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codeName="ThisWorkbook"/>
  <mc:AlternateContent xmlns:mc="http://schemas.openxmlformats.org/markup-compatibility/2006">
    <mc:Choice Requires="x15">
      <x15ac:absPath xmlns:x15ac="http://schemas.microsoft.com/office/spreadsheetml/2010/11/ac" url="P:\_CamcoreDataCD\CamcoreDatabases\"/>
    </mc:Choice>
  </mc:AlternateContent>
  <xr:revisionPtr revIDLastSave="0" documentId="8_{13D2A032-88DC-4386-A739-260C28DA3751}" xr6:coauthVersionLast="47" xr6:coauthVersionMax="47" xr10:uidLastSave="{00000000-0000-0000-0000-000000000000}"/>
  <bookViews>
    <workbookView xWindow="-108" yWindow="-108" windowWidth="30936" windowHeight="16776" xr2:uid="{00000000-000D-0000-FFFF-FFFF00000000}"/>
  </bookViews>
  <sheets>
    <sheet name="Controls" sheetId="1" r:id="rId1"/>
    <sheet name="Info 2024" sheetId="2" r:id="rId2"/>
  </sheets>
  <externalReferences>
    <externalReference r:id="rId3"/>
  </externalReferences>
  <definedNames>
    <definedName name="_xlnm._FilterDatabase" localSheetId="0" hidden="1">Controls!$A$3:$IQ$6846</definedName>
    <definedName name="Allrows">Controls!$A$3:$T$7913</definedName>
    <definedName name="AllRowsKeepLinks">#REF!</definedName>
    <definedName name="AllRowsNoHeader">#REF!</definedName>
    <definedName name="estabReports">#REF!</definedName>
    <definedName name="reports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U14" i="1" l="1"/>
  <c r="U15" i="1"/>
  <c r="U16" i="1"/>
  <c r="U17" i="1"/>
  <c r="U18" i="1"/>
  <c r="U19" i="1"/>
  <c r="U20" i="1"/>
  <c r="U21" i="1"/>
  <c r="U22" i="1"/>
  <c r="U23" i="1"/>
  <c r="U24" i="1"/>
  <c r="U25" i="1"/>
  <c r="U26" i="1"/>
  <c r="U27" i="1"/>
  <c r="U28" i="1"/>
  <c r="U29" i="1"/>
  <c r="U30" i="1"/>
  <c r="U31" i="1"/>
  <c r="U32" i="1"/>
  <c r="U33" i="1"/>
  <c r="U34" i="1"/>
  <c r="U35" i="1"/>
  <c r="U36" i="1"/>
  <c r="U37" i="1"/>
  <c r="U38" i="1"/>
  <c r="U39" i="1"/>
  <c r="U40" i="1"/>
  <c r="U41" i="1"/>
  <c r="U42" i="1"/>
  <c r="U43" i="1"/>
  <c r="U44" i="1"/>
  <c r="U45" i="1"/>
  <c r="U46" i="1"/>
  <c r="U47" i="1"/>
  <c r="U48" i="1"/>
  <c r="U49" i="1"/>
  <c r="U50" i="1"/>
  <c r="U51" i="1"/>
  <c r="U52" i="1"/>
  <c r="U53" i="1"/>
  <c r="U54" i="1"/>
  <c r="U55" i="1"/>
  <c r="U56" i="1"/>
  <c r="U57" i="1"/>
  <c r="U58" i="1"/>
  <c r="U59" i="1"/>
  <c r="U60" i="1"/>
  <c r="U61" i="1"/>
  <c r="U62" i="1"/>
  <c r="U63" i="1"/>
  <c r="U64" i="1"/>
  <c r="U65" i="1"/>
  <c r="U66" i="1"/>
  <c r="U67" i="1"/>
  <c r="U68" i="1"/>
  <c r="U69" i="1"/>
  <c r="U70" i="1"/>
  <c r="U71" i="1"/>
  <c r="U72" i="1"/>
  <c r="U73" i="1"/>
  <c r="U74" i="1"/>
  <c r="U75" i="1"/>
  <c r="U76" i="1"/>
  <c r="U77" i="1"/>
  <c r="U78" i="1"/>
  <c r="U79" i="1"/>
  <c r="U80" i="1"/>
  <c r="U81" i="1"/>
  <c r="U82" i="1"/>
  <c r="U83" i="1"/>
  <c r="U84" i="1"/>
  <c r="U85" i="1"/>
  <c r="U86" i="1"/>
  <c r="U87" i="1"/>
  <c r="U88" i="1"/>
  <c r="U89" i="1"/>
  <c r="U90" i="1"/>
  <c r="U91" i="1"/>
  <c r="U92" i="1"/>
  <c r="U93" i="1"/>
  <c r="U94" i="1"/>
  <c r="U95" i="1"/>
  <c r="U96" i="1"/>
  <c r="U97" i="1"/>
  <c r="U98" i="1"/>
  <c r="U99" i="1"/>
  <c r="U100" i="1"/>
  <c r="U101" i="1"/>
  <c r="U102" i="1"/>
  <c r="U103" i="1"/>
  <c r="U104" i="1"/>
  <c r="U105" i="1"/>
  <c r="U106" i="1"/>
  <c r="U107" i="1"/>
  <c r="U108" i="1"/>
  <c r="U109" i="1"/>
  <c r="U110" i="1"/>
  <c r="U111" i="1"/>
  <c r="U112" i="1"/>
  <c r="U113" i="1"/>
  <c r="U114" i="1"/>
  <c r="U115" i="1"/>
  <c r="U116" i="1"/>
  <c r="U117" i="1"/>
  <c r="U118" i="1"/>
  <c r="U119" i="1"/>
  <c r="U120" i="1"/>
  <c r="U121" i="1"/>
  <c r="U122" i="1"/>
  <c r="U123" i="1"/>
  <c r="U124" i="1"/>
  <c r="U125" i="1"/>
  <c r="U126" i="1"/>
  <c r="U127" i="1"/>
  <c r="U128" i="1"/>
  <c r="U129" i="1"/>
  <c r="U130" i="1"/>
  <c r="U131" i="1"/>
  <c r="U132" i="1"/>
  <c r="U133" i="1"/>
  <c r="U134" i="1"/>
  <c r="U135" i="1"/>
  <c r="U136" i="1"/>
  <c r="U137" i="1"/>
  <c r="U138" i="1"/>
  <c r="U139" i="1"/>
  <c r="U140" i="1"/>
  <c r="U141" i="1"/>
  <c r="U142" i="1"/>
  <c r="U143" i="1"/>
  <c r="U144" i="1"/>
  <c r="U145" i="1"/>
  <c r="U146" i="1"/>
  <c r="U147" i="1"/>
  <c r="U148" i="1"/>
  <c r="U149" i="1"/>
  <c r="U150" i="1"/>
  <c r="U151" i="1"/>
  <c r="U152" i="1"/>
  <c r="U153" i="1"/>
  <c r="U154" i="1"/>
  <c r="U155" i="1"/>
  <c r="U156" i="1"/>
  <c r="U157" i="1"/>
  <c r="U158" i="1"/>
  <c r="U159" i="1"/>
  <c r="U160" i="1"/>
  <c r="U161" i="1"/>
  <c r="U162" i="1"/>
  <c r="U163" i="1"/>
  <c r="U164" i="1"/>
  <c r="U165" i="1"/>
  <c r="U166" i="1"/>
  <c r="U167" i="1"/>
  <c r="U168" i="1"/>
  <c r="U169" i="1"/>
  <c r="U170" i="1"/>
  <c r="U171" i="1"/>
  <c r="U172" i="1"/>
  <c r="U173" i="1"/>
  <c r="U174" i="1"/>
  <c r="U175" i="1"/>
  <c r="U176" i="1"/>
  <c r="U177" i="1"/>
  <c r="U178" i="1"/>
  <c r="U179" i="1"/>
  <c r="U180" i="1"/>
  <c r="U181" i="1"/>
  <c r="U182" i="1"/>
  <c r="U183" i="1"/>
  <c r="U184" i="1"/>
  <c r="U185" i="1"/>
  <c r="U186" i="1"/>
  <c r="U187" i="1"/>
  <c r="U188" i="1"/>
  <c r="U189" i="1"/>
  <c r="U190" i="1"/>
  <c r="U191" i="1"/>
  <c r="U192" i="1"/>
  <c r="U193" i="1"/>
  <c r="U194" i="1"/>
  <c r="U195" i="1"/>
  <c r="U196" i="1"/>
  <c r="U197" i="1"/>
  <c r="U198" i="1"/>
  <c r="U199" i="1"/>
  <c r="U200" i="1"/>
  <c r="U201" i="1"/>
  <c r="U202" i="1"/>
  <c r="U203" i="1"/>
  <c r="U204" i="1"/>
  <c r="U205" i="1"/>
  <c r="U206" i="1"/>
  <c r="U207" i="1"/>
  <c r="U208" i="1"/>
  <c r="U209" i="1"/>
  <c r="U210" i="1"/>
  <c r="U211" i="1"/>
  <c r="U212" i="1"/>
  <c r="U213" i="1"/>
  <c r="U214" i="1"/>
  <c r="U215" i="1"/>
  <c r="U216" i="1"/>
  <c r="U217" i="1"/>
  <c r="U218" i="1"/>
  <c r="U219" i="1"/>
  <c r="U220" i="1"/>
  <c r="U221" i="1"/>
  <c r="U222" i="1"/>
  <c r="U223" i="1"/>
  <c r="U224" i="1"/>
  <c r="U225" i="1"/>
  <c r="U226" i="1"/>
  <c r="U227" i="1"/>
  <c r="U228" i="1"/>
  <c r="U229" i="1"/>
  <c r="U230" i="1"/>
  <c r="U231" i="1"/>
  <c r="U232" i="1"/>
  <c r="U233" i="1"/>
  <c r="U234" i="1"/>
  <c r="U235" i="1"/>
  <c r="U236" i="1"/>
  <c r="U237" i="1"/>
  <c r="U238" i="1"/>
  <c r="U239" i="1"/>
  <c r="U240" i="1"/>
  <c r="U241" i="1"/>
  <c r="U242" i="1"/>
  <c r="U243" i="1"/>
  <c r="U244" i="1"/>
  <c r="U245" i="1"/>
  <c r="U246" i="1"/>
  <c r="U247" i="1"/>
  <c r="U248" i="1"/>
  <c r="U249" i="1"/>
  <c r="U250" i="1"/>
  <c r="U251" i="1"/>
  <c r="U252" i="1"/>
  <c r="U253" i="1"/>
  <c r="U254" i="1"/>
  <c r="U255" i="1"/>
  <c r="U256" i="1"/>
  <c r="U257" i="1"/>
  <c r="U258" i="1"/>
  <c r="U259" i="1"/>
  <c r="U260" i="1"/>
  <c r="U261" i="1"/>
  <c r="U262" i="1"/>
  <c r="U263" i="1"/>
  <c r="U264" i="1"/>
  <c r="U265" i="1"/>
  <c r="U266" i="1"/>
  <c r="U267" i="1"/>
  <c r="U268" i="1"/>
  <c r="U269" i="1"/>
  <c r="U270" i="1"/>
  <c r="U271" i="1"/>
  <c r="U272" i="1"/>
  <c r="U273" i="1"/>
  <c r="U274" i="1"/>
  <c r="U275" i="1"/>
  <c r="U276" i="1"/>
  <c r="U277" i="1"/>
  <c r="U278" i="1"/>
  <c r="U279" i="1"/>
  <c r="U280" i="1"/>
  <c r="U281" i="1"/>
  <c r="U282" i="1"/>
  <c r="U283" i="1"/>
  <c r="U284" i="1"/>
  <c r="U285" i="1"/>
  <c r="U286" i="1"/>
  <c r="U287" i="1"/>
  <c r="U288" i="1"/>
  <c r="U289" i="1"/>
  <c r="U290" i="1"/>
  <c r="U291" i="1"/>
  <c r="U292" i="1"/>
  <c r="U293" i="1"/>
  <c r="U294" i="1"/>
  <c r="U295" i="1"/>
  <c r="U296" i="1"/>
  <c r="U297" i="1"/>
  <c r="U298" i="1"/>
  <c r="U299" i="1"/>
  <c r="U300" i="1"/>
  <c r="U301" i="1"/>
  <c r="U302" i="1"/>
  <c r="U303" i="1"/>
  <c r="U304" i="1"/>
  <c r="U305" i="1"/>
  <c r="U306" i="1"/>
  <c r="U307" i="1"/>
  <c r="U308" i="1"/>
  <c r="U309" i="1"/>
  <c r="U310" i="1"/>
  <c r="U311" i="1"/>
  <c r="U312" i="1"/>
  <c r="U313" i="1"/>
  <c r="U314" i="1"/>
  <c r="U315" i="1"/>
  <c r="U316" i="1"/>
  <c r="U317" i="1"/>
  <c r="U318" i="1"/>
  <c r="U319" i="1"/>
  <c r="U320" i="1"/>
  <c r="U321" i="1"/>
  <c r="U322" i="1"/>
  <c r="U323" i="1"/>
  <c r="U324" i="1"/>
  <c r="U325" i="1"/>
  <c r="U326" i="1"/>
  <c r="U327" i="1"/>
  <c r="U328" i="1"/>
  <c r="U329" i="1"/>
  <c r="U330" i="1"/>
  <c r="U331" i="1"/>
  <c r="U332" i="1"/>
  <c r="U333" i="1"/>
  <c r="U334" i="1"/>
  <c r="U335" i="1"/>
  <c r="U336" i="1"/>
  <c r="U337" i="1"/>
  <c r="U338" i="1"/>
  <c r="U339" i="1"/>
  <c r="U340" i="1"/>
  <c r="U341" i="1"/>
  <c r="U342" i="1"/>
  <c r="U343" i="1"/>
  <c r="U344" i="1"/>
  <c r="U345" i="1"/>
  <c r="U346" i="1"/>
  <c r="U347" i="1"/>
  <c r="U348" i="1"/>
  <c r="U349" i="1"/>
  <c r="U350" i="1"/>
  <c r="U351" i="1"/>
  <c r="U352" i="1"/>
  <c r="U353" i="1"/>
  <c r="U354" i="1"/>
  <c r="U355" i="1"/>
  <c r="U356" i="1"/>
  <c r="U357" i="1"/>
  <c r="U358" i="1"/>
  <c r="U359" i="1"/>
  <c r="U360" i="1"/>
  <c r="U361" i="1"/>
  <c r="U362" i="1"/>
  <c r="U363" i="1"/>
  <c r="U364" i="1"/>
  <c r="U365" i="1"/>
  <c r="U366" i="1"/>
  <c r="U367" i="1"/>
  <c r="U368" i="1"/>
  <c r="U369" i="1"/>
  <c r="U370" i="1"/>
  <c r="U371" i="1"/>
  <c r="U372" i="1"/>
  <c r="U373" i="1"/>
  <c r="U374" i="1"/>
  <c r="U375" i="1"/>
  <c r="U376" i="1"/>
  <c r="U377" i="1"/>
  <c r="U378" i="1"/>
  <c r="U379" i="1"/>
  <c r="U380" i="1"/>
  <c r="U381" i="1"/>
  <c r="U382" i="1"/>
  <c r="U383" i="1"/>
  <c r="U384" i="1"/>
  <c r="U385" i="1"/>
  <c r="U386" i="1"/>
  <c r="U387" i="1"/>
  <c r="U388" i="1"/>
  <c r="U389" i="1"/>
  <c r="U390" i="1"/>
  <c r="U391" i="1"/>
  <c r="U392" i="1"/>
  <c r="U393" i="1"/>
  <c r="U394" i="1"/>
  <c r="U395" i="1"/>
  <c r="U396" i="1"/>
  <c r="U397" i="1"/>
  <c r="U398" i="1"/>
  <c r="U399" i="1"/>
  <c r="U400" i="1"/>
  <c r="U401" i="1"/>
  <c r="U402" i="1"/>
  <c r="U403" i="1"/>
  <c r="U404" i="1"/>
  <c r="U405" i="1"/>
  <c r="U406" i="1"/>
  <c r="U407" i="1"/>
  <c r="U408" i="1"/>
  <c r="U409" i="1"/>
  <c r="U410" i="1"/>
  <c r="U411" i="1"/>
  <c r="U412" i="1"/>
  <c r="U413" i="1"/>
  <c r="U414" i="1"/>
  <c r="U415" i="1"/>
  <c r="U416" i="1"/>
  <c r="U417" i="1"/>
  <c r="U418" i="1"/>
  <c r="U419" i="1"/>
  <c r="U420" i="1"/>
  <c r="U421" i="1"/>
  <c r="U422" i="1"/>
  <c r="U423" i="1"/>
  <c r="U424" i="1"/>
  <c r="U425" i="1"/>
  <c r="U426" i="1"/>
  <c r="U427" i="1"/>
  <c r="U428" i="1"/>
  <c r="U429" i="1"/>
  <c r="U430" i="1"/>
  <c r="U431" i="1"/>
  <c r="U432" i="1"/>
  <c r="U433" i="1"/>
  <c r="U434" i="1"/>
  <c r="U435" i="1"/>
  <c r="U436" i="1"/>
  <c r="U437" i="1"/>
  <c r="U438" i="1"/>
  <c r="U439" i="1"/>
  <c r="U440" i="1"/>
  <c r="U441" i="1"/>
  <c r="U442" i="1"/>
  <c r="U443" i="1"/>
  <c r="U444" i="1"/>
  <c r="U445" i="1"/>
  <c r="U446" i="1"/>
  <c r="U447" i="1"/>
  <c r="U448" i="1"/>
  <c r="U449" i="1"/>
  <c r="U450" i="1"/>
  <c r="U451" i="1"/>
  <c r="U452" i="1"/>
  <c r="U453" i="1"/>
  <c r="U454" i="1"/>
  <c r="U455" i="1"/>
  <c r="U456" i="1"/>
  <c r="U457" i="1"/>
  <c r="U458" i="1"/>
  <c r="U459" i="1"/>
  <c r="U460" i="1"/>
  <c r="U461" i="1"/>
  <c r="U462" i="1"/>
  <c r="U463" i="1"/>
  <c r="U464" i="1"/>
  <c r="U465" i="1"/>
  <c r="U466" i="1"/>
  <c r="U467" i="1"/>
  <c r="U468" i="1"/>
  <c r="U469" i="1"/>
  <c r="U470" i="1"/>
  <c r="U471" i="1"/>
  <c r="U472" i="1"/>
  <c r="U473" i="1"/>
  <c r="U474" i="1"/>
  <c r="U475" i="1"/>
  <c r="U476" i="1"/>
  <c r="U477" i="1"/>
  <c r="U478" i="1"/>
  <c r="U479" i="1"/>
  <c r="U480" i="1"/>
  <c r="U481" i="1"/>
  <c r="U482" i="1"/>
  <c r="U483" i="1"/>
  <c r="U484" i="1"/>
  <c r="U485" i="1"/>
  <c r="U486" i="1"/>
  <c r="U487" i="1"/>
  <c r="U488" i="1"/>
  <c r="U489" i="1"/>
  <c r="U490" i="1"/>
  <c r="U491" i="1"/>
  <c r="U492" i="1"/>
  <c r="U493" i="1"/>
  <c r="U494" i="1"/>
  <c r="U495" i="1"/>
  <c r="U496" i="1"/>
  <c r="U497" i="1"/>
  <c r="U498" i="1"/>
  <c r="U499" i="1"/>
  <c r="U500" i="1"/>
  <c r="U501" i="1"/>
  <c r="U502" i="1"/>
  <c r="U503" i="1"/>
  <c r="U504" i="1"/>
  <c r="U505" i="1"/>
  <c r="U506" i="1"/>
  <c r="U507" i="1"/>
  <c r="U508" i="1"/>
  <c r="U509" i="1"/>
  <c r="U510" i="1"/>
  <c r="U511" i="1"/>
  <c r="U512" i="1"/>
  <c r="U513" i="1"/>
  <c r="U514" i="1"/>
  <c r="U515" i="1"/>
  <c r="U516" i="1"/>
  <c r="U517" i="1"/>
  <c r="U518" i="1"/>
  <c r="U519" i="1"/>
  <c r="U520" i="1"/>
  <c r="U521" i="1"/>
  <c r="U522" i="1"/>
  <c r="U523" i="1"/>
  <c r="U524" i="1"/>
  <c r="U525" i="1"/>
  <c r="U526" i="1"/>
  <c r="U527" i="1"/>
  <c r="U528" i="1"/>
  <c r="U529" i="1"/>
  <c r="U530" i="1"/>
  <c r="U531" i="1"/>
  <c r="U532" i="1"/>
  <c r="U533" i="1"/>
  <c r="U534" i="1"/>
  <c r="U535" i="1"/>
  <c r="U536" i="1"/>
  <c r="U537" i="1"/>
  <c r="U538" i="1"/>
  <c r="U539" i="1"/>
  <c r="U540" i="1"/>
  <c r="U541" i="1"/>
  <c r="U542" i="1"/>
  <c r="U543" i="1"/>
  <c r="U544" i="1"/>
  <c r="U545" i="1"/>
  <c r="U546" i="1"/>
  <c r="U547" i="1"/>
  <c r="U548" i="1"/>
  <c r="U549" i="1"/>
  <c r="U550" i="1"/>
  <c r="U551" i="1"/>
  <c r="U552" i="1"/>
  <c r="U553" i="1"/>
  <c r="U554" i="1"/>
  <c r="U555" i="1"/>
  <c r="U556" i="1"/>
  <c r="U557" i="1"/>
  <c r="U558" i="1"/>
  <c r="U559" i="1"/>
  <c r="U560" i="1"/>
  <c r="U561" i="1"/>
  <c r="U562" i="1"/>
  <c r="U563" i="1"/>
  <c r="U564" i="1"/>
  <c r="U565" i="1"/>
  <c r="U566" i="1"/>
  <c r="U567" i="1"/>
  <c r="U568" i="1"/>
  <c r="U569" i="1"/>
  <c r="U570" i="1"/>
  <c r="U571" i="1"/>
  <c r="U572" i="1"/>
  <c r="U573" i="1"/>
  <c r="U574" i="1"/>
  <c r="U575" i="1"/>
  <c r="U576" i="1"/>
  <c r="U577" i="1"/>
  <c r="U578" i="1"/>
  <c r="U579" i="1"/>
  <c r="U580" i="1"/>
  <c r="U581" i="1"/>
  <c r="U582" i="1"/>
  <c r="U583" i="1"/>
  <c r="U584" i="1"/>
  <c r="U585" i="1"/>
  <c r="U586" i="1"/>
  <c r="U587" i="1"/>
  <c r="U588" i="1"/>
  <c r="U589" i="1"/>
  <c r="U590" i="1"/>
  <c r="U591" i="1"/>
  <c r="U592" i="1"/>
  <c r="U593" i="1"/>
  <c r="U594" i="1"/>
  <c r="U595" i="1"/>
  <c r="U596" i="1"/>
  <c r="U597" i="1"/>
  <c r="U598" i="1"/>
  <c r="U599" i="1"/>
  <c r="U600" i="1"/>
  <c r="U601" i="1"/>
  <c r="U602" i="1"/>
  <c r="U603" i="1"/>
  <c r="U604" i="1"/>
  <c r="U605" i="1"/>
  <c r="U606" i="1"/>
  <c r="U607" i="1"/>
  <c r="U608" i="1"/>
  <c r="U609" i="1"/>
  <c r="U610" i="1"/>
  <c r="U611" i="1"/>
  <c r="U612" i="1"/>
  <c r="U613" i="1"/>
  <c r="U614" i="1"/>
  <c r="U615" i="1"/>
  <c r="U616" i="1"/>
  <c r="U617" i="1"/>
  <c r="U618" i="1"/>
  <c r="U619" i="1"/>
  <c r="U620" i="1"/>
  <c r="U621" i="1"/>
  <c r="U622" i="1"/>
  <c r="U623" i="1"/>
  <c r="U624" i="1"/>
  <c r="U625" i="1"/>
  <c r="U626" i="1"/>
  <c r="U627" i="1"/>
  <c r="U628" i="1"/>
  <c r="U629" i="1"/>
  <c r="U630" i="1"/>
  <c r="U631" i="1"/>
  <c r="U632" i="1"/>
  <c r="U633" i="1"/>
  <c r="U634" i="1"/>
  <c r="U635" i="1"/>
  <c r="U636" i="1"/>
  <c r="U637" i="1"/>
  <c r="U638" i="1"/>
  <c r="U639" i="1"/>
  <c r="U640" i="1"/>
  <c r="U641" i="1"/>
  <c r="U642" i="1"/>
  <c r="U643" i="1"/>
  <c r="U644" i="1"/>
  <c r="U645" i="1"/>
  <c r="U646" i="1"/>
  <c r="U647" i="1"/>
  <c r="U648" i="1"/>
  <c r="U649" i="1"/>
  <c r="U650" i="1"/>
  <c r="U651" i="1"/>
  <c r="U652" i="1"/>
  <c r="U653" i="1"/>
  <c r="U654" i="1"/>
  <c r="U655" i="1"/>
  <c r="U656" i="1"/>
  <c r="U657" i="1"/>
  <c r="U658" i="1"/>
  <c r="U659" i="1"/>
  <c r="U660" i="1"/>
  <c r="U661" i="1"/>
  <c r="U662" i="1"/>
  <c r="U663" i="1"/>
  <c r="U664" i="1"/>
  <c r="U665" i="1"/>
  <c r="U666" i="1"/>
  <c r="U667" i="1"/>
  <c r="U668" i="1"/>
  <c r="U669" i="1"/>
  <c r="U670" i="1"/>
  <c r="U671" i="1"/>
  <c r="U672" i="1"/>
  <c r="U673" i="1"/>
  <c r="U674" i="1"/>
  <c r="U675" i="1"/>
  <c r="U676" i="1"/>
  <c r="U677" i="1"/>
  <c r="U678" i="1"/>
  <c r="U679" i="1"/>
  <c r="U680" i="1"/>
  <c r="U681" i="1"/>
  <c r="U682" i="1"/>
  <c r="U683" i="1"/>
  <c r="U684" i="1"/>
  <c r="U685" i="1"/>
  <c r="U686" i="1"/>
  <c r="U687" i="1"/>
  <c r="U688" i="1"/>
  <c r="U689" i="1"/>
  <c r="U690" i="1"/>
  <c r="U691" i="1"/>
  <c r="U692" i="1"/>
  <c r="U693" i="1"/>
  <c r="U694" i="1"/>
  <c r="U695" i="1"/>
  <c r="U696" i="1"/>
  <c r="U697" i="1"/>
  <c r="U698" i="1"/>
  <c r="U699" i="1"/>
  <c r="U700" i="1"/>
  <c r="U701" i="1"/>
  <c r="U702" i="1"/>
  <c r="U703" i="1"/>
  <c r="U704" i="1"/>
  <c r="U705" i="1"/>
  <c r="U706" i="1"/>
  <c r="U707" i="1"/>
  <c r="U708" i="1"/>
  <c r="U709" i="1"/>
  <c r="U710" i="1"/>
  <c r="U711" i="1"/>
  <c r="U712" i="1"/>
  <c r="U713" i="1"/>
  <c r="U714" i="1"/>
  <c r="U715" i="1"/>
  <c r="U716" i="1"/>
  <c r="U717" i="1"/>
  <c r="U718" i="1"/>
  <c r="U719" i="1"/>
  <c r="U720" i="1"/>
  <c r="U721" i="1"/>
  <c r="U722" i="1"/>
  <c r="U723" i="1"/>
  <c r="U724" i="1"/>
  <c r="U725" i="1"/>
  <c r="U726" i="1"/>
  <c r="U727" i="1"/>
  <c r="U728" i="1"/>
  <c r="U729" i="1"/>
  <c r="U730" i="1"/>
  <c r="U731" i="1"/>
  <c r="U732" i="1"/>
  <c r="U733" i="1"/>
  <c r="U734" i="1"/>
  <c r="U735" i="1"/>
  <c r="U736" i="1"/>
  <c r="U737" i="1"/>
  <c r="U738" i="1"/>
  <c r="U739" i="1"/>
  <c r="U740" i="1"/>
  <c r="U741" i="1"/>
  <c r="U742" i="1"/>
  <c r="U743" i="1"/>
  <c r="U744" i="1"/>
  <c r="U745" i="1"/>
  <c r="U746" i="1"/>
  <c r="U747" i="1"/>
  <c r="U748" i="1"/>
  <c r="U749" i="1"/>
  <c r="U750" i="1"/>
  <c r="U751" i="1"/>
  <c r="U752" i="1"/>
  <c r="U753" i="1"/>
  <c r="U754" i="1"/>
  <c r="U755" i="1"/>
  <c r="U756" i="1"/>
  <c r="U757" i="1"/>
  <c r="U758" i="1"/>
  <c r="U759" i="1"/>
  <c r="U760" i="1"/>
  <c r="U761" i="1"/>
  <c r="U762" i="1"/>
  <c r="U763" i="1"/>
  <c r="U764" i="1"/>
  <c r="U765" i="1"/>
  <c r="U766" i="1"/>
  <c r="U767" i="1"/>
  <c r="U768" i="1"/>
  <c r="U769" i="1"/>
  <c r="U770" i="1"/>
  <c r="U771" i="1"/>
  <c r="U772" i="1"/>
  <c r="U773" i="1"/>
  <c r="U774" i="1"/>
  <c r="U775" i="1"/>
  <c r="U776" i="1"/>
  <c r="U777" i="1"/>
  <c r="U778" i="1"/>
  <c r="U779" i="1"/>
  <c r="U780" i="1"/>
  <c r="U781" i="1"/>
  <c r="U782" i="1"/>
  <c r="U783" i="1"/>
  <c r="U784" i="1"/>
  <c r="U785" i="1"/>
  <c r="U786" i="1"/>
  <c r="U787" i="1"/>
  <c r="U788" i="1"/>
  <c r="U789" i="1"/>
  <c r="U790" i="1"/>
  <c r="U791" i="1"/>
  <c r="U792" i="1"/>
  <c r="U793" i="1"/>
  <c r="U794" i="1"/>
  <c r="U795" i="1"/>
  <c r="U796" i="1"/>
  <c r="U797" i="1"/>
  <c r="U798" i="1"/>
  <c r="U799" i="1"/>
  <c r="U800" i="1"/>
  <c r="U801" i="1"/>
  <c r="U802" i="1"/>
  <c r="U803" i="1"/>
  <c r="U804" i="1"/>
  <c r="U805" i="1"/>
  <c r="U806" i="1"/>
  <c r="U807" i="1"/>
  <c r="U808" i="1"/>
  <c r="U809" i="1"/>
  <c r="U810" i="1"/>
  <c r="U811" i="1"/>
  <c r="U812" i="1"/>
  <c r="U813" i="1"/>
  <c r="U814" i="1"/>
  <c r="U815" i="1"/>
  <c r="U816" i="1"/>
  <c r="U817" i="1"/>
  <c r="U818" i="1"/>
  <c r="U819" i="1"/>
  <c r="U820" i="1"/>
  <c r="U821" i="1"/>
  <c r="U822" i="1"/>
  <c r="U823" i="1"/>
  <c r="U824" i="1"/>
  <c r="U825" i="1"/>
  <c r="U826" i="1"/>
  <c r="U827" i="1"/>
  <c r="U828" i="1"/>
  <c r="U829" i="1"/>
  <c r="U830" i="1"/>
  <c r="U831" i="1"/>
  <c r="U832" i="1"/>
  <c r="U833" i="1"/>
  <c r="U834" i="1"/>
  <c r="U835" i="1"/>
  <c r="U836" i="1"/>
  <c r="U837" i="1"/>
  <c r="U838" i="1"/>
  <c r="U839" i="1"/>
  <c r="U840" i="1"/>
  <c r="U841" i="1"/>
  <c r="U842" i="1"/>
  <c r="U843" i="1"/>
  <c r="U844" i="1"/>
  <c r="U845" i="1"/>
  <c r="U846" i="1"/>
  <c r="U847" i="1"/>
  <c r="U848" i="1"/>
  <c r="U849" i="1"/>
  <c r="U850" i="1"/>
  <c r="U851" i="1"/>
  <c r="U852" i="1"/>
  <c r="U853" i="1"/>
  <c r="U854" i="1"/>
  <c r="U855" i="1"/>
  <c r="U856" i="1"/>
  <c r="U857" i="1"/>
  <c r="U858" i="1"/>
  <c r="U859" i="1"/>
  <c r="U860" i="1"/>
  <c r="U861" i="1"/>
  <c r="U862" i="1"/>
  <c r="U863" i="1"/>
  <c r="U864" i="1"/>
  <c r="U865" i="1"/>
  <c r="U866" i="1"/>
  <c r="U867" i="1"/>
  <c r="U868" i="1"/>
  <c r="U869" i="1"/>
  <c r="U870" i="1"/>
  <c r="U871" i="1"/>
  <c r="U872" i="1"/>
  <c r="U873" i="1"/>
  <c r="U874" i="1"/>
  <c r="U875" i="1"/>
  <c r="U876" i="1"/>
  <c r="U877" i="1"/>
  <c r="U878" i="1"/>
  <c r="U879" i="1"/>
  <c r="U880" i="1"/>
  <c r="U881" i="1"/>
  <c r="U882" i="1"/>
  <c r="U883" i="1"/>
  <c r="U884" i="1"/>
  <c r="U885" i="1"/>
  <c r="U886" i="1"/>
  <c r="U887" i="1"/>
  <c r="U888" i="1"/>
  <c r="U889" i="1"/>
  <c r="U890" i="1"/>
  <c r="U891" i="1"/>
  <c r="U892" i="1"/>
  <c r="U893" i="1"/>
  <c r="U894" i="1"/>
  <c r="U895" i="1"/>
  <c r="U896" i="1"/>
  <c r="U897" i="1"/>
  <c r="U898" i="1"/>
  <c r="U899" i="1"/>
  <c r="U900" i="1"/>
  <c r="U901" i="1"/>
  <c r="U902" i="1"/>
  <c r="U903" i="1"/>
  <c r="U904" i="1"/>
  <c r="U905" i="1"/>
  <c r="U906" i="1"/>
  <c r="U907" i="1"/>
  <c r="U908" i="1"/>
  <c r="U909" i="1"/>
  <c r="U910" i="1"/>
  <c r="U911" i="1"/>
  <c r="U912" i="1"/>
  <c r="U913" i="1"/>
  <c r="U914" i="1"/>
  <c r="U915" i="1"/>
  <c r="U916" i="1"/>
  <c r="U917" i="1"/>
  <c r="U918" i="1"/>
  <c r="U919" i="1"/>
  <c r="U920" i="1"/>
  <c r="U921" i="1"/>
  <c r="U922" i="1"/>
  <c r="U923" i="1"/>
  <c r="U924" i="1"/>
  <c r="U925" i="1"/>
  <c r="U926" i="1"/>
  <c r="U927" i="1"/>
  <c r="U928" i="1"/>
  <c r="U929" i="1"/>
  <c r="U930" i="1"/>
  <c r="U931" i="1"/>
  <c r="U932" i="1"/>
  <c r="U933" i="1"/>
  <c r="U934" i="1"/>
  <c r="U935" i="1"/>
  <c r="U936" i="1"/>
  <c r="U937" i="1"/>
  <c r="U938" i="1"/>
  <c r="U939" i="1"/>
  <c r="U940" i="1"/>
  <c r="U941" i="1"/>
  <c r="U942" i="1"/>
  <c r="U943" i="1"/>
  <c r="U944" i="1"/>
  <c r="U945" i="1"/>
  <c r="U946" i="1"/>
  <c r="U947" i="1"/>
  <c r="U948" i="1"/>
  <c r="U949" i="1"/>
  <c r="U950" i="1"/>
  <c r="U951" i="1"/>
  <c r="U952" i="1"/>
  <c r="U953" i="1"/>
  <c r="U954" i="1"/>
  <c r="U955" i="1"/>
  <c r="U956" i="1"/>
  <c r="U957" i="1"/>
  <c r="U958" i="1"/>
  <c r="U959" i="1"/>
  <c r="U960" i="1"/>
  <c r="U961" i="1"/>
  <c r="U962" i="1"/>
  <c r="U963" i="1"/>
  <c r="U964" i="1"/>
  <c r="U965" i="1"/>
  <c r="U966" i="1"/>
  <c r="U967" i="1"/>
  <c r="U968" i="1"/>
  <c r="U969" i="1"/>
  <c r="U970" i="1"/>
  <c r="U971" i="1"/>
  <c r="U972" i="1"/>
  <c r="U973" i="1"/>
  <c r="U974" i="1"/>
  <c r="U975" i="1"/>
  <c r="U976" i="1"/>
  <c r="U977" i="1"/>
  <c r="U978" i="1"/>
  <c r="U979" i="1"/>
  <c r="U980" i="1"/>
  <c r="U981" i="1"/>
  <c r="U982" i="1"/>
  <c r="U983" i="1"/>
  <c r="U984" i="1"/>
  <c r="U985" i="1"/>
  <c r="U986" i="1"/>
  <c r="U987" i="1"/>
  <c r="U988" i="1"/>
  <c r="U989" i="1"/>
  <c r="U990" i="1"/>
  <c r="U991" i="1"/>
  <c r="U992" i="1"/>
  <c r="U993" i="1"/>
  <c r="U994" i="1"/>
  <c r="U995" i="1"/>
  <c r="U996" i="1"/>
  <c r="U997" i="1"/>
  <c r="U998" i="1"/>
  <c r="U999" i="1"/>
  <c r="U1000" i="1"/>
  <c r="U1001" i="1"/>
  <c r="U1002" i="1"/>
  <c r="U1003" i="1"/>
  <c r="U1004" i="1"/>
  <c r="U1005" i="1"/>
  <c r="U1006" i="1"/>
  <c r="U1007" i="1"/>
  <c r="U1008" i="1"/>
  <c r="U1009" i="1"/>
  <c r="U1010" i="1"/>
  <c r="U1011" i="1"/>
  <c r="U1012" i="1"/>
  <c r="U1013" i="1"/>
  <c r="U1014" i="1"/>
  <c r="U1015" i="1"/>
  <c r="U1016" i="1"/>
  <c r="U1017" i="1"/>
  <c r="U1018" i="1"/>
  <c r="U1019" i="1"/>
  <c r="U1020" i="1"/>
  <c r="U1021" i="1"/>
  <c r="U1022" i="1"/>
  <c r="U1023" i="1"/>
  <c r="U1024" i="1"/>
  <c r="U1025" i="1"/>
  <c r="U1026" i="1"/>
  <c r="U1027" i="1"/>
  <c r="U1028" i="1"/>
  <c r="U1029" i="1"/>
  <c r="U1030" i="1"/>
  <c r="U1031" i="1"/>
  <c r="U1032" i="1"/>
  <c r="U1033" i="1"/>
  <c r="U1034" i="1"/>
  <c r="U1035" i="1"/>
  <c r="U1036" i="1"/>
  <c r="U1037" i="1"/>
  <c r="U1038" i="1"/>
  <c r="U1039" i="1"/>
  <c r="U1040" i="1"/>
  <c r="U1041" i="1"/>
  <c r="U1042" i="1"/>
  <c r="U1043" i="1"/>
  <c r="U1044" i="1"/>
  <c r="U1045" i="1"/>
  <c r="U1046" i="1"/>
  <c r="U1047" i="1"/>
  <c r="U1048" i="1"/>
  <c r="U1049" i="1"/>
  <c r="U1050" i="1"/>
  <c r="U1051" i="1"/>
  <c r="U1052" i="1"/>
  <c r="U1053" i="1"/>
  <c r="U1054" i="1"/>
  <c r="U1055" i="1"/>
  <c r="U1056" i="1"/>
  <c r="U1057" i="1"/>
  <c r="U1058" i="1"/>
  <c r="U1059" i="1"/>
  <c r="U1060" i="1"/>
  <c r="U1061" i="1"/>
  <c r="U1062" i="1"/>
  <c r="U1063" i="1"/>
  <c r="U1064" i="1"/>
  <c r="U1065" i="1"/>
  <c r="U1066" i="1"/>
  <c r="U1067" i="1"/>
  <c r="U1068" i="1"/>
  <c r="U1069" i="1"/>
  <c r="U1070" i="1"/>
  <c r="U1071" i="1"/>
  <c r="U1072" i="1"/>
  <c r="U1073" i="1"/>
  <c r="U1074" i="1"/>
  <c r="U1075" i="1"/>
  <c r="U1076" i="1"/>
  <c r="U1077" i="1"/>
  <c r="U1078" i="1"/>
  <c r="U1079" i="1"/>
  <c r="U1080" i="1"/>
  <c r="U1081" i="1"/>
  <c r="U1082" i="1"/>
  <c r="U1083" i="1"/>
  <c r="U1084" i="1"/>
  <c r="U1085" i="1"/>
  <c r="U1086" i="1"/>
  <c r="U1087" i="1"/>
  <c r="U1088" i="1"/>
  <c r="U1089" i="1"/>
  <c r="U1090" i="1"/>
  <c r="U1091" i="1"/>
  <c r="U1092" i="1"/>
  <c r="U1093" i="1"/>
  <c r="U1094" i="1"/>
  <c r="U1095" i="1"/>
  <c r="U1096" i="1"/>
  <c r="U1097" i="1"/>
  <c r="U1098" i="1"/>
  <c r="U1099" i="1"/>
  <c r="U1100" i="1"/>
  <c r="U1101" i="1"/>
  <c r="U1102" i="1"/>
  <c r="U1103" i="1"/>
  <c r="U1104" i="1"/>
  <c r="U1105" i="1"/>
  <c r="U1106" i="1"/>
  <c r="U1107" i="1"/>
  <c r="U1108" i="1"/>
  <c r="U1109" i="1"/>
  <c r="U1110" i="1"/>
  <c r="U1111" i="1"/>
  <c r="U1112" i="1"/>
  <c r="U1113" i="1"/>
  <c r="U1114" i="1"/>
  <c r="U1115" i="1"/>
  <c r="U1116" i="1"/>
  <c r="U1117" i="1"/>
  <c r="U1118" i="1"/>
  <c r="U1119" i="1"/>
  <c r="U1120" i="1"/>
  <c r="U1121" i="1"/>
  <c r="U1122" i="1"/>
  <c r="U1123" i="1"/>
  <c r="U1124" i="1"/>
  <c r="U1125" i="1"/>
  <c r="U1126" i="1"/>
  <c r="U1127" i="1"/>
  <c r="U1128" i="1"/>
  <c r="U1129" i="1"/>
  <c r="U1130" i="1"/>
  <c r="U1131" i="1"/>
  <c r="U1132" i="1"/>
  <c r="U1133" i="1"/>
  <c r="U1134" i="1"/>
  <c r="U1135" i="1"/>
  <c r="U1136" i="1"/>
  <c r="U1137" i="1"/>
  <c r="U1138" i="1"/>
  <c r="U1139" i="1"/>
  <c r="U1140" i="1"/>
  <c r="U1141" i="1"/>
  <c r="U1142" i="1"/>
  <c r="U1143" i="1"/>
  <c r="U1144" i="1"/>
  <c r="U1145" i="1"/>
  <c r="U1146" i="1"/>
  <c r="U1147" i="1"/>
  <c r="U1148" i="1"/>
  <c r="U1149" i="1"/>
  <c r="U1150" i="1"/>
  <c r="U1151" i="1"/>
  <c r="U1152" i="1"/>
  <c r="U1153" i="1"/>
  <c r="U1154" i="1"/>
  <c r="U1155" i="1"/>
  <c r="U1156" i="1"/>
  <c r="U1157" i="1"/>
  <c r="U1158" i="1"/>
  <c r="U1159" i="1"/>
  <c r="U1160" i="1"/>
  <c r="U1161" i="1"/>
  <c r="U1162" i="1"/>
  <c r="U1163" i="1"/>
  <c r="U1164" i="1"/>
  <c r="U1165" i="1"/>
  <c r="U1166" i="1"/>
  <c r="U1167" i="1"/>
  <c r="U1168" i="1"/>
  <c r="U1169" i="1"/>
  <c r="U1170" i="1"/>
  <c r="U1171" i="1"/>
  <c r="U1172" i="1"/>
  <c r="U1173" i="1"/>
  <c r="U1174" i="1"/>
  <c r="U1175" i="1"/>
  <c r="U1176" i="1"/>
  <c r="U1177" i="1"/>
  <c r="U1178" i="1"/>
  <c r="U1179" i="1"/>
  <c r="U1180" i="1"/>
  <c r="U1181" i="1"/>
  <c r="U1182" i="1"/>
  <c r="U1183" i="1"/>
  <c r="U1184" i="1"/>
  <c r="U1185" i="1"/>
  <c r="U1186" i="1"/>
  <c r="U1187" i="1"/>
  <c r="U1188" i="1"/>
  <c r="U1189" i="1"/>
  <c r="U1190" i="1"/>
  <c r="U1191" i="1"/>
  <c r="U1192" i="1"/>
  <c r="U1193" i="1"/>
  <c r="U1194" i="1"/>
  <c r="U1195" i="1"/>
  <c r="U1196" i="1"/>
  <c r="U1197" i="1"/>
  <c r="U1198" i="1"/>
  <c r="U1199" i="1"/>
  <c r="U1200" i="1"/>
  <c r="U1201" i="1"/>
  <c r="U1202" i="1"/>
  <c r="U1203" i="1"/>
  <c r="U1204" i="1"/>
  <c r="U1205" i="1"/>
  <c r="U1206" i="1"/>
  <c r="U1207" i="1"/>
  <c r="U1208" i="1"/>
  <c r="U1209" i="1"/>
  <c r="U1210" i="1"/>
  <c r="U1211" i="1"/>
  <c r="U1212" i="1"/>
  <c r="U1213" i="1"/>
  <c r="U1214" i="1"/>
  <c r="U1215" i="1"/>
  <c r="U1216" i="1"/>
  <c r="U1217" i="1"/>
  <c r="U1218" i="1"/>
  <c r="U1219" i="1"/>
  <c r="U1220" i="1"/>
  <c r="U1221" i="1"/>
  <c r="U1222" i="1"/>
  <c r="U1223" i="1"/>
  <c r="U1224" i="1"/>
  <c r="U1225" i="1"/>
  <c r="U1226" i="1"/>
  <c r="U1227" i="1"/>
  <c r="U1228" i="1"/>
  <c r="U1229" i="1"/>
  <c r="U1230" i="1"/>
  <c r="U1231" i="1"/>
  <c r="U1232" i="1"/>
  <c r="U1233" i="1"/>
  <c r="U1234" i="1"/>
  <c r="U1235" i="1"/>
  <c r="U1236" i="1"/>
  <c r="U1237" i="1"/>
  <c r="U1238" i="1"/>
  <c r="U1239" i="1"/>
  <c r="U1240" i="1"/>
  <c r="U1241" i="1"/>
  <c r="U1242" i="1"/>
  <c r="U1243" i="1"/>
  <c r="U1244" i="1"/>
  <c r="U1245" i="1"/>
  <c r="U1246" i="1"/>
  <c r="U1247" i="1"/>
  <c r="U1248" i="1"/>
  <c r="U1249" i="1"/>
  <c r="U1250" i="1"/>
  <c r="U1251" i="1"/>
  <c r="U1252" i="1"/>
  <c r="U1253" i="1"/>
  <c r="U1254" i="1"/>
  <c r="U1255" i="1"/>
  <c r="U1256" i="1"/>
  <c r="U1257" i="1"/>
  <c r="U1258" i="1"/>
  <c r="U1259" i="1"/>
  <c r="U1260" i="1"/>
  <c r="U1261" i="1"/>
  <c r="U1262" i="1"/>
  <c r="U1263" i="1"/>
  <c r="U1264" i="1"/>
  <c r="U1265" i="1"/>
  <c r="U1266" i="1"/>
  <c r="U1267" i="1"/>
  <c r="U1268" i="1"/>
  <c r="U1269" i="1"/>
  <c r="U1270" i="1"/>
  <c r="U1271" i="1"/>
  <c r="U1272" i="1"/>
  <c r="U1273" i="1"/>
  <c r="U1274" i="1"/>
  <c r="U1275" i="1"/>
  <c r="U1276" i="1"/>
  <c r="U1277" i="1"/>
  <c r="U1278" i="1"/>
  <c r="U1279" i="1"/>
  <c r="U1280" i="1"/>
  <c r="U1281" i="1"/>
  <c r="U1282" i="1"/>
  <c r="U1283" i="1"/>
  <c r="U1284" i="1"/>
  <c r="U1285" i="1"/>
  <c r="U1286" i="1"/>
  <c r="U1287" i="1"/>
  <c r="U1288" i="1"/>
  <c r="U1289" i="1"/>
  <c r="U1290" i="1"/>
  <c r="U1291" i="1"/>
  <c r="U1292" i="1"/>
  <c r="U1293" i="1"/>
  <c r="U1294" i="1"/>
  <c r="U1295" i="1"/>
  <c r="U1296" i="1"/>
  <c r="U1297" i="1"/>
  <c r="U1298" i="1"/>
  <c r="U1299" i="1"/>
  <c r="U1300" i="1"/>
  <c r="U1301" i="1"/>
  <c r="U1302" i="1"/>
  <c r="U1303" i="1"/>
  <c r="U1304" i="1"/>
  <c r="U1305" i="1"/>
  <c r="U1306" i="1"/>
  <c r="U1307" i="1"/>
  <c r="U1308" i="1"/>
  <c r="U1309" i="1"/>
  <c r="U1310" i="1"/>
  <c r="U1311" i="1"/>
  <c r="U1312" i="1"/>
  <c r="U1313" i="1"/>
  <c r="U1314" i="1"/>
  <c r="U1315" i="1"/>
  <c r="U1316" i="1"/>
  <c r="U1317" i="1"/>
  <c r="U1318" i="1"/>
  <c r="U1319" i="1"/>
  <c r="U1320" i="1"/>
  <c r="U1321" i="1"/>
  <c r="U1322" i="1"/>
  <c r="U1323" i="1"/>
  <c r="U1324" i="1"/>
  <c r="U1325" i="1"/>
  <c r="U1326" i="1"/>
  <c r="U1327" i="1"/>
  <c r="U1328" i="1"/>
  <c r="U1329" i="1"/>
  <c r="U1330" i="1"/>
  <c r="U1331" i="1"/>
  <c r="U1332" i="1"/>
  <c r="U1333" i="1"/>
  <c r="U1334" i="1"/>
  <c r="U1335" i="1"/>
  <c r="U1336" i="1"/>
  <c r="U1337" i="1"/>
  <c r="U1338" i="1"/>
  <c r="U1339" i="1"/>
  <c r="U1340" i="1"/>
  <c r="U1341" i="1"/>
  <c r="U1342" i="1"/>
  <c r="U1343" i="1"/>
  <c r="U1344" i="1"/>
  <c r="U1345" i="1"/>
  <c r="U1346" i="1"/>
  <c r="U1347" i="1"/>
  <c r="U1348" i="1"/>
  <c r="U1349" i="1"/>
  <c r="U1350" i="1"/>
  <c r="U1351" i="1"/>
  <c r="U1352" i="1"/>
  <c r="U1353" i="1"/>
  <c r="U1354" i="1"/>
  <c r="U1355" i="1"/>
  <c r="U1356" i="1"/>
  <c r="U1357" i="1"/>
  <c r="U1358" i="1"/>
  <c r="U1359" i="1"/>
  <c r="U1360" i="1"/>
  <c r="U1361" i="1"/>
  <c r="U1362" i="1"/>
  <c r="U1363" i="1"/>
  <c r="U1364" i="1"/>
  <c r="U1365" i="1"/>
  <c r="U1366" i="1"/>
  <c r="U1367" i="1"/>
  <c r="U1368" i="1"/>
  <c r="U1369" i="1"/>
  <c r="U1370" i="1"/>
  <c r="U1371" i="1"/>
  <c r="U1372" i="1"/>
  <c r="U1373" i="1"/>
  <c r="U1374" i="1"/>
  <c r="U1375" i="1"/>
  <c r="U1376" i="1"/>
  <c r="U1377" i="1"/>
  <c r="U1378" i="1"/>
  <c r="U1379" i="1"/>
  <c r="U1380" i="1"/>
  <c r="U1381" i="1"/>
  <c r="U1382" i="1"/>
  <c r="U1383" i="1"/>
  <c r="U1384" i="1"/>
  <c r="U1385" i="1"/>
  <c r="U1386" i="1"/>
  <c r="U1387" i="1"/>
  <c r="U1388" i="1"/>
  <c r="U1389" i="1"/>
  <c r="U1390" i="1"/>
  <c r="U1391" i="1"/>
  <c r="U1392" i="1"/>
  <c r="U1393" i="1"/>
  <c r="U1394" i="1"/>
  <c r="U1395" i="1"/>
  <c r="U1396" i="1"/>
  <c r="U1397" i="1"/>
  <c r="U1398" i="1"/>
  <c r="U1399" i="1"/>
  <c r="U1400" i="1"/>
  <c r="U1401" i="1"/>
  <c r="U1402" i="1"/>
  <c r="U1403" i="1"/>
  <c r="U1404" i="1"/>
  <c r="U1405" i="1"/>
  <c r="U1406" i="1"/>
  <c r="U1407" i="1"/>
  <c r="U1408" i="1"/>
  <c r="U1409" i="1"/>
  <c r="U1410" i="1"/>
  <c r="U1411" i="1"/>
  <c r="U1412" i="1"/>
  <c r="U1413" i="1"/>
  <c r="U1414" i="1"/>
  <c r="U1415" i="1"/>
  <c r="U1416" i="1"/>
  <c r="U1417" i="1"/>
  <c r="U1418" i="1"/>
  <c r="U1419" i="1"/>
  <c r="U1420" i="1"/>
  <c r="U1421" i="1"/>
  <c r="U1422" i="1"/>
  <c r="U1423" i="1"/>
  <c r="U1424" i="1"/>
  <c r="U1425" i="1"/>
  <c r="U1426" i="1"/>
  <c r="U1427" i="1"/>
  <c r="U1428" i="1"/>
  <c r="U1429" i="1"/>
  <c r="U1430" i="1"/>
  <c r="U1431" i="1"/>
  <c r="U1432" i="1"/>
  <c r="U1433" i="1"/>
  <c r="U1434" i="1"/>
  <c r="U1435" i="1"/>
  <c r="U1436" i="1"/>
  <c r="U1437" i="1"/>
  <c r="U1438" i="1"/>
  <c r="U1439" i="1"/>
  <c r="U1440" i="1"/>
  <c r="U1441" i="1"/>
  <c r="U1442" i="1"/>
  <c r="U1443" i="1"/>
  <c r="U1444" i="1"/>
  <c r="U1445" i="1"/>
  <c r="U1446" i="1"/>
  <c r="U1447" i="1"/>
  <c r="U1448" i="1"/>
  <c r="U1449" i="1"/>
  <c r="U1450" i="1"/>
  <c r="U1451" i="1"/>
  <c r="U1452" i="1"/>
  <c r="U1453" i="1"/>
  <c r="U1454" i="1"/>
  <c r="U1455" i="1"/>
  <c r="U1456" i="1"/>
  <c r="U1457" i="1"/>
  <c r="U1458" i="1"/>
  <c r="U1459" i="1"/>
  <c r="U1460" i="1"/>
  <c r="U1461" i="1"/>
  <c r="U1462" i="1"/>
  <c r="U1463" i="1"/>
  <c r="U1464" i="1"/>
  <c r="U1465" i="1"/>
  <c r="U1466" i="1"/>
  <c r="U1467" i="1"/>
  <c r="U1468" i="1"/>
  <c r="U1469" i="1"/>
  <c r="U1470" i="1"/>
  <c r="U1471" i="1"/>
  <c r="U1472" i="1"/>
  <c r="U1473" i="1"/>
  <c r="U1474" i="1"/>
  <c r="U1475" i="1"/>
  <c r="U1476" i="1"/>
  <c r="U1477" i="1"/>
  <c r="U1478" i="1"/>
  <c r="U1479" i="1"/>
  <c r="U1480" i="1"/>
  <c r="U1481" i="1"/>
  <c r="U1482" i="1"/>
  <c r="U1483" i="1"/>
  <c r="U1484" i="1"/>
  <c r="U1485" i="1"/>
  <c r="U1486" i="1"/>
  <c r="U1487" i="1"/>
  <c r="U1488" i="1"/>
  <c r="U1489" i="1"/>
  <c r="U1490" i="1"/>
  <c r="U1491" i="1"/>
  <c r="U1492" i="1"/>
  <c r="U1493" i="1"/>
  <c r="U1494" i="1"/>
  <c r="U1495" i="1"/>
  <c r="U1496" i="1"/>
  <c r="U1497" i="1"/>
  <c r="U1498" i="1"/>
  <c r="U1499" i="1"/>
  <c r="U1500" i="1"/>
  <c r="U1501" i="1"/>
  <c r="U1502" i="1"/>
  <c r="U1503" i="1"/>
  <c r="U1504" i="1"/>
  <c r="U1505" i="1"/>
  <c r="U1506" i="1"/>
  <c r="U1507" i="1"/>
  <c r="U1508" i="1"/>
  <c r="U1509" i="1"/>
  <c r="U1510" i="1"/>
  <c r="U1511" i="1"/>
  <c r="U1512" i="1"/>
  <c r="U1513" i="1"/>
  <c r="U1514" i="1"/>
  <c r="U1515" i="1"/>
  <c r="U1516" i="1"/>
  <c r="U1517" i="1"/>
  <c r="U1518" i="1"/>
  <c r="U1519" i="1"/>
  <c r="U1520" i="1"/>
  <c r="U1521" i="1"/>
  <c r="U1522" i="1"/>
  <c r="U1523" i="1"/>
  <c r="U1524" i="1"/>
  <c r="U1525" i="1"/>
  <c r="U1526" i="1"/>
  <c r="U1527" i="1"/>
  <c r="U1528" i="1"/>
  <c r="U1529" i="1"/>
  <c r="U1530" i="1"/>
  <c r="U1531" i="1"/>
  <c r="U1532" i="1"/>
  <c r="U1533" i="1"/>
  <c r="U1534" i="1"/>
  <c r="U1535" i="1"/>
  <c r="U1536" i="1"/>
  <c r="U1537" i="1"/>
  <c r="U1538" i="1"/>
  <c r="U1539" i="1"/>
  <c r="U1540" i="1"/>
  <c r="U1541" i="1"/>
  <c r="U1542" i="1"/>
  <c r="U1543" i="1"/>
  <c r="U1544" i="1"/>
  <c r="U1545" i="1"/>
  <c r="U1546" i="1"/>
  <c r="U1547" i="1"/>
  <c r="U1548" i="1"/>
  <c r="U1549" i="1"/>
  <c r="U1550" i="1"/>
  <c r="U1551" i="1"/>
  <c r="U1552" i="1"/>
  <c r="U1553" i="1"/>
  <c r="U1554" i="1"/>
  <c r="U1555" i="1"/>
  <c r="U1556" i="1"/>
  <c r="U1557" i="1"/>
  <c r="U1558" i="1"/>
  <c r="U1559" i="1"/>
  <c r="U1560" i="1"/>
  <c r="U1561" i="1"/>
  <c r="U1562" i="1"/>
  <c r="U1563" i="1"/>
  <c r="U1564" i="1"/>
  <c r="U1565" i="1"/>
  <c r="U1566" i="1"/>
  <c r="U1567" i="1"/>
  <c r="U1568" i="1"/>
  <c r="U1569" i="1"/>
  <c r="U1570" i="1"/>
  <c r="U1571" i="1"/>
  <c r="U1572" i="1"/>
  <c r="U1573" i="1"/>
  <c r="U1574" i="1"/>
  <c r="U1575" i="1"/>
  <c r="U1576" i="1"/>
  <c r="U1577" i="1"/>
  <c r="U1578" i="1"/>
  <c r="U1579" i="1"/>
  <c r="U1580" i="1"/>
  <c r="U1581" i="1"/>
  <c r="U1582" i="1"/>
  <c r="U1583" i="1"/>
  <c r="U1584" i="1"/>
  <c r="U1585" i="1"/>
  <c r="U1586" i="1"/>
  <c r="U1587" i="1"/>
  <c r="U1588" i="1"/>
  <c r="U1589" i="1"/>
  <c r="U1590" i="1"/>
  <c r="U1591" i="1"/>
  <c r="U1592" i="1"/>
  <c r="U1593" i="1"/>
  <c r="U1594" i="1"/>
  <c r="U1595" i="1"/>
  <c r="U1596" i="1"/>
  <c r="U1597" i="1"/>
  <c r="U1598" i="1"/>
  <c r="U1599" i="1"/>
  <c r="U1600" i="1"/>
  <c r="U1601" i="1"/>
  <c r="U1602" i="1"/>
  <c r="U1603" i="1"/>
  <c r="U1604" i="1"/>
  <c r="U1605" i="1"/>
  <c r="U1606" i="1"/>
  <c r="U1607" i="1"/>
  <c r="U1608" i="1"/>
  <c r="U1609" i="1"/>
  <c r="U1610" i="1"/>
  <c r="U1611" i="1"/>
  <c r="U1612" i="1"/>
  <c r="U1613" i="1"/>
  <c r="U1614" i="1"/>
  <c r="U1615" i="1"/>
  <c r="U1616" i="1"/>
  <c r="U1617" i="1"/>
  <c r="U1618" i="1"/>
  <c r="U1619" i="1"/>
  <c r="U1620" i="1"/>
  <c r="U1621" i="1"/>
  <c r="U1622" i="1"/>
  <c r="U1623" i="1"/>
  <c r="U1624" i="1"/>
  <c r="U1625" i="1"/>
  <c r="U1626" i="1"/>
  <c r="U1627" i="1"/>
  <c r="U1628" i="1"/>
  <c r="U1629" i="1"/>
  <c r="U1630" i="1"/>
  <c r="U1631" i="1"/>
  <c r="U1632" i="1"/>
  <c r="U1633" i="1"/>
  <c r="U1634" i="1"/>
  <c r="U1635" i="1"/>
  <c r="U1636" i="1"/>
  <c r="U1637" i="1"/>
  <c r="U1638" i="1"/>
  <c r="U1639" i="1"/>
  <c r="U1640" i="1"/>
  <c r="U1641" i="1"/>
  <c r="U1642" i="1"/>
  <c r="U1643" i="1"/>
  <c r="U1644" i="1"/>
  <c r="U1645" i="1"/>
  <c r="U1646" i="1"/>
  <c r="U1647" i="1"/>
  <c r="U1648" i="1"/>
  <c r="U1649" i="1"/>
  <c r="U1650" i="1"/>
  <c r="U1651" i="1"/>
  <c r="U1652" i="1"/>
  <c r="U1653" i="1"/>
  <c r="U1654" i="1"/>
  <c r="U1655" i="1"/>
  <c r="U1656" i="1"/>
  <c r="U1657" i="1"/>
  <c r="U1658" i="1"/>
  <c r="U1659" i="1"/>
  <c r="U1660" i="1"/>
  <c r="U1661" i="1"/>
  <c r="U1662" i="1"/>
  <c r="U1663" i="1"/>
  <c r="U1664" i="1"/>
  <c r="U1665" i="1"/>
  <c r="U1666" i="1"/>
  <c r="U1667" i="1"/>
  <c r="U1668" i="1"/>
  <c r="U1669" i="1"/>
  <c r="U1670" i="1"/>
  <c r="U1671" i="1"/>
  <c r="U1672" i="1"/>
  <c r="U1673" i="1"/>
  <c r="U1674" i="1"/>
  <c r="U1675" i="1"/>
  <c r="U1676" i="1"/>
  <c r="U1677" i="1"/>
  <c r="U1678" i="1"/>
  <c r="U1679" i="1"/>
  <c r="U1680" i="1"/>
  <c r="U1681" i="1"/>
  <c r="U1682" i="1"/>
  <c r="U1683" i="1"/>
  <c r="U1684" i="1"/>
  <c r="U1685" i="1"/>
  <c r="U1686" i="1"/>
  <c r="U1687" i="1"/>
  <c r="U1688" i="1"/>
  <c r="U1689" i="1"/>
  <c r="U1690" i="1"/>
  <c r="U1691" i="1"/>
  <c r="U1692" i="1"/>
  <c r="U1693" i="1"/>
  <c r="U1694" i="1"/>
  <c r="U1695" i="1"/>
  <c r="U1696" i="1"/>
  <c r="U1697" i="1"/>
  <c r="U1698" i="1"/>
  <c r="U1699" i="1"/>
  <c r="U1700" i="1"/>
  <c r="U1701" i="1"/>
  <c r="U1702" i="1"/>
  <c r="U1703" i="1"/>
  <c r="U1704" i="1"/>
  <c r="U1705" i="1"/>
  <c r="U1706" i="1"/>
  <c r="U1707" i="1"/>
  <c r="U1708" i="1"/>
  <c r="U1709" i="1"/>
  <c r="U1710" i="1"/>
  <c r="U1711" i="1"/>
  <c r="U1712" i="1"/>
  <c r="U1713" i="1"/>
  <c r="U1714" i="1"/>
  <c r="U1715" i="1"/>
  <c r="U1716" i="1"/>
  <c r="U1717" i="1"/>
  <c r="U1718" i="1"/>
  <c r="U1719" i="1"/>
  <c r="U1720" i="1"/>
  <c r="U1721" i="1"/>
  <c r="U1722" i="1"/>
  <c r="U1723" i="1"/>
  <c r="U1724" i="1"/>
  <c r="U1725" i="1"/>
  <c r="U1726" i="1"/>
  <c r="U1727" i="1"/>
  <c r="U1728" i="1"/>
  <c r="U1729" i="1"/>
  <c r="U1730" i="1"/>
  <c r="U1731" i="1"/>
  <c r="U1732" i="1"/>
  <c r="U1733" i="1"/>
  <c r="U1734" i="1"/>
  <c r="U1735" i="1"/>
  <c r="U1736" i="1"/>
  <c r="U1737" i="1"/>
  <c r="U1738" i="1"/>
  <c r="U1739" i="1"/>
  <c r="U1740" i="1"/>
  <c r="U1741" i="1"/>
  <c r="U1742" i="1"/>
  <c r="U1743" i="1"/>
  <c r="U1744" i="1"/>
  <c r="U1745" i="1"/>
  <c r="U1746" i="1"/>
  <c r="U1747" i="1"/>
  <c r="U1748" i="1"/>
  <c r="U1749" i="1"/>
  <c r="U1750" i="1"/>
  <c r="U1751" i="1"/>
  <c r="U1752" i="1"/>
  <c r="U1753" i="1"/>
  <c r="U1754" i="1"/>
  <c r="U1755" i="1"/>
  <c r="U1756" i="1"/>
  <c r="U1757" i="1"/>
  <c r="U1758" i="1"/>
  <c r="U1759" i="1"/>
  <c r="U1760" i="1"/>
  <c r="U1761" i="1"/>
  <c r="U1762" i="1"/>
  <c r="U1763" i="1"/>
  <c r="U1764" i="1"/>
  <c r="U1765" i="1"/>
  <c r="U1766" i="1"/>
  <c r="U1767" i="1"/>
  <c r="U1768" i="1"/>
  <c r="U1769" i="1"/>
  <c r="U1770" i="1"/>
  <c r="U1771" i="1"/>
  <c r="U1772" i="1"/>
  <c r="U1773" i="1"/>
  <c r="U1774" i="1"/>
  <c r="U1775" i="1"/>
  <c r="U1776" i="1"/>
  <c r="U1777" i="1"/>
  <c r="U1778" i="1"/>
  <c r="U1779" i="1"/>
  <c r="U1780" i="1"/>
  <c r="U1781" i="1"/>
  <c r="U1782" i="1"/>
  <c r="U1783" i="1"/>
  <c r="U1784" i="1"/>
  <c r="U1785" i="1"/>
  <c r="U1786" i="1"/>
  <c r="U1787" i="1"/>
  <c r="U1788" i="1"/>
  <c r="U1789" i="1"/>
  <c r="U1790" i="1"/>
  <c r="U1791" i="1"/>
  <c r="U1792" i="1"/>
  <c r="U1793" i="1"/>
  <c r="U1794" i="1"/>
  <c r="U1795" i="1"/>
  <c r="U1796" i="1"/>
  <c r="U1797" i="1"/>
  <c r="U1798" i="1"/>
  <c r="U1799" i="1"/>
  <c r="U1800" i="1"/>
  <c r="U1801" i="1"/>
  <c r="U1802" i="1"/>
  <c r="U1803" i="1"/>
  <c r="U1804" i="1"/>
  <c r="U1805" i="1"/>
  <c r="U1806" i="1"/>
  <c r="U1807" i="1"/>
  <c r="U1808" i="1"/>
  <c r="U1809" i="1"/>
  <c r="U1810" i="1"/>
  <c r="U1811" i="1"/>
  <c r="U1812" i="1"/>
  <c r="U1813" i="1"/>
  <c r="U1814" i="1"/>
  <c r="U1815" i="1"/>
  <c r="U1816" i="1"/>
  <c r="U1817" i="1"/>
  <c r="U1818" i="1"/>
  <c r="U1819" i="1"/>
  <c r="U1820" i="1"/>
  <c r="U1821" i="1"/>
  <c r="U1822" i="1"/>
  <c r="U1823" i="1"/>
  <c r="U1824" i="1"/>
  <c r="U1825" i="1"/>
  <c r="U1826" i="1"/>
  <c r="U1827" i="1"/>
  <c r="U1828" i="1"/>
  <c r="U1829" i="1"/>
  <c r="U1830" i="1"/>
  <c r="U1831" i="1"/>
  <c r="U1832" i="1"/>
  <c r="U1833" i="1"/>
  <c r="U1834" i="1"/>
  <c r="U1835" i="1"/>
  <c r="U1836" i="1"/>
  <c r="U1837" i="1"/>
  <c r="U1838" i="1"/>
  <c r="U1839" i="1"/>
  <c r="U1840" i="1"/>
  <c r="U1841" i="1"/>
  <c r="U1842" i="1"/>
  <c r="U1843" i="1"/>
  <c r="U1844" i="1"/>
  <c r="U1845" i="1"/>
  <c r="U1846" i="1"/>
  <c r="U1847" i="1"/>
  <c r="U1848" i="1"/>
  <c r="U1849" i="1"/>
  <c r="U1850" i="1"/>
  <c r="U1851" i="1"/>
  <c r="U1852" i="1"/>
  <c r="U1853" i="1"/>
  <c r="U1854" i="1"/>
  <c r="U1855" i="1"/>
  <c r="U1856" i="1"/>
  <c r="U1857" i="1"/>
  <c r="U1858" i="1"/>
  <c r="U1859" i="1"/>
  <c r="U1860" i="1"/>
  <c r="U1861" i="1"/>
  <c r="U1862" i="1"/>
  <c r="U1863" i="1"/>
  <c r="U1864" i="1"/>
  <c r="U1865" i="1"/>
  <c r="U1866" i="1"/>
  <c r="U1867" i="1"/>
  <c r="U1868" i="1"/>
  <c r="U1869" i="1"/>
  <c r="U1870" i="1"/>
  <c r="U1871" i="1"/>
  <c r="U1872" i="1"/>
  <c r="U1873" i="1"/>
  <c r="U1874" i="1"/>
  <c r="U1875" i="1"/>
  <c r="U1876" i="1"/>
  <c r="U1877" i="1"/>
  <c r="U1878" i="1"/>
  <c r="U1879" i="1"/>
  <c r="U1880" i="1"/>
  <c r="U1881" i="1"/>
  <c r="U1882" i="1"/>
  <c r="U1883" i="1"/>
  <c r="U1884" i="1"/>
  <c r="U1885" i="1"/>
  <c r="U1886" i="1"/>
  <c r="U1887" i="1"/>
  <c r="U1888" i="1"/>
  <c r="U1889" i="1"/>
  <c r="U1890" i="1"/>
  <c r="U1891" i="1"/>
  <c r="U1892" i="1"/>
  <c r="U1893" i="1"/>
  <c r="U1894" i="1"/>
  <c r="U1895" i="1"/>
  <c r="U1896" i="1"/>
  <c r="U1897" i="1"/>
  <c r="U1898" i="1"/>
  <c r="U1899" i="1"/>
  <c r="U1900" i="1"/>
  <c r="U1901" i="1"/>
  <c r="U1902" i="1"/>
  <c r="U1903" i="1"/>
  <c r="U1904" i="1"/>
  <c r="U1905" i="1"/>
  <c r="U1906" i="1"/>
  <c r="U1907" i="1"/>
  <c r="U1908" i="1"/>
  <c r="U1909" i="1"/>
  <c r="U1910" i="1"/>
  <c r="U1911" i="1"/>
  <c r="U1912" i="1"/>
  <c r="U1913" i="1"/>
  <c r="U1914" i="1"/>
  <c r="U1915" i="1"/>
  <c r="U1916" i="1"/>
  <c r="U1917" i="1"/>
  <c r="U1918" i="1"/>
  <c r="U1919" i="1"/>
  <c r="U1920" i="1"/>
  <c r="U1921" i="1"/>
  <c r="U1922" i="1"/>
  <c r="U1923" i="1"/>
  <c r="U1924" i="1"/>
  <c r="U1925" i="1"/>
  <c r="U1926" i="1"/>
  <c r="U1927" i="1"/>
  <c r="U1928" i="1"/>
  <c r="U1929" i="1"/>
  <c r="U1930" i="1"/>
  <c r="U1931" i="1"/>
  <c r="U1932" i="1"/>
  <c r="U1933" i="1"/>
  <c r="U1934" i="1"/>
  <c r="U1935" i="1"/>
  <c r="U1936" i="1"/>
  <c r="U1937" i="1"/>
  <c r="U1938" i="1"/>
  <c r="U1939" i="1"/>
  <c r="U1940" i="1"/>
  <c r="U1941" i="1"/>
  <c r="U1942" i="1"/>
  <c r="U1943" i="1"/>
  <c r="U1944" i="1"/>
  <c r="U1945" i="1"/>
  <c r="U1946" i="1"/>
  <c r="U1947" i="1"/>
  <c r="U1948" i="1"/>
  <c r="U1949" i="1"/>
  <c r="U1950" i="1"/>
  <c r="U1951" i="1"/>
  <c r="U1952" i="1"/>
  <c r="U1953" i="1"/>
  <c r="U1954" i="1"/>
  <c r="U1955" i="1"/>
  <c r="U1956" i="1"/>
  <c r="U1957" i="1"/>
  <c r="U1958" i="1"/>
  <c r="U1959" i="1"/>
  <c r="U1960" i="1"/>
  <c r="U1961" i="1"/>
  <c r="U1962" i="1"/>
  <c r="U1963" i="1"/>
  <c r="U1964" i="1"/>
  <c r="U1965" i="1"/>
  <c r="U1966" i="1"/>
  <c r="U1967" i="1"/>
  <c r="U1968" i="1"/>
  <c r="U1969" i="1"/>
  <c r="U1970" i="1"/>
  <c r="U1971" i="1"/>
  <c r="U1972" i="1"/>
  <c r="U1973" i="1"/>
  <c r="U1974" i="1"/>
  <c r="U1975" i="1"/>
  <c r="U1976" i="1"/>
  <c r="U1977" i="1"/>
  <c r="U1978" i="1"/>
  <c r="U1979" i="1"/>
  <c r="U1980" i="1"/>
  <c r="U1981" i="1"/>
  <c r="U1982" i="1"/>
  <c r="U1983" i="1"/>
  <c r="U1984" i="1"/>
  <c r="U1985" i="1"/>
  <c r="U1986" i="1"/>
  <c r="U1987" i="1"/>
  <c r="U1988" i="1"/>
  <c r="U1989" i="1"/>
  <c r="U1990" i="1"/>
  <c r="U1991" i="1"/>
  <c r="U1992" i="1"/>
  <c r="U1993" i="1"/>
  <c r="U1994" i="1"/>
  <c r="U1995" i="1"/>
  <c r="U1996" i="1"/>
  <c r="U1997" i="1"/>
  <c r="U1998" i="1"/>
  <c r="U1999" i="1"/>
  <c r="U2000" i="1"/>
  <c r="U2001" i="1"/>
  <c r="U2002" i="1"/>
  <c r="U2003" i="1"/>
  <c r="U2004" i="1"/>
  <c r="U2005" i="1"/>
  <c r="U2006" i="1"/>
  <c r="U2007" i="1"/>
  <c r="U2008" i="1"/>
  <c r="U2009" i="1"/>
  <c r="U2010" i="1"/>
  <c r="U2011" i="1"/>
  <c r="U2012" i="1"/>
  <c r="U2013" i="1"/>
  <c r="U2014" i="1"/>
  <c r="U2015" i="1"/>
  <c r="U2016" i="1"/>
  <c r="U2017" i="1"/>
  <c r="U2018" i="1"/>
  <c r="U2019" i="1"/>
  <c r="U2020" i="1"/>
  <c r="U2021" i="1"/>
  <c r="U2022" i="1"/>
  <c r="U2023" i="1"/>
  <c r="U2024" i="1"/>
  <c r="U2025" i="1"/>
  <c r="U2026" i="1"/>
  <c r="U2027" i="1"/>
  <c r="U2028" i="1"/>
  <c r="U2029" i="1"/>
  <c r="U2030" i="1"/>
  <c r="U2031" i="1"/>
  <c r="U2032" i="1"/>
  <c r="U2033" i="1"/>
  <c r="U2034" i="1"/>
  <c r="U2035" i="1"/>
  <c r="U2036" i="1"/>
  <c r="U2037" i="1"/>
  <c r="U2038" i="1"/>
  <c r="U2039" i="1"/>
  <c r="U2040" i="1"/>
  <c r="U2041" i="1"/>
  <c r="U2042" i="1"/>
  <c r="U2043" i="1"/>
  <c r="U2044" i="1"/>
  <c r="U2045" i="1"/>
  <c r="U2046" i="1"/>
  <c r="U2047" i="1"/>
  <c r="U2048" i="1"/>
  <c r="U2049" i="1"/>
  <c r="U2050" i="1"/>
  <c r="U2051" i="1"/>
  <c r="U2052" i="1"/>
  <c r="U2053" i="1"/>
  <c r="U2054" i="1"/>
  <c r="U2055" i="1"/>
  <c r="U2056" i="1"/>
  <c r="U2057" i="1"/>
  <c r="U2058" i="1"/>
  <c r="U2059" i="1"/>
  <c r="U2060" i="1"/>
  <c r="U2061" i="1"/>
  <c r="U2062" i="1"/>
  <c r="U2063" i="1"/>
  <c r="U2064" i="1"/>
  <c r="U2065" i="1"/>
  <c r="U2066" i="1"/>
  <c r="U2067" i="1"/>
  <c r="U2068" i="1"/>
  <c r="U2069" i="1"/>
  <c r="U2070" i="1"/>
  <c r="U2071" i="1"/>
  <c r="U2072" i="1"/>
  <c r="U2073" i="1"/>
  <c r="U2074" i="1"/>
  <c r="U2075" i="1"/>
  <c r="U2076" i="1"/>
  <c r="U2077" i="1"/>
  <c r="U2078" i="1"/>
  <c r="U2079" i="1"/>
  <c r="U2080" i="1"/>
  <c r="U2081" i="1"/>
  <c r="U2082" i="1"/>
  <c r="U2083" i="1"/>
  <c r="U2084" i="1"/>
  <c r="U2085" i="1"/>
  <c r="U2086" i="1"/>
  <c r="U2087" i="1"/>
  <c r="U2088" i="1"/>
  <c r="U2089" i="1"/>
  <c r="U2090" i="1"/>
  <c r="U2091" i="1"/>
  <c r="U2092" i="1"/>
  <c r="U2093" i="1"/>
  <c r="U2094" i="1"/>
  <c r="U2095" i="1"/>
  <c r="U2096" i="1"/>
  <c r="U2097" i="1"/>
  <c r="U2098" i="1"/>
  <c r="U2099" i="1"/>
  <c r="U2100" i="1"/>
  <c r="U2101" i="1"/>
  <c r="U2102" i="1"/>
  <c r="U2103" i="1"/>
  <c r="U2104" i="1"/>
  <c r="U2105" i="1"/>
  <c r="U2106" i="1"/>
  <c r="U2107" i="1"/>
  <c r="U2108" i="1"/>
  <c r="U2109" i="1"/>
  <c r="U2110" i="1"/>
  <c r="U2111" i="1"/>
  <c r="U2112" i="1"/>
  <c r="U2113" i="1"/>
  <c r="U2114" i="1"/>
  <c r="U2115" i="1"/>
  <c r="U2116" i="1"/>
  <c r="U2117" i="1"/>
  <c r="U2118" i="1"/>
  <c r="U2119" i="1"/>
  <c r="U2120" i="1"/>
  <c r="U2121" i="1"/>
  <c r="U2122" i="1"/>
  <c r="U2123" i="1"/>
  <c r="U2124" i="1"/>
  <c r="U2125" i="1"/>
  <c r="U2126" i="1"/>
  <c r="U2127" i="1"/>
  <c r="U2128" i="1"/>
  <c r="U2129" i="1"/>
  <c r="U2130" i="1"/>
  <c r="U2131" i="1"/>
  <c r="U2132" i="1"/>
  <c r="U2133" i="1"/>
  <c r="U2134" i="1"/>
  <c r="U2135" i="1"/>
  <c r="U2136" i="1"/>
  <c r="U2137" i="1"/>
  <c r="U2138" i="1"/>
  <c r="U2139" i="1"/>
  <c r="U2140" i="1"/>
  <c r="U2141" i="1"/>
  <c r="U2142" i="1"/>
  <c r="U2143" i="1"/>
  <c r="U2144" i="1"/>
  <c r="U2145" i="1"/>
  <c r="U2146" i="1"/>
  <c r="U2147" i="1"/>
  <c r="U2148" i="1"/>
  <c r="U2149" i="1"/>
  <c r="U2150" i="1"/>
  <c r="U2151" i="1"/>
  <c r="U2152" i="1"/>
  <c r="U2153" i="1"/>
  <c r="U2154" i="1"/>
  <c r="U2155" i="1"/>
  <c r="U2156" i="1"/>
  <c r="U2157" i="1"/>
  <c r="U2158" i="1"/>
  <c r="U2159" i="1"/>
  <c r="U2160" i="1"/>
  <c r="U2161" i="1"/>
  <c r="U2162" i="1"/>
  <c r="U2163" i="1"/>
  <c r="U2164" i="1"/>
  <c r="U2165" i="1"/>
  <c r="U2166" i="1"/>
  <c r="U2167" i="1"/>
  <c r="U2168" i="1"/>
  <c r="U2169" i="1"/>
  <c r="U2170" i="1"/>
  <c r="U2171" i="1"/>
  <c r="U2172" i="1"/>
  <c r="U2173" i="1"/>
  <c r="U2174" i="1"/>
  <c r="U2175" i="1"/>
  <c r="U2176" i="1"/>
  <c r="U2177" i="1"/>
  <c r="U2178" i="1"/>
  <c r="U2179" i="1"/>
  <c r="U2180" i="1"/>
  <c r="U2181" i="1"/>
  <c r="U2182" i="1"/>
  <c r="U2183" i="1"/>
  <c r="U2184" i="1"/>
  <c r="U2185" i="1"/>
  <c r="U2186" i="1"/>
  <c r="U2187" i="1"/>
  <c r="U2188" i="1"/>
  <c r="U2189" i="1"/>
  <c r="U2190" i="1"/>
  <c r="U2191" i="1"/>
  <c r="U2192" i="1"/>
  <c r="U2193" i="1"/>
  <c r="U2194" i="1"/>
  <c r="U2195" i="1"/>
  <c r="U2196" i="1"/>
  <c r="U2197" i="1"/>
  <c r="U2198" i="1"/>
  <c r="U2199" i="1"/>
  <c r="U2200" i="1"/>
  <c r="U2201" i="1"/>
  <c r="U2202" i="1"/>
  <c r="U2203" i="1"/>
  <c r="U2204" i="1"/>
  <c r="U2205" i="1"/>
  <c r="U2206" i="1"/>
  <c r="U2207" i="1"/>
  <c r="U2208" i="1"/>
  <c r="U2209" i="1"/>
  <c r="U2210" i="1"/>
  <c r="U2211" i="1"/>
  <c r="U2212" i="1"/>
  <c r="U2213" i="1"/>
  <c r="U2214" i="1"/>
  <c r="U2215" i="1"/>
  <c r="U2216" i="1"/>
  <c r="U2217" i="1"/>
  <c r="U2218" i="1"/>
  <c r="U2219" i="1"/>
  <c r="U2220" i="1"/>
  <c r="U2221" i="1"/>
  <c r="U2222" i="1"/>
  <c r="U2223" i="1"/>
  <c r="U2224" i="1"/>
  <c r="U2225" i="1"/>
  <c r="U2226" i="1"/>
  <c r="U2227" i="1"/>
  <c r="U2228" i="1"/>
  <c r="U2229" i="1"/>
  <c r="U2230" i="1"/>
  <c r="U2231" i="1"/>
  <c r="U2232" i="1"/>
  <c r="U2233" i="1"/>
  <c r="U2234" i="1"/>
  <c r="U2235" i="1"/>
  <c r="U2236" i="1"/>
  <c r="U2237" i="1"/>
  <c r="U2238" i="1"/>
  <c r="U2239" i="1"/>
  <c r="U2240" i="1"/>
  <c r="U2241" i="1"/>
  <c r="U2242" i="1"/>
  <c r="U2243" i="1"/>
  <c r="U2244" i="1"/>
  <c r="U2245" i="1"/>
  <c r="U2246" i="1"/>
  <c r="U2247" i="1"/>
  <c r="U2248" i="1"/>
  <c r="U2249" i="1"/>
  <c r="U2250" i="1"/>
  <c r="U2251" i="1"/>
  <c r="U2252" i="1"/>
  <c r="U2253" i="1"/>
  <c r="U2254" i="1"/>
  <c r="U2255" i="1"/>
  <c r="U2256" i="1"/>
  <c r="U2257" i="1"/>
  <c r="U2258" i="1"/>
  <c r="U2259" i="1"/>
  <c r="U2260" i="1"/>
  <c r="U2261" i="1"/>
  <c r="U2262" i="1"/>
  <c r="U2263" i="1"/>
  <c r="U2264" i="1"/>
  <c r="U2265" i="1"/>
  <c r="U2266" i="1"/>
  <c r="U2267" i="1"/>
  <c r="U2268" i="1"/>
  <c r="U2269" i="1"/>
  <c r="U2270" i="1"/>
  <c r="U2271" i="1"/>
  <c r="U2272" i="1"/>
  <c r="U2273" i="1"/>
  <c r="U2274" i="1"/>
  <c r="U2275" i="1"/>
  <c r="U2276" i="1"/>
  <c r="U2277" i="1"/>
  <c r="U2278" i="1"/>
  <c r="U2279" i="1"/>
  <c r="U2280" i="1"/>
  <c r="U2281" i="1"/>
  <c r="U2282" i="1"/>
  <c r="U2283" i="1"/>
  <c r="U2284" i="1"/>
  <c r="U2285" i="1"/>
  <c r="U2286" i="1"/>
  <c r="U2287" i="1"/>
  <c r="U2288" i="1"/>
  <c r="U2289" i="1"/>
  <c r="U2290" i="1"/>
  <c r="U2291" i="1"/>
  <c r="U2292" i="1"/>
  <c r="U2293" i="1"/>
  <c r="U2294" i="1"/>
  <c r="U2295" i="1"/>
  <c r="U2296" i="1"/>
  <c r="U2297" i="1"/>
  <c r="U2298" i="1"/>
  <c r="U2299" i="1"/>
  <c r="U2300" i="1"/>
  <c r="U2301" i="1"/>
  <c r="U2302" i="1"/>
  <c r="U2303" i="1"/>
  <c r="U2304" i="1"/>
  <c r="U2305" i="1"/>
  <c r="U2306" i="1"/>
  <c r="U2307" i="1"/>
  <c r="U2308" i="1"/>
  <c r="U2309" i="1"/>
  <c r="U2310" i="1"/>
  <c r="U2311" i="1"/>
  <c r="U2312" i="1"/>
  <c r="U2313" i="1"/>
  <c r="U2314" i="1"/>
  <c r="U2315" i="1"/>
  <c r="U2316" i="1"/>
  <c r="U2317" i="1"/>
  <c r="U2318" i="1"/>
  <c r="U2319" i="1"/>
  <c r="U2320" i="1"/>
  <c r="U2321" i="1"/>
  <c r="U2322" i="1"/>
  <c r="U2323" i="1"/>
  <c r="U2324" i="1"/>
  <c r="U2325" i="1"/>
  <c r="U2326" i="1"/>
  <c r="U2327" i="1"/>
  <c r="U2328" i="1"/>
  <c r="U2329" i="1"/>
  <c r="U2330" i="1"/>
  <c r="U2331" i="1"/>
  <c r="U2332" i="1"/>
  <c r="U2333" i="1"/>
  <c r="U2334" i="1"/>
  <c r="U2335" i="1"/>
  <c r="U2336" i="1"/>
  <c r="U2337" i="1"/>
  <c r="U2338" i="1"/>
  <c r="U2339" i="1"/>
  <c r="U2340" i="1"/>
  <c r="U2341" i="1"/>
  <c r="U2342" i="1"/>
  <c r="U2343" i="1"/>
  <c r="U2344" i="1"/>
  <c r="U2345" i="1"/>
  <c r="U2346" i="1"/>
  <c r="U2347" i="1"/>
  <c r="U2348" i="1"/>
  <c r="U2349" i="1"/>
  <c r="U2350" i="1"/>
  <c r="U2351" i="1"/>
  <c r="U2352" i="1"/>
  <c r="U2353" i="1"/>
  <c r="U2354" i="1"/>
  <c r="U2355" i="1"/>
  <c r="U2356" i="1"/>
  <c r="U2357" i="1"/>
  <c r="U2358" i="1"/>
  <c r="U2359" i="1"/>
  <c r="U2360" i="1"/>
  <c r="U2361" i="1"/>
  <c r="U2362" i="1"/>
  <c r="U2363" i="1"/>
  <c r="U2364" i="1"/>
  <c r="U2365" i="1"/>
  <c r="U2366" i="1"/>
  <c r="U2367" i="1"/>
  <c r="U2368" i="1"/>
  <c r="U2369" i="1"/>
  <c r="U2370" i="1"/>
  <c r="U2371" i="1"/>
  <c r="U2372" i="1"/>
  <c r="U2373" i="1"/>
  <c r="U2374" i="1"/>
  <c r="U2375" i="1"/>
  <c r="U2376" i="1"/>
  <c r="U2377" i="1"/>
  <c r="U2378" i="1"/>
  <c r="U2379" i="1"/>
  <c r="U2380" i="1"/>
  <c r="U2381" i="1"/>
  <c r="U2382" i="1"/>
  <c r="U2383" i="1"/>
  <c r="U2384" i="1"/>
  <c r="U2385" i="1"/>
  <c r="U2386" i="1"/>
  <c r="U2387" i="1"/>
  <c r="U2388" i="1"/>
  <c r="U2389" i="1"/>
  <c r="U2390" i="1"/>
  <c r="U2391" i="1"/>
  <c r="U2392" i="1"/>
  <c r="U2393" i="1"/>
  <c r="U2394" i="1"/>
  <c r="U2395" i="1"/>
  <c r="U2396" i="1"/>
  <c r="U2397" i="1"/>
  <c r="U2398" i="1"/>
  <c r="U2399" i="1"/>
  <c r="U2400" i="1"/>
  <c r="U2401" i="1"/>
  <c r="U2402" i="1"/>
  <c r="U2403" i="1"/>
  <c r="U2404" i="1"/>
  <c r="U2405" i="1"/>
  <c r="U2406" i="1"/>
  <c r="U2407" i="1"/>
  <c r="U2408" i="1"/>
  <c r="U2409" i="1"/>
  <c r="U2410" i="1"/>
  <c r="U2411" i="1"/>
  <c r="U2412" i="1"/>
  <c r="U2413" i="1"/>
  <c r="U2414" i="1"/>
  <c r="U2415" i="1"/>
  <c r="U2416" i="1"/>
  <c r="U2417" i="1"/>
  <c r="U2418" i="1"/>
  <c r="U2419" i="1"/>
  <c r="U2420" i="1"/>
  <c r="U2421" i="1"/>
  <c r="U2422" i="1"/>
  <c r="U2423" i="1"/>
  <c r="U2424" i="1"/>
  <c r="U2425" i="1"/>
  <c r="U2426" i="1"/>
  <c r="U2427" i="1"/>
  <c r="U2428" i="1"/>
  <c r="U2429" i="1"/>
  <c r="U2430" i="1"/>
  <c r="U2431" i="1"/>
  <c r="U2432" i="1"/>
  <c r="U2433" i="1"/>
  <c r="U2434" i="1"/>
  <c r="U2435" i="1"/>
  <c r="U2436" i="1"/>
  <c r="U2437" i="1"/>
  <c r="U2438" i="1"/>
  <c r="U2439" i="1"/>
  <c r="U2440" i="1"/>
  <c r="U2441" i="1"/>
  <c r="U2442" i="1"/>
  <c r="U2443" i="1"/>
  <c r="U2444" i="1"/>
  <c r="U2445" i="1"/>
  <c r="U2446" i="1"/>
  <c r="U2447" i="1"/>
  <c r="U2448" i="1"/>
  <c r="U2449" i="1"/>
  <c r="U2450" i="1"/>
  <c r="U2451" i="1"/>
  <c r="U2452" i="1"/>
  <c r="U2453" i="1"/>
  <c r="U2454" i="1"/>
  <c r="U2455" i="1"/>
  <c r="U2456" i="1"/>
  <c r="U2457" i="1"/>
  <c r="U2458" i="1"/>
  <c r="U2459" i="1"/>
  <c r="U2460" i="1"/>
  <c r="U2461" i="1"/>
  <c r="U2462" i="1"/>
  <c r="U2463" i="1"/>
  <c r="U2464" i="1"/>
  <c r="U2465" i="1"/>
  <c r="U2466" i="1"/>
  <c r="U2467" i="1"/>
  <c r="U2468" i="1"/>
  <c r="U2469" i="1"/>
  <c r="U2470" i="1"/>
  <c r="U2471" i="1"/>
  <c r="U2472" i="1"/>
  <c r="U2473" i="1"/>
  <c r="U2474" i="1"/>
  <c r="U2475" i="1"/>
  <c r="U2476" i="1"/>
  <c r="U2477" i="1"/>
  <c r="U2478" i="1"/>
  <c r="U2479" i="1"/>
  <c r="U2480" i="1"/>
  <c r="U2481" i="1"/>
  <c r="U2482" i="1"/>
  <c r="U2483" i="1"/>
  <c r="U2484" i="1"/>
  <c r="U2485" i="1"/>
  <c r="U2486" i="1"/>
  <c r="U2487" i="1"/>
  <c r="U2488" i="1"/>
  <c r="U2489" i="1"/>
  <c r="U2490" i="1"/>
  <c r="U2491" i="1"/>
  <c r="U2492" i="1"/>
  <c r="U2493" i="1"/>
  <c r="U2494" i="1"/>
  <c r="U2495" i="1"/>
  <c r="U2496" i="1"/>
  <c r="U2497" i="1"/>
  <c r="U2498" i="1"/>
  <c r="U2499" i="1"/>
  <c r="U2500" i="1"/>
  <c r="U2501" i="1"/>
  <c r="U2502" i="1"/>
  <c r="U2503" i="1"/>
  <c r="U2504" i="1"/>
  <c r="U2505" i="1"/>
  <c r="U2506" i="1"/>
  <c r="U2507" i="1"/>
  <c r="U2508" i="1"/>
  <c r="U2509" i="1"/>
  <c r="U2510" i="1"/>
  <c r="U2511" i="1"/>
  <c r="U2512" i="1"/>
  <c r="U2513" i="1"/>
  <c r="U2514" i="1"/>
  <c r="U2515" i="1"/>
  <c r="U2516" i="1"/>
  <c r="U2517" i="1"/>
  <c r="U2518" i="1"/>
  <c r="U2519" i="1"/>
  <c r="U2520" i="1"/>
  <c r="U2521" i="1"/>
  <c r="U2522" i="1"/>
  <c r="U2523" i="1"/>
  <c r="U2524" i="1"/>
  <c r="U2525" i="1"/>
  <c r="U2526" i="1"/>
  <c r="U2527" i="1"/>
  <c r="U2528" i="1"/>
  <c r="U2529" i="1"/>
  <c r="U2530" i="1"/>
  <c r="U2531" i="1"/>
  <c r="U2532" i="1"/>
  <c r="U2533" i="1"/>
  <c r="U2534" i="1"/>
  <c r="U2535" i="1"/>
  <c r="U2536" i="1"/>
  <c r="U2537" i="1"/>
  <c r="U2538" i="1"/>
  <c r="U2539" i="1"/>
  <c r="U2540" i="1"/>
  <c r="U2541" i="1"/>
  <c r="U2542" i="1"/>
  <c r="U2543" i="1"/>
  <c r="U2544" i="1"/>
  <c r="U2545" i="1"/>
  <c r="U2546" i="1"/>
  <c r="U2547" i="1"/>
  <c r="U2548" i="1"/>
  <c r="U2549" i="1"/>
  <c r="U2550" i="1"/>
  <c r="U2551" i="1"/>
  <c r="U2552" i="1"/>
  <c r="U2553" i="1"/>
  <c r="U2554" i="1"/>
  <c r="U2555" i="1"/>
  <c r="U2556" i="1"/>
  <c r="U2557" i="1"/>
  <c r="U2558" i="1"/>
  <c r="U2559" i="1"/>
  <c r="U2560" i="1"/>
  <c r="U2561" i="1"/>
  <c r="U2562" i="1"/>
  <c r="U2563" i="1"/>
  <c r="U2564" i="1"/>
  <c r="U2565" i="1"/>
  <c r="U2566" i="1"/>
  <c r="U2567" i="1"/>
  <c r="U2568" i="1"/>
  <c r="U2569" i="1"/>
  <c r="U2570" i="1"/>
  <c r="U2571" i="1"/>
  <c r="U2572" i="1"/>
  <c r="U2573" i="1"/>
  <c r="U2574" i="1"/>
  <c r="U2575" i="1"/>
  <c r="U2576" i="1"/>
  <c r="U2577" i="1"/>
  <c r="U2578" i="1"/>
  <c r="U2579" i="1"/>
  <c r="U2580" i="1"/>
  <c r="U2581" i="1"/>
  <c r="U2582" i="1"/>
  <c r="U2583" i="1"/>
  <c r="U2584" i="1"/>
  <c r="U2585" i="1"/>
  <c r="U2586" i="1"/>
  <c r="U2587" i="1"/>
  <c r="U2588" i="1"/>
  <c r="U2589" i="1"/>
  <c r="U2590" i="1"/>
  <c r="U2591" i="1"/>
  <c r="U2592" i="1"/>
  <c r="U2593" i="1"/>
  <c r="U2594" i="1"/>
  <c r="U2595" i="1"/>
  <c r="U2596" i="1"/>
  <c r="U2597" i="1"/>
  <c r="U2598" i="1"/>
  <c r="U2599" i="1"/>
  <c r="U2600" i="1"/>
  <c r="U2601" i="1"/>
  <c r="U2602" i="1"/>
  <c r="U2603" i="1"/>
  <c r="U2604" i="1"/>
  <c r="U2605" i="1"/>
  <c r="U2606" i="1"/>
  <c r="U2607" i="1"/>
  <c r="U2608" i="1"/>
  <c r="U2609" i="1"/>
  <c r="U2610" i="1"/>
  <c r="U2611" i="1"/>
  <c r="U2612" i="1"/>
  <c r="U2613" i="1"/>
  <c r="U2614" i="1"/>
  <c r="U2615" i="1"/>
  <c r="U2616" i="1"/>
  <c r="U2617" i="1"/>
  <c r="U2618" i="1"/>
  <c r="U2619" i="1"/>
  <c r="U2620" i="1"/>
  <c r="U2621" i="1"/>
  <c r="U2622" i="1"/>
  <c r="U2623" i="1"/>
  <c r="U2624" i="1"/>
  <c r="U2625" i="1"/>
  <c r="U2626" i="1"/>
  <c r="U2627" i="1"/>
  <c r="U2628" i="1"/>
  <c r="U2629" i="1"/>
  <c r="U2630" i="1"/>
  <c r="U2631" i="1"/>
  <c r="U2632" i="1"/>
  <c r="U2633" i="1"/>
  <c r="U2634" i="1"/>
  <c r="U2635" i="1"/>
  <c r="U2636" i="1"/>
  <c r="U2637" i="1"/>
  <c r="U2638" i="1"/>
  <c r="U2639" i="1"/>
  <c r="U2640" i="1"/>
  <c r="U2641" i="1"/>
  <c r="U2642" i="1"/>
  <c r="U2643" i="1"/>
  <c r="U2644" i="1"/>
  <c r="U2645" i="1"/>
  <c r="U2646" i="1"/>
  <c r="U2647" i="1"/>
  <c r="U2648" i="1"/>
  <c r="U2649" i="1"/>
  <c r="U2650" i="1"/>
  <c r="U2651" i="1"/>
  <c r="U2652" i="1"/>
  <c r="U2653" i="1"/>
  <c r="U2654" i="1"/>
  <c r="U2655" i="1"/>
  <c r="U2656" i="1"/>
  <c r="U2657" i="1"/>
  <c r="U2658" i="1"/>
  <c r="U2659" i="1"/>
  <c r="U2660" i="1"/>
  <c r="U2661" i="1"/>
  <c r="U2662" i="1"/>
  <c r="U2663" i="1"/>
  <c r="U2664" i="1"/>
  <c r="U2665" i="1"/>
  <c r="U2666" i="1"/>
  <c r="U2667" i="1"/>
  <c r="U2668" i="1"/>
  <c r="U2669" i="1"/>
  <c r="U2670" i="1"/>
  <c r="U2671" i="1"/>
  <c r="U2672" i="1"/>
  <c r="U2673" i="1"/>
  <c r="U2674" i="1"/>
  <c r="U2675" i="1"/>
  <c r="U2676" i="1"/>
  <c r="U2677" i="1"/>
  <c r="U2678" i="1"/>
  <c r="U2679" i="1"/>
  <c r="U2680" i="1"/>
  <c r="U2681" i="1"/>
  <c r="U2682" i="1"/>
  <c r="U2683" i="1"/>
  <c r="U2684" i="1"/>
  <c r="U2685" i="1"/>
  <c r="U2686" i="1"/>
  <c r="U2687" i="1"/>
  <c r="U2688" i="1"/>
  <c r="U2689" i="1"/>
  <c r="U2690" i="1"/>
  <c r="U2691" i="1"/>
  <c r="U2692" i="1"/>
  <c r="U2693" i="1"/>
  <c r="U2694" i="1"/>
  <c r="U2695" i="1"/>
  <c r="U2696" i="1"/>
  <c r="U2697" i="1"/>
  <c r="U2698" i="1"/>
  <c r="U2699" i="1"/>
  <c r="U2700" i="1"/>
  <c r="U2701" i="1"/>
  <c r="U2702" i="1"/>
  <c r="U2703" i="1"/>
  <c r="U2704" i="1"/>
  <c r="U2705" i="1"/>
  <c r="U2706" i="1"/>
  <c r="U2707" i="1"/>
  <c r="U2708" i="1"/>
  <c r="U2709" i="1"/>
  <c r="U2710" i="1"/>
  <c r="U2711" i="1"/>
  <c r="U2712" i="1"/>
  <c r="U2713" i="1"/>
  <c r="U2714" i="1"/>
  <c r="U2715" i="1"/>
  <c r="U2716" i="1"/>
  <c r="U2717" i="1"/>
  <c r="U2718" i="1"/>
  <c r="U2719" i="1"/>
  <c r="U2720" i="1"/>
  <c r="U2721" i="1"/>
  <c r="U2722" i="1"/>
  <c r="U2723" i="1"/>
  <c r="U2724" i="1"/>
  <c r="U2725" i="1"/>
  <c r="U2726" i="1"/>
  <c r="U2727" i="1"/>
  <c r="U2728" i="1"/>
  <c r="U2729" i="1"/>
  <c r="U2730" i="1"/>
  <c r="U2731" i="1"/>
  <c r="U2732" i="1"/>
  <c r="U2733" i="1"/>
  <c r="U2734" i="1"/>
  <c r="U2735" i="1"/>
  <c r="U2736" i="1"/>
  <c r="U2737" i="1"/>
  <c r="U2738" i="1"/>
  <c r="U2739" i="1"/>
  <c r="U2740" i="1"/>
  <c r="U2741" i="1"/>
  <c r="U2742" i="1"/>
  <c r="U2743" i="1"/>
  <c r="U2744" i="1"/>
  <c r="U2745" i="1"/>
  <c r="U2746" i="1"/>
  <c r="U2747" i="1"/>
  <c r="U2748" i="1"/>
  <c r="U2749" i="1"/>
  <c r="U2750" i="1"/>
  <c r="U2751" i="1"/>
  <c r="U2752" i="1"/>
  <c r="U2753" i="1"/>
  <c r="U2754" i="1"/>
  <c r="U2755" i="1"/>
  <c r="U2756" i="1"/>
  <c r="U2757" i="1"/>
  <c r="U2758" i="1"/>
  <c r="U2759" i="1"/>
  <c r="U2760" i="1"/>
  <c r="U2761" i="1"/>
  <c r="U2762" i="1"/>
  <c r="U2763" i="1"/>
  <c r="U2764" i="1"/>
  <c r="U2765" i="1"/>
  <c r="U2766" i="1"/>
  <c r="U2767" i="1"/>
  <c r="U2768" i="1"/>
  <c r="U2769" i="1"/>
  <c r="U2770" i="1"/>
  <c r="U2771" i="1"/>
  <c r="U2772" i="1"/>
  <c r="U2773" i="1"/>
  <c r="U2774" i="1"/>
  <c r="U2775" i="1"/>
  <c r="U2776" i="1"/>
  <c r="U2777" i="1"/>
  <c r="U2778" i="1"/>
  <c r="U2779" i="1"/>
  <c r="U2780" i="1"/>
  <c r="U2781" i="1"/>
  <c r="U2782" i="1"/>
  <c r="U2783" i="1"/>
  <c r="U2784" i="1"/>
  <c r="U2785" i="1"/>
  <c r="U2786" i="1"/>
  <c r="U2787" i="1"/>
  <c r="U2788" i="1"/>
  <c r="U2789" i="1"/>
  <c r="U2790" i="1"/>
  <c r="U2791" i="1"/>
  <c r="U2792" i="1"/>
  <c r="U2793" i="1"/>
  <c r="U2794" i="1"/>
  <c r="U2795" i="1"/>
  <c r="U2796" i="1"/>
  <c r="U2797" i="1"/>
  <c r="U2798" i="1"/>
  <c r="U2799" i="1"/>
  <c r="U2800" i="1"/>
  <c r="U2801" i="1"/>
  <c r="U2802" i="1"/>
  <c r="U2803" i="1"/>
  <c r="U2804" i="1"/>
  <c r="U2805" i="1"/>
  <c r="U2806" i="1"/>
  <c r="U2807" i="1"/>
  <c r="U2808" i="1"/>
  <c r="U2809" i="1"/>
  <c r="U2810" i="1"/>
  <c r="U2811" i="1"/>
  <c r="U2812" i="1"/>
  <c r="U2813" i="1"/>
  <c r="U2814" i="1"/>
  <c r="U2815" i="1"/>
  <c r="U2816" i="1"/>
  <c r="U2817" i="1"/>
  <c r="U2818" i="1"/>
  <c r="U2819" i="1"/>
  <c r="U2820" i="1"/>
  <c r="U2821" i="1"/>
  <c r="U2822" i="1"/>
  <c r="U2823" i="1"/>
  <c r="U2824" i="1"/>
  <c r="U2825" i="1"/>
  <c r="U2826" i="1"/>
  <c r="U2827" i="1"/>
  <c r="U2828" i="1"/>
  <c r="U2829" i="1"/>
  <c r="U2830" i="1"/>
  <c r="U2831" i="1"/>
  <c r="U2832" i="1"/>
  <c r="U2833" i="1"/>
  <c r="U2834" i="1"/>
  <c r="U2835" i="1"/>
  <c r="U2836" i="1"/>
  <c r="U2837" i="1"/>
  <c r="U2838" i="1"/>
  <c r="U2839" i="1"/>
  <c r="U2840" i="1"/>
  <c r="U2841" i="1"/>
  <c r="U2842" i="1"/>
  <c r="U2843" i="1"/>
  <c r="U2844" i="1"/>
  <c r="U2845" i="1"/>
  <c r="U2846" i="1"/>
  <c r="U2847" i="1"/>
  <c r="U2848" i="1"/>
  <c r="U2849" i="1"/>
  <c r="U2850" i="1"/>
  <c r="U2851" i="1"/>
  <c r="U2852" i="1"/>
  <c r="U2853" i="1"/>
  <c r="U2854" i="1"/>
  <c r="U2855" i="1"/>
  <c r="U2856" i="1"/>
  <c r="U2857" i="1"/>
  <c r="U2858" i="1"/>
  <c r="U2859" i="1"/>
  <c r="U2860" i="1"/>
  <c r="U2861" i="1"/>
  <c r="U2862" i="1"/>
  <c r="U2863" i="1"/>
  <c r="U2864" i="1"/>
  <c r="U2865" i="1"/>
  <c r="U2866" i="1"/>
  <c r="U2867" i="1"/>
  <c r="U2868" i="1"/>
  <c r="U2869" i="1"/>
  <c r="U2870" i="1"/>
  <c r="U2871" i="1"/>
  <c r="U2872" i="1"/>
  <c r="U2873" i="1"/>
  <c r="U2874" i="1"/>
  <c r="U2875" i="1"/>
  <c r="U2876" i="1"/>
  <c r="U2877" i="1"/>
  <c r="U2878" i="1"/>
  <c r="U2879" i="1"/>
  <c r="U2880" i="1"/>
  <c r="U2881" i="1"/>
  <c r="U2882" i="1"/>
  <c r="U2883" i="1"/>
  <c r="U2884" i="1"/>
  <c r="U2885" i="1"/>
  <c r="U2886" i="1"/>
  <c r="U2887" i="1"/>
  <c r="U2888" i="1"/>
  <c r="U2889" i="1"/>
  <c r="U2890" i="1"/>
  <c r="U2891" i="1"/>
  <c r="U2892" i="1"/>
  <c r="U2893" i="1"/>
  <c r="U2894" i="1"/>
  <c r="U2895" i="1"/>
  <c r="U2896" i="1"/>
  <c r="U2897" i="1"/>
  <c r="U2898" i="1"/>
  <c r="U2899" i="1"/>
  <c r="U2900" i="1"/>
  <c r="U2901" i="1"/>
  <c r="U2902" i="1"/>
  <c r="U2903" i="1"/>
  <c r="U2904" i="1"/>
  <c r="U2905" i="1"/>
  <c r="U2906" i="1"/>
  <c r="U2907" i="1"/>
  <c r="U2908" i="1"/>
  <c r="U2909" i="1"/>
  <c r="U2910" i="1"/>
  <c r="U2911" i="1"/>
  <c r="U2912" i="1"/>
  <c r="U2913" i="1"/>
  <c r="U2914" i="1"/>
  <c r="U2915" i="1"/>
  <c r="U2916" i="1"/>
  <c r="U2917" i="1"/>
  <c r="U2918" i="1"/>
  <c r="U2919" i="1"/>
  <c r="U2920" i="1"/>
  <c r="U2921" i="1"/>
  <c r="U2922" i="1"/>
  <c r="U2923" i="1"/>
  <c r="U2924" i="1"/>
  <c r="U2925" i="1"/>
  <c r="U2926" i="1"/>
  <c r="U2927" i="1"/>
  <c r="U2928" i="1"/>
  <c r="U2929" i="1"/>
  <c r="U2930" i="1"/>
  <c r="U2931" i="1"/>
  <c r="U2932" i="1"/>
  <c r="U2933" i="1"/>
  <c r="U2934" i="1"/>
  <c r="U2935" i="1"/>
  <c r="U2936" i="1"/>
  <c r="U2937" i="1"/>
  <c r="U2938" i="1"/>
  <c r="U2939" i="1"/>
  <c r="U2940" i="1"/>
  <c r="U2941" i="1"/>
  <c r="U2942" i="1"/>
  <c r="U2943" i="1"/>
  <c r="U2944" i="1"/>
  <c r="U2945" i="1"/>
  <c r="U2946" i="1"/>
  <c r="U2947" i="1"/>
  <c r="U2948" i="1"/>
  <c r="U2949" i="1"/>
  <c r="U2950" i="1"/>
  <c r="U2951" i="1"/>
  <c r="U2952" i="1"/>
  <c r="U2953" i="1"/>
  <c r="U2954" i="1"/>
  <c r="U2955" i="1"/>
  <c r="U2956" i="1"/>
  <c r="U2957" i="1"/>
  <c r="U2958" i="1"/>
  <c r="U2959" i="1"/>
  <c r="U2960" i="1"/>
  <c r="U2961" i="1"/>
  <c r="U2962" i="1"/>
  <c r="U2963" i="1"/>
  <c r="U2964" i="1"/>
  <c r="U2965" i="1"/>
  <c r="U2966" i="1"/>
  <c r="U2967" i="1"/>
  <c r="U2968" i="1"/>
  <c r="U2969" i="1"/>
  <c r="U2970" i="1"/>
  <c r="U2971" i="1"/>
  <c r="U2972" i="1"/>
  <c r="U2973" i="1"/>
  <c r="U2974" i="1"/>
  <c r="U2975" i="1"/>
  <c r="U2976" i="1"/>
  <c r="U2977" i="1"/>
  <c r="U2978" i="1"/>
  <c r="U2979" i="1"/>
  <c r="U2980" i="1"/>
  <c r="U2981" i="1"/>
  <c r="U2982" i="1"/>
  <c r="U2983" i="1"/>
  <c r="U2984" i="1"/>
  <c r="U2985" i="1"/>
  <c r="U2986" i="1"/>
  <c r="U2987" i="1"/>
  <c r="U2988" i="1"/>
  <c r="U2989" i="1"/>
  <c r="U2990" i="1"/>
  <c r="U2991" i="1"/>
  <c r="U2992" i="1"/>
  <c r="U2993" i="1"/>
  <c r="U2994" i="1"/>
  <c r="U2995" i="1"/>
  <c r="U2996" i="1"/>
  <c r="U2997" i="1"/>
  <c r="U2998" i="1"/>
  <c r="U2999" i="1"/>
  <c r="U3000" i="1"/>
  <c r="U3001" i="1"/>
  <c r="U3002" i="1"/>
  <c r="U3003" i="1"/>
  <c r="U3004" i="1"/>
  <c r="U3005" i="1"/>
  <c r="U3006" i="1"/>
  <c r="U3007" i="1"/>
  <c r="U3008" i="1"/>
  <c r="U3009" i="1"/>
  <c r="U3010" i="1"/>
  <c r="U3011" i="1"/>
  <c r="U3012" i="1"/>
  <c r="U3013" i="1"/>
  <c r="U3014" i="1"/>
  <c r="U3015" i="1"/>
  <c r="U3016" i="1"/>
  <c r="U3017" i="1"/>
  <c r="U3018" i="1"/>
  <c r="U3019" i="1"/>
  <c r="U3020" i="1"/>
  <c r="U3021" i="1"/>
  <c r="U3022" i="1"/>
  <c r="U3023" i="1"/>
  <c r="U3024" i="1"/>
  <c r="U3025" i="1"/>
  <c r="U3026" i="1"/>
  <c r="U3027" i="1"/>
  <c r="U3028" i="1"/>
  <c r="U3029" i="1"/>
  <c r="U3030" i="1"/>
  <c r="U3031" i="1"/>
  <c r="U3032" i="1"/>
  <c r="U3033" i="1"/>
  <c r="U3034" i="1"/>
  <c r="U3035" i="1"/>
  <c r="U3036" i="1"/>
  <c r="U3037" i="1"/>
  <c r="U3038" i="1"/>
  <c r="U3039" i="1"/>
  <c r="U3040" i="1"/>
  <c r="U3041" i="1"/>
  <c r="U3042" i="1"/>
  <c r="U3043" i="1"/>
  <c r="U3044" i="1"/>
  <c r="U3045" i="1"/>
  <c r="U3046" i="1"/>
  <c r="U3047" i="1"/>
  <c r="U3048" i="1"/>
  <c r="U3049" i="1"/>
  <c r="U3050" i="1"/>
  <c r="U3051" i="1"/>
  <c r="U3052" i="1"/>
  <c r="U3053" i="1"/>
  <c r="U3054" i="1"/>
  <c r="U3055" i="1"/>
  <c r="U3056" i="1"/>
  <c r="U3057" i="1"/>
  <c r="U3058" i="1"/>
  <c r="U3059" i="1"/>
  <c r="U3060" i="1"/>
  <c r="U3061" i="1"/>
  <c r="U3062" i="1"/>
  <c r="U3063" i="1"/>
  <c r="U3064" i="1"/>
  <c r="U3065" i="1"/>
  <c r="U3066" i="1"/>
  <c r="U3067" i="1"/>
  <c r="U3068" i="1"/>
  <c r="U3069" i="1"/>
  <c r="U3070" i="1"/>
  <c r="U3071" i="1"/>
  <c r="U3072" i="1"/>
  <c r="U3073" i="1"/>
  <c r="U3074" i="1"/>
  <c r="U3075" i="1"/>
  <c r="U3076" i="1"/>
  <c r="U3077" i="1"/>
  <c r="U3078" i="1"/>
  <c r="U3079" i="1"/>
  <c r="U3080" i="1"/>
  <c r="U3081" i="1"/>
  <c r="U3082" i="1"/>
  <c r="U3083" i="1"/>
  <c r="U3084" i="1"/>
  <c r="U3085" i="1"/>
  <c r="U3086" i="1"/>
  <c r="U3087" i="1"/>
  <c r="U3088" i="1"/>
  <c r="U3089" i="1"/>
  <c r="U3090" i="1"/>
  <c r="U3091" i="1"/>
  <c r="U3092" i="1"/>
  <c r="U3093" i="1"/>
  <c r="U3094" i="1"/>
  <c r="U3095" i="1"/>
  <c r="U3096" i="1"/>
  <c r="U3097" i="1"/>
  <c r="U3098" i="1"/>
  <c r="U3099" i="1"/>
  <c r="U3100" i="1"/>
  <c r="U3101" i="1"/>
  <c r="U3102" i="1"/>
  <c r="U3103" i="1"/>
  <c r="U3104" i="1"/>
  <c r="U3105" i="1"/>
  <c r="U3106" i="1"/>
  <c r="U3107" i="1"/>
  <c r="U3108" i="1"/>
  <c r="U3109" i="1"/>
  <c r="U3110" i="1"/>
  <c r="U3111" i="1"/>
  <c r="U3112" i="1"/>
  <c r="U3113" i="1"/>
  <c r="U3114" i="1"/>
  <c r="U3115" i="1"/>
  <c r="U3116" i="1"/>
  <c r="U3117" i="1"/>
  <c r="U3118" i="1"/>
  <c r="U3119" i="1"/>
  <c r="U3120" i="1"/>
  <c r="U3121" i="1"/>
  <c r="U3122" i="1"/>
  <c r="U3123" i="1"/>
  <c r="U3124" i="1"/>
  <c r="U3125" i="1"/>
  <c r="U3126" i="1"/>
  <c r="U3127" i="1"/>
  <c r="U3128" i="1"/>
  <c r="U3129" i="1"/>
  <c r="U3130" i="1"/>
  <c r="U3131" i="1"/>
  <c r="U3132" i="1"/>
  <c r="U3133" i="1"/>
  <c r="U3134" i="1"/>
  <c r="U3135" i="1"/>
  <c r="U3136" i="1"/>
  <c r="U3137" i="1"/>
  <c r="U3138" i="1"/>
  <c r="U3139" i="1"/>
  <c r="U3140" i="1"/>
  <c r="U3141" i="1"/>
  <c r="U3142" i="1"/>
  <c r="U3143" i="1"/>
  <c r="U3144" i="1"/>
  <c r="U3145" i="1"/>
  <c r="U3146" i="1"/>
  <c r="U3147" i="1"/>
  <c r="U3148" i="1"/>
  <c r="U3149" i="1"/>
  <c r="U3150" i="1"/>
  <c r="U3151" i="1"/>
  <c r="U3152" i="1"/>
  <c r="U3153" i="1"/>
  <c r="U3154" i="1"/>
  <c r="U3155" i="1"/>
  <c r="U3156" i="1"/>
  <c r="U3157" i="1"/>
  <c r="U3158" i="1"/>
  <c r="U3159" i="1"/>
  <c r="U3160" i="1"/>
  <c r="U3161" i="1"/>
  <c r="U3162" i="1"/>
  <c r="U3163" i="1"/>
  <c r="U3164" i="1"/>
  <c r="U3165" i="1"/>
  <c r="U3166" i="1"/>
  <c r="U3167" i="1"/>
  <c r="U3168" i="1"/>
  <c r="U3169" i="1"/>
  <c r="U3170" i="1"/>
  <c r="U3171" i="1"/>
  <c r="U3172" i="1"/>
  <c r="U3173" i="1"/>
  <c r="U3174" i="1"/>
  <c r="U3175" i="1"/>
  <c r="U3176" i="1"/>
  <c r="U3177" i="1"/>
  <c r="U3178" i="1"/>
  <c r="U3179" i="1"/>
  <c r="U3180" i="1"/>
  <c r="U3181" i="1"/>
  <c r="U3182" i="1"/>
  <c r="U3183" i="1"/>
  <c r="U3184" i="1"/>
  <c r="U3185" i="1"/>
  <c r="U3186" i="1"/>
  <c r="U3187" i="1"/>
  <c r="U3188" i="1"/>
  <c r="U3189" i="1"/>
  <c r="U3190" i="1"/>
  <c r="U3191" i="1"/>
  <c r="U3192" i="1"/>
  <c r="U3193" i="1"/>
  <c r="U3194" i="1"/>
  <c r="U3195" i="1"/>
  <c r="U3196" i="1"/>
  <c r="U3197" i="1"/>
  <c r="U3198" i="1"/>
  <c r="U3199" i="1"/>
  <c r="U3200" i="1"/>
  <c r="U3201" i="1"/>
  <c r="U3202" i="1"/>
  <c r="U3203" i="1"/>
  <c r="U3204" i="1"/>
  <c r="U3205" i="1"/>
  <c r="U3206" i="1"/>
  <c r="U3207" i="1"/>
  <c r="U3208" i="1"/>
  <c r="U3209" i="1"/>
  <c r="U3210" i="1"/>
  <c r="U3211" i="1"/>
  <c r="U3212" i="1"/>
  <c r="U3213" i="1"/>
  <c r="U3214" i="1"/>
  <c r="U3215" i="1"/>
  <c r="U3216" i="1"/>
  <c r="U3217" i="1"/>
  <c r="U3218" i="1"/>
  <c r="U3219" i="1"/>
  <c r="U3220" i="1"/>
  <c r="U3221" i="1"/>
  <c r="U3222" i="1"/>
  <c r="U3223" i="1"/>
  <c r="U3224" i="1"/>
  <c r="U3225" i="1"/>
  <c r="U3226" i="1"/>
  <c r="U3227" i="1"/>
  <c r="U3228" i="1"/>
  <c r="U3229" i="1"/>
  <c r="U3230" i="1"/>
  <c r="U3231" i="1"/>
  <c r="U3232" i="1"/>
  <c r="U3233" i="1"/>
  <c r="U3234" i="1"/>
  <c r="U3235" i="1"/>
  <c r="U3236" i="1"/>
  <c r="U3237" i="1"/>
  <c r="U3238" i="1"/>
  <c r="U3239" i="1"/>
  <c r="U3240" i="1"/>
  <c r="U3241" i="1"/>
  <c r="U3242" i="1"/>
  <c r="U3243" i="1"/>
  <c r="U3244" i="1"/>
  <c r="U3245" i="1"/>
  <c r="U3246" i="1"/>
  <c r="U3247" i="1"/>
  <c r="U3248" i="1"/>
  <c r="U3249" i="1"/>
  <c r="U3250" i="1"/>
  <c r="U3251" i="1"/>
  <c r="U3252" i="1"/>
  <c r="U3253" i="1"/>
  <c r="U3254" i="1"/>
  <c r="U3255" i="1"/>
  <c r="U3256" i="1"/>
  <c r="U3257" i="1"/>
  <c r="U3258" i="1"/>
  <c r="U3259" i="1"/>
  <c r="U3260" i="1"/>
  <c r="U3261" i="1"/>
  <c r="U3262" i="1"/>
  <c r="U3263" i="1"/>
  <c r="U3264" i="1"/>
  <c r="U3265" i="1"/>
  <c r="U3266" i="1"/>
  <c r="U3267" i="1"/>
  <c r="U3268" i="1"/>
  <c r="U3269" i="1"/>
  <c r="U3270" i="1"/>
  <c r="U3271" i="1"/>
  <c r="U3272" i="1"/>
  <c r="U3273" i="1"/>
  <c r="U3274" i="1"/>
  <c r="U3275" i="1"/>
  <c r="U3276" i="1"/>
  <c r="U3277" i="1"/>
  <c r="U3278" i="1"/>
  <c r="U3279" i="1"/>
  <c r="U3280" i="1"/>
  <c r="U3281" i="1"/>
  <c r="U3282" i="1"/>
  <c r="U3283" i="1"/>
  <c r="U3284" i="1"/>
  <c r="U3285" i="1"/>
  <c r="U3286" i="1"/>
  <c r="U3287" i="1"/>
  <c r="U3288" i="1"/>
  <c r="U3289" i="1"/>
  <c r="U3290" i="1"/>
  <c r="U3291" i="1"/>
  <c r="U3292" i="1"/>
  <c r="U3293" i="1"/>
  <c r="U3294" i="1"/>
  <c r="U3295" i="1"/>
  <c r="U3296" i="1"/>
  <c r="U3297" i="1"/>
  <c r="U3298" i="1"/>
  <c r="U3299" i="1"/>
  <c r="U3300" i="1"/>
  <c r="U3301" i="1"/>
  <c r="U3302" i="1"/>
  <c r="U3303" i="1"/>
  <c r="U3304" i="1"/>
  <c r="U3305" i="1"/>
  <c r="U3306" i="1"/>
  <c r="U3307" i="1"/>
  <c r="U3308" i="1"/>
  <c r="U3309" i="1"/>
  <c r="U3310" i="1"/>
  <c r="U3311" i="1"/>
  <c r="U3312" i="1"/>
  <c r="U3313" i="1"/>
  <c r="U3314" i="1"/>
  <c r="U3315" i="1"/>
  <c r="U3316" i="1"/>
  <c r="U3317" i="1"/>
  <c r="U3318" i="1"/>
  <c r="U3319" i="1"/>
  <c r="U3320" i="1"/>
  <c r="U3321" i="1"/>
  <c r="U3322" i="1"/>
  <c r="U3323" i="1"/>
  <c r="U3324" i="1"/>
  <c r="U3325" i="1"/>
  <c r="U3326" i="1"/>
  <c r="U3327" i="1"/>
  <c r="U3328" i="1"/>
  <c r="U3329" i="1"/>
  <c r="U3330" i="1"/>
  <c r="U3331" i="1"/>
  <c r="U3332" i="1"/>
  <c r="U3333" i="1"/>
  <c r="U3334" i="1"/>
  <c r="U3335" i="1"/>
  <c r="U3336" i="1"/>
  <c r="U3337" i="1"/>
  <c r="U3338" i="1"/>
  <c r="U3339" i="1"/>
  <c r="U3340" i="1"/>
  <c r="U3341" i="1"/>
  <c r="U3342" i="1"/>
  <c r="U3343" i="1"/>
  <c r="U3344" i="1"/>
  <c r="U3345" i="1"/>
  <c r="U3346" i="1"/>
  <c r="U3347" i="1"/>
  <c r="U3348" i="1"/>
  <c r="U3349" i="1"/>
  <c r="U3350" i="1"/>
  <c r="U3351" i="1"/>
  <c r="U3352" i="1"/>
  <c r="U3353" i="1"/>
  <c r="U3354" i="1"/>
  <c r="U3355" i="1"/>
  <c r="U3356" i="1"/>
  <c r="U3357" i="1"/>
  <c r="U3358" i="1"/>
  <c r="U3359" i="1"/>
  <c r="U3360" i="1"/>
  <c r="U3361" i="1"/>
  <c r="U3362" i="1"/>
  <c r="U3363" i="1"/>
  <c r="U3364" i="1"/>
  <c r="U3365" i="1"/>
  <c r="U3366" i="1"/>
  <c r="U3367" i="1"/>
  <c r="U3368" i="1"/>
  <c r="U3369" i="1"/>
  <c r="U3370" i="1"/>
  <c r="U3371" i="1"/>
  <c r="U3372" i="1"/>
  <c r="U3373" i="1"/>
  <c r="U3374" i="1"/>
  <c r="U3375" i="1"/>
  <c r="U3376" i="1"/>
  <c r="U3377" i="1"/>
  <c r="U3378" i="1"/>
  <c r="U3379" i="1"/>
  <c r="U3380" i="1"/>
  <c r="U3381" i="1"/>
  <c r="U3382" i="1"/>
  <c r="U3383" i="1"/>
  <c r="U3384" i="1"/>
  <c r="U3385" i="1"/>
  <c r="U3386" i="1"/>
  <c r="U3387" i="1"/>
  <c r="U3388" i="1"/>
  <c r="U3389" i="1"/>
  <c r="U3390" i="1"/>
  <c r="U3391" i="1"/>
  <c r="U3392" i="1"/>
  <c r="U3393" i="1"/>
  <c r="U3394" i="1"/>
  <c r="U3395" i="1"/>
  <c r="U3396" i="1"/>
  <c r="U3397" i="1"/>
  <c r="U3398" i="1"/>
  <c r="U3399" i="1"/>
  <c r="U3400" i="1"/>
  <c r="U3401" i="1"/>
  <c r="U3402" i="1"/>
  <c r="U3403" i="1"/>
  <c r="U3404" i="1"/>
  <c r="U3405" i="1"/>
  <c r="U3406" i="1"/>
  <c r="U3407" i="1"/>
  <c r="U3408" i="1"/>
  <c r="U3409" i="1"/>
  <c r="U3410" i="1"/>
  <c r="U3411" i="1"/>
  <c r="U3412" i="1"/>
  <c r="U3413" i="1"/>
  <c r="U3414" i="1"/>
  <c r="U3415" i="1"/>
  <c r="U3416" i="1"/>
  <c r="U3417" i="1"/>
  <c r="U3418" i="1"/>
  <c r="U3419" i="1"/>
  <c r="U3420" i="1"/>
  <c r="U3421" i="1"/>
  <c r="U3422" i="1"/>
  <c r="U3423" i="1"/>
  <c r="U3424" i="1"/>
  <c r="U3425" i="1"/>
  <c r="U3426" i="1"/>
  <c r="U3427" i="1"/>
  <c r="U3428" i="1"/>
  <c r="U3429" i="1"/>
  <c r="U3430" i="1"/>
  <c r="U3431" i="1"/>
  <c r="U3432" i="1"/>
  <c r="U3433" i="1"/>
  <c r="U3434" i="1"/>
  <c r="U3435" i="1"/>
  <c r="U3436" i="1"/>
  <c r="U3437" i="1"/>
  <c r="U3438" i="1"/>
  <c r="U3439" i="1"/>
  <c r="U3440" i="1"/>
  <c r="U3441" i="1"/>
  <c r="U3442" i="1"/>
  <c r="U3443" i="1"/>
  <c r="U3444" i="1"/>
  <c r="U3445" i="1"/>
  <c r="U3446" i="1"/>
  <c r="U3447" i="1"/>
  <c r="U3448" i="1"/>
  <c r="U3449" i="1"/>
  <c r="U3450" i="1"/>
  <c r="U3451" i="1"/>
  <c r="U3452" i="1"/>
  <c r="U3453" i="1"/>
  <c r="U3454" i="1"/>
  <c r="U3455" i="1"/>
  <c r="U3456" i="1"/>
  <c r="U3457" i="1"/>
  <c r="U3458" i="1"/>
  <c r="U3459" i="1"/>
  <c r="U3460" i="1"/>
  <c r="U3461" i="1"/>
  <c r="U3462" i="1"/>
  <c r="U3463" i="1"/>
  <c r="U3464" i="1"/>
  <c r="U3465" i="1"/>
  <c r="U3466" i="1"/>
  <c r="U3467" i="1"/>
  <c r="U3468" i="1"/>
  <c r="U3469" i="1"/>
  <c r="U3470" i="1"/>
  <c r="U3471" i="1"/>
  <c r="U3472" i="1"/>
  <c r="U3473" i="1"/>
  <c r="U3474" i="1"/>
  <c r="U3475" i="1"/>
  <c r="U3476" i="1"/>
  <c r="U3477" i="1"/>
  <c r="U3478" i="1"/>
  <c r="U3479" i="1"/>
  <c r="U3480" i="1"/>
  <c r="U3481" i="1"/>
  <c r="U3482" i="1"/>
  <c r="U3483" i="1"/>
  <c r="U3484" i="1"/>
  <c r="U3485" i="1"/>
  <c r="U3486" i="1"/>
  <c r="U3487" i="1"/>
  <c r="U3488" i="1"/>
  <c r="U3489" i="1"/>
  <c r="U3490" i="1"/>
  <c r="U3491" i="1"/>
  <c r="U3492" i="1"/>
  <c r="U3493" i="1"/>
  <c r="U3494" i="1"/>
  <c r="U3495" i="1"/>
  <c r="U3496" i="1"/>
  <c r="U3497" i="1"/>
  <c r="U3498" i="1"/>
  <c r="U3499" i="1"/>
  <c r="U3500" i="1"/>
  <c r="U3501" i="1"/>
  <c r="U3502" i="1"/>
  <c r="U3503" i="1"/>
  <c r="U3504" i="1"/>
  <c r="U3505" i="1"/>
  <c r="U3506" i="1"/>
  <c r="U3507" i="1"/>
  <c r="U3508" i="1"/>
  <c r="U3509" i="1"/>
  <c r="U3510" i="1"/>
  <c r="U3511" i="1"/>
  <c r="U3512" i="1"/>
  <c r="U3513" i="1"/>
  <c r="U3514" i="1"/>
  <c r="U3515" i="1"/>
  <c r="U3516" i="1"/>
  <c r="U3517" i="1"/>
  <c r="U3518" i="1"/>
  <c r="U3519" i="1"/>
  <c r="U3520" i="1"/>
  <c r="U3521" i="1"/>
  <c r="U3522" i="1"/>
  <c r="U3523" i="1"/>
  <c r="U3524" i="1"/>
  <c r="U3525" i="1"/>
  <c r="U3526" i="1"/>
  <c r="U3527" i="1"/>
  <c r="U3528" i="1"/>
  <c r="U3529" i="1"/>
  <c r="U3530" i="1"/>
  <c r="U3531" i="1"/>
  <c r="U3532" i="1"/>
  <c r="U3533" i="1"/>
  <c r="U3534" i="1"/>
  <c r="U3535" i="1"/>
  <c r="U3536" i="1"/>
  <c r="U3537" i="1"/>
  <c r="U3538" i="1"/>
  <c r="U3539" i="1"/>
  <c r="U3540" i="1"/>
  <c r="U3541" i="1"/>
  <c r="U3542" i="1"/>
  <c r="U3543" i="1"/>
  <c r="U3544" i="1"/>
  <c r="U3545" i="1"/>
  <c r="U3546" i="1"/>
  <c r="U3547" i="1"/>
  <c r="U3548" i="1"/>
  <c r="U3549" i="1"/>
  <c r="U3550" i="1"/>
  <c r="U3551" i="1"/>
  <c r="U3552" i="1"/>
  <c r="U3553" i="1"/>
  <c r="U3554" i="1"/>
  <c r="U3555" i="1"/>
  <c r="U3556" i="1"/>
  <c r="U3557" i="1"/>
  <c r="U3558" i="1"/>
  <c r="U3559" i="1"/>
  <c r="U3560" i="1"/>
  <c r="U3561" i="1"/>
  <c r="U3562" i="1"/>
  <c r="U3563" i="1"/>
  <c r="U3564" i="1"/>
  <c r="U3565" i="1"/>
  <c r="U3566" i="1"/>
  <c r="U3567" i="1"/>
  <c r="U3568" i="1"/>
  <c r="U3569" i="1"/>
  <c r="U3570" i="1"/>
  <c r="U3571" i="1"/>
  <c r="U3572" i="1"/>
  <c r="U3573" i="1"/>
  <c r="U3574" i="1"/>
  <c r="U3575" i="1"/>
  <c r="U3576" i="1"/>
  <c r="U3577" i="1"/>
  <c r="U3578" i="1"/>
  <c r="U3579" i="1"/>
  <c r="U3580" i="1"/>
  <c r="U3581" i="1"/>
  <c r="U3582" i="1"/>
  <c r="U3583" i="1"/>
  <c r="U3584" i="1"/>
  <c r="U3585" i="1"/>
  <c r="U3586" i="1"/>
  <c r="U3587" i="1"/>
  <c r="U3588" i="1"/>
  <c r="U3589" i="1"/>
  <c r="U3590" i="1"/>
  <c r="U3591" i="1"/>
  <c r="U3592" i="1"/>
  <c r="U3593" i="1"/>
  <c r="U3594" i="1"/>
  <c r="U3595" i="1"/>
  <c r="U3596" i="1"/>
  <c r="U3597" i="1"/>
  <c r="U3598" i="1"/>
  <c r="U3599" i="1"/>
  <c r="U3600" i="1"/>
  <c r="U3601" i="1"/>
  <c r="U3602" i="1"/>
  <c r="U3603" i="1"/>
  <c r="U3604" i="1"/>
  <c r="U3605" i="1"/>
  <c r="U3606" i="1"/>
  <c r="U3607" i="1"/>
  <c r="U3608" i="1"/>
  <c r="U3609" i="1"/>
  <c r="U3610" i="1"/>
  <c r="U3611" i="1"/>
  <c r="U3612" i="1"/>
  <c r="U3613" i="1"/>
  <c r="U3614" i="1"/>
  <c r="U3615" i="1"/>
  <c r="U3616" i="1"/>
  <c r="U3617" i="1"/>
  <c r="U3618" i="1"/>
  <c r="U3619" i="1"/>
  <c r="U3620" i="1"/>
  <c r="U3621" i="1"/>
  <c r="U3622" i="1"/>
  <c r="U3623" i="1"/>
  <c r="U3624" i="1"/>
  <c r="U3625" i="1"/>
  <c r="U3626" i="1"/>
  <c r="U3627" i="1"/>
  <c r="U3628" i="1"/>
  <c r="U3629" i="1"/>
  <c r="U3630" i="1"/>
  <c r="U3631" i="1"/>
  <c r="U3632" i="1"/>
  <c r="U3633" i="1"/>
  <c r="U3634" i="1"/>
  <c r="U3635" i="1"/>
  <c r="U3636" i="1"/>
  <c r="U3637" i="1"/>
  <c r="U3638" i="1"/>
  <c r="U3639" i="1"/>
  <c r="U3640" i="1"/>
  <c r="U3641" i="1"/>
  <c r="U3642" i="1"/>
  <c r="U3643" i="1"/>
  <c r="U3644" i="1"/>
  <c r="U3645" i="1"/>
  <c r="U3646" i="1"/>
  <c r="U3647" i="1"/>
  <c r="U3648" i="1"/>
  <c r="U3649" i="1"/>
  <c r="U3650" i="1"/>
  <c r="U3651" i="1"/>
  <c r="U3652" i="1"/>
  <c r="U3653" i="1"/>
  <c r="U3654" i="1"/>
  <c r="U3655" i="1"/>
  <c r="U3656" i="1"/>
  <c r="U3657" i="1"/>
  <c r="U3658" i="1"/>
  <c r="U3659" i="1"/>
  <c r="U3660" i="1"/>
  <c r="U3661" i="1"/>
  <c r="U3662" i="1"/>
  <c r="U3663" i="1"/>
  <c r="U3664" i="1"/>
  <c r="U3665" i="1"/>
  <c r="U3666" i="1"/>
  <c r="U3667" i="1"/>
  <c r="U3668" i="1"/>
  <c r="U3669" i="1"/>
  <c r="U3670" i="1"/>
  <c r="U3671" i="1"/>
  <c r="U3672" i="1"/>
  <c r="U3673" i="1"/>
  <c r="U3674" i="1"/>
  <c r="U3675" i="1"/>
  <c r="U3676" i="1"/>
  <c r="U3677" i="1"/>
  <c r="U3678" i="1"/>
  <c r="U3679" i="1"/>
  <c r="U3680" i="1"/>
  <c r="U3681" i="1"/>
  <c r="U3682" i="1"/>
  <c r="U3683" i="1"/>
  <c r="U3684" i="1"/>
  <c r="U3685" i="1"/>
  <c r="U3686" i="1"/>
  <c r="U3687" i="1"/>
  <c r="U3688" i="1"/>
  <c r="U3689" i="1"/>
  <c r="U3690" i="1"/>
  <c r="U3691" i="1"/>
  <c r="U3692" i="1"/>
  <c r="U3693" i="1"/>
  <c r="U3694" i="1"/>
  <c r="U3695" i="1"/>
  <c r="U3696" i="1"/>
  <c r="U3697" i="1"/>
  <c r="U3698" i="1"/>
  <c r="U3699" i="1"/>
  <c r="U3700" i="1"/>
  <c r="U3701" i="1"/>
  <c r="U3702" i="1"/>
  <c r="U3703" i="1"/>
  <c r="U3704" i="1"/>
  <c r="U3705" i="1"/>
  <c r="U3706" i="1"/>
  <c r="U3707" i="1"/>
  <c r="U3708" i="1"/>
  <c r="U3709" i="1"/>
  <c r="U3710" i="1"/>
  <c r="U3711" i="1"/>
  <c r="U3712" i="1"/>
  <c r="U3713" i="1"/>
  <c r="U3714" i="1"/>
  <c r="U3715" i="1"/>
  <c r="U3716" i="1"/>
  <c r="U3717" i="1"/>
  <c r="U3718" i="1"/>
  <c r="U3719" i="1"/>
  <c r="U3720" i="1"/>
  <c r="U3721" i="1"/>
  <c r="U3722" i="1"/>
  <c r="U3723" i="1"/>
  <c r="U3724" i="1"/>
  <c r="U3725" i="1"/>
  <c r="U3726" i="1"/>
  <c r="U3727" i="1"/>
  <c r="U3728" i="1"/>
  <c r="U3729" i="1"/>
  <c r="U3730" i="1"/>
  <c r="U3731" i="1"/>
  <c r="U3732" i="1"/>
  <c r="U3733" i="1"/>
  <c r="U3734" i="1"/>
  <c r="U3735" i="1"/>
  <c r="U3736" i="1"/>
  <c r="U3737" i="1"/>
  <c r="U3738" i="1"/>
  <c r="U3739" i="1"/>
  <c r="U3740" i="1"/>
  <c r="U3741" i="1"/>
  <c r="U3742" i="1"/>
  <c r="U3743" i="1"/>
  <c r="U3744" i="1"/>
  <c r="U3745" i="1"/>
  <c r="U3746" i="1"/>
  <c r="U3747" i="1"/>
  <c r="U3748" i="1"/>
  <c r="U3749" i="1"/>
  <c r="U3750" i="1"/>
  <c r="U3751" i="1"/>
  <c r="U3752" i="1"/>
  <c r="U3753" i="1"/>
  <c r="U3754" i="1"/>
  <c r="U3755" i="1"/>
  <c r="U3756" i="1"/>
  <c r="U3757" i="1"/>
  <c r="U3758" i="1"/>
  <c r="U3759" i="1"/>
  <c r="U3760" i="1"/>
  <c r="U3761" i="1"/>
  <c r="U3762" i="1"/>
  <c r="U3763" i="1"/>
  <c r="U3764" i="1"/>
  <c r="U3765" i="1"/>
  <c r="U3766" i="1"/>
  <c r="U3767" i="1"/>
  <c r="U3768" i="1"/>
  <c r="U3769" i="1"/>
  <c r="U3770" i="1"/>
  <c r="U3771" i="1"/>
  <c r="U3772" i="1"/>
  <c r="U3773" i="1"/>
  <c r="U3774" i="1"/>
  <c r="U3775" i="1"/>
  <c r="U3776" i="1"/>
  <c r="U3777" i="1"/>
  <c r="U3778" i="1"/>
  <c r="U3779" i="1"/>
  <c r="U3780" i="1"/>
  <c r="U3781" i="1"/>
  <c r="U3782" i="1"/>
  <c r="U3783" i="1"/>
  <c r="U3784" i="1"/>
  <c r="U3785" i="1"/>
  <c r="U3786" i="1"/>
  <c r="U3787" i="1"/>
  <c r="U3788" i="1"/>
  <c r="U3789" i="1"/>
  <c r="U3790" i="1"/>
  <c r="U3791" i="1"/>
  <c r="U3792" i="1"/>
  <c r="U3793" i="1"/>
  <c r="U3794" i="1"/>
  <c r="U3795" i="1"/>
  <c r="U3796" i="1"/>
  <c r="U3797" i="1"/>
  <c r="U3798" i="1"/>
  <c r="U3799" i="1"/>
  <c r="U3800" i="1"/>
  <c r="U3801" i="1"/>
  <c r="U3802" i="1"/>
  <c r="U3803" i="1"/>
  <c r="U3804" i="1"/>
  <c r="U3805" i="1"/>
  <c r="U3806" i="1"/>
  <c r="U3807" i="1"/>
  <c r="U3808" i="1"/>
  <c r="U3809" i="1"/>
  <c r="U3810" i="1"/>
  <c r="U3811" i="1"/>
  <c r="U3812" i="1"/>
  <c r="U3813" i="1"/>
  <c r="U3814" i="1"/>
  <c r="U3815" i="1"/>
  <c r="U3816" i="1"/>
  <c r="U3817" i="1"/>
  <c r="U3818" i="1"/>
  <c r="U3819" i="1"/>
  <c r="U3820" i="1"/>
  <c r="U3821" i="1"/>
  <c r="U3822" i="1"/>
  <c r="U3823" i="1"/>
  <c r="U3824" i="1"/>
  <c r="U3825" i="1"/>
  <c r="U3826" i="1"/>
  <c r="U3827" i="1"/>
  <c r="U3828" i="1"/>
  <c r="U3829" i="1"/>
  <c r="U3830" i="1"/>
  <c r="U3831" i="1"/>
  <c r="U3832" i="1"/>
  <c r="U3833" i="1"/>
  <c r="U3834" i="1"/>
  <c r="U3835" i="1"/>
  <c r="U3836" i="1"/>
  <c r="U3837" i="1"/>
  <c r="U3838" i="1"/>
  <c r="U3839" i="1"/>
  <c r="U3840" i="1"/>
  <c r="U3841" i="1"/>
  <c r="U3842" i="1"/>
  <c r="U3843" i="1"/>
  <c r="U3844" i="1"/>
  <c r="U3845" i="1"/>
  <c r="U3846" i="1"/>
  <c r="U3847" i="1"/>
  <c r="U3848" i="1"/>
  <c r="U3849" i="1"/>
  <c r="U3850" i="1"/>
  <c r="U3851" i="1"/>
  <c r="U3852" i="1"/>
  <c r="U3853" i="1"/>
  <c r="U3854" i="1"/>
  <c r="U3855" i="1"/>
  <c r="U3856" i="1"/>
  <c r="U3857" i="1"/>
  <c r="U3858" i="1"/>
  <c r="U3859" i="1"/>
  <c r="U3860" i="1"/>
  <c r="U3861" i="1"/>
  <c r="U3862" i="1"/>
  <c r="U3863" i="1"/>
  <c r="U3864" i="1"/>
  <c r="U3865" i="1"/>
  <c r="U3866" i="1"/>
  <c r="U3867" i="1"/>
  <c r="U3868" i="1"/>
  <c r="U3869" i="1"/>
  <c r="U3870" i="1"/>
  <c r="U3871" i="1"/>
  <c r="U3872" i="1"/>
  <c r="U3873" i="1"/>
  <c r="U3874" i="1"/>
  <c r="U3875" i="1"/>
  <c r="U3876" i="1"/>
  <c r="U3877" i="1"/>
  <c r="U3878" i="1"/>
  <c r="U3879" i="1"/>
  <c r="U3880" i="1"/>
  <c r="U3881" i="1"/>
  <c r="U3882" i="1"/>
  <c r="U3883" i="1"/>
  <c r="U3884" i="1"/>
  <c r="U3885" i="1"/>
  <c r="U3886" i="1"/>
  <c r="U3887" i="1"/>
  <c r="U3888" i="1"/>
  <c r="U3889" i="1"/>
  <c r="U3890" i="1"/>
  <c r="U3891" i="1"/>
  <c r="U3892" i="1"/>
  <c r="U3893" i="1"/>
  <c r="U3894" i="1"/>
  <c r="U3895" i="1"/>
  <c r="U3896" i="1"/>
  <c r="U3897" i="1"/>
  <c r="U3898" i="1"/>
  <c r="U3899" i="1"/>
  <c r="U3900" i="1"/>
  <c r="U3901" i="1"/>
  <c r="U3902" i="1"/>
  <c r="U3903" i="1"/>
  <c r="U3904" i="1"/>
  <c r="U3905" i="1"/>
  <c r="U3906" i="1"/>
  <c r="U3907" i="1"/>
  <c r="U3908" i="1"/>
  <c r="U3909" i="1"/>
  <c r="U3910" i="1"/>
  <c r="U3911" i="1"/>
  <c r="U3912" i="1"/>
  <c r="U3913" i="1"/>
  <c r="U3914" i="1"/>
  <c r="U3915" i="1"/>
  <c r="U3916" i="1"/>
  <c r="U3917" i="1"/>
  <c r="U3918" i="1"/>
  <c r="U3919" i="1"/>
  <c r="U3920" i="1"/>
  <c r="U3921" i="1"/>
  <c r="U3922" i="1"/>
  <c r="U3923" i="1"/>
  <c r="U3924" i="1"/>
  <c r="U3925" i="1"/>
  <c r="U3926" i="1"/>
  <c r="U3927" i="1"/>
  <c r="U3928" i="1"/>
  <c r="U3929" i="1"/>
  <c r="U3930" i="1"/>
  <c r="U3931" i="1"/>
  <c r="U3932" i="1"/>
  <c r="U3933" i="1"/>
  <c r="U3934" i="1"/>
  <c r="U3935" i="1"/>
  <c r="U3936" i="1"/>
  <c r="U3937" i="1"/>
  <c r="U3938" i="1"/>
  <c r="U3939" i="1"/>
  <c r="U3940" i="1"/>
  <c r="U3941" i="1"/>
  <c r="U3942" i="1"/>
  <c r="U3943" i="1"/>
  <c r="U3944" i="1"/>
  <c r="U3945" i="1"/>
  <c r="U3946" i="1"/>
  <c r="U3947" i="1"/>
  <c r="U3948" i="1"/>
  <c r="U3949" i="1"/>
  <c r="U3950" i="1"/>
  <c r="U3951" i="1"/>
  <c r="U3952" i="1"/>
  <c r="U3953" i="1"/>
  <c r="U3954" i="1"/>
  <c r="U3955" i="1"/>
  <c r="U3956" i="1"/>
  <c r="U3957" i="1"/>
  <c r="U3958" i="1"/>
  <c r="U3959" i="1"/>
  <c r="U3960" i="1"/>
  <c r="U3961" i="1"/>
  <c r="U3962" i="1"/>
  <c r="U3963" i="1"/>
  <c r="U3964" i="1"/>
  <c r="U3965" i="1"/>
  <c r="U3966" i="1"/>
  <c r="U3967" i="1"/>
  <c r="U3968" i="1"/>
  <c r="U3969" i="1"/>
  <c r="U3970" i="1"/>
  <c r="U3971" i="1"/>
  <c r="U3972" i="1"/>
  <c r="U3973" i="1"/>
  <c r="U3974" i="1"/>
  <c r="U3975" i="1"/>
  <c r="U3976" i="1"/>
  <c r="U3977" i="1"/>
  <c r="U3978" i="1"/>
  <c r="U3979" i="1"/>
  <c r="U3980" i="1"/>
  <c r="U3981" i="1"/>
  <c r="U3982" i="1"/>
  <c r="U3983" i="1"/>
  <c r="U3984" i="1"/>
  <c r="U3985" i="1"/>
  <c r="U3986" i="1"/>
  <c r="U3987" i="1"/>
  <c r="U3988" i="1"/>
  <c r="U3989" i="1"/>
  <c r="U3990" i="1"/>
  <c r="U3991" i="1"/>
  <c r="U3992" i="1"/>
  <c r="U3993" i="1"/>
  <c r="U3994" i="1"/>
  <c r="U3995" i="1"/>
  <c r="U3996" i="1"/>
  <c r="U3997" i="1"/>
  <c r="U3998" i="1"/>
  <c r="U3999" i="1"/>
  <c r="U4000" i="1"/>
  <c r="U4001" i="1"/>
  <c r="U4002" i="1"/>
  <c r="U4003" i="1"/>
  <c r="U4004" i="1"/>
  <c r="U4005" i="1"/>
  <c r="U4006" i="1"/>
  <c r="U4007" i="1"/>
  <c r="U4008" i="1"/>
  <c r="U4009" i="1"/>
  <c r="U4010" i="1"/>
  <c r="U4011" i="1"/>
  <c r="U4012" i="1"/>
  <c r="U4013" i="1"/>
  <c r="U4014" i="1"/>
  <c r="U4015" i="1"/>
  <c r="U4016" i="1"/>
  <c r="U4017" i="1"/>
  <c r="U4018" i="1"/>
  <c r="U4019" i="1"/>
  <c r="U4020" i="1"/>
  <c r="U4021" i="1"/>
  <c r="U4022" i="1"/>
  <c r="U4023" i="1"/>
  <c r="U4024" i="1"/>
  <c r="U4025" i="1"/>
  <c r="U4026" i="1"/>
  <c r="U4027" i="1"/>
  <c r="U4028" i="1"/>
  <c r="U4029" i="1"/>
  <c r="U4030" i="1"/>
  <c r="U4031" i="1"/>
  <c r="U4032" i="1"/>
  <c r="U4033" i="1"/>
  <c r="U4034" i="1"/>
  <c r="U4035" i="1"/>
  <c r="U4036" i="1"/>
  <c r="U4037" i="1"/>
  <c r="U4038" i="1"/>
  <c r="U4039" i="1"/>
  <c r="U4040" i="1"/>
  <c r="U4041" i="1"/>
  <c r="U4042" i="1"/>
  <c r="U4043" i="1"/>
  <c r="U4044" i="1"/>
  <c r="U4045" i="1"/>
  <c r="U4046" i="1"/>
  <c r="U4047" i="1"/>
  <c r="U4048" i="1"/>
  <c r="U4049" i="1"/>
  <c r="U4050" i="1"/>
  <c r="U4051" i="1"/>
  <c r="U4052" i="1"/>
  <c r="U4053" i="1"/>
  <c r="U4054" i="1"/>
  <c r="U4055" i="1"/>
  <c r="U4056" i="1"/>
  <c r="U4057" i="1"/>
  <c r="U4058" i="1"/>
  <c r="U4059" i="1"/>
  <c r="U4060" i="1"/>
  <c r="U4061" i="1"/>
  <c r="U4062" i="1"/>
  <c r="U4063" i="1"/>
  <c r="U4064" i="1"/>
  <c r="U4065" i="1"/>
  <c r="U4066" i="1"/>
  <c r="U4067" i="1"/>
  <c r="U4068" i="1"/>
  <c r="U4069" i="1"/>
  <c r="U4070" i="1"/>
  <c r="U4071" i="1"/>
  <c r="U4072" i="1"/>
  <c r="U4073" i="1"/>
  <c r="U4074" i="1"/>
  <c r="U4075" i="1"/>
  <c r="U4076" i="1"/>
  <c r="U4077" i="1"/>
  <c r="U4078" i="1"/>
  <c r="U4079" i="1"/>
  <c r="U4080" i="1"/>
  <c r="U4081" i="1"/>
  <c r="U4082" i="1"/>
  <c r="U4083" i="1"/>
  <c r="U4084" i="1"/>
  <c r="U4085" i="1"/>
  <c r="U4086" i="1"/>
  <c r="U4087" i="1"/>
  <c r="U4088" i="1"/>
  <c r="U4089" i="1"/>
  <c r="U4090" i="1"/>
  <c r="U4091" i="1"/>
  <c r="U4092" i="1"/>
  <c r="U4093" i="1"/>
  <c r="U4094" i="1"/>
  <c r="U4095" i="1"/>
  <c r="U4096" i="1"/>
  <c r="U4097" i="1"/>
  <c r="U4098" i="1"/>
  <c r="U4099" i="1"/>
  <c r="U4100" i="1"/>
  <c r="U4101" i="1"/>
  <c r="U4102" i="1"/>
  <c r="U4103" i="1"/>
  <c r="U4104" i="1"/>
  <c r="U4105" i="1"/>
  <c r="U4106" i="1"/>
  <c r="U4107" i="1"/>
  <c r="U4108" i="1"/>
  <c r="U4109" i="1"/>
  <c r="U4110" i="1"/>
  <c r="U4111" i="1"/>
  <c r="U4112" i="1"/>
  <c r="U4113" i="1"/>
  <c r="U4114" i="1"/>
  <c r="U4115" i="1"/>
  <c r="U4116" i="1"/>
  <c r="U4117" i="1"/>
  <c r="U4118" i="1"/>
  <c r="U4119" i="1"/>
  <c r="U4120" i="1"/>
  <c r="U4121" i="1"/>
  <c r="U4122" i="1"/>
  <c r="U4123" i="1"/>
  <c r="U4124" i="1"/>
  <c r="U4125" i="1"/>
  <c r="U4126" i="1"/>
  <c r="U4127" i="1"/>
  <c r="U4128" i="1"/>
  <c r="U4129" i="1"/>
  <c r="U4130" i="1"/>
  <c r="U4131" i="1"/>
  <c r="U4132" i="1"/>
  <c r="U4133" i="1"/>
  <c r="U4134" i="1"/>
  <c r="U4135" i="1"/>
  <c r="U4136" i="1"/>
  <c r="U4137" i="1"/>
  <c r="U4138" i="1"/>
  <c r="U4139" i="1"/>
  <c r="U4140" i="1"/>
  <c r="U4141" i="1"/>
  <c r="U4142" i="1"/>
  <c r="U4143" i="1"/>
  <c r="U4144" i="1"/>
  <c r="U4145" i="1"/>
  <c r="U4146" i="1"/>
  <c r="U4147" i="1"/>
  <c r="U4148" i="1"/>
  <c r="U4149" i="1"/>
  <c r="U4150" i="1"/>
  <c r="U4151" i="1"/>
  <c r="U4152" i="1"/>
  <c r="U4153" i="1"/>
  <c r="U4154" i="1"/>
  <c r="U4155" i="1"/>
  <c r="U4156" i="1"/>
  <c r="U4157" i="1"/>
  <c r="U4158" i="1"/>
  <c r="U4159" i="1"/>
  <c r="U4160" i="1"/>
  <c r="U4161" i="1"/>
  <c r="U4162" i="1"/>
  <c r="U4163" i="1"/>
  <c r="U4164" i="1"/>
  <c r="U4165" i="1"/>
  <c r="U4166" i="1"/>
  <c r="U4167" i="1"/>
  <c r="U4168" i="1"/>
  <c r="U4169" i="1"/>
  <c r="U4170" i="1"/>
  <c r="U4171" i="1"/>
  <c r="U4172" i="1"/>
  <c r="U4173" i="1"/>
  <c r="U4174" i="1"/>
  <c r="U4175" i="1"/>
  <c r="U4176" i="1"/>
  <c r="U4177" i="1"/>
  <c r="U4178" i="1"/>
  <c r="U4179" i="1"/>
  <c r="U4180" i="1"/>
  <c r="U4181" i="1"/>
  <c r="U4182" i="1"/>
  <c r="U4183" i="1"/>
  <c r="U4184" i="1"/>
  <c r="U4185" i="1"/>
  <c r="U4186" i="1"/>
  <c r="U4187" i="1"/>
  <c r="U4188" i="1"/>
  <c r="U4189" i="1"/>
  <c r="U4190" i="1"/>
  <c r="U4191" i="1"/>
  <c r="U4192" i="1"/>
  <c r="U4193" i="1"/>
  <c r="U4194" i="1"/>
  <c r="U4195" i="1"/>
  <c r="U4196" i="1"/>
  <c r="U4197" i="1"/>
  <c r="U4198" i="1"/>
  <c r="U4199" i="1"/>
  <c r="U4200" i="1"/>
  <c r="U4201" i="1"/>
  <c r="U4202" i="1"/>
  <c r="U4203" i="1"/>
  <c r="U4204" i="1"/>
  <c r="U4205" i="1"/>
  <c r="U4206" i="1"/>
  <c r="U4207" i="1"/>
  <c r="U4208" i="1"/>
  <c r="U4209" i="1"/>
  <c r="U4210" i="1"/>
  <c r="U4211" i="1"/>
  <c r="U4212" i="1"/>
  <c r="U4213" i="1"/>
  <c r="U4214" i="1"/>
  <c r="U4215" i="1"/>
  <c r="U4216" i="1"/>
  <c r="U4217" i="1"/>
  <c r="U4218" i="1"/>
  <c r="U4219" i="1"/>
  <c r="U4220" i="1"/>
  <c r="U4221" i="1"/>
  <c r="U4222" i="1"/>
  <c r="U4223" i="1"/>
  <c r="U4224" i="1"/>
  <c r="U4225" i="1"/>
  <c r="U4226" i="1"/>
  <c r="U4227" i="1"/>
  <c r="U4228" i="1"/>
  <c r="U4229" i="1"/>
  <c r="U4230" i="1"/>
  <c r="U4231" i="1"/>
  <c r="U4232" i="1"/>
  <c r="U4233" i="1"/>
  <c r="U4234" i="1"/>
  <c r="U4235" i="1"/>
  <c r="U4236" i="1"/>
  <c r="U4237" i="1"/>
  <c r="U4238" i="1"/>
  <c r="U4239" i="1"/>
  <c r="U4240" i="1"/>
  <c r="U4241" i="1"/>
  <c r="U4242" i="1"/>
  <c r="U4243" i="1"/>
  <c r="U4244" i="1"/>
  <c r="U4245" i="1"/>
  <c r="U4246" i="1"/>
  <c r="U4247" i="1"/>
  <c r="U4248" i="1"/>
  <c r="U4249" i="1"/>
  <c r="U4250" i="1"/>
  <c r="U4251" i="1"/>
  <c r="U4252" i="1"/>
  <c r="U4253" i="1"/>
  <c r="U4254" i="1"/>
  <c r="U4255" i="1"/>
  <c r="U4256" i="1"/>
  <c r="U4257" i="1"/>
  <c r="U4258" i="1"/>
  <c r="U4259" i="1"/>
  <c r="U4260" i="1"/>
  <c r="U4261" i="1"/>
  <c r="U4262" i="1"/>
  <c r="U4263" i="1"/>
  <c r="U4264" i="1"/>
  <c r="U4265" i="1"/>
  <c r="U4266" i="1"/>
  <c r="U4267" i="1"/>
  <c r="U4268" i="1"/>
  <c r="U4269" i="1"/>
  <c r="U4270" i="1"/>
  <c r="U4271" i="1"/>
  <c r="U4272" i="1"/>
  <c r="U4273" i="1"/>
  <c r="U4274" i="1"/>
  <c r="U4275" i="1"/>
  <c r="U4276" i="1"/>
  <c r="U4277" i="1"/>
  <c r="U4278" i="1"/>
  <c r="U4279" i="1"/>
  <c r="U4280" i="1"/>
  <c r="U4281" i="1"/>
  <c r="U4282" i="1"/>
  <c r="U4283" i="1"/>
  <c r="U4284" i="1"/>
  <c r="U4285" i="1"/>
  <c r="U4286" i="1"/>
  <c r="U4287" i="1"/>
  <c r="U4288" i="1"/>
  <c r="U4289" i="1"/>
  <c r="U4290" i="1"/>
  <c r="U4291" i="1"/>
  <c r="U4292" i="1"/>
  <c r="U4293" i="1"/>
  <c r="U4294" i="1"/>
  <c r="U4295" i="1"/>
  <c r="U4296" i="1"/>
  <c r="U4297" i="1"/>
  <c r="U4298" i="1"/>
  <c r="U4299" i="1"/>
  <c r="U4300" i="1"/>
  <c r="U4301" i="1"/>
  <c r="U4302" i="1"/>
  <c r="U4303" i="1"/>
  <c r="U4304" i="1"/>
  <c r="U4305" i="1"/>
  <c r="U4306" i="1"/>
  <c r="U4307" i="1"/>
  <c r="U4308" i="1"/>
  <c r="U4309" i="1"/>
  <c r="U4310" i="1"/>
  <c r="U4311" i="1"/>
  <c r="U4312" i="1"/>
  <c r="U4313" i="1"/>
  <c r="U4314" i="1"/>
  <c r="U4315" i="1"/>
  <c r="U4316" i="1"/>
  <c r="U4317" i="1"/>
  <c r="U4318" i="1"/>
  <c r="U4319" i="1"/>
  <c r="U4320" i="1"/>
  <c r="U4321" i="1"/>
  <c r="U4322" i="1"/>
  <c r="U4323" i="1"/>
  <c r="U4324" i="1"/>
  <c r="U4325" i="1"/>
  <c r="U4326" i="1"/>
  <c r="U4327" i="1"/>
  <c r="U4328" i="1"/>
  <c r="U4329" i="1"/>
  <c r="U4330" i="1"/>
  <c r="U4331" i="1"/>
  <c r="U4332" i="1"/>
  <c r="U4333" i="1"/>
  <c r="U4334" i="1"/>
  <c r="U4335" i="1"/>
  <c r="U4336" i="1"/>
  <c r="U4337" i="1"/>
  <c r="U4338" i="1"/>
  <c r="U4339" i="1"/>
  <c r="U4340" i="1"/>
  <c r="U4341" i="1"/>
  <c r="U4342" i="1"/>
  <c r="U4343" i="1"/>
  <c r="U4344" i="1"/>
  <c r="U4345" i="1"/>
  <c r="U4346" i="1"/>
  <c r="U4347" i="1"/>
  <c r="U4348" i="1"/>
  <c r="U4349" i="1"/>
  <c r="U4350" i="1"/>
  <c r="U4351" i="1"/>
  <c r="U4352" i="1"/>
  <c r="U4353" i="1"/>
  <c r="U4354" i="1"/>
  <c r="U4355" i="1"/>
  <c r="U4356" i="1"/>
  <c r="U4357" i="1"/>
  <c r="U4358" i="1"/>
  <c r="U4359" i="1"/>
  <c r="U4360" i="1"/>
  <c r="U4361" i="1"/>
  <c r="U4362" i="1"/>
  <c r="U4363" i="1"/>
  <c r="U4364" i="1"/>
  <c r="U4365" i="1"/>
  <c r="U4366" i="1"/>
  <c r="U4367" i="1"/>
  <c r="U4368" i="1"/>
  <c r="U4369" i="1"/>
  <c r="U4370" i="1"/>
  <c r="U4371" i="1"/>
  <c r="U4372" i="1"/>
  <c r="U4373" i="1"/>
  <c r="U4374" i="1"/>
  <c r="U4375" i="1"/>
  <c r="U4376" i="1"/>
  <c r="U4377" i="1"/>
  <c r="U4378" i="1"/>
  <c r="U4379" i="1"/>
  <c r="U4380" i="1"/>
  <c r="U4381" i="1"/>
  <c r="U4382" i="1"/>
  <c r="U4383" i="1"/>
  <c r="U4384" i="1"/>
  <c r="U4385" i="1"/>
  <c r="U4386" i="1"/>
  <c r="U4387" i="1"/>
  <c r="U4388" i="1"/>
  <c r="U4389" i="1"/>
  <c r="U4390" i="1"/>
  <c r="U4391" i="1"/>
  <c r="U4392" i="1"/>
  <c r="U4393" i="1"/>
  <c r="U4394" i="1"/>
  <c r="U4395" i="1"/>
  <c r="U4396" i="1"/>
  <c r="U4397" i="1"/>
  <c r="U4398" i="1"/>
  <c r="U4399" i="1"/>
  <c r="U4400" i="1"/>
  <c r="U4401" i="1"/>
  <c r="U4402" i="1"/>
  <c r="U4403" i="1"/>
  <c r="U4404" i="1"/>
  <c r="U4405" i="1"/>
  <c r="U4406" i="1"/>
  <c r="U4407" i="1"/>
  <c r="U4408" i="1"/>
  <c r="U4409" i="1"/>
  <c r="U4410" i="1"/>
  <c r="U4411" i="1"/>
  <c r="U4412" i="1"/>
  <c r="U4413" i="1"/>
  <c r="U4414" i="1"/>
  <c r="U4415" i="1"/>
  <c r="U4416" i="1"/>
  <c r="U4417" i="1"/>
  <c r="U4418" i="1"/>
  <c r="U4419" i="1"/>
  <c r="U4420" i="1"/>
  <c r="U4421" i="1"/>
  <c r="U4422" i="1"/>
  <c r="U4423" i="1"/>
  <c r="U4424" i="1"/>
  <c r="U4425" i="1"/>
  <c r="U4426" i="1"/>
  <c r="U4427" i="1"/>
  <c r="U4428" i="1"/>
  <c r="U4429" i="1"/>
  <c r="U4430" i="1"/>
  <c r="U4431" i="1"/>
  <c r="U4432" i="1"/>
  <c r="U4433" i="1"/>
  <c r="U4434" i="1"/>
  <c r="U4435" i="1"/>
  <c r="U4436" i="1"/>
  <c r="U4437" i="1"/>
  <c r="U4438" i="1"/>
  <c r="U4439" i="1"/>
  <c r="U4440" i="1"/>
  <c r="U4441" i="1"/>
  <c r="U4442" i="1"/>
  <c r="U4443" i="1"/>
  <c r="U4444" i="1"/>
  <c r="U4445" i="1"/>
  <c r="U4446" i="1"/>
  <c r="U4447" i="1"/>
  <c r="U4448" i="1"/>
  <c r="U4449" i="1"/>
  <c r="U4450" i="1"/>
  <c r="U4451" i="1"/>
  <c r="U4452" i="1"/>
  <c r="U4453" i="1"/>
  <c r="U4454" i="1"/>
  <c r="U4455" i="1"/>
  <c r="U4456" i="1"/>
  <c r="U4457" i="1"/>
  <c r="U4458" i="1"/>
  <c r="U4459" i="1"/>
  <c r="U4460" i="1"/>
  <c r="U4461" i="1"/>
  <c r="U4462" i="1"/>
  <c r="U4463" i="1"/>
  <c r="U4464" i="1"/>
  <c r="U4465" i="1"/>
  <c r="U4466" i="1"/>
  <c r="U4467" i="1"/>
  <c r="U4468" i="1"/>
  <c r="U4469" i="1"/>
  <c r="U4470" i="1"/>
  <c r="U4471" i="1"/>
  <c r="U4472" i="1"/>
  <c r="U4473" i="1"/>
  <c r="U4474" i="1"/>
  <c r="U4475" i="1"/>
  <c r="U4476" i="1"/>
  <c r="U4477" i="1"/>
  <c r="U4478" i="1"/>
  <c r="U4479" i="1"/>
  <c r="U4480" i="1"/>
  <c r="U4481" i="1"/>
  <c r="U4482" i="1"/>
  <c r="U4483" i="1"/>
  <c r="U4484" i="1"/>
  <c r="U4485" i="1"/>
  <c r="U4486" i="1"/>
  <c r="U4487" i="1"/>
  <c r="U4488" i="1"/>
  <c r="U4489" i="1"/>
  <c r="U4490" i="1"/>
  <c r="U4491" i="1"/>
  <c r="U4492" i="1"/>
  <c r="U4493" i="1"/>
  <c r="U4494" i="1"/>
  <c r="U4495" i="1"/>
  <c r="U4496" i="1"/>
  <c r="U4497" i="1"/>
  <c r="U4498" i="1"/>
  <c r="U4499" i="1"/>
  <c r="U4500" i="1"/>
  <c r="U4501" i="1"/>
  <c r="U4502" i="1"/>
  <c r="U4503" i="1"/>
  <c r="U4504" i="1"/>
  <c r="U4505" i="1"/>
  <c r="U4506" i="1"/>
  <c r="U4507" i="1"/>
  <c r="U4508" i="1"/>
  <c r="U4509" i="1"/>
  <c r="U4510" i="1"/>
  <c r="U4511" i="1"/>
  <c r="U4512" i="1"/>
  <c r="U4513" i="1"/>
  <c r="U4514" i="1"/>
  <c r="U4515" i="1"/>
  <c r="U4516" i="1"/>
  <c r="U4517" i="1"/>
  <c r="U4518" i="1"/>
  <c r="U4519" i="1"/>
  <c r="U4520" i="1"/>
  <c r="U4521" i="1"/>
  <c r="U4522" i="1"/>
  <c r="U4523" i="1"/>
  <c r="U4524" i="1"/>
  <c r="U4525" i="1"/>
  <c r="U4526" i="1"/>
  <c r="U4527" i="1"/>
  <c r="U4528" i="1"/>
  <c r="U4529" i="1"/>
  <c r="U4530" i="1"/>
  <c r="U4531" i="1"/>
  <c r="U4532" i="1"/>
  <c r="U4533" i="1"/>
  <c r="U4534" i="1"/>
  <c r="U4535" i="1"/>
  <c r="U4536" i="1"/>
  <c r="U4537" i="1"/>
  <c r="U4538" i="1"/>
  <c r="U4539" i="1"/>
  <c r="U4540" i="1"/>
  <c r="U4541" i="1"/>
  <c r="U4542" i="1"/>
  <c r="U4543" i="1"/>
  <c r="U4544" i="1"/>
  <c r="U4545" i="1"/>
  <c r="U4546" i="1"/>
  <c r="U4547" i="1"/>
  <c r="U4548" i="1"/>
  <c r="U4549" i="1"/>
  <c r="U4550" i="1"/>
  <c r="U4551" i="1"/>
  <c r="U4552" i="1"/>
  <c r="U4553" i="1"/>
  <c r="U4554" i="1"/>
  <c r="U4555" i="1"/>
  <c r="U4556" i="1"/>
  <c r="U4557" i="1"/>
  <c r="U4558" i="1"/>
  <c r="U4559" i="1"/>
  <c r="U4560" i="1"/>
  <c r="U4561" i="1"/>
  <c r="U4562" i="1"/>
  <c r="U4563" i="1"/>
  <c r="U4564" i="1"/>
  <c r="U4565" i="1"/>
  <c r="U4566" i="1"/>
  <c r="U4567" i="1"/>
  <c r="U4568" i="1"/>
  <c r="U4569" i="1"/>
  <c r="U4570" i="1"/>
  <c r="U4571" i="1"/>
  <c r="U4572" i="1"/>
  <c r="U4573" i="1"/>
  <c r="U4574" i="1"/>
  <c r="U4575" i="1"/>
  <c r="U4576" i="1"/>
  <c r="U4577" i="1"/>
  <c r="U4578" i="1"/>
  <c r="U4579" i="1"/>
  <c r="U4580" i="1"/>
  <c r="U4581" i="1"/>
  <c r="U4582" i="1"/>
  <c r="U4583" i="1"/>
  <c r="U4584" i="1"/>
  <c r="U4585" i="1"/>
  <c r="U4586" i="1"/>
  <c r="U4587" i="1"/>
  <c r="U4588" i="1"/>
  <c r="U4589" i="1"/>
  <c r="U4590" i="1"/>
  <c r="U4591" i="1"/>
  <c r="U4592" i="1"/>
  <c r="U4593" i="1"/>
  <c r="U4594" i="1"/>
  <c r="U4595" i="1"/>
  <c r="U4596" i="1"/>
  <c r="U4597" i="1"/>
  <c r="U4598" i="1"/>
  <c r="U4599" i="1"/>
  <c r="U4600" i="1"/>
  <c r="U4601" i="1"/>
  <c r="U4602" i="1"/>
  <c r="U4603" i="1"/>
  <c r="U4604" i="1"/>
  <c r="U4605" i="1"/>
  <c r="U4606" i="1"/>
  <c r="U4607" i="1"/>
  <c r="U4608" i="1"/>
  <c r="U4609" i="1"/>
  <c r="U4610" i="1"/>
  <c r="U4611" i="1"/>
  <c r="U4612" i="1"/>
  <c r="U4613" i="1"/>
  <c r="U4614" i="1"/>
  <c r="U4615" i="1"/>
  <c r="U4616" i="1"/>
  <c r="U4617" i="1"/>
  <c r="U4618" i="1"/>
  <c r="U4619" i="1"/>
  <c r="U4620" i="1"/>
  <c r="U4621" i="1"/>
  <c r="U4622" i="1"/>
  <c r="U4623" i="1"/>
  <c r="U4624" i="1"/>
  <c r="U4625" i="1"/>
  <c r="U4626" i="1"/>
  <c r="U4627" i="1"/>
  <c r="U4628" i="1"/>
  <c r="U4629" i="1"/>
  <c r="U4630" i="1"/>
  <c r="U4631" i="1"/>
  <c r="U4632" i="1"/>
  <c r="U4633" i="1"/>
  <c r="U4634" i="1"/>
  <c r="U4635" i="1"/>
  <c r="U4636" i="1"/>
  <c r="U4637" i="1"/>
  <c r="U4638" i="1"/>
  <c r="U4639" i="1"/>
  <c r="U4640" i="1"/>
  <c r="U4641" i="1"/>
  <c r="U4642" i="1"/>
  <c r="U4643" i="1"/>
  <c r="U4644" i="1"/>
  <c r="U4645" i="1"/>
  <c r="U4646" i="1"/>
  <c r="U4647" i="1"/>
  <c r="U4648" i="1"/>
  <c r="U4649" i="1"/>
  <c r="U4650" i="1"/>
  <c r="U4651" i="1"/>
  <c r="U4652" i="1"/>
  <c r="U4653" i="1"/>
  <c r="U4654" i="1"/>
  <c r="U4655" i="1"/>
  <c r="U4656" i="1"/>
  <c r="U4657" i="1"/>
  <c r="U4658" i="1"/>
  <c r="U4659" i="1"/>
  <c r="U4660" i="1"/>
  <c r="U4661" i="1"/>
  <c r="U4662" i="1"/>
  <c r="U4663" i="1"/>
  <c r="U4664" i="1"/>
  <c r="U4665" i="1"/>
  <c r="U4666" i="1"/>
  <c r="U4667" i="1"/>
  <c r="U4668" i="1"/>
  <c r="U4669" i="1"/>
  <c r="U4670" i="1"/>
  <c r="U4671" i="1"/>
  <c r="U4672" i="1"/>
  <c r="U4673" i="1"/>
  <c r="U4674" i="1"/>
  <c r="U4675" i="1"/>
  <c r="U4676" i="1"/>
  <c r="U4677" i="1"/>
  <c r="U4678" i="1"/>
  <c r="U4679" i="1"/>
  <c r="U4680" i="1"/>
  <c r="U4681" i="1"/>
  <c r="U4682" i="1"/>
  <c r="U4683" i="1"/>
  <c r="U4684" i="1"/>
  <c r="U4685" i="1"/>
  <c r="U4686" i="1"/>
  <c r="U4687" i="1"/>
  <c r="U4688" i="1"/>
  <c r="U4689" i="1"/>
  <c r="U4690" i="1"/>
  <c r="U4691" i="1"/>
  <c r="U4692" i="1"/>
  <c r="U4693" i="1"/>
  <c r="U4694" i="1"/>
  <c r="U4695" i="1"/>
  <c r="U4696" i="1"/>
  <c r="U4697" i="1"/>
  <c r="U4698" i="1"/>
  <c r="U4699" i="1"/>
  <c r="U4700" i="1"/>
  <c r="U4701" i="1"/>
  <c r="U4702" i="1"/>
  <c r="U4703" i="1"/>
  <c r="U4704" i="1"/>
  <c r="U4705" i="1"/>
  <c r="U4706" i="1"/>
  <c r="U4707" i="1"/>
  <c r="U4708" i="1"/>
  <c r="U4709" i="1"/>
  <c r="U4710" i="1"/>
  <c r="U4711" i="1"/>
  <c r="U4712" i="1"/>
  <c r="U4713" i="1"/>
  <c r="U4714" i="1"/>
  <c r="U4715" i="1"/>
  <c r="U4716" i="1"/>
  <c r="U4717" i="1"/>
  <c r="U4718" i="1"/>
  <c r="U4719" i="1"/>
  <c r="U4720" i="1"/>
  <c r="U4721" i="1"/>
  <c r="U4722" i="1"/>
  <c r="U4723" i="1"/>
  <c r="U4724" i="1"/>
  <c r="U4725" i="1"/>
  <c r="U4726" i="1"/>
  <c r="U4727" i="1"/>
  <c r="U4728" i="1"/>
  <c r="U4729" i="1"/>
  <c r="U4730" i="1"/>
  <c r="U4731" i="1"/>
  <c r="U4732" i="1"/>
  <c r="U4733" i="1"/>
  <c r="U4734" i="1"/>
  <c r="U4735" i="1"/>
  <c r="U4736" i="1"/>
  <c r="U4737" i="1"/>
  <c r="U4738" i="1"/>
  <c r="U4739" i="1"/>
  <c r="U4740" i="1"/>
  <c r="U4741" i="1"/>
  <c r="U4742" i="1"/>
  <c r="U4743" i="1"/>
  <c r="U4744" i="1"/>
  <c r="U4745" i="1"/>
  <c r="U4746" i="1"/>
  <c r="U4747" i="1"/>
  <c r="U4748" i="1"/>
  <c r="U4749" i="1"/>
  <c r="U4750" i="1"/>
  <c r="U4751" i="1"/>
  <c r="U4752" i="1"/>
  <c r="U4753" i="1"/>
  <c r="U4754" i="1"/>
  <c r="U4755" i="1"/>
  <c r="U4756" i="1"/>
  <c r="U4757" i="1"/>
  <c r="U4758" i="1"/>
  <c r="U4759" i="1"/>
  <c r="U4760" i="1"/>
  <c r="U4761" i="1"/>
  <c r="U4762" i="1"/>
  <c r="U4763" i="1"/>
  <c r="U4764" i="1"/>
  <c r="U4765" i="1"/>
  <c r="U4766" i="1"/>
  <c r="U4767" i="1"/>
  <c r="U4768" i="1"/>
  <c r="U4769" i="1"/>
  <c r="U4770" i="1"/>
  <c r="U4771" i="1"/>
  <c r="U4772" i="1"/>
  <c r="U4773" i="1"/>
  <c r="U4774" i="1"/>
  <c r="U4775" i="1"/>
  <c r="U4776" i="1"/>
  <c r="U4777" i="1"/>
  <c r="U4778" i="1"/>
  <c r="U4779" i="1"/>
  <c r="U4780" i="1"/>
  <c r="U4781" i="1"/>
  <c r="U4782" i="1"/>
  <c r="U4783" i="1"/>
  <c r="U4784" i="1"/>
  <c r="U4785" i="1"/>
  <c r="U4786" i="1"/>
  <c r="U4787" i="1"/>
  <c r="U4788" i="1"/>
  <c r="U4789" i="1"/>
  <c r="U4790" i="1"/>
  <c r="U4791" i="1"/>
  <c r="U4792" i="1"/>
  <c r="U4793" i="1"/>
  <c r="U4794" i="1"/>
  <c r="U4795" i="1"/>
  <c r="U4796" i="1"/>
  <c r="U4797" i="1"/>
  <c r="U4798" i="1"/>
  <c r="U4799" i="1"/>
  <c r="U4800" i="1"/>
  <c r="U4801" i="1"/>
  <c r="U4802" i="1"/>
  <c r="U4803" i="1"/>
  <c r="U4804" i="1"/>
  <c r="U4805" i="1"/>
  <c r="U4806" i="1"/>
  <c r="U4807" i="1"/>
  <c r="U4808" i="1"/>
  <c r="U4809" i="1"/>
  <c r="U4810" i="1"/>
  <c r="U4811" i="1"/>
  <c r="U4812" i="1"/>
  <c r="U4813" i="1"/>
  <c r="U4814" i="1"/>
  <c r="U4815" i="1"/>
  <c r="U4816" i="1"/>
  <c r="U4817" i="1"/>
  <c r="U4818" i="1"/>
  <c r="U4819" i="1"/>
  <c r="U4820" i="1"/>
  <c r="U4821" i="1"/>
  <c r="U4822" i="1"/>
  <c r="U4823" i="1"/>
  <c r="U4824" i="1"/>
  <c r="U4825" i="1"/>
  <c r="U4826" i="1"/>
  <c r="U4827" i="1"/>
  <c r="U4828" i="1"/>
  <c r="U4829" i="1"/>
  <c r="U4830" i="1"/>
  <c r="U4831" i="1"/>
  <c r="U4832" i="1"/>
  <c r="U4833" i="1"/>
  <c r="U4834" i="1"/>
  <c r="U4835" i="1"/>
  <c r="U4836" i="1"/>
  <c r="U4837" i="1"/>
  <c r="U4838" i="1"/>
  <c r="U4839" i="1"/>
  <c r="U4840" i="1"/>
  <c r="U4841" i="1"/>
  <c r="U4842" i="1"/>
  <c r="U4843" i="1"/>
  <c r="U4844" i="1"/>
  <c r="U4845" i="1"/>
  <c r="U4846" i="1"/>
  <c r="U4847" i="1"/>
  <c r="U4848" i="1"/>
  <c r="U4849" i="1"/>
  <c r="U4850" i="1"/>
  <c r="U4851" i="1"/>
  <c r="U4852" i="1"/>
  <c r="U4853" i="1"/>
  <c r="U4854" i="1"/>
  <c r="U4855" i="1"/>
  <c r="U4856" i="1"/>
  <c r="U4857" i="1"/>
  <c r="U4858" i="1"/>
  <c r="U4859" i="1"/>
  <c r="U4860" i="1"/>
  <c r="U4861" i="1"/>
  <c r="U4862" i="1"/>
  <c r="U4863" i="1"/>
  <c r="U4864" i="1"/>
  <c r="U4865" i="1"/>
  <c r="U4866" i="1"/>
  <c r="U4867" i="1"/>
  <c r="U4868" i="1"/>
  <c r="U4869" i="1"/>
  <c r="U4870" i="1"/>
  <c r="U4871" i="1"/>
  <c r="U4872" i="1"/>
  <c r="U4873" i="1"/>
  <c r="U4874" i="1"/>
  <c r="U4875" i="1"/>
  <c r="U4876" i="1"/>
  <c r="U4877" i="1"/>
  <c r="U4878" i="1"/>
  <c r="U4879" i="1"/>
  <c r="U4880" i="1"/>
  <c r="U4881" i="1"/>
  <c r="U4882" i="1"/>
  <c r="U4883" i="1"/>
  <c r="U4884" i="1"/>
  <c r="U4885" i="1"/>
  <c r="U4886" i="1"/>
  <c r="U4887" i="1"/>
  <c r="U4888" i="1"/>
  <c r="U4889" i="1"/>
  <c r="U4890" i="1"/>
  <c r="U4891" i="1"/>
  <c r="U4892" i="1"/>
  <c r="U4893" i="1"/>
  <c r="U4894" i="1"/>
  <c r="U4895" i="1"/>
  <c r="U4896" i="1"/>
  <c r="U4897" i="1"/>
  <c r="U4898" i="1"/>
  <c r="U4899" i="1"/>
  <c r="U4900" i="1"/>
  <c r="U4901" i="1"/>
  <c r="U4902" i="1"/>
  <c r="U4903" i="1"/>
  <c r="U4904" i="1"/>
  <c r="U4905" i="1"/>
  <c r="U4906" i="1"/>
  <c r="U4907" i="1"/>
  <c r="U4908" i="1"/>
  <c r="U4909" i="1"/>
  <c r="U4910" i="1"/>
  <c r="U4911" i="1"/>
  <c r="U4912" i="1"/>
  <c r="U4913" i="1"/>
  <c r="U4914" i="1"/>
  <c r="U4915" i="1"/>
  <c r="U4916" i="1"/>
  <c r="U4917" i="1"/>
  <c r="U4918" i="1"/>
  <c r="U4919" i="1"/>
  <c r="U4920" i="1"/>
  <c r="U4921" i="1"/>
  <c r="U4922" i="1"/>
  <c r="U4923" i="1"/>
  <c r="U4924" i="1"/>
  <c r="U4925" i="1"/>
  <c r="U4926" i="1"/>
  <c r="U4927" i="1"/>
  <c r="U4928" i="1"/>
  <c r="U4929" i="1"/>
  <c r="U4930" i="1"/>
  <c r="U4931" i="1"/>
  <c r="U4932" i="1"/>
  <c r="U4933" i="1"/>
  <c r="U4934" i="1"/>
  <c r="U4935" i="1"/>
  <c r="U4936" i="1"/>
  <c r="U4937" i="1"/>
  <c r="U4938" i="1"/>
  <c r="U4939" i="1"/>
  <c r="U4940" i="1"/>
  <c r="U4941" i="1"/>
  <c r="U4942" i="1"/>
  <c r="U4943" i="1"/>
  <c r="U4944" i="1"/>
  <c r="U4945" i="1"/>
  <c r="U4946" i="1"/>
  <c r="U4947" i="1"/>
  <c r="U4948" i="1"/>
  <c r="U4949" i="1"/>
  <c r="U4950" i="1"/>
  <c r="U4951" i="1"/>
  <c r="U4952" i="1"/>
  <c r="U4953" i="1"/>
  <c r="U4954" i="1"/>
  <c r="U4955" i="1"/>
  <c r="U4956" i="1"/>
  <c r="U4957" i="1"/>
  <c r="U4958" i="1"/>
  <c r="U4959" i="1"/>
  <c r="U4960" i="1"/>
  <c r="U4961" i="1"/>
  <c r="U4962" i="1"/>
  <c r="U4963" i="1"/>
  <c r="U4964" i="1"/>
  <c r="U4965" i="1"/>
  <c r="U4966" i="1"/>
  <c r="U4967" i="1"/>
  <c r="U4968" i="1"/>
  <c r="U4969" i="1"/>
  <c r="U4970" i="1"/>
  <c r="U4971" i="1"/>
  <c r="U4972" i="1"/>
  <c r="U4973" i="1"/>
  <c r="U4974" i="1"/>
  <c r="U4975" i="1"/>
  <c r="U4976" i="1"/>
  <c r="U4977" i="1"/>
  <c r="U4978" i="1"/>
  <c r="U4979" i="1"/>
  <c r="U4980" i="1"/>
  <c r="U4981" i="1"/>
  <c r="U4982" i="1"/>
  <c r="U4983" i="1"/>
  <c r="U4984" i="1"/>
  <c r="U4985" i="1"/>
  <c r="U4986" i="1"/>
  <c r="U4987" i="1"/>
  <c r="U4988" i="1"/>
  <c r="U4989" i="1"/>
  <c r="U4990" i="1"/>
  <c r="U4991" i="1"/>
  <c r="U4992" i="1"/>
  <c r="U4993" i="1"/>
  <c r="U4994" i="1"/>
  <c r="U4995" i="1"/>
  <c r="U4996" i="1"/>
  <c r="U4997" i="1"/>
  <c r="U4998" i="1"/>
  <c r="U4999" i="1"/>
  <c r="U5000" i="1"/>
  <c r="U5001" i="1"/>
  <c r="U5002" i="1"/>
  <c r="U5003" i="1"/>
  <c r="U5004" i="1"/>
  <c r="U5005" i="1"/>
  <c r="U5006" i="1"/>
  <c r="U5007" i="1"/>
  <c r="U5008" i="1"/>
  <c r="U5009" i="1"/>
  <c r="U5010" i="1"/>
  <c r="U5011" i="1"/>
  <c r="U5012" i="1"/>
  <c r="U5013" i="1"/>
  <c r="U5014" i="1"/>
  <c r="U5015" i="1"/>
  <c r="U5016" i="1"/>
  <c r="U5017" i="1"/>
  <c r="U5018" i="1"/>
  <c r="U5019" i="1"/>
  <c r="U5020" i="1"/>
  <c r="U5021" i="1"/>
  <c r="U5022" i="1"/>
  <c r="U5023" i="1"/>
  <c r="U5024" i="1"/>
  <c r="U5025" i="1"/>
  <c r="U5026" i="1"/>
  <c r="U5027" i="1"/>
  <c r="U5028" i="1"/>
  <c r="U5029" i="1"/>
  <c r="U5030" i="1"/>
  <c r="U5031" i="1"/>
  <c r="U5032" i="1"/>
  <c r="U5033" i="1"/>
  <c r="U5034" i="1"/>
  <c r="U5035" i="1"/>
  <c r="U5036" i="1"/>
  <c r="U5037" i="1"/>
  <c r="U5038" i="1"/>
  <c r="U5039" i="1"/>
  <c r="U5040" i="1"/>
  <c r="U5041" i="1"/>
  <c r="U5042" i="1"/>
  <c r="U5043" i="1"/>
  <c r="U5044" i="1"/>
  <c r="U5045" i="1"/>
  <c r="U5046" i="1"/>
  <c r="U5047" i="1"/>
  <c r="U5048" i="1"/>
  <c r="U5049" i="1"/>
  <c r="U5050" i="1"/>
  <c r="U5051" i="1"/>
  <c r="U5052" i="1"/>
  <c r="U5053" i="1"/>
  <c r="U5054" i="1"/>
  <c r="U5055" i="1"/>
  <c r="U5056" i="1"/>
  <c r="U5057" i="1"/>
  <c r="U5058" i="1"/>
  <c r="U5059" i="1"/>
  <c r="U5060" i="1"/>
  <c r="U5061" i="1"/>
  <c r="U5062" i="1"/>
  <c r="U5063" i="1"/>
  <c r="U5064" i="1"/>
  <c r="U5065" i="1"/>
  <c r="U5066" i="1"/>
  <c r="U5067" i="1"/>
  <c r="U5068" i="1"/>
  <c r="U5069" i="1"/>
  <c r="U5070" i="1"/>
  <c r="U5071" i="1"/>
  <c r="U5072" i="1"/>
  <c r="U5073" i="1"/>
  <c r="U5074" i="1"/>
  <c r="U5075" i="1"/>
  <c r="U5076" i="1"/>
  <c r="U5077" i="1"/>
  <c r="U5078" i="1"/>
  <c r="U5079" i="1"/>
  <c r="U5080" i="1"/>
  <c r="U5081" i="1"/>
  <c r="U5082" i="1"/>
  <c r="U5083" i="1"/>
  <c r="U5084" i="1"/>
  <c r="U5085" i="1"/>
  <c r="U5086" i="1"/>
  <c r="U5087" i="1"/>
  <c r="U5088" i="1"/>
  <c r="U5089" i="1"/>
  <c r="U5090" i="1"/>
  <c r="U5091" i="1"/>
  <c r="U5092" i="1"/>
  <c r="U5093" i="1"/>
  <c r="U5094" i="1"/>
  <c r="U5095" i="1"/>
  <c r="U5096" i="1"/>
  <c r="U5097" i="1"/>
  <c r="U5098" i="1"/>
  <c r="U5099" i="1"/>
  <c r="U5100" i="1"/>
  <c r="U5101" i="1"/>
  <c r="U5102" i="1"/>
  <c r="U5103" i="1"/>
  <c r="U5104" i="1"/>
  <c r="U5105" i="1"/>
  <c r="U5106" i="1"/>
  <c r="U5107" i="1"/>
  <c r="U5108" i="1"/>
  <c r="U5109" i="1"/>
  <c r="U5110" i="1"/>
  <c r="U5111" i="1"/>
  <c r="U5112" i="1"/>
  <c r="U5113" i="1"/>
  <c r="U5114" i="1"/>
  <c r="U5115" i="1"/>
  <c r="U5116" i="1"/>
  <c r="U5117" i="1"/>
  <c r="U5118" i="1"/>
  <c r="U5119" i="1"/>
  <c r="U5120" i="1"/>
  <c r="U5121" i="1"/>
  <c r="U5122" i="1"/>
  <c r="U5123" i="1"/>
  <c r="U5124" i="1"/>
  <c r="U5125" i="1"/>
  <c r="U5126" i="1"/>
  <c r="U5127" i="1"/>
  <c r="U5128" i="1"/>
  <c r="U5129" i="1"/>
  <c r="U5130" i="1"/>
  <c r="U5131" i="1"/>
  <c r="U5132" i="1"/>
  <c r="U5133" i="1"/>
  <c r="U5134" i="1"/>
  <c r="U5135" i="1"/>
  <c r="U5136" i="1"/>
  <c r="U5137" i="1"/>
  <c r="U5138" i="1"/>
  <c r="U5139" i="1"/>
  <c r="U5140" i="1"/>
  <c r="U5141" i="1"/>
  <c r="U5142" i="1"/>
  <c r="U5143" i="1"/>
  <c r="U5144" i="1"/>
  <c r="U5145" i="1"/>
  <c r="U5146" i="1"/>
  <c r="U5147" i="1"/>
  <c r="U5148" i="1"/>
  <c r="U5149" i="1"/>
  <c r="U5150" i="1"/>
  <c r="U5151" i="1"/>
  <c r="U5152" i="1"/>
  <c r="U5153" i="1"/>
  <c r="U5154" i="1"/>
  <c r="U5155" i="1"/>
  <c r="U5156" i="1"/>
  <c r="U5157" i="1"/>
  <c r="U5158" i="1"/>
  <c r="U5159" i="1"/>
  <c r="U5160" i="1"/>
  <c r="U5161" i="1"/>
  <c r="U5162" i="1"/>
  <c r="U5163" i="1"/>
  <c r="U5164" i="1"/>
  <c r="U5165" i="1"/>
  <c r="U5166" i="1"/>
  <c r="U5167" i="1"/>
  <c r="U5168" i="1"/>
  <c r="U5169" i="1"/>
  <c r="U5170" i="1"/>
  <c r="U5171" i="1"/>
  <c r="U5172" i="1"/>
  <c r="U5173" i="1"/>
  <c r="U5174" i="1"/>
  <c r="U5175" i="1"/>
  <c r="U5176" i="1"/>
  <c r="U5177" i="1"/>
  <c r="U5178" i="1"/>
  <c r="U5179" i="1"/>
  <c r="U5180" i="1"/>
  <c r="U5181" i="1"/>
  <c r="U5182" i="1"/>
  <c r="U5183" i="1"/>
  <c r="U5184" i="1"/>
  <c r="U5185" i="1"/>
  <c r="U5186" i="1"/>
  <c r="U5187" i="1"/>
  <c r="U5188" i="1"/>
  <c r="U5189" i="1"/>
  <c r="U5190" i="1"/>
  <c r="U5191" i="1"/>
  <c r="U5192" i="1"/>
  <c r="U5193" i="1"/>
  <c r="U5194" i="1"/>
  <c r="U5195" i="1"/>
  <c r="U5196" i="1"/>
  <c r="U5197" i="1"/>
  <c r="U5198" i="1"/>
  <c r="U5199" i="1"/>
  <c r="U5200" i="1"/>
  <c r="U5201" i="1"/>
  <c r="U5202" i="1"/>
  <c r="U5203" i="1"/>
  <c r="U5204" i="1"/>
  <c r="U5205" i="1"/>
  <c r="U5206" i="1"/>
  <c r="U5207" i="1"/>
  <c r="U5208" i="1"/>
  <c r="U5209" i="1"/>
  <c r="U5210" i="1"/>
  <c r="U5211" i="1"/>
  <c r="U5212" i="1"/>
  <c r="U5213" i="1"/>
  <c r="U5214" i="1"/>
  <c r="U5215" i="1"/>
  <c r="U5216" i="1"/>
  <c r="U5217" i="1"/>
  <c r="U5218" i="1"/>
  <c r="U5219" i="1"/>
  <c r="U5220" i="1"/>
  <c r="U5221" i="1"/>
  <c r="U5222" i="1"/>
  <c r="U5223" i="1"/>
  <c r="U5224" i="1"/>
  <c r="U5225" i="1"/>
  <c r="U5226" i="1"/>
  <c r="U5227" i="1"/>
  <c r="U5228" i="1"/>
  <c r="U5229" i="1"/>
  <c r="U5230" i="1"/>
  <c r="U5231" i="1"/>
  <c r="U5232" i="1"/>
  <c r="U5233" i="1"/>
  <c r="U5234" i="1"/>
  <c r="U5235" i="1"/>
  <c r="U5236" i="1"/>
  <c r="U5237" i="1"/>
  <c r="U5238" i="1"/>
  <c r="U5239" i="1"/>
  <c r="U5240" i="1"/>
  <c r="U5241" i="1"/>
  <c r="U5242" i="1"/>
  <c r="U5243" i="1"/>
  <c r="U5244" i="1"/>
  <c r="U5245" i="1"/>
  <c r="U5246" i="1"/>
  <c r="U5247" i="1"/>
  <c r="U5248" i="1"/>
  <c r="U5249" i="1"/>
  <c r="U5250" i="1"/>
  <c r="U5251" i="1"/>
  <c r="U5252" i="1"/>
  <c r="U5253" i="1"/>
  <c r="U5254" i="1"/>
  <c r="U5255" i="1"/>
  <c r="U5256" i="1"/>
  <c r="U5257" i="1"/>
  <c r="U5258" i="1"/>
  <c r="U5259" i="1"/>
  <c r="U5260" i="1"/>
  <c r="U5261" i="1"/>
  <c r="U5262" i="1"/>
  <c r="U5263" i="1"/>
  <c r="U5264" i="1"/>
  <c r="U5265" i="1"/>
  <c r="U5266" i="1"/>
  <c r="U5267" i="1"/>
  <c r="U5268" i="1"/>
  <c r="U5269" i="1"/>
  <c r="U5270" i="1"/>
  <c r="U5271" i="1"/>
  <c r="U5272" i="1"/>
  <c r="U5273" i="1"/>
  <c r="U5274" i="1"/>
  <c r="U5275" i="1"/>
  <c r="U5276" i="1"/>
  <c r="U5277" i="1"/>
  <c r="U5278" i="1"/>
  <c r="U5279" i="1"/>
  <c r="U5280" i="1"/>
  <c r="U5281" i="1"/>
  <c r="U5282" i="1"/>
  <c r="U5283" i="1"/>
  <c r="U5284" i="1"/>
  <c r="U5285" i="1"/>
  <c r="U5286" i="1"/>
  <c r="U5287" i="1"/>
  <c r="U5288" i="1"/>
  <c r="U5289" i="1"/>
  <c r="U5290" i="1"/>
  <c r="U5291" i="1"/>
  <c r="U5292" i="1"/>
  <c r="U5293" i="1"/>
  <c r="U5294" i="1"/>
  <c r="U5295" i="1"/>
  <c r="U5296" i="1"/>
  <c r="U5297" i="1"/>
  <c r="U5298" i="1"/>
  <c r="U5299" i="1"/>
  <c r="U5300" i="1"/>
  <c r="U5301" i="1"/>
  <c r="U5302" i="1"/>
  <c r="U5303" i="1"/>
  <c r="U5304" i="1"/>
  <c r="U5305" i="1"/>
  <c r="U5306" i="1"/>
  <c r="U5307" i="1"/>
  <c r="U5308" i="1"/>
  <c r="U5309" i="1"/>
  <c r="U5310" i="1"/>
  <c r="U5311" i="1"/>
  <c r="U5312" i="1"/>
  <c r="U5313" i="1"/>
  <c r="U5314" i="1"/>
  <c r="U5315" i="1"/>
  <c r="U5316" i="1"/>
  <c r="U5317" i="1"/>
  <c r="U5318" i="1"/>
  <c r="U5319" i="1"/>
  <c r="U5320" i="1"/>
  <c r="U5321" i="1"/>
  <c r="U5322" i="1"/>
  <c r="U5323" i="1"/>
  <c r="U5324" i="1"/>
  <c r="U5325" i="1"/>
  <c r="U5326" i="1"/>
  <c r="U5327" i="1"/>
  <c r="U5328" i="1"/>
  <c r="U5329" i="1"/>
  <c r="U5330" i="1"/>
  <c r="U5331" i="1"/>
  <c r="U5332" i="1"/>
  <c r="U5333" i="1"/>
  <c r="U5334" i="1"/>
  <c r="U5335" i="1"/>
  <c r="U5336" i="1"/>
  <c r="U5337" i="1"/>
  <c r="U5338" i="1"/>
  <c r="U5339" i="1"/>
  <c r="U5340" i="1"/>
  <c r="U5341" i="1"/>
  <c r="U5342" i="1"/>
  <c r="U5343" i="1"/>
  <c r="U5344" i="1"/>
  <c r="U5345" i="1"/>
  <c r="U5346" i="1"/>
  <c r="U5347" i="1"/>
  <c r="U5348" i="1"/>
  <c r="U5349" i="1"/>
  <c r="U5350" i="1"/>
  <c r="U5351" i="1"/>
  <c r="U5352" i="1"/>
  <c r="U5353" i="1"/>
  <c r="U5354" i="1"/>
  <c r="U5355" i="1"/>
  <c r="U5356" i="1"/>
  <c r="U5357" i="1"/>
  <c r="U5358" i="1"/>
  <c r="U5359" i="1"/>
  <c r="U5360" i="1"/>
  <c r="U5361" i="1"/>
  <c r="U5362" i="1"/>
  <c r="U5363" i="1"/>
  <c r="U5364" i="1"/>
  <c r="U5365" i="1"/>
  <c r="U5366" i="1"/>
  <c r="U5367" i="1"/>
  <c r="U5368" i="1"/>
  <c r="U5369" i="1"/>
  <c r="U5370" i="1"/>
  <c r="U5371" i="1"/>
  <c r="U5372" i="1"/>
  <c r="U5373" i="1"/>
  <c r="U5374" i="1"/>
  <c r="U5375" i="1"/>
  <c r="U5376" i="1"/>
  <c r="U5377" i="1"/>
  <c r="U5378" i="1"/>
  <c r="U5379" i="1"/>
  <c r="U5380" i="1"/>
  <c r="U5381" i="1"/>
  <c r="U5382" i="1"/>
  <c r="U5383" i="1"/>
  <c r="U5384" i="1"/>
  <c r="U5385" i="1"/>
  <c r="U5386" i="1"/>
  <c r="U5387" i="1"/>
  <c r="U5388" i="1"/>
  <c r="U5389" i="1"/>
  <c r="U5390" i="1"/>
  <c r="U5391" i="1"/>
  <c r="U5392" i="1"/>
  <c r="U5393" i="1"/>
  <c r="U5394" i="1"/>
  <c r="U5395" i="1"/>
  <c r="U5396" i="1"/>
  <c r="U5397" i="1"/>
  <c r="U5398" i="1"/>
  <c r="U5399" i="1"/>
  <c r="U5400" i="1"/>
  <c r="U5401" i="1"/>
  <c r="U5402" i="1"/>
  <c r="U5403" i="1"/>
  <c r="U5404" i="1"/>
  <c r="U5405" i="1"/>
  <c r="U5406" i="1"/>
  <c r="U5407" i="1"/>
  <c r="U5408" i="1"/>
  <c r="U5409" i="1"/>
  <c r="U5410" i="1"/>
  <c r="U5411" i="1"/>
  <c r="U5412" i="1"/>
  <c r="U5413" i="1"/>
  <c r="U5414" i="1"/>
  <c r="U5415" i="1"/>
  <c r="U5416" i="1"/>
  <c r="U5417" i="1"/>
  <c r="U5418" i="1"/>
  <c r="U5419" i="1"/>
  <c r="U5420" i="1"/>
  <c r="U5421" i="1"/>
  <c r="U5422" i="1"/>
  <c r="U5423" i="1"/>
  <c r="U5424" i="1"/>
  <c r="U5425" i="1"/>
  <c r="U5426" i="1"/>
  <c r="U5427" i="1"/>
  <c r="U5428" i="1"/>
  <c r="U5429" i="1"/>
  <c r="U5430" i="1"/>
  <c r="U5431" i="1"/>
  <c r="U5432" i="1"/>
  <c r="U5433" i="1"/>
  <c r="U5434" i="1"/>
  <c r="U5435" i="1"/>
  <c r="U5436" i="1"/>
  <c r="U5437" i="1"/>
  <c r="U5438" i="1"/>
  <c r="U5439" i="1"/>
  <c r="U5440" i="1"/>
  <c r="U5441" i="1"/>
  <c r="U5442" i="1"/>
  <c r="U5443" i="1"/>
  <c r="U5444" i="1"/>
  <c r="U5445" i="1"/>
  <c r="U5446" i="1"/>
  <c r="U5447" i="1"/>
  <c r="U5448" i="1"/>
  <c r="U5449" i="1"/>
  <c r="U5450" i="1"/>
  <c r="U5451" i="1"/>
  <c r="U5452" i="1"/>
  <c r="U5453" i="1"/>
  <c r="U5454" i="1"/>
  <c r="U5455" i="1"/>
  <c r="U5456" i="1"/>
  <c r="U5457" i="1"/>
  <c r="U5458" i="1"/>
  <c r="U5459" i="1"/>
  <c r="U5460" i="1"/>
  <c r="U5461" i="1"/>
  <c r="U5462" i="1"/>
  <c r="U5463" i="1"/>
  <c r="U5464" i="1"/>
  <c r="U5465" i="1"/>
  <c r="U5466" i="1"/>
  <c r="U5467" i="1"/>
  <c r="U5468" i="1"/>
  <c r="U5469" i="1"/>
  <c r="U5470" i="1"/>
  <c r="U5471" i="1"/>
  <c r="U5472" i="1"/>
  <c r="U5473" i="1"/>
  <c r="U5474" i="1"/>
  <c r="U5475" i="1"/>
  <c r="U5476" i="1"/>
  <c r="U5477" i="1"/>
  <c r="U5478" i="1"/>
  <c r="U5479" i="1"/>
  <c r="U5480" i="1"/>
  <c r="U5481" i="1"/>
  <c r="U5482" i="1"/>
  <c r="U5483" i="1"/>
  <c r="U5484" i="1"/>
  <c r="U5485" i="1"/>
  <c r="U5486" i="1"/>
  <c r="U5487" i="1"/>
  <c r="U5488" i="1"/>
  <c r="U5489" i="1"/>
  <c r="U5490" i="1"/>
  <c r="U5491" i="1"/>
  <c r="U5492" i="1"/>
  <c r="U5493" i="1"/>
  <c r="U5494" i="1"/>
  <c r="U5495" i="1"/>
  <c r="U5496" i="1"/>
  <c r="U5497" i="1"/>
  <c r="U5498" i="1"/>
  <c r="U5499" i="1"/>
  <c r="U5500" i="1"/>
  <c r="U5501" i="1"/>
  <c r="U5502" i="1"/>
  <c r="U5503" i="1"/>
  <c r="U5504" i="1"/>
  <c r="U5505" i="1"/>
  <c r="U5506" i="1"/>
  <c r="U5507" i="1"/>
  <c r="U5508" i="1"/>
  <c r="U5509" i="1"/>
  <c r="U5510" i="1"/>
  <c r="U5511" i="1"/>
  <c r="U5512" i="1"/>
  <c r="U5513" i="1"/>
  <c r="U5514" i="1"/>
  <c r="U5515" i="1"/>
  <c r="U5516" i="1"/>
  <c r="U5517" i="1"/>
  <c r="U5518" i="1"/>
  <c r="U5519" i="1"/>
  <c r="U5520" i="1"/>
  <c r="U5521" i="1"/>
  <c r="U5522" i="1"/>
  <c r="U5523" i="1"/>
  <c r="U5524" i="1"/>
  <c r="U5525" i="1"/>
  <c r="U5526" i="1"/>
  <c r="U5527" i="1"/>
  <c r="U5528" i="1"/>
  <c r="U5529" i="1"/>
  <c r="U5530" i="1"/>
  <c r="U5531" i="1"/>
  <c r="U5532" i="1"/>
  <c r="U5533" i="1"/>
  <c r="U5534" i="1"/>
  <c r="U5535" i="1"/>
  <c r="U5536" i="1"/>
  <c r="U5537" i="1"/>
  <c r="U5538" i="1"/>
  <c r="U5539" i="1"/>
  <c r="U5540" i="1"/>
  <c r="U5541" i="1"/>
  <c r="U5542" i="1"/>
  <c r="U5543" i="1"/>
  <c r="U5544" i="1"/>
  <c r="U5545" i="1"/>
  <c r="U5546" i="1"/>
  <c r="U5547" i="1"/>
  <c r="U5548" i="1"/>
  <c r="U5549" i="1"/>
  <c r="U5550" i="1"/>
  <c r="U5551" i="1"/>
  <c r="U5552" i="1"/>
  <c r="U5553" i="1"/>
  <c r="U5554" i="1"/>
  <c r="U5555" i="1"/>
  <c r="U5556" i="1"/>
  <c r="U5557" i="1"/>
  <c r="U5558" i="1"/>
  <c r="U5559" i="1"/>
  <c r="U5560" i="1"/>
  <c r="U5561" i="1"/>
  <c r="U5562" i="1"/>
  <c r="U5563" i="1"/>
  <c r="U5564" i="1"/>
  <c r="U5565" i="1"/>
  <c r="U5566" i="1"/>
  <c r="U5567" i="1"/>
  <c r="U5568" i="1"/>
  <c r="U5569" i="1"/>
  <c r="U5570" i="1"/>
  <c r="U5571" i="1"/>
  <c r="U5572" i="1"/>
  <c r="U5573" i="1"/>
  <c r="U5574" i="1"/>
  <c r="U5575" i="1"/>
  <c r="U5576" i="1"/>
  <c r="U5577" i="1"/>
  <c r="U5578" i="1"/>
  <c r="U5579" i="1"/>
  <c r="U5580" i="1"/>
  <c r="U5581" i="1"/>
  <c r="U5582" i="1"/>
  <c r="U5583" i="1"/>
  <c r="U5584" i="1"/>
  <c r="U5585" i="1"/>
  <c r="U5586" i="1"/>
  <c r="U5587" i="1"/>
  <c r="U5588" i="1"/>
  <c r="U5589" i="1"/>
  <c r="U5590" i="1"/>
  <c r="U5591" i="1"/>
  <c r="U5592" i="1"/>
  <c r="U5593" i="1"/>
  <c r="U5594" i="1"/>
  <c r="U5595" i="1"/>
  <c r="U5596" i="1"/>
  <c r="U5597" i="1"/>
  <c r="U5598" i="1"/>
  <c r="U5599" i="1"/>
  <c r="U5600" i="1"/>
  <c r="U5601" i="1"/>
  <c r="U5602" i="1"/>
  <c r="U5603" i="1"/>
  <c r="U5604" i="1"/>
  <c r="U5605" i="1"/>
  <c r="U5606" i="1"/>
  <c r="U5607" i="1"/>
  <c r="U5608" i="1"/>
  <c r="U5609" i="1"/>
  <c r="U5610" i="1"/>
  <c r="U5611" i="1"/>
  <c r="U5612" i="1"/>
  <c r="U5613" i="1"/>
  <c r="U5614" i="1"/>
  <c r="U5615" i="1"/>
  <c r="U5616" i="1"/>
  <c r="U5617" i="1"/>
  <c r="U5618" i="1"/>
  <c r="U5619" i="1"/>
  <c r="U5620" i="1"/>
  <c r="U5621" i="1"/>
  <c r="U5622" i="1"/>
  <c r="U5623" i="1"/>
  <c r="U5624" i="1"/>
  <c r="U5625" i="1"/>
  <c r="U5626" i="1"/>
  <c r="U5627" i="1"/>
  <c r="U5628" i="1"/>
  <c r="U5629" i="1"/>
  <c r="U5630" i="1"/>
  <c r="U5631" i="1"/>
  <c r="U5632" i="1"/>
  <c r="U5633" i="1"/>
  <c r="U5634" i="1"/>
  <c r="U5635" i="1"/>
  <c r="U5636" i="1"/>
  <c r="U5637" i="1"/>
  <c r="U5638" i="1"/>
  <c r="U5639" i="1"/>
  <c r="U5640" i="1"/>
  <c r="U5641" i="1"/>
  <c r="U5642" i="1"/>
  <c r="U5643" i="1"/>
  <c r="U5644" i="1"/>
  <c r="U5645" i="1"/>
  <c r="U5646" i="1"/>
  <c r="U5647" i="1"/>
  <c r="U5648" i="1"/>
  <c r="U5649" i="1"/>
  <c r="U5650" i="1"/>
  <c r="U5651" i="1"/>
  <c r="U5652" i="1"/>
  <c r="U5653" i="1"/>
  <c r="U5654" i="1"/>
  <c r="U5655" i="1"/>
  <c r="U5656" i="1"/>
  <c r="U5657" i="1"/>
  <c r="U5658" i="1"/>
  <c r="U5659" i="1"/>
  <c r="U5660" i="1"/>
  <c r="U5661" i="1"/>
  <c r="U5662" i="1"/>
  <c r="U5663" i="1"/>
  <c r="U5664" i="1"/>
  <c r="U5665" i="1"/>
  <c r="U5666" i="1"/>
  <c r="U5667" i="1"/>
  <c r="U5668" i="1"/>
  <c r="U5669" i="1"/>
  <c r="U5670" i="1"/>
  <c r="U5671" i="1"/>
  <c r="U5672" i="1"/>
  <c r="U5673" i="1"/>
  <c r="U5674" i="1"/>
  <c r="U5675" i="1"/>
  <c r="U5676" i="1"/>
  <c r="U5677" i="1"/>
  <c r="U5678" i="1"/>
  <c r="U5679" i="1"/>
  <c r="U5680" i="1"/>
  <c r="U5681" i="1"/>
  <c r="U5682" i="1"/>
  <c r="U5683" i="1"/>
  <c r="U5684" i="1"/>
  <c r="U5685" i="1"/>
  <c r="U5686" i="1"/>
  <c r="U5687" i="1"/>
  <c r="U5688" i="1"/>
  <c r="U5689" i="1"/>
  <c r="U5690" i="1"/>
  <c r="U5691" i="1"/>
  <c r="U5692" i="1"/>
  <c r="U5693" i="1"/>
  <c r="U5694" i="1"/>
  <c r="U5695" i="1"/>
  <c r="U5696" i="1"/>
  <c r="U5697" i="1"/>
  <c r="U5698" i="1"/>
  <c r="U5699" i="1"/>
  <c r="U5700" i="1"/>
  <c r="U5701" i="1"/>
  <c r="U5702" i="1"/>
  <c r="U5703" i="1"/>
  <c r="U5704" i="1"/>
  <c r="U5705" i="1"/>
  <c r="U5706" i="1"/>
  <c r="U5707" i="1"/>
  <c r="U5708" i="1"/>
  <c r="U5709" i="1"/>
  <c r="U5710" i="1"/>
  <c r="U5711" i="1"/>
  <c r="U5712" i="1"/>
  <c r="U5713" i="1"/>
  <c r="U5714" i="1"/>
  <c r="U5715" i="1"/>
  <c r="U5716" i="1"/>
  <c r="U5717" i="1"/>
  <c r="U5718" i="1"/>
  <c r="U5719" i="1"/>
  <c r="U5720" i="1"/>
  <c r="U5721" i="1"/>
  <c r="U5722" i="1"/>
  <c r="U5723" i="1"/>
  <c r="U5724" i="1"/>
  <c r="U5725" i="1"/>
  <c r="U5726" i="1"/>
  <c r="U5727" i="1"/>
  <c r="U5728" i="1"/>
  <c r="U5729" i="1"/>
  <c r="U5730" i="1"/>
  <c r="U5731" i="1"/>
  <c r="U5732" i="1"/>
  <c r="U5733" i="1"/>
  <c r="U5734" i="1"/>
  <c r="U5735" i="1"/>
  <c r="U5736" i="1"/>
  <c r="U5737" i="1"/>
  <c r="U5738" i="1"/>
  <c r="U5739" i="1"/>
  <c r="U5740" i="1"/>
  <c r="U5741" i="1"/>
  <c r="U5742" i="1"/>
  <c r="U5743" i="1"/>
  <c r="U5744" i="1"/>
  <c r="U5745" i="1"/>
  <c r="U5746" i="1"/>
  <c r="U5747" i="1"/>
  <c r="U5748" i="1"/>
  <c r="U5749" i="1"/>
  <c r="U5750" i="1"/>
  <c r="U5751" i="1"/>
  <c r="U5752" i="1"/>
  <c r="U5753" i="1"/>
  <c r="U5754" i="1"/>
  <c r="U5755" i="1"/>
  <c r="U5756" i="1"/>
  <c r="U5757" i="1"/>
  <c r="U5758" i="1"/>
  <c r="U5759" i="1"/>
  <c r="U5760" i="1"/>
  <c r="U5761" i="1"/>
  <c r="U5762" i="1"/>
  <c r="U5763" i="1"/>
  <c r="U5764" i="1"/>
  <c r="U5765" i="1"/>
  <c r="U5766" i="1"/>
  <c r="U5767" i="1"/>
  <c r="U5768" i="1"/>
  <c r="U5769" i="1"/>
  <c r="U5770" i="1"/>
  <c r="U5771" i="1"/>
  <c r="U5772" i="1"/>
  <c r="U5773" i="1"/>
  <c r="U5774" i="1"/>
  <c r="U5775" i="1"/>
  <c r="U5776" i="1"/>
  <c r="U5777" i="1"/>
  <c r="U5778" i="1"/>
  <c r="U5779" i="1"/>
  <c r="U5780" i="1"/>
  <c r="U5781" i="1"/>
  <c r="U5782" i="1"/>
  <c r="U5783" i="1"/>
  <c r="U5784" i="1"/>
  <c r="U5785" i="1"/>
  <c r="U5786" i="1"/>
  <c r="U5787" i="1"/>
  <c r="U5788" i="1"/>
  <c r="U5789" i="1"/>
  <c r="U5790" i="1"/>
  <c r="U5791" i="1"/>
  <c r="U5792" i="1"/>
  <c r="U5793" i="1"/>
  <c r="U5794" i="1"/>
  <c r="U5795" i="1"/>
  <c r="U5796" i="1"/>
  <c r="U5797" i="1"/>
  <c r="U5798" i="1"/>
  <c r="U5799" i="1"/>
  <c r="U5800" i="1"/>
  <c r="U5801" i="1"/>
  <c r="U5802" i="1"/>
  <c r="U5803" i="1"/>
  <c r="U5804" i="1"/>
  <c r="U5805" i="1"/>
  <c r="U5806" i="1"/>
  <c r="U5807" i="1"/>
  <c r="U5808" i="1"/>
  <c r="U5809" i="1"/>
  <c r="U5810" i="1"/>
  <c r="U5811" i="1"/>
  <c r="U5812" i="1"/>
  <c r="U5813" i="1"/>
  <c r="U5814" i="1"/>
  <c r="U5815" i="1"/>
  <c r="U5816" i="1"/>
  <c r="U5817" i="1"/>
  <c r="U5818" i="1"/>
  <c r="U5819" i="1"/>
  <c r="U5820" i="1"/>
  <c r="U5821" i="1"/>
  <c r="U5822" i="1"/>
  <c r="U5823" i="1"/>
  <c r="U5824" i="1"/>
  <c r="U5825" i="1"/>
  <c r="U5826" i="1"/>
  <c r="U5827" i="1"/>
  <c r="U5828" i="1"/>
  <c r="U5829" i="1"/>
  <c r="U5830" i="1"/>
  <c r="U5831" i="1"/>
  <c r="U5832" i="1"/>
  <c r="U5833" i="1"/>
  <c r="U5834" i="1"/>
  <c r="U5835" i="1"/>
  <c r="U5836" i="1"/>
  <c r="U5837" i="1"/>
  <c r="U5838" i="1"/>
  <c r="U5839" i="1"/>
  <c r="U5840" i="1"/>
  <c r="U5841" i="1"/>
  <c r="U5842" i="1"/>
  <c r="U5843" i="1"/>
  <c r="U5844" i="1"/>
  <c r="U5845" i="1"/>
  <c r="U5846" i="1"/>
  <c r="U5847" i="1"/>
  <c r="U5848" i="1"/>
  <c r="U5849" i="1"/>
  <c r="U5850" i="1"/>
  <c r="U5851" i="1"/>
  <c r="U5852" i="1"/>
  <c r="U5853" i="1"/>
  <c r="U5854" i="1"/>
  <c r="U5855" i="1"/>
  <c r="U5856" i="1"/>
  <c r="U5857" i="1"/>
  <c r="U5858" i="1"/>
  <c r="U5859" i="1"/>
  <c r="U5860" i="1"/>
  <c r="U5861" i="1"/>
  <c r="U5862" i="1"/>
  <c r="U5863" i="1"/>
  <c r="U5864" i="1"/>
  <c r="U5865" i="1"/>
  <c r="U5866" i="1"/>
  <c r="U5867" i="1"/>
  <c r="U5868" i="1"/>
  <c r="U5869" i="1"/>
  <c r="U5870" i="1"/>
  <c r="U5871" i="1"/>
  <c r="U5872" i="1"/>
  <c r="U5873" i="1"/>
  <c r="U5874" i="1"/>
  <c r="U5875" i="1"/>
  <c r="U5876" i="1"/>
  <c r="U5877" i="1"/>
  <c r="U5878" i="1"/>
  <c r="U5879" i="1"/>
  <c r="U5880" i="1"/>
  <c r="U5881" i="1"/>
  <c r="U5882" i="1"/>
  <c r="U5883" i="1"/>
  <c r="U5884" i="1"/>
  <c r="U5885" i="1"/>
  <c r="U5886" i="1"/>
  <c r="U5887" i="1"/>
  <c r="U5888" i="1"/>
  <c r="U5889" i="1"/>
  <c r="U5890" i="1"/>
  <c r="U5891" i="1"/>
  <c r="U5892" i="1"/>
  <c r="U5893" i="1"/>
  <c r="U5894" i="1"/>
  <c r="U5895" i="1"/>
  <c r="U5896" i="1"/>
  <c r="U5897" i="1"/>
  <c r="U5898" i="1"/>
  <c r="U5899" i="1"/>
  <c r="U5900" i="1"/>
  <c r="U5901" i="1"/>
  <c r="U5902" i="1"/>
  <c r="U5903" i="1"/>
  <c r="U5904" i="1"/>
  <c r="U5905" i="1"/>
  <c r="U5906" i="1"/>
  <c r="U5907" i="1"/>
  <c r="U5908" i="1"/>
  <c r="U5909" i="1"/>
  <c r="U5910" i="1"/>
  <c r="U5911" i="1"/>
  <c r="U5912" i="1"/>
  <c r="U5913" i="1"/>
  <c r="U5914" i="1"/>
  <c r="U5915" i="1"/>
  <c r="U5916" i="1"/>
  <c r="U5917" i="1"/>
  <c r="U5918" i="1"/>
  <c r="U5919" i="1"/>
  <c r="U5920" i="1"/>
  <c r="U5921" i="1"/>
  <c r="U5922" i="1"/>
  <c r="U5923" i="1"/>
  <c r="U5924" i="1"/>
  <c r="U5925" i="1"/>
  <c r="U5926" i="1"/>
  <c r="U5927" i="1"/>
  <c r="U5928" i="1"/>
  <c r="U5929" i="1"/>
  <c r="U5930" i="1"/>
  <c r="U5931" i="1"/>
  <c r="U5932" i="1"/>
  <c r="U5933" i="1"/>
  <c r="U5934" i="1"/>
  <c r="U5935" i="1"/>
  <c r="U5936" i="1"/>
  <c r="U5937" i="1"/>
  <c r="U5938" i="1"/>
  <c r="U5939" i="1"/>
  <c r="U5940" i="1"/>
  <c r="U5941" i="1"/>
  <c r="U5942" i="1"/>
  <c r="U5943" i="1"/>
  <c r="U5944" i="1"/>
  <c r="U5945" i="1"/>
  <c r="U5946" i="1"/>
  <c r="U5947" i="1"/>
  <c r="U5948" i="1"/>
  <c r="U5949" i="1"/>
  <c r="U5950" i="1"/>
  <c r="U5951" i="1"/>
  <c r="U5952" i="1"/>
  <c r="U5953" i="1"/>
  <c r="U5954" i="1"/>
  <c r="U5955" i="1"/>
  <c r="U5956" i="1"/>
  <c r="U5957" i="1"/>
  <c r="U5958" i="1"/>
  <c r="U5959" i="1"/>
  <c r="U5960" i="1"/>
  <c r="U5961" i="1"/>
  <c r="U5962" i="1"/>
  <c r="U5963" i="1"/>
  <c r="U5964" i="1"/>
  <c r="U5965" i="1"/>
  <c r="U5966" i="1"/>
  <c r="U5967" i="1"/>
  <c r="U5968" i="1"/>
  <c r="U5969" i="1"/>
  <c r="U5970" i="1"/>
  <c r="U5971" i="1"/>
  <c r="U5972" i="1"/>
  <c r="U5973" i="1"/>
  <c r="U5974" i="1"/>
  <c r="U5975" i="1"/>
  <c r="U5976" i="1"/>
  <c r="U5977" i="1"/>
  <c r="U5978" i="1"/>
  <c r="U5979" i="1"/>
  <c r="U5980" i="1"/>
  <c r="U5981" i="1"/>
  <c r="U5982" i="1"/>
  <c r="U5983" i="1"/>
  <c r="U5984" i="1"/>
  <c r="U5985" i="1"/>
  <c r="U5986" i="1"/>
  <c r="U5987" i="1"/>
  <c r="U5988" i="1"/>
  <c r="U5989" i="1"/>
  <c r="U5990" i="1"/>
  <c r="U5991" i="1"/>
  <c r="U5992" i="1"/>
  <c r="U5993" i="1"/>
  <c r="U5994" i="1"/>
  <c r="U5995" i="1"/>
  <c r="U5996" i="1"/>
  <c r="U5997" i="1"/>
  <c r="U5998" i="1"/>
  <c r="U5999" i="1"/>
  <c r="U6000" i="1"/>
  <c r="U6001" i="1"/>
  <c r="U6002" i="1"/>
  <c r="U6003" i="1"/>
  <c r="U6004" i="1"/>
  <c r="U6005" i="1"/>
  <c r="U6006" i="1"/>
  <c r="U6007" i="1"/>
  <c r="U6008" i="1"/>
  <c r="U6009" i="1"/>
  <c r="U6010" i="1"/>
  <c r="U6011" i="1"/>
  <c r="U6012" i="1"/>
  <c r="U6013" i="1"/>
  <c r="U6014" i="1"/>
  <c r="U6015" i="1"/>
  <c r="U6016" i="1"/>
  <c r="U6017" i="1"/>
  <c r="U6018" i="1"/>
  <c r="U6019" i="1"/>
  <c r="U6020" i="1"/>
  <c r="U6021" i="1"/>
  <c r="U6022" i="1"/>
  <c r="U6023" i="1"/>
  <c r="U6024" i="1"/>
  <c r="U6025" i="1"/>
  <c r="U6026" i="1"/>
  <c r="U6027" i="1"/>
  <c r="U6028" i="1"/>
  <c r="U6029" i="1"/>
  <c r="U6030" i="1"/>
  <c r="U6031" i="1"/>
  <c r="U6032" i="1"/>
  <c r="U6033" i="1"/>
  <c r="U6034" i="1"/>
  <c r="U6035" i="1"/>
  <c r="U6036" i="1"/>
  <c r="U6037" i="1"/>
  <c r="U6038" i="1"/>
  <c r="U6039" i="1"/>
  <c r="U6040" i="1"/>
  <c r="U6041" i="1"/>
  <c r="U6042" i="1"/>
  <c r="U6043" i="1"/>
  <c r="U6044" i="1"/>
  <c r="U6045" i="1"/>
  <c r="U6046" i="1"/>
  <c r="U6047" i="1"/>
  <c r="U6048" i="1"/>
  <c r="U6049" i="1"/>
  <c r="U6050" i="1"/>
  <c r="U6051" i="1"/>
  <c r="U6052" i="1"/>
  <c r="U6053" i="1"/>
  <c r="U6054" i="1"/>
  <c r="U6055" i="1"/>
  <c r="U6056" i="1"/>
  <c r="U6057" i="1"/>
  <c r="U6058" i="1"/>
  <c r="U6059" i="1"/>
  <c r="U6060" i="1"/>
  <c r="U6061" i="1"/>
  <c r="U6062" i="1"/>
  <c r="U6063" i="1"/>
  <c r="U6064" i="1"/>
  <c r="U6065" i="1"/>
  <c r="U6066" i="1"/>
  <c r="U6067" i="1"/>
  <c r="U6068" i="1"/>
  <c r="U6069" i="1"/>
  <c r="U6070" i="1"/>
  <c r="U6071" i="1"/>
  <c r="U6072" i="1"/>
  <c r="U6073" i="1"/>
  <c r="U6074" i="1"/>
  <c r="U6075" i="1"/>
  <c r="U6076" i="1"/>
  <c r="U6077" i="1"/>
  <c r="U6078" i="1"/>
  <c r="U6079" i="1"/>
  <c r="U6080" i="1"/>
  <c r="U6081" i="1"/>
  <c r="U6082" i="1"/>
  <c r="U6083" i="1"/>
  <c r="U6084" i="1"/>
  <c r="U6085" i="1"/>
  <c r="U6086" i="1"/>
  <c r="U6087" i="1"/>
  <c r="U6088" i="1"/>
  <c r="U6089" i="1"/>
  <c r="U6090" i="1"/>
  <c r="U6091" i="1"/>
  <c r="U6092" i="1"/>
  <c r="U6093" i="1"/>
  <c r="U6094" i="1"/>
  <c r="U6095" i="1"/>
  <c r="U6096" i="1"/>
  <c r="U6097" i="1"/>
  <c r="U6098" i="1"/>
  <c r="U6099" i="1"/>
  <c r="U6100" i="1"/>
  <c r="U6101" i="1"/>
  <c r="U6102" i="1"/>
  <c r="U6103" i="1"/>
  <c r="U6104" i="1"/>
  <c r="U6105" i="1"/>
  <c r="U6106" i="1"/>
  <c r="U6107" i="1"/>
  <c r="U6108" i="1"/>
  <c r="U6109" i="1"/>
  <c r="U6110" i="1"/>
  <c r="U6111" i="1"/>
  <c r="U6112" i="1"/>
  <c r="U6113" i="1"/>
  <c r="U6114" i="1"/>
  <c r="U6115" i="1"/>
  <c r="U6116" i="1"/>
  <c r="U6117" i="1"/>
  <c r="U6118" i="1"/>
  <c r="U6119" i="1"/>
  <c r="U6120" i="1"/>
  <c r="U6121" i="1"/>
  <c r="U6122" i="1"/>
  <c r="U6123" i="1"/>
  <c r="U6124" i="1"/>
  <c r="U6125" i="1"/>
  <c r="U6126" i="1"/>
  <c r="U6127" i="1"/>
  <c r="U6128" i="1"/>
  <c r="U6129" i="1"/>
  <c r="U6130" i="1"/>
  <c r="U6131" i="1"/>
  <c r="U6132" i="1"/>
  <c r="U6133" i="1"/>
  <c r="U6134" i="1"/>
  <c r="U6135" i="1"/>
  <c r="U6136" i="1"/>
  <c r="U6137" i="1"/>
  <c r="U6138" i="1"/>
  <c r="U6139" i="1"/>
  <c r="U6140" i="1"/>
  <c r="U6141" i="1"/>
  <c r="U6142" i="1"/>
  <c r="U6143" i="1"/>
  <c r="U6144" i="1"/>
  <c r="U6145" i="1"/>
  <c r="U6146" i="1"/>
  <c r="U6147" i="1"/>
  <c r="U6148" i="1"/>
  <c r="U6149" i="1"/>
  <c r="U6150" i="1"/>
  <c r="U6151" i="1"/>
  <c r="U6152" i="1"/>
  <c r="U6153" i="1"/>
  <c r="U6154" i="1"/>
  <c r="U6155" i="1"/>
  <c r="U6156" i="1"/>
  <c r="U6157" i="1"/>
  <c r="U6158" i="1"/>
  <c r="U6159" i="1"/>
  <c r="U6160" i="1"/>
  <c r="U6161" i="1"/>
  <c r="U6162" i="1"/>
  <c r="U6163" i="1"/>
  <c r="U6164" i="1"/>
  <c r="U6165" i="1"/>
  <c r="U6166" i="1"/>
  <c r="U6167" i="1"/>
  <c r="U6168" i="1"/>
  <c r="U6169" i="1"/>
  <c r="U6170" i="1"/>
  <c r="U6171" i="1"/>
  <c r="U6172" i="1"/>
  <c r="U6173" i="1"/>
  <c r="U6174" i="1"/>
  <c r="U6175" i="1"/>
  <c r="U6176" i="1"/>
  <c r="U6177" i="1"/>
  <c r="U6178" i="1"/>
  <c r="U6179" i="1"/>
  <c r="U6180" i="1"/>
  <c r="U6181" i="1"/>
  <c r="U6182" i="1"/>
  <c r="U6183" i="1"/>
  <c r="U6184" i="1"/>
  <c r="U6185" i="1"/>
  <c r="U6186" i="1"/>
  <c r="U6187" i="1"/>
  <c r="U6188" i="1"/>
  <c r="U6189" i="1"/>
  <c r="U6190" i="1"/>
  <c r="U6191" i="1"/>
  <c r="U6192" i="1"/>
  <c r="U6193" i="1"/>
  <c r="U6194" i="1"/>
  <c r="U6195" i="1"/>
  <c r="U6196" i="1"/>
  <c r="U6197" i="1"/>
  <c r="U6198" i="1"/>
  <c r="U6199" i="1"/>
  <c r="U6200" i="1"/>
  <c r="U6201" i="1"/>
  <c r="U6202" i="1"/>
  <c r="U6203" i="1"/>
  <c r="U6204" i="1"/>
  <c r="U6205" i="1"/>
  <c r="U6206" i="1"/>
  <c r="U6207" i="1"/>
  <c r="U6208" i="1"/>
  <c r="U6209" i="1"/>
  <c r="U6210" i="1"/>
  <c r="U6211" i="1"/>
  <c r="U6212" i="1"/>
  <c r="U6213" i="1"/>
  <c r="U6214" i="1"/>
  <c r="U6215" i="1"/>
  <c r="U6216" i="1"/>
  <c r="U6217" i="1"/>
  <c r="U6218" i="1"/>
  <c r="U6219" i="1"/>
  <c r="U6220" i="1"/>
  <c r="U6221" i="1"/>
  <c r="U6222" i="1"/>
  <c r="U6223" i="1"/>
  <c r="U6224" i="1"/>
  <c r="U6225" i="1"/>
  <c r="U6226" i="1"/>
  <c r="U6227" i="1"/>
  <c r="U6228" i="1"/>
  <c r="U6229" i="1"/>
  <c r="U6230" i="1"/>
  <c r="U6231" i="1"/>
  <c r="U6232" i="1"/>
  <c r="U6233" i="1"/>
  <c r="U6234" i="1"/>
  <c r="U6235" i="1"/>
  <c r="U6236" i="1"/>
  <c r="U6237" i="1"/>
  <c r="U6238" i="1"/>
  <c r="U6239" i="1"/>
  <c r="U6240" i="1"/>
  <c r="U6241" i="1"/>
  <c r="U6242" i="1"/>
  <c r="U6243" i="1"/>
  <c r="U6244" i="1"/>
  <c r="U6245" i="1"/>
  <c r="U6246" i="1"/>
  <c r="U6247" i="1"/>
  <c r="U6248" i="1"/>
  <c r="U6249" i="1"/>
  <c r="U6250" i="1"/>
  <c r="U6251" i="1"/>
  <c r="U6252" i="1"/>
  <c r="U6253" i="1"/>
  <c r="U6254" i="1"/>
  <c r="U6255" i="1"/>
  <c r="U6256" i="1"/>
  <c r="U6257" i="1"/>
  <c r="U6258" i="1"/>
  <c r="U6259" i="1"/>
  <c r="U6260" i="1"/>
  <c r="U6261" i="1"/>
  <c r="U6262" i="1"/>
  <c r="U6263" i="1"/>
  <c r="U6264" i="1"/>
  <c r="U6265" i="1"/>
  <c r="U6266" i="1"/>
  <c r="U6267" i="1"/>
  <c r="U6268" i="1"/>
  <c r="U6269" i="1"/>
  <c r="U6270" i="1"/>
  <c r="U6271" i="1"/>
  <c r="U6272" i="1"/>
  <c r="U6273" i="1"/>
  <c r="U6274" i="1"/>
  <c r="U6275" i="1"/>
  <c r="U6276" i="1"/>
  <c r="U6277" i="1"/>
  <c r="U6278" i="1"/>
  <c r="U6279" i="1"/>
  <c r="U6280" i="1"/>
  <c r="U6281" i="1"/>
  <c r="U6282" i="1"/>
  <c r="U6283" i="1"/>
  <c r="U6284" i="1"/>
  <c r="U6285" i="1"/>
  <c r="U6286" i="1"/>
  <c r="U6287" i="1"/>
  <c r="U6288" i="1"/>
  <c r="U6289" i="1"/>
  <c r="U6290" i="1"/>
  <c r="U6291" i="1"/>
  <c r="U6292" i="1"/>
  <c r="U6293" i="1"/>
  <c r="U6294" i="1"/>
  <c r="U6295" i="1"/>
  <c r="U6296" i="1"/>
  <c r="U6297" i="1"/>
  <c r="U6298" i="1"/>
  <c r="U6299" i="1"/>
  <c r="U6300" i="1"/>
  <c r="U6301" i="1"/>
  <c r="U6302" i="1"/>
  <c r="U6303" i="1"/>
  <c r="U6304" i="1"/>
  <c r="U6305" i="1"/>
  <c r="U6306" i="1"/>
  <c r="U6307" i="1"/>
  <c r="U6308" i="1"/>
  <c r="U6309" i="1"/>
  <c r="U6310" i="1"/>
  <c r="U6311" i="1"/>
  <c r="U6312" i="1"/>
  <c r="U6313" i="1"/>
  <c r="U6314" i="1"/>
  <c r="U6315" i="1"/>
  <c r="U6316" i="1"/>
  <c r="U6317" i="1"/>
  <c r="U6318" i="1"/>
  <c r="U6319" i="1"/>
  <c r="U6320" i="1"/>
  <c r="U6321" i="1"/>
  <c r="U6322" i="1"/>
  <c r="U6323" i="1"/>
  <c r="U6324" i="1"/>
  <c r="U6325" i="1"/>
  <c r="U6326" i="1"/>
  <c r="U6327" i="1"/>
  <c r="U6328" i="1"/>
  <c r="U6329" i="1"/>
  <c r="U6330" i="1"/>
  <c r="U6331" i="1"/>
  <c r="U6332" i="1"/>
  <c r="U6333" i="1"/>
  <c r="U6334" i="1"/>
  <c r="U6335" i="1"/>
  <c r="U6336" i="1"/>
  <c r="U6337" i="1"/>
  <c r="U6338" i="1"/>
  <c r="U6339" i="1"/>
  <c r="U6340" i="1"/>
  <c r="U6341" i="1"/>
  <c r="U6342" i="1"/>
  <c r="U6343" i="1"/>
  <c r="U6344" i="1"/>
  <c r="U6345" i="1"/>
  <c r="U6346" i="1"/>
  <c r="U6347" i="1"/>
  <c r="U6348" i="1"/>
  <c r="U6349" i="1"/>
  <c r="U6350" i="1"/>
  <c r="U6351" i="1"/>
  <c r="U6352" i="1"/>
  <c r="U6353" i="1"/>
  <c r="U6354" i="1"/>
  <c r="U6355" i="1"/>
  <c r="U6356" i="1"/>
  <c r="U6357" i="1"/>
  <c r="U6358" i="1"/>
  <c r="U6359" i="1"/>
  <c r="U6360" i="1"/>
  <c r="U6361" i="1"/>
  <c r="U6362" i="1"/>
  <c r="U6363" i="1"/>
  <c r="U6364" i="1"/>
  <c r="U6365" i="1"/>
  <c r="U6366" i="1"/>
  <c r="U6367" i="1"/>
  <c r="U6368" i="1"/>
  <c r="U6369" i="1"/>
  <c r="U6370" i="1"/>
  <c r="U6371" i="1"/>
  <c r="U6372" i="1"/>
  <c r="U6373" i="1"/>
  <c r="U6374" i="1"/>
  <c r="U6375" i="1"/>
  <c r="U6376" i="1"/>
  <c r="U6377" i="1"/>
  <c r="U6378" i="1"/>
  <c r="U6379" i="1"/>
  <c r="U6380" i="1"/>
  <c r="U6381" i="1"/>
  <c r="U6382" i="1"/>
  <c r="U6383" i="1"/>
  <c r="U6384" i="1"/>
  <c r="U6385" i="1"/>
  <c r="U6386" i="1"/>
  <c r="U6387" i="1"/>
  <c r="U6388" i="1"/>
  <c r="U6389" i="1"/>
  <c r="U6390" i="1"/>
  <c r="U6391" i="1"/>
  <c r="U6392" i="1"/>
  <c r="U6393" i="1"/>
  <c r="U6394" i="1"/>
  <c r="U6395" i="1"/>
  <c r="U6396" i="1"/>
  <c r="U6397" i="1"/>
  <c r="U6398" i="1"/>
  <c r="U6399" i="1"/>
  <c r="U6400" i="1"/>
  <c r="U6401" i="1"/>
  <c r="U6402" i="1"/>
  <c r="U6403" i="1"/>
  <c r="U6404" i="1"/>
  <c r="U6405" i="1"/>
  <c r="U6406" i="1"/>
  <c r="U6407" i="1"/>
  <c r="U6408" i="1"/>
  <c r="U6409" i="1"/>
  <c r="U6410" i="1"/>
  <c r="U6411" i="1"/>
  <c r="U6412" i="1"/>
  <c r="U6413" i="1"/>
  <c r="U6414" i="1"/>
  <c r="U6415" i="1"/>
  <c r="U6416" i="1"/>
  <c r="U6417" i="1"/>
  <c r="U6418" i="1"/>
  <c r="U6419" i="1"/>
  <c r="U6420" i="1"/>
  <c r="U6421" i="1"/>
  <c r="U6422" i="1"/>
  <c r="U6423" i="1"/>
  <c r="U6424" i="1"/>
  <c r="U6425" i="1"/>
  <c r="U6426" i="1"/>
  <c r="U6427" i="1"/>
  <c r="U6428" i="1"/>
  <c r="U6429" i="1"/>
  <c r="U6430" i="1"/>
  <c r="U6431" i="1"/>
  <c r="U6432" i="1"/>
  <c r="U6433" i="1"/>
  <c r="U6434" i="1"/>
  <c r="U6435" i="1"/>
  <c r="U6436" i="1"/>
  <c r="U6437" i="1"/>
  <c r="U6438" i="1"/>
  <c r="U6439" i="1"/>
  <c r="U6440" i="1"/>
  <c r="U6441" i="1"/>
  <c r="U6442" i="1"/>
  <c r="U6443" i="1"/>
  <c r="U6444" i="1"/>
  <c r="U6445" i="1"/>
  <c r="U6446" i="1"/>
  <c r="U6447" i="1"/>
  <c r="U6448" i="1"/>
  <c r="U6449" i="1"/>
  <c r="U6450" i="1"/>
  <c r="U6451" i="1"/>
  <c r="U6452" i="1"/>
  <c r="U6453" i="1"/>
  <c r="U6454" i="1"/>
  <c r="U6455" i="1"/>
  <c r="U6456" i="1"/>
  <c r="U6457" i="1"/>
  <c r="U6458" i="1"/>
  <c r="U6459" i="1"/>
  <c r="U6460" i="1"/>
  <c r="U6461" i="1"/>
  <c r="U6462" i="1"/>
  <c r="U6463" i="1"/>
  <c r="U6464" i="1"/>
  <c r="U6465" i="1"/>
  <c r="U6466" i="1"/>
  <c r="U6467" i="1"/>
  <c r="U6468" i="1"/>
  <c r="U6469" i="1"/>
  <c r="U6470" i="1"/>
  <c r="U6471" i="1"/>
  <c r="U6472" i="1"/>
  <c r="U6473" i="1"/>
  <c r="U6474" i="1"/>
  <c r="U6475" i="1"/>
  <c r="U6476" i="1"/>
  <c r="U6477" i="1"/>
  <c r="U6478" i="1"/>
  <c r="U6479" i="1"/>
  <c r="U6480" i="1"/>
  <c r="U6481" i="1"/>
  <c r="U6482" i="1"/>
  <c r="U6483" i="1"/>
  <c r="U6484" i="1"/>
  <c r="U6485" i="1"/>
  <c r="U6486" i="1"/>
  <c r="U6487" i="1"/>
  <c r="U6488" i="1"/>
  <c r="U6489" i="1"/>
  <c r="U6490" i="1"/>
  <c r="U6491" i="1"/>
  <c r="U6492" i="1"/>
  <c r="U6493" i="1"/>
  <c r="U6494" i="1"/>
  <c r="U6495" i="1"/>
  <c r="U6496" i="1"/>
  <c r="U6497" i="1"/>
  <c r="U6498" i="1"/>
  <c r="U6499" i="1"/>
  <c r="U6500" i="1"/>
  <c r="U6501" i="1"/>
  <c r="U6502" i="1"/>
  <c r="U6503" i="1"/>
  <c r="U6504" i="1"/>
  <c r="U6505" i="1"/>
  <c r="U6506" i="1"/>
  <c r="U6507" i="1"/>
  <c r="U6508" i="1"/>
  <c r="U6509" i="1"/>
  <c r="U6510" i="1"/>
  <c r="U6511" i="1"/>
  <c r="U6512" i="1"/>
  <c r="U6513" i="1"/>
  <c r="U6514" i="1"/>
  <c r="U6515" i="1"/>
  <c r="U6516" i="1"/>
  <c r="U6517" i="1"/>
  <c r="U6518" i="1"/>
  <c r="U6519" i="1"/>
  <c r="U6520" i="1"/>
  <c r="U6521" i="1"/>
  <c r="U6522" i="1"/>
  <c r="U6523" i="1"/>
  <c r="U6524" i="1"/>
  <c r="U6525" i="1"/>
  <c r="U6526" i="1"/>
  <c r="U6527" i="1"/>
  <c r="U6528" i="1"/>
  <c r="U6529" i="1"/>
  <c r="U6530" i="1"/>
  <c r="U6531" i="1"/>
  <c r="U6532" i="1"/>
  <c r="U6533" i="1"/>
  <c r="U6534" i="1"/>
  <c r="U6535" i="1"/>
  <c r="U6536" i="1"/>
  <c r="U6537" i="1"/>
  <c r="U6538" i="1"/>
  <c r="U6539" i="1"/>
  <c r="U6540" i="1"/>
  <c r="U6541" i="1"/>
  <c r="U6542" i="1"/>
  <c r="U6543" i="1"/>
  <c r="U6544" i="1"/>
  <c r="U6545" i="1"/>
  <c r="U6546" i="1"/>
  <c r="U6547" i="1"/>
  <c r="U6548" i="1"/>
  <c r="U6549" i="1"/>
  <c r="U6550" i="1"/>
  <c r="U6551" i="1"/>
  <c r="U6552" i="1"/>
  <c r="U6553" i="1"/>
  <c r="U6554" i="1"/>
  <c r="U6555" i="1"/>
  <c r="U6556" i="1"/>
  <c r="U6557" i="1"/>
  <c r="U6558" i="1"/>
  <c r="U6559" i="1"/>
  <c r="U6560" i="1"/>
  <c r="U6561" i="1"/>
  <c r="U6562" i="1"/>
  <c r="U6563" i="1"/>
  <c r="U6564" i="1"/>
  <c r="U6565" i="1"/>
  <c r="U6566" i="1"/>
  <c r="U6567" i="1"/>
  <c r="U6568" i="1"/>
  <c r="U6569" i="1"/>
  <c r="U6570" i="1"/>
  <c r="U6571" i="1"/>
  <c r="U6572" i="1"/>
  <c r="U6573" i="1"/>
  <c r="U6574" i="1"/>
  <c r="U6575" i="1"/>
  <c r="U6576" i="1"/>
  <c r="U6577" i="1"/>
  <c r="U6578" i="1"/>
  <c r="U6579" i="1"/>
  <c r="U6580" i="1"/>
  <c r="U6581" i="1"/>
  <c r="U6582" i="1"/>
  <c r="U6583" i="1"/>
  <c r="U6584" i="1"/>
  <c r="U6585" i="1"/>
  <c r="U6586" i="1"/>
  <c r="U6587" i="1"/>
  <c r="U6588" i="1"/>
  <c r="U6589" i="1"/>
  <c r="U6590" i="1"/>
  <c r="U6591" i="1"/>
  <c r="U6592" i="1"/>
  <c r="U6593" i="1"/>
  <c r="U6594" i="1"/>
  <c r="U6595" i="1"/>
  <c r="U6596" i="1"/>
  <c r="U6597" i="1"/>
  <c r="U6598" i="1"/>
  <c r="U6599" i="1"/>
  <c r="U6600" i="1"/>
  <c r="U6601" i="1"/>
  <c r="U6602" i="1"/>
  <c r="U6603" i="1"/>
  <c r="U6604" i="1"/>
  <c r="U6605" i="1"/>
  <c r="U6606" i="1"/>
  <c r="U6607" i="1"/>
  <c r="U6608" i="1"/>
  <c r="U6609" i="1"/>
  <c r="U6610" i="1"/>
  <c r="U6611" i="1"/>
  <c r="U6612" i="1"/>
  <c r="U6613" i="1"/>
  <c r="U6614" i="1"/>
  <c r="U6615" i="1"/>
  <c r="U6616" i="1"/>
  <c r="U6617" i="1"/>
  <c r="U6618" i="1"/>
  <c r="U6619" i="1"/>
  <c r="U6620" i="1"/>
  <c r="U6621" i="1"/>
  <c r="U6622" i="1"/>
  <c r="U6623" i="1"/>
  <c r="U6624" i="1"/>
  <c r="U6625" i="1"/>
  <c r="U6626" i="1"/>
  <c r="U6627" i="1"/>
  <c r="U6628" i="1"/>
  <c r="U6629" i="1"/>
  <c r="U6630" i="1"/>
  <c r="U6631" i="1"/>
  <c r="U6632" i="1"/>
  <c r="U6633" i="1"/>
  <c r="U6634" i="1"/>
  <c r="U6635" i="1"/>
  <c r="U6636" i="1"/>
  <c r="U6637" i="1"/>
  <c r="U6638" i="1"/>
  <c r="U6639" i="1"/>
  <c r="U6640" i="1"/>
  <c r="U6641" i="1"/>
  <c r="U6642" i="1"/>
  <c r="U6643" i="1"/>
  <c r="U6644" i="1"/>
  <c r="U6645" i="1"/>
  <c r="U6646" i="1"/>
  <c r="U6647" i="1"/>
  <c r="U6648" i="1"/>
  <c r="U6649" i="1"/>
  <c r="U6650" i="1"/>
  <c r="U6651" i="1"/>
  <c r="U6652" i="1"/>
  <c r="U6653" i="1"/>
  <c r="U6654" i="1"/>
  <c r="U6655" i="1"/>
  <c r="U6656" i="1"/>
  <c r="U6657" i="1"/>
  <c r="U6658" i="1"/>
  <c r="U6659" i="1"/>
  <c r="U6660" i="1"/>
  <c r="U6661" i="1"/>
  <c r="U6662" i="1"/>
  <c r="U6663" i="1"/>
  <c r="U6664" i="1"/>
  <c r="U6665" i="1"/>
  <c r="U6666" i="1"/>
  <c r="U6667" i="1"/>
  <c r="U6668" i="1"/>
  <c r="U6669" i="1"/>
  <c r="U6670" i="1"/>
  <c r="U6671" i="1"/>
  <c r="U6672" i="1"/>
  <c r="U6673" i="1"/>
  <c r="U6674" i="1"/>
  <c r="U6675" i="1"/>
  <c r="U6676" i="1"/>
  <c r="U6677" i="1"/>
  <c r="U6678" i="1"/>
  <c r="U6679" i="1"/>
  <c r="U6680" i="1"/>
  <c r="U6681" i="1"/>
  <c r="U6682" i="1"/>
  <c r="U6683" i="1"/>
  <c r="U6684" i="1"/>
  <c r="U6685" i="1"/>
  <c r="U6686" i="1"/>
  <c r="U6687" i="1"/>
  <c r="U6688" i="1"/>
  <c r="U6689" i="1"/>
  <c r="U6690" i="1"/>
  <c r="U6691" i="1"/>
  <c r="U6692" i="1"/>
  <c r="U6693" i="1"/>
  <c r="U6694" i="1"/>
  <c r="U6695" i="1"/>
  <c r="U6696" i="1"/>
  <c r="U6697" i="1"/>
  <c r="U6698" i="1"/>
  <c r="U6699" i="1"/>
  <c r="U6700" i="1"/>
  <c r="U6701" i="1"/>
  <c r="U6702" i="1"/>
  <c r="U6703" i="1"/>
  <c r="U6704" i="1"/>
  <c r="U6705" i="1"/>
  <c r="U6706" i="1"/>
  <c r="U6707" i="1"/>
  <c r="U6708" i="1"/>
  <c r="U6709" i="1"/>
  <c r="U6710" i="1"/>
  <c r="U6711" i="1"/>
  <c r="U6712" i="1"/>
  <c r="U6713" i="1"/>
  <c r="U6714" i="1"/>
  <c r="U6715" i="1"/>
  <c r="U6716" i="1"/>
  <c r="U6717" i="1"/>
  <c r="U6718" i="1"/>
  <c r="U6719" i="1"/>
  <c r="U6720" i="1"/>
  <c r="U6721" i="1"/>
  <c r="U6722" i="1"/>
  <c r="U6723" i="1"/>
  <c r="U6724" i="1"/>
  <c r="U6725" i="1"/>
  <c r="U6726" i="1"/>
  <c r="U6727" i="1"/>
  <c r="U6728" i="1"/>
  <c r="U6729" i="1"/>
  <c r="U6730" i="1"/>
  <c r="U6731" i="1"/>
  <c r="U6732" i="1"/>
  <c r="U6733" i="1"/>
  <c r="U6734" i="1"/>
  <c r="U6735" i="1"/>
  <c r="U6736" i="1"/>
  <c r="U6737" i="1"/>
  <c r="U6738" i="1"/>
  <c r="U6739" i="1"/>
  <c r="U6740" i="1"/>
  <c r="U6741" i="1"/>
  <c r="U6742" i="1"/>
  <c r="U6743" i="1"/>
  <c r="U6744" i="1"/>
  <c r="U6745" i="1"/>
  <c r="U6746" i="1"/>
  <c r="U6747" i="1"/>
  <c r="U6748" i="1"/>
  <c r="U6749" i="1"/>
  <c r="U6750" i="1"/>
  <c r="U6751" i="1"/>
  <c r="U6752" i="1"/>
  <c r="U6753" i="1"/>
  <c r="U6754" i="1"/>
  <c r="U6755" i="1"/>
  <c r="U6756" i="1"/>
  <c r="U6757" i="1"/>
  <c r="U6758" i="1"/>
  <c r="U6759" i="1"/>
  <c r="U6760" i="1"/>
  <c r="U6761" i="1"/>
  <c r="U6762" i="1"/>
  <c r="U6763" i="1"/>
  <c r="U6764" i="1"/>
  <c r="U6765" i="1"/>
  <c r="U6766" i="1"/>
  <c r="U6767" i="1"/>
  <c r="U6768" i="1"/>
  <c r="U6769" i="1"/>
  <c r="U6770" i="1"/>
  <c r="U6771" i="1"/>
  <c r="U6772" i="1"/>
  <c r="U6773" i="1"/>
  <c r="U6774" i="1"/>
  <c r="U6775" i="1"/>
  <c r="U6776" i="1"/>
  <c r="U6777" i="1"/>
  <c r="U6778" i="1"/>
  <c r="U6779" i="1"/>
  <c r="U6780" i="1"/>
  <c r="U6781" i="1"/>
  <c r="U6782" i="1"/>
  <c r="U6783" i="1"/>
  <c r="U6784" i="1"/>
  <c r="U6785" i="1"/>
  <c r="U6786" i="1"/>
  <c r="U6787" i="1"/>
  <c r="U6788" i="1"/>
  <c r="U6789" i="1"/>
  <c r="U6790" i="1"/>
  <c r="U6791" i="1"/>
  <c r="U6792" i="1"/>
  <c r="U6793" i="1"/>
  <c r="U6794" i="1"/>
  <c r="U6795" i="1"/>
  <c r="U6796" i="1"/>
  <c r="U6797" i="1"/>
  <c r="U6798" i="1"/>
  <c r="U6799" i="1"/>
  <c r="U6800" i="1"/>
  <c r="U6801" i="1"/>
  <c r="U6802" i="1"/>
  <c r="U6803" i="1"/>
  <c r="U6804" i="1"/>
  <c r="U6805" i="1"/>
  <c r="U6806" i="1"/>
  <c r="U6807" i="1"/>
  <c r="U6808" i="1"/>
  <c r="U6809" i="1"/>
  <c r="U6810" i="1"/>
  <c r="U6811" i="1"/>
  <c r="U6812" i="1"/>
  <c r="U6813" i="1"/>
  <c r="U6814" i="1"/>
  <c r="U6815" i="1"/>
  <c r="U6816" i="1"/>
  <c r="U6817" i="1"/>
  <c r="U6818" i="1"/>
  <c r="U6819" i="1"/>
  <c r="U6820" i="1"/>
  <c r="U6821" i="1"/>
  <c r="U6822" i="1"/>
  <c r="U6823" i="1"/>
  <c r="U6824" i="1"/>
  <c r="U6825" i="1"/>
  <c r="U6826" i="1"/>
  <c r="U6827" i="1"/>
  <c r="U6828" i="1"/>
  <c r="U6829" i="1"/>
  <c r="U6830" i="1"/>
  <c r="U6831" i="1"/>
  <c r="U6832" i="1"/>
  <c r="U6833" i="1"/>
  <c r="U6834" i="1"/>
  <c r="U6835" i="1"/>
  <c r="U6836" i="1"/>
  <c r="U6837" i="1"/>
  <c r="U6838" i="1"/>
  <c r="U6839" i="1"/>
  <c r="U6840" i="1"/>
  <c r="U6841" i="1"/>
  <c r="U6842" i="1"/>
  <c r="U6843" i="1"/>
  <c r="U6844" i="1"/>
  <c r="U6845" i="1"/>
  <c r="U6846" i="1"/>
  <c r="U5" i="1"/>
  <c r="U6" i="1"/>
  <c r="U7" i="1"/>
  <c r="U8" i="1"/>
  <c r="U9" i="1"/>
  <c r="U10" i="1"/>
  <c r="U11" i="1"/>
  <c r="U12" i="1"/>
  <c r="U13" i="1"/>
  <c r="U4" i="1"/>
  <c r="F6608" i="1" l="1"/>
  <c r="E6608" i="1"/>
  <c r="C6608" i="1"/>
  <c r="D6608" i="1" s="1"/>
  <c r="S5972" i="1"/>
  <c r="C6575" i="1"/>
  <c r="D6575" i="1" s="1"/>
  <c r="E6575" i="1"/>
  <c r="F6575" i="1"/>
  <c r="C6576" i="1"/>
  <c r="D6576" i="1" s="1"/>
  <c r="E6576" i="1"/>
  <c r="F6576" i="1"/>
  <c r="C6577" i="1"/>
  <c r="D6577" i="1" s="1"/>
  <c r="E6577" i="1"/>
  <c r="F6577" i="1"/>
  <c r="C6578" i="1"/>
  <c r="D6578" i="1" s="1"/>
  <c r="E6578" i="1"/>
  <c r="F6578" i="1"/>
  <c r="C6579" i="1"/>
  <c r="D6579" i="1" s="1"/>
  <c r="E6579" i="1"/>
  <c r="F6579" i="1"/>
  <c r="C6580" i="1"/>
  <c r="D6580" i="1" s="1"/>
  <c r="E6580" i="1"/>
  <c r="F6580" i="1"/>
  <c r="C6581" i="1"/>
  <c r="D6581" i="1" s="1"/>
  <c r="E6581" i="1"/>
  <c r="F6581" i="1"/>
  <c r="C6582" i="1"/>
  <c r="D6582" i="1" s="1"/>
  <c r="E6582" i="1"/>
  <c r="F6582" i="1"/>
  <c r="C6583" i="1"/>
  <c r="D6583" i="1" s="1"/>
  <c r="E6583" i="1"/>
  <c r="F6583" i="1"/>
  <c r="C6584" i="1"/>
  <c r="D6584" i="1" s="1"/>
  <c r="E6584" i="1"/>
  <c r="F6584" i="1"/>
  <c r="C6585" i="1"/>
  <c r="D6585" i="1" s="1"/>
  <c r="E6585" i="1"/>
  <c r="F6585" i="1"/>
  <c r="C6586" i="1"/>
  <c r="D6586" i="1" s="1"/>
  <c r="E6586" i="1"/>
  <c r="F6586" i="1"/>
  <c r="C6587" i="1"/>
  <c r="D6587" i="1" s="1"/>
  <c r="E6587" i="1"/>
  <c r="F6587" i="1"/>
  <c r="C6588" i="1"/>
  <c r="D6588" i="1" s="1"/>
  <c r="E6588" i="1"/>
  <c r="F6588" i="1"/>
  <c r="C6589" i="1"/>
  <c r="D6589" i="1" s="1"/>
  <c r="E6589" i="1"/>
  <c r="F6589" i="1"/>
  <c r="C6590" i="1"/>
  <c r="D6590" i="1" s="1"/>
  <c r="E6590" i="1"/>
  <c r="F6590" i="1"/>
  <c r="C6591" i="1"/>
  <c r="D6591" i="1" s="1"/>
  <c r="E6591" i="1"/>
  <c r="F6591" i="1"/>
  <c r="C6592" i="1"/>
  <c r="D6592" i="1" s="1"/>
  <c r="E6592" i="1"/>
  <c r="F6592" i="1"/>
  <c r="C6593" i="1"/>
  <c r="D6593" i="1" s="1"/>
  <c r="E6593" i="1"/>
  <c r="F6593" i="1"/>
  <c r="C6594" i="1"/>
  <c r="D6594" i="1" s="1"/>
  <c r="E6594" i="1"/>
  <c r="F6594" i="1"/>
  <c r="C6595" i="1"/>
  <c r="D6595" i="1" s="1"/>
  <c r="E6595" i="1"/>
  <c r="F6595" i="1"/>
  <c r="C6596" i="1"/>
  <c r="D6596" i="1" s="1"/>
  <c r="E6596" i="1"/>
  <c r="F6596" i="1"/>
  <c r="C6597" i="1"/>
  <c r="D6597" i="1" s="1"/>
  <c r="E6597" i="1"/>
  <c r="F6597" i="1"/>
  <c r="C6598" i="1"/>
  <c r="D6598" i="1" s="1"/>
  <c r="E6598" i="1"/>
  <c r="F6598" i="1"/>
  <c r="C6599" i="1"/>
  <c r="D6599" i="1" s="1"/>
  <c r="E6599" i="1"/>
  <c r="F6599" i="1"/>
  <c r="C6600" i="1"/>
  <c r="D6600" i="1" s="1"/>
  <c r="E6600" i="1"/>
  <c r="F6600" i="1"/>
  <c r="C6601" i="1"/>
  <c r="D6601" i="1" s="1"/>
  <c r="E6601" i="1"/>
  <c r="F6601" i="1"/>
  <c r="C6602" i="1"/>
  <c r="D6602" i="1" s="1"/>
  <c r="E6602" i="1"/>
  <c r="F6602" i="1"/>
  <c r="C6603" i="1"/>
  <c r="D6603" i="1" s="1"/>
  <c r="E6603" i="1"/>
  <c r="F6603" i="1"/>
  <c r="C6604" i="1"/>
  <c r="D6604" i="1" s="1"/>
  <c r="E6604" i="1"/>
  <c r="F6604" i="1"/>
  <c r="C6605" i="1"/>
  <c r="D6605" i="1" s="1"/>
  <c r="E6605" i="1"/>
  <c r="F6605" i="1"/>
  <c r="C6606" i="1"/>
  <c r="D6606" i="1" s="1"/>
  <c r="E6606" i="1"/>
  <c r="F6606" i="1"/>
  <c r="C6607" i="1"/>
  <c r="D6607" i="1" s="1"/>
  <c r="E6607" i="1"/>
  <c r="F6607" i="1"/>
  <c r="C6609" i="1"/>
  <c r="D6609" i="1" s="1"/>
  <c r="E6609" i="1"/>
  <c r="F6609" i="1"/>
  <c r="C6610" i="1"/>
  <c r="D6610" i="1" s="1"/>
  <c r="E6610" i="1"/>
  <c r="F6610" i="1"/>
  <c r="C6611" i="1"/>
  <c r="D6611" i="1" s="1"/>
  <c r="E6611" i="1"/>
  <c r="F6611" i="1"/>
  <c r="C6612" i="1"/>
  <c r="D6612" i="1" s="1"/>
  <c r="E6612" i="1"/>
  <c r="F6612" i="1"/>
  <c r="C6613" i="1"/>
  <c r="D6613" i="1" s="1"/>
  <c r="E6613" i="1"/>
  <c r="F6613" i="1"/>
  <c r="C6614" i="1"/>
  <c r="D6614" i="1" s="1"/>
  <c r="E6614" i="1"/>
  <c r="F6614" i="1"/>
  <c r="C6615" i="1"/>
  <c r="D6615" i="1" s="1"/>
  <c r="E6615" i="1"/>
  <c r="F6615" i="1"/>
  <c r="C6616" i="1"/>
  <c r="D6616" i="1" s="1"/>
  <c r="E6616" i="1"/>
  <c r="F6616" i="1"/>
  <c r="C6617" i="1"/>
  <c r="D6617" i="1" s="1"/>
  <c r="E6617" i="1"/>
  <c r="F6617" i="1"/>
  <c r="C6618" i="1"/>
  <c r="D6618" i="1" s="1"/>
  <c r="E6618" i="1"/>
  <c r="F6618" i="1"/>
  <c r="C6619" i="1"/>
  <c r="D6619" i="1" s="1"/>
  <c r="E6619" i="1"/>
  <c r="F6619" i="1"/>
  <c r="C6620" i="1"/>
  <c r="D6620" i="1" s="1"/>
  <c r="E6620" i="1"/>
  <c r="F6620" i="1"/>
  <c r="C6621" i="1"/>
  <c r="D6621" i="1" s="1"/>
  <c r="E6621" i="1"/>
  <c r="F6621" i="1"/>
  <c r="C6622" i="1"/>
  <c r="D6622" i="1" s="1"/>
  <c r="E6622" i="1"/>
  <c r="F6622" i="1"/>
  <c r="C6623" i="1"/>
  <c r="D6623" i="1" s="1"/>
  <c r="E6623" i="1"/>
  <c r="F6623" i="1"/>
  <c r="C6624" i="1"/>
  <c r="D6624" i="1" s="1"/>
  <c r="E6624" i="1"/>
  <c r="F6624" i="1"/>
  <c r="C6625" i="1"/>
  <c r="D6625" i="1" s="1"/>
  <c r="E6625" i="1"/>
  <c r="F6625" i="1"/>
  <c r="C6626" i="1"/>
  <c r="D6626" i="1" s="1"/>
  <c r="E6626" i="1"/>
  <c r="F6626" i="1"/>
  <c r="C6627" i="1"/>
  <c r="D6627" i="1" s="1"/>
  <c r="E6627" i="1"/>
  <c r="F6627" i="1"/>
  <c r="C6628" i="1"/>
  <c r="D6628" i="1" s="1"/>
  <c r="E6628" i="1"/>
  <c r="F6628" i="1"/>
  <c r="C6629" i="1"/>
  <c r="D6629" i="1" s="1"/>
  <c r="E6629" i="1"/>
  <c r="F6629" i="1"/>
  <c r="C6630" i="1"/>
  <c r="D6630" i="1" s="1"/>
  <c r="E6630" i="1"/>
  <c r="F6630" i="1"/>
  <c r="C6631" i="1"/>
  <c r="D6631" i="1" s="1"/>
  <c r="E6631" i="1"/>
  <c r="F6631" i="1"/>
  <c r="C6632" i="1"/>
  <c r="D6632" i="1" s="1"/>
  <c r="E6632" i="1"/>
  <c r="F6632" i="1"/>
  <c r="C6633" i="1"/>
  <c r="D6633" i="1" s="1"/>
  <c r="E6633" i="1"/>
  <c r="F6633" i="1"/>
  <c r="C6634" i="1"/>
  <c r="D6634" i="1" s="1"/>
  <c r="E6634" i="1"/>
  <c r="F6634" i="1"/>
  <c r="C6635" i="1"/>
  <c r="D6635" i="1" s="1"/>
  <c r="E6635" i="1"/>
  <c r="F6635" i="1"/>
  <c r="C6636" i="1"/>
  <c r="D6636" i="1" s="1"/>
  <c r="E6636" i="1"/>
  <c r="F6636" i="1"/>
  <c r="C6637" i="1"/>
  <c r="D6637" i="1" s="1"/>
  <c r="E6637" i="1"/>
  <c r="F6637" i="1"/>
  <c r="C6638" i="1"/>
  <c r="D6638" i="1" s="1"/>
  <c r="E6638" i="1"/>
  <c r="F6638" i="1"/>
  <c r="C6639" i="1"/>
  <c r="D6639" i="1" s="1"/>
  <c r="E6639" i="1"/>
  <c r="F6639" i="1"/>
  <c r="C6640" i="1"/>
  <c r="D6640" i="1" s="1"/>
  <c r="E6640" i="1"/>
  <c r="F6640" i="1"/>
  <c r="C6641" i="1"/>
  <c r="D6641" i="1" s="1"/>
  <c r="E6641" i="1"/>
  <c r="F6641" i="1"/>
  <c r="C6642" i="1"/>
  <c r="D6642" i="1" s="1"/>
  <c r="E6642" i="1"/>
  <c r="F6642" i="1"/>
  <c r="C6643" i="1"/>
  <c r="D6643" i="1" s="1"/>
  <c r="E6643" i="1"/>
  <c r="F6643" i="1"/>
  <c r="C6644" i="1"/>
  <c r="D6644" i="1" s="1"/>
  <c r="E6644" i="1"/>
  <c r="F6644" i="1"/>
  <c r="C6645" i="1"/>
  <c r="D6645" i="1" s="1"/>
  <c r="E6645" i="1"/>
  <c r="F6645" i="1"/>
  <c r="C6646" i="1"/>
  <c r="D6646" i="1" s="1"/>
  <c r="E6646" i="1"/>
  <c r="F6646" i="1"/>
  <c r="C6647" i="1"/>
  <c r="D6647" i="1" s="1"/>
  <c r="E6647" i="1"/>
  <c r="F6647" i="1"/>
  <c r="C6648" i="1"/>
  <c r="D6648" i="1" s="1"/>
  <c r="E6648" i="1"/>
  <c r="F6648" i="1"/>
  <c r="C6649" i="1"/>
  <c r="D6649" i="1" s="1"/>
  <c r="E6649" i="1"/>
  <c r="F6649" i="1"/>
  <c r="C6650" i="1"/>
  <c r="D6650" i="1" s="1"/>
  <c r="E6650" i="1"/>
  <c r="F6650" i="1"/>
  <c r="C6651" i="1"/>
  <c r="D6651" i="1" s="1"/>
  <c r="E6651" i="1"/>
  <c r="F6651" i="1"/>
  <c r="C6652" i="1"/>
  <c r="D6652" i="1" s="1"/>
  <c r="E6652" i="1"/>
  <c r="F6652" i="1"/>
  <c r="C6653" i="1"/>
  <c r="D6653" i="1" s="1"/>
  <c r="E6653" i="1"/>
  <c r="F6653" i="1"/>
  <c r="C6654" i="1"/>
  <c r="D6654" i="1" s="1"/>
  <c r="E6654" i="1"/>
  <c r="F6654" i="1"/>
  <c r="C6655" i="1"/>
  <c r="D6655" i="1" s="1"/>
  <c r="E6655" i="1"/>
  <c r="F6655" i="1"/>
  <c r="C6656" i="1"/>
  <c r="D6656" i="1" s="1"/>
  <c r="E6656" i="1"/>
  <c r="F6656" i="1"/>
  <c r="C6657" i="1"/>
  <c r="D6657" i="1" s="1"/>
  <c r="E6657" i="1"/>
  <c r="F6657" i="1"/>
  <c r="C6658" i="1"/>
  <c r="D6658" i="1" s="1"/>
  <c r="E6658" i="1"/>
  <c r="F6658" i="1"/>
  <c r="C6659" i="1"/>
  <c r="D6659" i="1" s="1"/>
  <c r="E6659" i="1"/>
  <c r="F6659" i="1"/>
  <c r="C6660" i="1"/>
  <c r="D6660" i="1" s="1"/>
  <c r="E6660" i="1"/>
  <c r="F6660" i="1"/>
  <c r="C6661" i="1"/>
  <c r="D6661" i="1" s="1"/>
  <c r="E6661" i="1"/>
  <c r="F6661" i="1"/>
  <c r="C6662" i="1"/>
  <c r="D6662" i="1" s="1"/>
  <c r="E6662" i="1"/>
  <c r="F6662" i="1"/>
  <c r="C6663" i="1"/>
  <c r="D6663" i="1" s="1"/>
  <c r="E6663" i="1"/>
  <c r="F6663" i="1"/>
  <c r="C6664" i="1"/>
  <c r="D6664" i="1" s="1"/>
  <c r="E6664" i="1"/>
  <c r="F6664" i="1"/>
  <c r="C6665" i="1"/>
  <c r="D6665" i="1" s="1"/>
  <c r="E6665" i="1"/>
  <c r="F6665" i="1"/>
  <c r="C6666" i="1"/>
  <c r="D6666" i="1" s="1"/>
  <c r="E6666" i="1"/>
  <c r="F6666" i="1"/>
  <c r="C6667" i="1"/>
  <c r="D6667" i="1" s="1"/>
  <c r="E6667" i="1"/>
  <c r="F6667" i="1"/>
  <c r="C6668" i="1"/>
  <c r="D6668" i="1" s="1"/>
  <c r="E6668" i="1"/>
  <c r="F6668" i="1"/>
  <c r="C6669" i="1"/>
  <c r="D6669" i="1" s="1"/>
  <c r="E6669" i="1"/>
  <c r="F6669" i="1"/>
  <c r="C6670" i="1"/>
  <c r="D6670" i="1" s="1"/>
  <c r="E6670" i="1"/>
  <c r="F6670" i="1"/>
  <c r="C6671" i="1"/>
  <c r="D6671" i="1" s="1"/>
  <c r="E6671" i="1"/>
  <c r="F6671" i="1"/>
  <c r="C6672" i="1"/>
  <c r="D6672" i="1" s="1"/>
  <c r="E6672" i="1"/>
  <c r="F6672" i="1"/>
  <c r="C6673" i="1"/>
  <c r="D6673" i="1" s="1"/>
  <c r="E6673" i="1"/>
  <c r="F6673" i="1"/>
  <c r="C6674" i="1"/>
  <c r="D6674" i="1" s="1"/>
  <c r="E6674" i="1"/>
  <c r="F6674" i="1"/>
  <c r="C6675" i="1"/>
  <c r="D6675" i="1" s="1"/>
  <c r="E6675" i="1"/>
  <c r="F6675" i="1"/>
  <c r="C6676" i="1"/>
  <c r="D6676" i="1" s="1"/>
  <c r="E6676" i="1"/>
  <c r="F6676" i="1"/>
  <c r="C6677" i="1"/>
  <c r="D6677" i="1" s="1"/>
  <c r="E6677" i="1"/>
  <c r="F6677" i="1"/>
  <c r="C6678" i="1"/>
  <c r="D6678" i="1" s="1"/>
  <c r="E6678" i="1"/>
  <c r="F6678" i="1"/>
  <c r="C6679" i="1"/>
  <c r="D6679" i="1" s="1"/>
  <c r="E6679" i="1"/>
  <c r="F6679" i="1"/>
  <c r="C6680" i="1"/>
  <c r="D6680" i="1" s="1"/>
  <c r="E6680" i="1"/>
  <c r="F6680" i="1"/>
  <c r="C6681" i="1"/>
  <c r="D6681" i="1" s="1"/>
  <c r="E6681" i="1"/>
  <c r="F6681" i="1"/>
  <c r="C6682" i="1"/>
  <c r="D6682" i="1" s="1"/>
  <c r="E6682" i="1"/>
  <c r="F6682" i="1"/>
  <c r="C6683" i="1"/>
  <c r="D6683" i="1" s="1"/>
  <c r="E6683" i="1"/>
  <c r="F6683" i="1"/>
  <c r="C6684" i="1"/>
  <c r="D6684" i="1" s="1"/>
  <c r="E6684" i="1"/>
  <c r="F6684" i="1"/>
  <c r="C6685" i="1"/>
  <c r="D6685" i="1" s="1"/>
  <c r="E6685" i="1"/>
  <c r="F6685" i="1"/>
  <c r="C6686" i="1"/>
  <c r="D6686" i="1" s="1"/>
  <c r="E6686" i="1"/>
  <c r="F6686" i="1"/>
  <c r="C6687" i="1"/>
  <c r="D6687" i="1" s="1"/>
  <c r="E6687" i="1"/>
  <c r="F6687" i="1"/>
  <c r="C6688" i="1"/>
  <c r="D6688" i="1" s="1"/>
  <c r="E6688" i="1"/>
  <c r="F6688" i="1"/>
  <c r="C6689" i="1"/>
  <c r="D6689" i="1" s="1"/>
  <c r="E6689" i="1"/>
  <c r="F6689" i="1"/>
  <c r="C6690" i="1"/>
  <c r="D6690" i="1" s="1"/>
  <c r="E6690" i="1"/>
  <c r="F6690" i="1"/>
  <c r="C6691" i="1"/>
  <c r="D6691" i="1" s="1"/>
  <c r="E6691" i="1"/>
  <c r="F6691" i="1"/>
  <c r="C6692" i="1"/>
  <c r="D6692" i="1" s="1"/>
  <c r="E6692" i="1"/>
  <c r="F6692" i="1"/>
  <c r="C6693" i="1"/>
  <c r="D6693" i="1" s="1"/>
  <c r="E6693" i="1"/>
  <c r="F6693" i="1"/>
  <c r="C6694" i="1"/>
  <c r="D6694" i="1" s="1"/>
  <c r="E6694" i="1"/>
  <c r="F6694" i="1"/>
  <c r="C6695" i="1"/>
  <c r="D6695" i="1" s="1"/>
  <c r="E6695" i="1"/>
  <c r="F6695" i="1"/>
  <c r="C6696" i="1"/>
  <c r="D6696" i="1" s="1"/>
  <c r="E6696" i="1"/>
  <c r="F6696" i="1"/>
  <c r="C6697" i="1"/>
  <c r="D6697" i="1" s="1"/>
  <c r="E6697" i="1"/>
  <c r="F6697" i="1"/>
  <c r="C6698" i="1"/>
  <c r="D6698" i="1" s="1"/>
  <c r="E6698" i="1"/>
  <c r="F6698" i="1"/>
  <c r="C6699" i="1"/>
  <c r="D6699" i="1" s="1"/>
  <c r="E6699" i="1"/>
  <c r="F6699" i="1"/>
  <c r="C6700" i="1"/>
  <c r="D6700" i="1" s="1"/>
  <c r="E6700" i="1"/>
  <c r="F6700" i="1"/>
  <c r="C6701" i="1"/>
  <c r="D6701" i="1" s="1"/>
  <c r="E6701" i="1"/>
  <c r="F6701" i="1"/>
  <c r="C6702" i="1"/>
  <c r="D6702" i="1" s="1"/>
  <c r="E6702" i="1"/>
  <c r="F6702" i="1"/>
  <c r="C6703" i="1"/>
  <c r="D6703" i="1" s="1"/>
  <c r="E6703" i="1"/>
  <c r="F6703" i="1"/>
  <c r="C6704" i="1"/>
  <c r="D6704" i="1" s="1"/>
  <c r="E6704" i="1"/>
  <c r="F6704" i="1"/>
  <c r="C6705" i="1"/>
  <c r="D6705" i="1" s="1"/>
  <c r="E6705" i="1"/>
  <c r="F6705" i="1"/>
  <c r="C6706" i="1"/>
  <c r="D6706" i="1" s="1"/>
  <c r="E6706" i="1"/>
  <c r="F6706" i="1"/>
  <c r="C6707" i="1"/>
  <c r="D6707" i="1" s="1"/>
  <c r="E6707" i="1"/>
  <c r="F6707" i="1"/>
  <c r="C6708" i="1"/>
  <c r="D6708" i="1" s="1"/>
  <c r="E6708" i="1"/>
  <c r="F6708" i="1"/>
  <c r="C6709" i="1"/>
  <c r="D6709" i="1" s="1"/>
  <c r="E6709" i="1"/>
  <c r="F6709" i="1"/>
  <c r="C6710" i="1"/>
  <c r="D6710" i="1" s="1"/>
  <c r="E6710" i="1"/>
  <c r="F6710" i="1"/>
  <c r="C6711" i="1"/>
  <c r="D6711" i="1" s="1"/>
  <c r="E6711" i="1"/>
  <c r="F6711" i="1"/>
  <c r="C6712" i="1"/>
  <c r="D6712" i="1" s="1"/>
  <c r="E6712" i="1"/>
  <c r="F6712" i="1"/>
  <c r="C6713" i="1"/>
  <c r="D6713" i="1" s="1"/>
  <c r="E6713" i="1"/>
  <c r="F6713" i="1"/>
  <c r="C6714" i="1"/>
  <c r="D6714" i="1" s="1"/>
  <c r="E6714" i="1"/>
  <c r="F6714" i="1"/>
  <c r="C6715" i="1"/>
  <c r="D6715" i="1" s="1"/>
  <c r="E6715" i="1"/>
  <c r="F6715" i="1"/>
  <c r="C6716" i="1"/>
  <c r="D6716" i="1" s="1"/>
  <c r="E6716" i="1"/>
  <c r="F6716" i="1"/>
  <c r="C6717" i="1"/>
  <c r="D6717" i="1" s="1"/>
  <c r="E6717" i="1"/>
  <c r="F6717" i="1"/>
  <c r="C6718" i="1"/>
  <c r="D6718" i="1" s="1"/>
  <c r="E6718" i="1"/>
  <c r="F6718" i="1"/>
  <c r="C6719" i="1"/>
  <c r="D6719" i="1" s="1"/>
  <c r="E6719" i="1"/>
  <c r="F6719" i="1"/>
  <c r="C6720" i="1"/>
  <c r="D6720" i="1" s="1"/>
  <c r="E6720" i="1"/>
  <c r="F6720" i="1"/>
  <c r="C6721" i="1"/>
  <c r="D6721" i="1" s="1"/>
  <c r="E6721" i="1"/>
  <c r="F6721" i="1"/>
  <c r="C6722" i="1"/>
  <c r="D6722" i="1" s="1"/>
  <c r="E6722" i="1"/>
  <c r="F6722" i="1"/>
  <c r="C6723" i="1"/>
  <c r="D6723" i="1" s="1"/>
  <c r="E6723" i="1"/>
  <c r="F6723" i="1"/>
  <c r="C6724" i="1"/>
  <c r="D6724" i="1" s="1"/>
  <c r="E6724" i="1"/>
  <c r="F6724" i="1"/>
  <c r="C6725" i="1"/>
  <c r="D6725" i="1" s="1"/>
  <c r="E6725" i="1"/>
  <c r="F6725" i="1"/>
  <c r="C6726" i="1"/>
  <c r="D6726" i="1" s="1"/>
  <c r="E6726" i="1"/>
  <c r="F6726" i="1"/>
  <c r="C6727" i="1"/>
  <c r="D6727" i="1" s="1"/>
  <c r="E6727" i="1"/>
  <c r="F6727" i="1"/>
  <c r="C6728" i="1"/>
  <c r="D6728" i="1" s="1"/>
  <c r="E6728" i="1"/>
  <c r="F6728" i="1"/>
  <c r="C6729" i="1"/>
  <c r="D6729" i="1" s="1"/>
  <c r="E6729" i="1"/>
  <c r="F6729" i="1"/>
  <c r="C6730" i="1"/>
  <c r="D6730" i="1" s="1"/>
  <c r="E6730" i="1"/>
  <c r="F6730" i="1"/>
  <c r="C6731" i="1"/>
  <c r="D6731" i="1" s="1"/>
  <c r="E6731" i="1"/>
  <c r="F6731" i="1"/>
  <c r="C6732" i="1"/>
  <c r="D6732" i="1" s="1"/>
  <c r="E6732" i="1"/>
  <c r="F6732" i="1"/>
  <c r="C6733" i="1"/>
  <c r="D6733" i="1" s="1"/>
  <c r="E6733" i="1"/>
  <c r="F6733" i="1"/>
  <c r="C6734" i="1"/>
  <c r="D6734" i="1" s="1"/>
  <c r="E6734" i="1"/>
  <c r="F6734" i="1"/>
  <c r="C6735" i="1"/>
  <c r="D6735" i="1" s="1"/>
  <c r="E6735" i="1"/>
  <c r="F6735" i="1"/>
  <c r="C6736" i="1"/>
  <c r="D6736" i="1" s="1"/>
  <c r="E6736" i="1"/>
  <c r="F6736" i="1"/>
  <c r="C6737" i="1"/>
  <c r="D6737" i="1" s="1"/>
  <c r="E6737" i="1"/>
  <c r="F6737" i="1"/>
  <c r="C6738" i="1"/>
  <c r="D6738" i="1" s="1"/>
  <c r="E6738" i="1"/>
  <c r="F6738" i="1"/>
  <c r="C6739" i="1"/>
  <c r="D6739" i="1" s="1"/>
  <c r="E6739" i="1"/>
  <c r="F6739" i="1"/>
  <c r="C6740" i="1"/>
  <c r="D6740" i="1" s="1"/>
  <c r="E6740" i="1"/>
  <c r="F6740" i="1"/>
  <c r="C6741" i="1"/>
  <c r="D6741" i="1" s="1"/>
  <c r="E6741" i="1"/>
  <c r="F6741" i="1"/>
  <c r="C6742" i="1"/>
  <c r="D6742" i="1" s="1"/>
  <c r="E6742" i="1"/>
  <c r="F6742" i="1"/>
  <c r="C6743" i="1"/>
  <c r="D6743" i="1" s="1"/>
  <c r="E6743" i="1"/>
  <c r="F6743" i="1"/>
  <c r="C6744" i="1"/>
  <c r="D6744" i="1" s="1"/>
  <c r="E6744" i="1"/>
  <c r="F6744" i="1"/>
  <c r="C6745" i="1"/>
  <c r="D6745" i="1" s="1"/>
  <c r="E6745" i="1"/>
  <c r="F6745" i="1"/>
  <c r="C6746" i="1"/>
  <c r="D6746" i="1" s="1"/>
  <c r="E6746" i="1"/>
  <c r="F6746" i="1"/>
  <c r="C6747" i="1"/>
  <c r="D6747" i="1" s="1"/>
  <c r="E6747" i="1"/>
  <c r="F6747" i="1"/>
  <c r="C6748" i="1"/>
  <c r="D6748" i="1" s="1"/>
  <c r="E6748" i="1"/>
  <c r="F6748" i="1"/>
  <c r="C6749" i="1"/>
  <c r="D6749" i="1" s="1"/>
  <c r="E6749" i="1"/>
  <c r="F6749" i="1"/>
  <c r="C6750" i="1"/>
  <c r="D6750" i="1" s="1"/>
  <c r="E6750" i="1"/>
  <c r="F6750" i="1"/>
  <c r="C6751" i="1"/>
  <c r="D6751" i="1" s="1"/>
  <c r="E6751" i="1"/>
  <c r="F6751" i="1"/>
  <c r="C6752" i="1"/>
  <c r="D6752" i="1" s="1"/>
  <c r="E6752" i="1"/>
  <c r="F6752" i="1"/>
  <c r="C6753" i="1"/>
  <c r="D6753" i="1" s="1"/>
  <c r="E6753" i="1"/>
  <c r="F6753" i="1"/>
  <c r="C6754" i="1"/>
  <c r="D6754" i="1" s="1"/>
  <c r="E6754" i="1"/>
  <c r="F6754" i="1"/>
  <c r="C6755" i="1"/>
  <c r="D6755" i="1" s="1"/>
  <c r="E6755" i="1"/>
  <c r="F6755" i="1"/>
  <c r="C6756" i="1"/>
  <c r="D6756" i="1" s="1"/>
  <c r="E6756" i="1"/>
  <c r="F6756" i="1"/>
  <c r="C6757" i="1"/>
  <c r="D6757" i="1" s="1"/>
  <c r="E6757" i="1"/>
  <c r="F6757" i="1"/>
  <c r="C6758" i="1"/>
  <c r="D6758" i="1" s="1"/>
  <c r="E6758" i="1"/>
  <c r="F6758" i="1"/>
  <c r="C6759" i="1"/>
  <c r="D6759" i="1" s="1"/>
  <c r="E6759" i="1"/>
  <c r="F6759" i="1"/>
  <c r="C6760" i="1"/>
  <c r="D6760" i="1" s="1"/>
  <c r="E6760" i="1"/>
  <c r="F6760" i="1"/>
  <c r="C6761" i="1"/>
  <c r="D6761" i="1" s="1"/>
  <c r="E6761" i="1"/>
  <c r="F6761" i="1"/>
  <c r="C6762" i="1"/>
  <c r="D6762" i="1" s="1"/>
  <c r="E6762" i="1"/>
  <c r="F6762" i="1"/>
  <c r="C6763" i="1"/>
  <c r="D6763" i="1" s="1"/>
  <c r="E6763" i="1"/>
  <c r="F6763" i="1"/>
  <c r="C6764" i="1"/>
  <c r="D6764" i="1" s="1"/>
  <c r="E6764" i="1"/>
  <c r="F6764" i="1"/>
  <c r="C6765" i="1"/>
  <c r="D6765" i="1" s="1"/>
  <c r="E6765" i="1"/>
  <c r="F6765" i="1"/>
  <c r="C6766" i="1"/>
  <c r="D6766" i="1" s="1"/>
  <c r="E6766" i="1"/>
  <c r="F6766" i="1"/>
  <c r="C6767" i="1"/>
  <c r="D6767" i="1" s="1"/>
  <c r="E6767" i="1"/>
  <c r="F6767" i="1"/>
  <c r="C6768" i="1"/>
  <c r="D6768" i="1" s="1"/>
  <c r="E6768" i="1"/>
  <c r="F6768" i="1"/>
  <c r="C6769" i="1"/>
  <c r="D6769" i="1" s="1"/>
  <c r="E6769" i="1"/>
  <c r="F6769" i="1"/>
  <c r="C6770" i="1"/>
  <c r="D6770" i="1" s="1"/>
  <c r="E6770" i="1"/>
  <c r="F6770" i="1"/>
  <c r="C6771" i="1"/>
  <c r="D6771" i="1" s="1"/>
  <c r="E6771" i="1"/>
  <c r="F6771" i="1"/>
  <c r="C6772" i="1"/>
  <c r="D6772" i="1" s="1"/>
  <c r="E6772" i="1"/>
  <c r="F6772" i="1"/>
  <c r="C6773" i="1"/>
  <c r="D6773" i="1" s="1"/>
  <c r="E6773" i="1"/>
  <c r="F6773" i="1"/>
  <c r="C6774" i="1"/>
  <c r="D6774" i="1" s="1"/>
  <c r="E6774" i="1"/>
  <c r="F6774" i="1"/>
  <c r="C6775" i="1"/>
  <c r="D6775" i="1" s="1"/>
  <c r="E6775" i="1"/>
  <c r="F6775" i="1"/>
  <c r="C6776" i="1"/>
  <c r="D6776" i="1" s="1"/>
  <c r="E6776" i="1"/>
  <c r="F6776" i="1"/>
  <c r="C6777" i="1"/>
  <c r="D6777" i="1" s="1"/>
  <c r="E6777" i="1"/>
  <c r="F6777" i="1"/>
  <c r="C6778" i="1"/>
  <c r="D6778" i="1" s="1"/>
  <c r="E6778" i="1"/>
  <c r="F6778" i="1"/>
  <c r="C6779" i="1"/>
  <c r="D6779" i="1" s="1"/>
  <c r="E6779" i="1"/>
  <c r="F6779" i="1"/>
  <c r="C6780" i="1"/>
  <c r="D6780" i="1" s="1"/>
  <c r="E6780" i="1"/>
  <c r="F6780" i="1"/>
  <c r="C6781" i="1"/>
  <c r="D6781" i="1" s="1"/>
  <c r="E6781" i="1"/>
  <c r="F6781" i="1"/>
  <c r="C6782" i="1"/>
  <c r="D6782" i="1" s="1"/>
  <c r="E6782" i="1"/>
  <c r="F6782" i="1"/>
  <c r="C6783" i="1"/>
  <c r="D6783" i="1" s="1"/>
  <c r="E6783" i="1"/>
  <c r="F6783" i="1"/>
  <c r="C6784" i="1"/>
  <c r="D6784" i="1" s="1"/>
  <c r="E6784" i="1"/>
  <c r="F6784" i="1"/>
  <c r="C6785" i="1"/>
  <c r="D6785" i="1" s="1"/>
  <c r="E6785" i="1"/>
  <c r="F6785" i="1"/>
  <c r="C6786" i="1"/>
  <c r="D6786" i="1" s="1"/>
  <c r="E6786" i="1"/>
  <c r="F6786" i="1"/>
  <c r="C6787" i="1"/>
  <c r="D6787" i="1" s="1"/>
  <c r="E6787" i="1"/>
  <c r="F6787" i="1"/>
  <c r="C6788" i="1"/>
  <c r="D6788" i="1" s="1"/>
  <c r="E6788" i="1"/>
  <c r="F6788" i="1"/>
  <c r="C6789" i="1"/>
  <c r="D6789" i="1" s="1"/>
  <c r="E6789" i="1"/>
  <c r="F6789" i="1"/>
  <c r="C6790" i="1"/>
  <c r="D6790" i="1" s="1"/>
  <c r="E6790" i="1"/>
  <c r="F6790" i="1"/>
  <c r="C6791" i="1"/>
  <c r="D6791" i="1" s="1"/>
  <c r="E6791" i="1"/>
  <c r="F6791" i="1"/>
  <c r="C6792" i="1"/>
  <c r="D6792" i="1" s="1"/>
  <c r="E6792" i="1"/>
  <c r="F6792" i="1"/>
  <c r="C6793" i="1"/>
  <c r="D6793" i="1" s="1"/>
  <c r="E6793" i="1"/>
  <c r="F6793" i="1"/>
  <c r="C6794" i="1"/>
  <c r="D6794" i="1" s="1"/>
  <c r="E6794" i="1"/>
  <c r="F6794" i="1"/>
  <c r="C6795" i="1"/>
  <c r="D6795" i="1" s="1"/>
  <c r="E6795" i="1"/>
  <c r="F6795" i="1"/>
  <c r="C6796" i="1"/>
  <c r="D6796" i="1" s="1"/>
  <c r="E6796" i="1"/>
  <c r="F6796" i="1"/>
  <c r="C6797" i="1"/>
  <c r="D6797" i="1" s="1"/>
  <c r="E6797" i="1"/>
  <c r="F6797" i="1"/>
  <c r="C6798" i="1"/>
  <c r="D6798" i="1" s="1"/>
  <c r="E6798" i="1"/>
  <c r="F6798" i="1"/>
  <c r="C6799" i="1"/>
  <c r="D6799" i="1" s="1"/>
  <c r="E6799" i="1"/>
  <c r="F6799" i="1"/>
  <c r="C6800" i="1"/>
  <c r="D6800" i="1" s="1"/>
  <c r="E6800" i="1"/>
  <c r="F6800" i="1"/>
  <c r="C6801" i="1"/>
  <c r="D6801" i="1" s="1"/>
  <c r="E6801" i="1"/>
  <c r="F6801" i="1"/>
  <c r="C6802" i="1"/>
  <c r="D6802" i="1" s="1"/>
  <c r="E6802" i="1"/>
  <c r="F6802" i="1"/>
  <c r="C6803" i="1"/>
  <c r="D6803" i="1" s="1"/>
  <c r="E6803" i="1"/>
  <c r="F6803" i="1"/>
  <c r="C6804" i="1"/>
  <c r="D6804" i="1" s="1"/>
  <c r="E6804" i="1"/>
  <c r="F6804" i="1"/>
  <c r="C6805" i="1"/>
  <c r="D6805" i="1" s="1"/>
  <c r="E6805" i="1"/>
  <c r="F6805" i="1"/>
  <c r="C6806" i="1"/>
  <c r="D6806" i="1" s="1"/>
  <c r="E6806" i="1"/>
  <c r="F6806" i="1"/>
  <c r="C6807" i="1"/>
  <c r="D6807" i="1" s="1"/>
  <c r="E6807" i="1"/>
  <c r="F6807" i="1"/>
  <c r="C6808" i="1"/>
  <c r="D6808" i="1" s="1"/>
  <c r="E6808" i="1"/>
  <c r="F6808" i="1"/>
  <c r="C6809" i="1"/>
  <c r="D6809" i="1" s="1"/>
  <c r="E6809" i="1"/>
  <c r="F6809" i="1"/>
  <c r="C6810" i="1"/>
  <c r="D6810" i="1" s="1"/>
  <c r="E6810" i="1"/>
  <c r="F6810" i="1"/>
  <c r="C6811" i="1"/>
  <c r="D6811" i="1" s="1"/>
  <c r="E6811" i="1"/>
  <c r="F6811" i="1"/>
  <c r="C6812" i="1"/>
  <c r="D6812" i="1" s="1"/>
  <c r="E6812" i="1"/>
  <c r="F6812" i="1"/>
  <c r="C6813" i="1"/>
  <c r="D6813" i="1" s="1"/>
  <c r="E6813" i="1"/>
  <c r="F6813" i="1"/>
  <c r="C6814" i="1"/>
  <c r="D6814" i="1" s="1"/>
  <c r="E6814" i="1"/>
  <c r="F6814" i="1"/>
  <c r="C6815" i="1"/>
  <c r="D6815" i="1" s="1"/>
  <c r="E6815" i="1"/>
  <c r="F6815" i="1"/>
  <c r="C6816" i="1"/>
  <c r="D6816" i="1" s="1"/>
  <c r="E6816" i="1"/>
  <c r="F6816" i="1"/>
  <c r="C6817" i="1"/>
  <c r="D6817" i="1" s="1"/>
  <c r="E6817" i="1"/>
  <c r="F6817" i="1"/>
  <c r="C6818" i="1"/>
  <c r="D6818" i="1" s="1"/>
  <c r="E6818" i="1"/>
  <c r="F6818" i="1"/>
  <c r="C6819" i="1"/>
  <c r="D6819" i="1" s="1"/>
  <c r="E6819" i="1"/>
  <c r="F6819" i="1"/>
  <c r="C6820" i="1"/>
  <c r="D6820" i="1" s="1"/>
  <c r="E6820" i="1"/>
  <c r="F6820" i="1"/>
  <c r="C6821" i="1"/>
  <c r="D6821" i="1" s="1"/>
  <c r="E6821" i="1"/>
  <c r="F6821" i="1"/>
  <c r="C6822" i="1"/>
  <c r="D6822" i="1" s="1"/>
  <c r="E6822" i="1"/>
  <c r="F6822" i="1"/>
  <c r="C6823" i="1"/>
  <c r="D6823" i="1" s="1"/>
  <c r="E6823" i="1"/>
  <c r="F6823" i="1"/>
  <c r="C6824" i="1"/>
  <c r="D6824" i="1" s="1"/>
  <c r="E6824" i="1"/>
  <c r="F6824" i="1"/>
  <c r="C6825" i="1"/>
  <c r="D6825" i="1" s="1"/>
  <c r="E6825" i="1"/>
  <c r="F6825" i="1"/>
  <c r="C6826" i="1"/>
  <c r="D6826" i="1" s="1"/>
  <c r="E6826" i="1"/>
  <c r="F6826" i="1"/>
  <c r="C6827" i="1"/>
  <c r="D6827" i="1" s="1"/>
  <c r="E6827" i="1"/>
  <c r="F6827" i="1"/>
  <c r="C6828" i="1"/>
  <c r="D6828" i="1" s="1"/>
  <c r="E6828" i="1"/>
  <c r="F6828" i="1"/>
  <c r="C6829" i="1"/>
  <c r="D6829" i="1" s="1"/>
  <c r="E6829" i="1"/>
  <c r="F6829" i="1"/>
  <c r="C6830" i="1"/>
  <c r="D6830" i="1" s="1"/>
  <c r="E6830" i="1"/>
  <c r="F6830" i="1"/>
  <c r="C6831" i="1"/>
  <c r="D6831" i="1" s="1"/>
  <c r="E6831" i="1"/>
  <c r="F6831" i="1"/>
  <c r="C6832" i="1"/>
  <c r="D6832" i="1" s="1"/>
  <c r="E6832" i="1"/>
  <c r="F6832" i="1"/>
  <c r="C6833" i="1"/>
  <c r="D6833" i="1" s="1"/>
  <c r="E6833" i="1"/>
  <c r="F6833" i="1"/>
  <c r="C6834" i="1"/>
  <c r="D6834" i="1" s="1"/>
  <c r="E6834" i="1"/>
  <c r="F6834" i="1"/>
  <c r="C6835" i="1"/>
  <c r="D6835" i="1" s="1"/>
  <c r="E6835" i="1"/>
  <c r="F6835" i="1"/>
  <c r="C6836" i="1"/>
  <c r="D6836" i="1" s="1"/>
  <c r="E6836" i="1"/>
  <c r="F6836" i="1"/>
  <c r="C6837" i="1"/>
  <c r="D6837" i="1" s="1"/>
  <c r="E6837" i="1"/>
  <c r="F6837" i="1"/>
  <c r="C6838" i="1"/>
  <c r="D6838" i="1" s="1"/>
  <c r="E6838" i="1"/>
  <c r="F6838" i="1"/>
  <c r="C6839" i="1"/>
  <c r="D6839" i="1" s="1"/>
  <c r="E6839" i="1"/>
  <c r="F6839" i="1"/>
  <c r="C6840" i="1"/>
  <c r="D6840" i="1" s="1"/>
  <c r="E6840" i="1"/>
  <c r="F6840" i="1"/>
  <c r="C6841" i="1"/>
  <c r="D6841" i="1" s="1"/>
  <c r="E6841" i="1"/>
  <c r="F6841" i="1"/>
  <c r="C6842" i="1"/>
  <c r="D6842" i="1" s="1"/>
  <c r="E6842" i="1"/>
  <c r="F6842" i="1"/>
  <c r="C6843" i="1"/>
  <c r="D6843" i="1" s="1"/>
  <c r="E6843" i="1"/>
  <c r="F6843" i="1"/>
  <c r="C6844" i="1"/>
  <c r="D6844" i="1" s="1"/>
  <c r="E6844" i="1"/>
  <c r="F6844" i="1"/>
  <c r="C6845" i="1"/>
  <c r="D6845" i="1" s="1"/>
  <c r="E6845" i="1"/>
  <c r="F6845" i="1"/>
  <c r="F6574" i="1" l="1"/>
  <c r="E6574" i="1"/>
  <c r="C6574" i="1"/>
  <c r="D6574" i="1" s="1"/>
  <c r="F6573" i="1"/>
  <c r="E6573" i="1"/>
  <c r="C6573" i="1"/>
  <c r="D6573" i="1" s="1"/>
  <c r="F6572" i="1"/>
  <c r="E6572" i="1"/>
  <c r="C6572" i="1"/>
  <c r="D6572" i="1" s="1"/>
  <c r="F6571" i="1"/>
  <c r="E6571" i="1"/>
  <c r="C6571" i="1"/>
  <c r="D6571" i="1" s="1"/>
  <c r="F6570" i="1"/>
  <c r="E6570" i="1"/>
  <c r="C6570" i="1"/>
  <c r="D6570" i="1" s="1"/>
  <c r="F6569" i="1"/>
  <c r="E6569" i="1"/>
  <c r="C6569" i="1"/>
  <c r="D6569" i="1" s="1"/>
  <c r="F6568" i="1"/>
  <c r="E6568" i="1"/>
  <c r="C6568" i="1"/>
  <c r="D6568" i="1" s="1"/>
  <c r="F6567" i="1"/>
  <c r="E6567" i="1"/>
  <c r="C6567" i="1"/>
  <c r="D6567" i="1" s="1"/>
  <c r="F6566" i="1"/>
  <c r="E6566" i="1"/>
  <c r="C6566" i="1"/>
  <c r="D6566" i="1" s="1"/>
  <c r="F6565" i="1"/>
  <c r="E6565" i="1"/>
  <c r="C6565" i="1"/>
  <c r="D6565" i="1" s="1"/>
  <c r="F6564" i="1"/>
  <c r="E6564" i="1"/>
  <c r="C6564" i="1"/>
  <c r="D6564" i="1" s="1"/>
  <c r="F6563" i="1"/>
  <c r="E6563" i="1"/>
  <c r="C6563" i="1"/>
  <c r="D6563" i="1" s="1"/>
  <c r="F6562" i="1"/>
  <c r="E6562" i="1"/>
  <c r="C6562" i="1"/>
  <c r="D6562" i="1" s="1"/>
  <c r="F6561" i="1"/>
  <c r="E6561" i="1"/>
  <c r="C6561" i="1"/>
  <c r="D6561" i="1" s="1"/>
  <c r="F6560" i="1"/>
  <c r="E6560" i="1"/>
  <c r="C6560" i="1"/>
  <c r="D6560" i="1" s="1"/>
  <c r="F6559" i="1"/>
  <c r="E6559" i="1"/>
  <c r="C6559" i="1"/>
  <c r="D6559" i="1" s="1"/>
  <c r="F6558" i="1"/>
  <c r="E6558" i="1"/>
  <c r="C6558" i="1"/>
  <c r="D6558" i="1" s="1"/>
  <c r="F6557" i="1"/>
  <c r="E6557" i="1"/>
  <c r="C6557" i="1"/>
  <c r="D6557" i="1" s="1"/>
  <c r="F6556" i="1"/>
  <c r="E6556" i="1"/>
  <c r="C6556" i="1"/>
  <c r="D6556" i="1" s="1"/>
  <c r="F6555" i="1"/>
  <c r="E6555" i="1"/>
  <c r="C6555" i="1"/>
  <c r="D6555" i="1" s="1"/>
  <c r="F6554" i="1"/>
  <c r="E6554" i="1"/>
  <c r="C6554" i="1"/>
  <c r="D6554" i="1" s="1"/>
  <c r="F6553" i="1"/>
  <c r="E6553" i="1"/>
  <c r="C6553" i="1"/>
  <c r="D6553" i="1" s="1"/>
  <c r="F6552" i="1"/>
  <c r="E6552" i="1"/>
  <c r="C6552" i="1"/>
  <c r="D6552" i="1" s="1"/>
  <c r="F6551" i="1"/>
  <c r="E6551" i="1"/>
  <c r="C6551" i="1"/>
  <c r="D6551" i="1" s="1"/>
  <c r="F6550" i="1"/>
  <c r="E6550" i="1"/>
  <c r="C6550" i="1"/>
  <c r="D6550" i="1" s="1"/>
  <c r="F6549" i="1"/>
  <c r="E6549" i="1"/>
  <c r="C6549" i="1"/>
  <c r="D6549" i="1" s="1"/>
  <c r="F6548" i="1"/>
  <c r="E6548" i="1"/>
  <c r="C6548" i="1"/>
  <c r="D6548" i="1" s="1"/>
  <c r="F6547" i="1"/>
  <c r="E6547" i="1"/>
  <c r="C6547" i="1"/>
  <c r="D6547" i="1" s="1"/>
  <c r="F6546" i="1"/>
  <c r="E6546" i="1"/>
  <c r="C6546" i="1"/>
  <c r="D6546" i="1" s="1"/>
  <c r="F6545" i="1"/>
  <c r="E6545" i="1"/>
  <c r="C6545" i="1"/>
  <c r="D6545" i="1" s="1"/>
  <c r="F6544" i="1"/>
  <c r="E6544" i="1"/>
  <c r="C6544" i="1"/>
  <c r="D6544" i="1" s="1"/>
  <c r="F6543" i="1"/>
  <c r="E6543" i="1"/>
  <c r="C6543" i="1"/>
  <c r="D6543" i="1" s="1"/>
  <c r="F6542" i="1"/>
  <c r="E6542" i="1"/>
  <c r="C6542" i="1"/>
  <c r="D6542" i="1" s="1"/>
  <c r="F6541" i="1"/>
  <c r="E6541" i="1"/>
  <c r="C6541" i="1"/>
  <c r="D6541" i="1" s="1"/>
  <c r="F6540" i="1"/>
  <c r="E6540" i="1"/>
  <c r="C6540" i="1"/>
  <c r="D6540" i="1" s="1"/>
  <c r="F6539" i="1"/>
  <c r="E6539" i="1"/>
  <c r="C6539" i="1"/>
  <c r="D6539" i="1" s="1"/>
  <c r="F6538" i="1"/>
  <c r="E6538" i="1"/>
  <c r="C6538" i="1"/>
  <c r="D6538" i="1" s="1"/>
  <c r="F6537" i="1"/>
  <c r="E6537" i="1"/>
  <c r="C6537" i="1"/>
  <c r="D6537" i="1" s="1"/>
  <c r="F6536" i="1"/>
  <c r="E6536" i="1"/>
  <c r="C6536" i="1"/>
  <c r="D6536" i="1" s="1"/>
  <c r="F6535" i="1"/>
  <c r="E6535" i="1"/>
  <c r="C6535" i="1"/>
  <c r="D6535" i="1" s="1"/>
  <c r="F6534" i="1"/>
  <c r="E6534" i="1"/>
  <c r="C6534" i="1"/>
  <c r="D6534" i="1" s="1"/>
  <c r="F6533" i="1"/>
  <c r="E6533" i="1"/>
  <c r="C6533" i="1"/>
  <c r="D6533" i="1" s="1"/>
  <c r="F6532" i="1"/>
  <c r="E6532" i="1"/>
  <c r="C6532" i="1"/>
  <c r="D6532" i="1" s="1"/>
  <c r="F6531" i="1"/>
  <c r="E6531" i="1"/>
  <c r="C6531" i="1"/>
  <c r="D6531" i="1" s="1"/>
  <c r="F6530" i="1"/>
  <c r="E6530" i="1"/>
  <c r="C6530" i="1"/>
  <c r="D6530" i="1" s="1"/>
  <c r="F6529" i="1"/>
  <c r="E6529" i="1"/>
  <c r="C6529" i="1"/>
  <c r="D6529" i="1" s="1"/>
  <c r="F6528" i="1"/>
  <c r="E6528" i="1"/>
  <c r="C6528" i="1"/>
  <c r="D6528" i="1" s="1"/>
  <c r="F6527" i="1"/>
  <c r="E6527" i="1"/>
  <c r="C6527" i="1"/>
  <c r="D6527" i="1" s="1"/>
  <c r="F6526" i="1"/>
  <c r="E6526" i="1"/>
  <c r="C6526" i="1"/>
  <c r="D6526" i="1" s="1"/>
  <c r="F6525" i="1"/>
  <c r="E6525" i="1"/>
  <c r="C6525" i="1"/>
  <c r="D6525" i="1" s="1"/>
  <c r="F6524" i="1"/>
  <c r="E6524" i="1"/>
  <c r="C6524" i="1"/>
  <c r="D6524" i="1" s="1"/>
  <c r="F6523" i="1"/>
  <c r="E6523" i="1"/>
  <c r="C6523" i="1"/>
  <c r="D6523" i="1" s="1"/>
  <c r="F6522" i="1"/>
  <c r="E6522" i="1"/>
  <c r="C6522" i="1"/>
  <c r="D6522" i="1" s="1"/>
  <c r="F6521" i="1"/>
  <c r="E6521" i="1"/>
  <c r="C6521" i="1"/>
  <c r="D6521" i="1" s="1"/>
  <c r="F6520" i="1"/>
  <c r="E6520" i="1"/>
  <c r="C6520" i="1"/>
  <c r="D6520" i="1" s="1"/>
  <c r="F6519" i="1"/>
  <c r="E6519" i="1"/>
  <c r="C6519" i="1"/>
  <c r="D6519" i="1" s="1"/>
  <c r="F6518" i="1"/>
  <c r="E6518" i="1"/>
  <c r="C6518" i="1"/>
  <c r="D6518" i="1" s="1"/>
  <c r="F6517" i="1"/>
  <c r="E6517" i="1"/>
  <c r="C6517" i="1"/>
  <c r="D6517" i="1" s="1"/>
  <c r="F6516" i="1"/>
  <c r="E6516" i="1"/>
  <c r="C6516" i="1"/>
  <c r="D6516" i="1" s="1"/>
  <c r="F6515" i="1"/>
  <c r="E6515" i="1"/>
  <c r="C6515" i="1"/>
  <c r="D6515" i="1" s="1"/>
  <c r="F6514" i="1"/>
  <c r="E6514" i="1"/>
  <c r="C6514" i="1"/>
  <c r="D6514" i="1" s="1"/>
  <c r="F6513" i="1"/>
  <c r="E6513" i="1"/>
  <c r="C6513" i="1"/>
  <c r="D6513" i="1" s="1"/>
  <c r="F6512" i="1"/>
  <c r="E6512" i="1"/>
  <c r="C6512" i="1"/>
  <c r="D6512" i="1" s="1"/>
  <c r="F6511" i="1"/>
  <c r="E6511" i="1"/>
  <c r="C6511" i="1"/>
  <c r="D6511" i="1" s="1"/>
  <c r="F6510" i="1"/>
  <c r="E6510" i="1"/>
  <c r="C6510" i="1"/>
  <c r="D6510" i="1" s="1"/>
  <c r="F6509" i="1"/>
  <c r="E6509" i="1"/>
  <c r="C6509" i="1"/>
  <c r="D6509" i="1" s="1"/>
  <c r="F6508" i="1"/>
  <c r="E6508" i="1"/>
  <c r="C6508" i="1"/>
  <c r="D6508" i="1" s="1"/>
  <c r="F6507" i="1"/>
  <c r="E6507" i="1"/>
  <c r="C6507" i="1"/>
  <c r="D6507" i="1" s="1"/>
  <c r="F6506" i="1"/>
  <c r="E6506" i="1"/>
  <c r="C6506" i="1"/>
  <c r="D6506" i="1" s="1"/>
  <c r="F6505" i="1"/>
  <c r="E6505" i="1"/>
  <c r="C6505" i="1"/>
  <c r="D6505" i="1" s="1"/>
  <c r="F6504" i="1"/>
  <c r="E6504" i="1"/>
  <c r="C6504" i="1"/>
  <c r="D6504" i="1" s="1"/>
  <c r="F6503" i="1"/>
  <c r="E6503" i="1"/>
  <c r="C6503" i="1"/>
  <c r="D6503" i="1" s="1"/>
  <c r="F6502" i="1"/>
  <c r="E6502" i="1"/>
  <c r="C6502" i="1"/>
  <c r="D6502" i="1" s="1"/>
  <c r="F6501" i="1"/>
  <c r="E6501" i="1"/>
  <c r="C6501" i="1"/>
  <c r="D6501" i="1" s="1"/>
  <c r="F6500" i="1"/>
  <c r="E6500" i="1"/>
  <c r="C6500" i="1"/>
  <c r="D6500" i="1" s="1"/>
  <c r="F6499" i="1"/>
  <c r="E6499" i="1"/>
  <c r="C6499" i="1"/>
  <c r="D6499" i="1" s="1"/>
  <c r="F6498" i="1"/>
  <c r="E6498" i="1"/>
  <c r="C6498" i="1"/>
  <c r="D6498" i="1" s="1"/>
  <c r="F6497" i="1"/>
  <c r="E6497" i="1"/>
  <c r="C6497" i="1"/>
  <c r="D6497" i="1" s="1"/>
  <c r="F6496" i="1"/>
  <c r="E6496" i="1"/>
  <c r="C6496" i="1"/>
  <c r="D6496" i="1" s="1"/>
  <c r="F6495" i="1"/>
  <c r="E6495" i="1"/>
  <c r="C6495" i="1"/>
  <c r="D6495" i="1" s="1"/>
  <c r="F6494" i="1"/>
  <c r="E6494" i="1"/>
  <c r="C6494" i="1"/>
  <c r="D6494" i="1" s="1"/>
  <c r="F6493" i="1"/>
  <c r="E6493" i="1"/>
  <c r="C6493" i="1"/>
  <c r="D6493" i="1" s="1"/>
  <c r="F6492" i="1"/>
  <c r="E6492" i="1"/>
  <c r="C6492" i="1"/>
  <c r="D6492" i="1" s="1"/>
  <c r="F6491" i="1"/>
  <c r="E6491" i="1"/>
  <c r="C6491" i="1"/>
  <c r="D6491" i="1" s="1"/>
  <c r="F6490" i="1"/>
  <c r="E6490" i="1"/>
  <c r="C6490" i="1"/>
  <c r="D6490" i="1" s="1"/>
  <c r="F6489" i="1"/>
  <c r="E6489" i="1"/>
  <c r="C6489" i="1"/>
  <c r="D6489" i="1" s="1"/>
  <c r="F6488" i="1"/>
  <c r="E6488" i="1"/>
  <c r="C6488" i="1"/>
  <c r="D6488" i="1" s="1"/>
  <c r="F6487" i="1"/>
  <c r="E6487" i="1"/>
  <c r="C6487" i="1"/>
  <c r="D6487" i="1" s="1"/>
  <c r="F6486" i="1"/>
  <c r="E6486" i="1"/>
  <c r="C6486" i="1"/>
  <c r="D6486" i="1" s="1"/>
  <c r="F6485" i="1"/>
  <c r="E6485" i="1"/>
  <c r="C6485" i="1"/>
  <c r="D6485" i="1" s="1"/>
  <c r="F6484" i="1"/>
  <c r="E6484" i="1"/>
  <c r="C6484" i="1"/>
  <c r="D6484" i="1" s="1"/>
  <c r="F6483" i="1"/>
  <c r="E6483" i="1"/>
  <c r="C6483" i="1"/>
  <c r="D6483" i="1" s="1"/>
  <c r="F6482" i="1"/>
  <c r="E6482" i="1"/>
  <c r="C6482" i="1"/>
  <c r="D6482" i="1" s="1"/>
  <c r="F6481" i="1"/>
  <c r="E6481" i="1"/>
  <c r="C6481" i="1"/>
  <c r="D6481" i="1" s="1"/>
  <c r="F6480" i="1"/>
  <c r="E6480" i="1"/>
  <c r="C6480" i="1"/>
  <c r="D6480" i="1" s="1"/>
  <c r="F6479" i="1"/>
  <c r="E6479" i="1"/>
  <c r="C6479" i="1"/>
  <c r="D6479" i="1" s="1"/>
  <c r="F6478" i="1"/>
  <c r="E6478" i="1"/>
  <c r="C6478" i="1"/>
  <c r="D6478" i="1" s="1"/>
  <c r="F6477" i="1"/>
  <c r="E6477" i="1"/>
  <c r="C6477" i="1"/>
  <c r="D6477" i="1" s="1"/>
  <c r="F6476" i="1"/>
  <c r="E6476" i="1"/>
  <c r="C6476" i="1"/>
  <c r="D6476" i="1" s="1"/>
  <c r="F6475" i="1"/>
  <c r="E6475" i="1"/>
  <c r="C6475" i="1"/>
  <c r="D6475" i="1" s="1"/>
  <c r="F6474" i="1"/>
  <c r="E6474" i="1"/>
  <c r="C6474" i="1"/>
  <c r="D6474" i="1" s="1"/>
  <c r="F6473" i="1"/>
  <c r="E6473" i="1"/>
  <c r="C6473" i="1"/>
  <c r="D6473" i="1" s="1"/>
  <c r="F6472" i="1"/>
  <c r="E6472" i="1"/>
  <c r="C6472" i="1"/>
  <c r="D6472" i="1" s="1"/>
  <c r="F6471" i="1"/>
  <c r="E6471" i="1"/>
  <c r="C6471" i="1"/>
  <c r="D6471" i="1" s="1"/>
  <c r="F6470" i="1"/>
  <c r="E6470" i="1"/>
  <c r="C6470" i="1"/>
  <c r="D6470" i="1" s="1"/>
  <c r="F6469" i="1"/>
  <c r="E6469" i="1"/>
  <c r="C6469" i="1"/>
  <c r="D6469" i="1" s="1"/>
  <c r="F6468" i="1"/>
  <c r="E6468" i="1"/>
  <c r="C6468" i="1"/>
  <c r="D6468" i="1" s="1"/>
  <c r="F6467" i="1"/>
  <c r="E6467" i="1"/>
  <c r="C6467" i="1"/>
  <c r="D6467" i="1" s="1"/>
  <c r="F6466" i="1"/>
  <c r="E6466" i="1"/>
  <c r="C6466" i="1"/>
  <c r="D6466" i="1" s="1"/>
  <c r="F6465" i="1"/>
  <c r="E6465" i="1"/>
  <c r="C6465" i="1"/>
  <c r="D6465" i="1" s="1"/>
  <c r="F6464" i="1"/>
  <c r="E6464" i="1"/>
  <c r="C6464" i="1"/>
  <c r="D6464" i="1" s="1"/>
  <c r="F6463" i="1"/>
  <c r="E6463" i="1"/>
  <c r="C6463" i="1"/>
  <c r="D6463" i="1" s="1"/>
  <c r="F6462" i="1"/>
  <c r="E6462" i="1"/>
  <c r="C6462" i="1"/>
  <c r="D6462" i="1" s="1"/>
  <c r="F6461" i="1"/>
  <c r="E6461" i="1"/>
  <c r="C6461" i="1"/>
  <c r="D6461" i="1" s="1"/>
  <c r="F6460" i="1"/>
  <c r="E6460" i="1"/>
  <c r="C6460" i="1"/>
  <c r="D6460" i="1" s="1"/>
  <c r="F6459" i="1"/>
  <c r="E6459" i="1"/>
  <c r="C6459" i="1"/>
  <c r="D6459" i="1" s="1"/>
  <c r="F6458" i="1"/>
  <c r="E6458" i="1"/>
  <c r="C6458" i="1"/>
  <c r="D6458" i="1" s="1"/>
  <c r="F6457" i="1"/>
  <c r="E6457" i="1"/>
  <c r="C6457" i="1"/>
  <c r="D6457" i="1" s="1"/>
  <c r="F6456" i="1"/>
  <c r="E6456" i="1"/>
  <c r="C6456" i="1"/>
  <c r="D6456" i="1" s="1"/>
  <c r="F6455" i="1"/>
  <c r="E6455" i="1"/>
  <c r="C6455" i="1"/>
  <c r="D6455" i="1" s="1"/>
  <c r="F6454" i="1"/>
  <c r="E6454" i="1"/>
  <c r="C6454" i="1"/>
  <c r="D6454" i="1" s="1"/>
  <c r="F6453" i="1"/>
  <c r="E6453" i="1"/>
  <c r="C6453" i="1"/>
  <c r="D6453" i="1" s="1"/>
  <c r="F6452" i="1"/>
  <c r="E6452" i="1"/>
  <c r="C6452" i="1"/>
  <c r="D6452" i="1" s="1"/>
  <c r="F6451" i="1"/>
  <c r="E6451" i="1"/>
  <c r="C6451" i="1"/>
  <c r="D6451" i="1" s="1"/>
  <c r="F6450" i="1"/>
  <c r="E6450" i="1"/>
  <c r="C6450" i="1"/>
  <c r="D6450" i="1" s="1"/>
  <c r="F6449" i="1"/>
  <c r="E6449" i="1"/>
  <c r="C6449" i="1"/>
  <c r="D6449" i="1" s="1"/>
  <c r="F6448" i="1"/>
  <c r="E6448" i="1"/>
  <c r="C6448" i="1"/>
  <c r="D6448" i="1" s="1"/>
  <c r="F6447" i="1"/>
  <c r="E6447" i="1"/>
  <c r="C6447" i="1"/>
  <c r="D6447" i="1" s="1"/>
  <c r="F6446" i="1"/>
  <c r="E6446" i="1"/>
  <c r="C6446" i="1"/>
  <c r="D6446" i="1" s="1"/>
  <c r="F6846" i="1" l="1"/>
  <c r="E6846" i="1"/>
  <c r="C6846" i="1"/>
  <c r="D6846" i="1" s="1"/>
  <c r="F6445" i="1" l="1"/>
  <c r="E6445" i="1"/>
  <c r="C6445" i="1"/>
  <c r="D6445" i="1" s="1"/>
  <c r="F6444" i="1"/>
  <c r="E6444" i="1"/>
  <c r="C6444" i="1"/>
  <c r="D6444" i="1" s="1"/>
  <c r="F6441" i="1"/>
  <c r="E6441" i="1"/>
  <c r="C6441" i="1"/>
  <c r="D6441" i="1" s="1"/>
  <c r="F6440" i="1"/>
  <c r="E6440" i="1"/>
  <c r="C6440" i="1"/>
  <c r="D6440" i="1" s="1"/>
  <c r="F6439" i="1"/>
  <c r="E6439" i="1"/>
  <c r="C6439" i="1"/>
  <c r="D6439" i="1" s="1"/>
  <c r="F6438" i="1"/>
  <c r="E6438" i="1"/>
  <c r="C6438" i="1"/>
  <c r="D6438" i="1" s="1"/>
  <c r="F6437" i="1"/>
  <c r="E6437" i="1"/>
  <c r="C6437" i="1"/>
  <c r="D6437" i="1" s="1"/>
  <c r="F6442" i="1"/>
  <c r="E6442" i="1"/>
  <c r="C6442" i="1"/>
  <c r="D6442" i="1" s="1"/>
  <c r="F5094" i="1" l="1"/>
  <c r="E5094" i="1"/>
  <c r="C5094" i="1"/>
  <c r="D5094" i="1" s="1"/>
  <c r="F5093" i="1"/>
  <c r="E5093" i="1"/>
  <c r="C5093" i="1"/>
  <c r="D5093" i="1" s="1"/>
  <c r="F5092" i="1"/>
  <c r="E5092" i="1"/>
  <c r="C5092" i="1"/>
  <c r="D5092" i="1" s="1"/>
  <c r="F5091" i="1"/>
  <c r="E5091" i="1"/>
  <c r="C5091" i="1"/>
  <c r="D5091" i="1" s="1"/>
  <c r="F5090" i="1"/>
  <c r="E5090" i="1"/>
  <c r="C5090" i="1"/>
  <c r="D5090" i="1" s="1"/>
  <c r="F5089" i="1"/>
  <c r="E5089" i="1"/>
  <c r="C5089" i="1"/>
  <c r="D5089" i="1" s="1"/>
  <c r="F5088" i="1"/>
  <c r="E5088" i="1"/>
  <c r="C5088" i="1"/>
  <c r="D5088" i="1" s="1"/>
  <c r="I5149" i="1"/>
  <c r="I5150" i="1"/>
  <c r="I5151" i="1"/>
  <c r="I5152" i="1"/>
  <c r="I5153" i="1"/>
  <c r="I5154" i="1"/>
  <c r="I5155" i="1"/>
  <c r="I5156" i="1"/>
  <c r="I5157" i="1"/>
  <c r="I5158" i="1"/>
  <c r="I5159" i="1"/>
  <c r="I5160" i="1"/>
  <c r="I5223" i="1"/>
  <c r="I5224" i="1"/>
  <c r="I5225" i="1"/>
  <c r="I5226" i="1"/>
  <c r="I5227" i="1"/>
  <c r="I5228" i="1"/>
  <c r="I5229" i="1"/>
  <c r="I5230" i="1"/>
  <c r="I5231" i="1"/>
  <c r="I5232" i="1"/>
  <c r="I5233" i="1"/>
  <c r="I5234" i="1"/>
  <c r="I5265" i="1"/>
  <c r="I5266" i="1"/>
  <c r="I5267" i="1"/>
  <c r="I5268" i="1"/>
  <c r="I5269" i="1"/>
  <c r="I5270" i="1"/>
  <c r="I5271" i="1"/>
  <c r="I5272" i="1"/>
  <c r="I5273" i="1"/>
  <c r="I5275" i="1"/>
  <c r="I5276" i="1"/>
  <c r="F6427" i="1" l="1"/>
  <c r="E6427" i="1"/>
  <c r="C6427" i="1"/>
  <c r="D6427" i="1" s="1"/>
  <c r="F6424" i="1" l="1"/>
  <c r="E6424" i="1"/>
  <c r="C6424" i="1"/>
  <c r="D6424" i="1" s="1"/>
  <c r="F6423" i="1"/>
  <c r="E6423" i="1"/>
  <c r="C6423" i="1"/>
  <c r="D6423" i="1" s="1"/>
  <c r="F6422" i="1"/>
  <c r="E6422" i="1"/>
  <c r="C6422" i="1"/>
  <c r="D6422" i="1" s="1"/>
  <c r="F6421" i="1"/>
  <c r="E6421" i="1"/>
  <c r="C6421" i="1"/>
  <c r="D6421" i="1" s="1"/>
  <c r="F6420" i="1"/>
  <c r="E6420" i="1"/>
  <c r="C6420" i="1"/>
  <c r="D6420" i="1" s="1"/>
  <c r="F6419" i="1"/>
  <c r="E6419" i="1"/>
  <c r="C6419" i="1"/>
  <c r="D6419" i="1" s="1"/>
  <c r="F6418" i="1"/>
  <c r="E6418" i="1"/>
  <c r="C6418" i="1"/>
  <c r="D6418" i="1" s="1"/>
  <c r="F6417" i="1"/>
  <c r="E6417" i="1"/>
  <c r="C6417" i="1"/>
  <c r="D6417" i="1" s="1"/>
  <c r="F6416" i="1"/>
  <c r="E6416" i="1"/>
  <c r="C6416" i="1"/>
  <c r="D6416" i="1" s="1"/>
  <c r="F6415" i="1"/>
  <c r="E6415" i="1"/>
  <c r="C6415" i="1"/>
  <c r="D6415" i="1" s="1"/>
  <c r="F6414" i="1"/>
  <c r="E6414" i="1"/>
  <c r="C6414" i="1"/>
  <c r="D6414" i="1" s="1"/>
  <c r="F6413" i="1"/>
  <c r="E6413" i="1"/>
  <c r="C6413" i="1"/>
  <c r="D6413" i="1" s="1"/>
  <c r="F6412" i="1"/>
  <c r="E6412" i="1"/>
  <c r="C6412" i="1"/>
  <c r="D6412" i="1" s="1"/>
  <c r="F6411" i="1"/>
  <c r="E6411" i="1"/>
  <c r="C6411" i="1"/>
  <c r="D6411" i="1" s="1"/>
  <c r="F6410" i="1"/>
  <c r="E6410" i="1"/>
  <c r="C6410" i="1"/>
  <c r="D6410" i="1" s="1"/>
  <c r="F6409" i="1"/>
  <c r="E6409" i="1"/>
  <c r="C6409" i="1"/>
  <c r="D6409" i="1" s="1"/>
  <c r="F6408" i="1"/>
  <c r="E6408" i="1"/>
  <c r="C6408" i="1"/>
  <c r="D6408" i="1" s="1"/>
  <c r="F6407" i="1"/>
  <c r="E6407" i="1"/>
  <c r="C6407" i="1"/>
  <c r="D6407" i="1" s="1"/>
  <c r="F6406" i="1"/>
  <c r="E6406" i="1"/>
  <c r="C6406" i="1"/>
  <c r="D6406" i="1" s="1"/>
  <c r="F6405" i="1"/>
  <c r="E6405" i="1"/>
  <c r="C6405" i="1"/>
  <c r="D6405" i="1" s="1"/>
  <c r="F6404" i="1"/>
  <c r="E6404" i="1"/>
  <c r="C6404" i="1"/>
  <c r="D6404" i="1" s="1"/>
  <c r="F6403" i="1"/>
  <c r="E6403" i="1"/>
  <c r="C6403" i="1"/>
  <c r="D6403" i="1" s="1"/>
  <c r="F6402" i="1"/>
  <c r="E6402" i="1"/>
  <c r="C6402" i="1"/>
  <c r="D6402" i="1" s="1"/>
  <c r="F6401" i="1"/>
  <c r="E6401" i="1"/>
  <c r="C6401" i="1"/>
  <c r="D6401" i="1" s="1"/>
  <c r="F6400" i="1"/>
  <c r="E6400" i="1"/>
  <c r="C6400" i="1"/>
  <c r="D6400" i="1" s="1"/>
  <c r="F6399" i="1"/>
  <c r="E6399" i="1"/>
  <c r="C6399" i="1"/>
  <c r="D6399" i="1" s="1"/>
  <c r="F6398" i="1"/>
  <c r="E6398" i="1"/>
  <c r="C6398" i="1"/>
  <c r="D6398" i="1" s="1"/>
  <c r="F6397" i="1"/>
  <c r="E6397" i="1"/>
  <c r="C6397" i="1"/>
  <c r="D6397" i="1" s="1"/>
  <c r="F6396" i="1"/>
  <c r="E6396" i="1"/>
  <c r="C6396" i="1"/>
  <c r="D6396" i="1" s="1"/>
  <c r="F6395" i="1"/>
  <c r="E6395" i="1"/>
  <c r="C6395" i="1"/>
  <c r="D6395" i="1" s="1"/>
  <c r="F6394" i="1"/>
  <c r="E6394" i="1"/>
  <c r="C6394" i="1"/>
  <c r="D6394" i="1" s="1"/>
  <c r="F6393" i="1"/>
  <c r="E6393" i="1"/>
  <c r="C6393" i="1"/>
  <c r="D6393" i="1" s="1"/>
  <c r="F6392" i="1"/>
  <c r="E6392" i="1"/>
  <c r="C6392" i="1"/>
  <c r="D6392" i="1" s="1"/>
  <c r="F6391" i="1"/>
  <c r="E6391" i="1"/>
  <c r="C6391" i="1"/>
  <c r="D6391" i="1" s="1"/>
  <c r="F6390" i="1"/>
  <c r="E6390" i="1"/>
  <c r="C6390" i="1"/>
  <c r="D6390" i="1" s="1"/>
  <c r="F6389" i="1"/>
  <c r="E6389" i="1"/>
  <c r="C6389" i="1"/>
  <c r="D6389" i="1" s="1"/>
  <c r="F6388" i="1"/>
  <c r="E6388" i="1"/>
  <c r="C6388" i="1"/>
  <c r="D6388" i="1" s="1"/>
  <c r="F6387" i="1"/>
  <c r="E6387" i="1"/>
  <c r="C6387" i="1"/>
  <c r="D6387" i="1" s="1"/>
  <c r="F6386" i="1"/>
  <c r="E6386" i="1"/>
  <c r="C6386" i="1"/>
  <c r="D6386" i="1" s="1"/>
  <c r="F6385" i="1"/>
  <c r="E6385" i="1"/>
  <c r="C6385" i="1"/>
  <c r="D6385" i="1" s="1"/>
  <c r="F6384" i="1"/>
  <c r="E6384" i="1"/>
  <c r="C6384" i="1"/>
  <c r="D6384" i="1" s="1"/>
  <c r="F6383" i="1"/>
  <c r="E6383" i="1"/>
  <c r="C6383" i="1"/>
  <c r="D6383" i="1" s="1"/>
  <c r="F6382" i="1"/>
  <c r="E6382" i="1"/>
  <c r="C6382" i="1"/>
  <c r="D6382" i="1" s="1"/>
  <c r="F6381" i="1"/>
  <c r="E6381" i="1"/>
  <c r="C6381" i="1"/>
  <c r="D6381" i="1" s="1"/>
  <c r="F6380" i="1"/>
  <c r="E6380" i="1"/>
  <c r="C6380" i="1"/>
  <c r="D6380" i="1" s="1"/>
  <c r="F6379" i="1"/>
  <c r="E6379" i="1"/>
  <c r="C6379" i="1"/>
  <c r="D6379" i="1" s="1"/>
  <c r="F6378" i="1"/>
  <c r="E6378" i="1"/>
  <c r="C6378" i="1"/>
  <c r="D6378" i="1" s="1"/>
  <c r="F6377" i="1"/>
  <c r="E6377" i="1"/>
  <c r="C6377" i="1"/>
  <c r="D6377" i="1" s="1"/>
  <c r="F6376" i="1"/>
  <c r="E6376" i="1"/>
  <c r="C6376" i="1"/>
  <c r="D6376" i="1" s="1"/>
  <c r="F6375" i="1"/>
  <c r="E6375" i="1"/>
  <c r="C6375" i="1"/>
  <c r="D6375" i="1" s="1"/>
  <c r="F6374" i="1"/>
  <c r="E6374" i="1"/>
  <c r="C6374" i="1"/>
  <c r="D6374" i="1" s="1"/>
  <c r="F6373" i="1"/>
  <c r="E6373" i="1"/>
  <c r="C6373" i="1"/>
  <c r="D6373" i="1" s="1"/>
  <c r="F6372" i="1"/>
  <c r="E6372" i="1"/>
  <c r="C6372" i="1"/>
  <c r="D6372" i="1" s="1"/>
  <c r="F6371" i="1"/>
  <c r="E6371" i="1"/>
  <c r="C6371" i="1"/>
  <c r="D6371" i="1" s="1"/>
  <c r="F6370" i="1"/>
  <c r="E6370" i="1"/>
  <c r="C6370" i="1"/>
  <c r="D6370" i="1" s="1"/>
  <c r="F6369" i="1"/>
  <c r="E6369" i="1"/>
  <c r="C6369" i="1"/>
  <c r="D6369" i="1" s="1"/>
  <c r="F6368" i="1"/>
  <c r="E6368" i="1"/>
  <c r="C6368" i="1"/>
  <c r="D6368" i="1" s="1"/>
  <c r="F6367" i="1"/>
  <c r="E6367" i="1"/>
  <c r="C6367" i="1"/>
  <c r="D6367" i="1" s="1"/>
  <c r="F6366" i="1"/>
  <c r="E6366" i="1"/>
  <c r="C6366" i="1"/>
  <c r="D6366" i="1" s="1"/>
  <c r="F6365" i="1"/>
  <c r="E6365" i="1"/>
  <c r="C6365" i="1"/>
  <c r="D6365" i="1" s="1"/>
  <c r="F6364" i="1"/>
  <c r="E6364" i="1"/>
  <c r="C6364" i="1"/>
  <c r="D6364" i="1" s="1"/>
  <c r="F6363" i="1"/>
  <c r="E6363" i="1"/>
  <c r="C6363" i="1"/>
  <c r="D6363" i="1" s="1"/>
  <c r="F6362" i="1"/>
  <c r="E6362" i="1"/>
  <c r="C6362" i="1"/>
  <c r="D6362" i="1" s="1"/>
  <c r="F6361" i="1"/>
  <c r="E6361" i="1"/>
  <c r="C6361" i="1"/>
  <c r="D6361" i="1" s="1"/>
  <c r="F6360" i="1"/>
  <c r="E6360" i="1"/>
  <c r="C6360" i="1"/>
  <c r="D6360" i="1" s="1"/>
  <c r="F6359" i="1"/>
  <c r="E6359" i="1"/>
  <c r="C6359" i="1"/>
  <c r="D6359" i="1" s="1"/>
  <c r="F6358" i="1"/>
  <c r="E6358" i="1"/>
  <c r="C6358" i="1"/>
  <c r="D6358" i="1" s="1"/>
  <c r="F6357" i="1"/>
  <c r="E6357" i="1"/>
  <c r="C6357" i="1"/>
  <c r="D6357" i="1" s="1"/>
  <c r="F6356" i="1"/>
  <c r="E6356" i="1"/>
  <c r="C6356" i="1"/>
  <c r="D6356" i="1" s="1"/>
  <c r="F6355" i="1"/>
  <c r="E6355" i="1"/>
  <c r="C6355" i="1"/>
  <c r="D6355" i="1" s="1"/>
  <c r="F6354" i="1"/>
  <c r="E6354" i="1"/>
  <c r="C6354" i="1"/>
  <c r="D6354" i="1" s="1"/>
  <c r="F6353" i="1"/>
  <c r="E6353" i="1"/>
  <c r="C6353" i="1"/>
  <c r="D6353" i="1" s="1"/>
  <c r="F6352" i="1"/>
  <c r="E6352" i="1"/>
  <c r="C6352" i="1"/>
  <c r="D6352" i="1" s="1"/>
  <c r="F6351" i="1"/>
  <c r="E6351" i="1"/>
  <c r="C6351" i="1"/>
  <c r="D6351" i="1" s="1"/>
  <c r="F6350" i="1"/>
  <c r="E6350" i="1"/>
  <c r="C6350" i="1"/>
  <c r="D6350" i="1" s="1"/>
  <c r="F6349" i="1"/>
  <c r="E6349" i="1"/>
  <c r="C6349" i="1"/>
  <c r="D6349" i="1" s="1"/>
  <c r="F6348" i="1"/>
  <c r="E6348" i="1"/>
  <c r="C6348" i="1"/>
  <c r="D6348" i="1" s="1"/>
  <c r="F6347" i="1"/>
  <c r="E6347" i="1"/>
  <c r="C6347" i="1"/>
  <c r="D6347" i="1" s="1"/>
  <c r="F6346" i="1"/>
  <c r="E6346" i="1"/>
  <c r="C6346" i="1"/>
  <c r="D6346" i="1" s="1"/>
  <c r="F6345" i="1"/>
  <c r="E6345" i="1"/>
  <c r="C6345" i="1"/>
  <c r="D6345" i="1" s="1"/>
  <c r="F6344" i="1"/>
  <c r="E6344" i="1"/>
  <c r="C6344" i="1"/>
  <c r="D6344" i="1" s="1"/>
  <c r="F6343" i="1"/>
  <c r="E6343" i="1"/>
  <c r="C6343" i="1"/>
  <c r="D6343" i="1" s="1"/>
  <c r="F6342" i="1"/>
  <c r="E6342" i="1"/>
  <c r="C6342" i="1"/>
  <c r="D6342" i="1" s="1"/>
  <c r="F6341" i="1"/>
  <c r="E6341" i="1"/>
  <c r="C6341" i="1"/>
  <c r="D6341" i="1" s="1"/>
  <c r="F6340" i="1"/>
  <c r="E6340" i="1"/>
  <c r="C6340" i="1"/>
  <c r="D6340" i="1" s="1"/>
  <c r="F6339" i="1"/>
  <c r="E6339" i="1"/>
  <c r="C6339" i="1"/>
  <c r="D6339" i="1" s="1"/>
  <c r="F6338" i="1"/>
  <c r="E6338" i="1"/>
  <c r="C6338" i="1"/>
  <c r="D6338" i="1" s="1"/>
  <c r="F6337" i="1"/>
  <c r="E6337" i="1"/>
  <c r="C6337" i="1"/>
  <c r="D6337" i="1" s="1"/>
  <c r="F6336" i="1"/>
  <c r="E6336" i="1"/>
  <c r="C6336" i="1"/>
  <c r="D6336" i="1" s="1"/>
  <c r="F6335" i="1"/>
  <c r="E6335" i="1"/>
  <c r="C6335" i="1"/>
  <c r="D6335" i="1" s="1"/>
  <c r="F6334" i="1"/>
  <c r="E6334" i="1"/>
  <c r="C6334" i="1"/>
  <c r="D6334" i="1" s="1"/>
  <c r="F4416" i="1" l="1"/>
  <c r="E4416" i="1"/>
  <c r="C4416" i="1"/>
  <c r="D4416" i="1" s="1"/>
  <c r="F4415" i="1"/>
  <c r="E4415" i="1"/>
  <c r="C4415" i="1"/>
  <c r="D4415" i="1" s="1"/>
  <c r="F4414" i="1"/>
  <c r="E4414" i="1"/>
  <c r="C4414" i="1"/>
  <c r="D4414" i="1" s="1"/>
  <c r="F4413" i="1"/>
  <c r="E4413" i="1"/>
  <c r="C4413" i="1"/>
  <c r="D4413" i="1" s="1"/>
  <c r="F4412" i="1"/>
  <c r="E4412" i="1"/>
  <c r="C4412" i="1"/>
  <c r="D4412" i="1" s="1"/>
  <c r="F4411" i="1"/>
  <c r="E4411" i="1"/>
  <c r="C4411" i="1"/>
  <c r="D4411" i="1" s="1"/>
  <c r="F4410" i="1"/>
  <c r="E4410" i="1"/>
  <c r="C4410" i="1"/>
  <c r="D4410" i="1" s="1"/>
  <c r="F4409" i="1"/>
  <c r="E4409" i="1"/>
  <c r="C4409" i="1"/>
  <c r="D4409" i="1" s="1"/>
  <c r="F4408" i="1"/>
  <c r="E4408" i="1"/>
  <c r="C4408" i="1"/>
  <c r="D4408" i="1" s="1"/>
  <c r="F4407" i="1"/>
  <c r="E4407" i="1"/>
  <c r="C4407" i="1"/>
  <c r="D4407" i="1" s="1"/>
  <c r="F4406" i="1"/>
  <c r="E4406" i="1"/>
  <c r="C4406" i="1"/>
  <c r="D4406" i="1" s="1"/>
  <c r="F4405" i="1"/>
  <c r="E4405" i="1"/>
  <c r="C4405" i="1"/>
  <c r="D4405" i="1" s="1"/>
  <c r="F4404" i="1"/>
  <c r="E4404" i="1"/>
  <c r="C4404" i="1"/>
  <c r="D4404" i="1" s="1"/>
  <c r="F4403" i="1"/>
  <c r="E4403" i="1"/>
  <c r="C4403" i="1"/>
  <c r="D4403" i="1" s="1"/>
  <c r="F4402" i="1"/>
  <c r="E4402" i="1"/>
  <c r="C4402" i="1"/>
  <c r="D4402" i="1" s="1"/>
  <c r="F4401" i="1"/>
  <c r="E4401" i="1"/>
  <c r="C4401" i="1"/>
  <c r="D4401" i="1" s="1"/>
  <c r="F4229" i="1" l="1"/>
  <c r="E4229" i="1"/>
  <c r="C4229" i="1"/>
  <c r="D4229" i="1" s="1"/>
  <c r="F4228" i="1"/>
  <c r="E4228" i="1"/>
  <c r="C4228" i="1"/>
  <c r="D4228" i="1" s="1"/>
  <c r="F4227" i="1"/>
  <c r="E4227" i="1"/>
  <c r="C4227" i="1"/>
  <c r="D4227" i="1" s="1"/>
  <c r="F4226" i="1"/>
  <c r="E4226" i="1"/>
  <c r="C4226" i="1"/>
  <c r="D4226" i="1" s="1"/>
  <c r="F4225" i="1"/>
  <c r="E4225" i="1"/>
  <c r="C4225" i="1"/>
  <c r="D4225" i="1" s="1"/>
  <c r="F4224" i="1"/>
  <c r="E4224" i="1"/>
  <c r="C4224" i="1"/>
  <c r="D4224" i="1" s="1"/>
  <c r="F4223" i="1"/>
  <c r="E4223" i="1"/>
  <c r="C4223" i="1"/>
  <c r="D4223" i="1" s="1"/>
  <c r="F4222" i="1"/>
  <c r="E4222" i="1"/>
  <c r="C4222" i="1"/>
  <c r="D4222" i="1" s="1"/>
  <c r="F4221" i="1"/>
  <c r="E4221" i="1"/>
  <c r="C4221" i="1"/>
  <c r="D4221" i="1" s="1"/>
  <c r="F4220" i="1"/>
  <c r="E4220" i="1"/>
  <c r="C4220" i="1"/>
  <c r="D4220" i="1" s="1"/>
  <c r="F4219" i="1"/>
  <c r="E4219" i="1"/>
  <c r="C4219" i="1"/>
  <c r="D4219" i="1" s="1"/>
  <c r="F4218" i="1"/>
  <c r="E4218" i="1"/>
  <c r="C4218" i="1"/>
  <c r="D4218" i="1" s="1"/>
  <c r="F4217" i="1"/>
  <c r="E4217" i="1"/>
  <c r="C4217" i="1"/>
  <c r="D4217" i="1" s="1"/>
  <c r="F4216" i="1"/>
  <c r="E4216" i="1"/>
  <c r="C4216" i="1"/>
  <c r="D4216" i="1" s="1"/>
  <c r="F4215" i="1"/>
  <c r="E4215" i="1"/>
  <c r="C4215" i="1"/>
  <c r="D4215" i="1" s="1"/>
  <c r="F4214" i="1"/>
  <c r="E4214" i="1"/>
  <c r="C4214" i="1"/>
  <c r="D4214" i="1" s="1"/>
  <c r="F6333" i="1" l="1"/>
  <c r="E6333" i="1"/>
  <c r="C6333" i="1"/>
  <c r="D6333" i="1" s="1"/>
  <c r="F6332" i="1"/>
  <c r="E6332" i="1"/>
  <c r="C6332" i="1"/>
  <c r="D6332" i="1" s="1"/>
  <c r="F6331" i="1"/>
  <c r="E6331" i="1"/>
  <c r="C6331" i="1"/>
  <c r="D6331" i="1" s="1"/>
  <c r="F6330" i="1"/>
  <c r="E6330" i="1"/>
  <c r="C6330" i="1"/>
  <c r="D6330" i="1" s="1"/>
  <c r="F6329" i="1"/>
  <c r="E6329" i="1"/>
  <c r="C6329" i="1"/>
  <c r="D6329" i="1" s="1"/>
  <c r="F6328" i="1"/>
  <c r="E6328" i="1"/>
  <c r="C6328" i="1"/>
  <c r="D6328" i="1" s="1"/>
  <c r="F6327" i="1"/>
  <c r="E6327" i="1"/>
  <c r="C6327" i="1"/>
  <c r="D6327" i="1" s="1"/>
  <c r="F6326" i="1"/>
  <c r="E6326" i="1"/>
  <c r="C6326" i="1"/>
  <c r="D6326" i="1" s="1"/>
  <c r="F6325" i="1"/>
  <c r="E6325" i="1"/>
  <c r="C6325" i="1"/>
  <c r="D6325" i="1" s="1"/>
  <c r="F6324" i="1"/>
  <c r="E6324" i="1"/>
  <c r="C6324" i="1"/>
  <c r="D6324" i="1" s="1"/>
  <c r="F6323" i="1"/>
  <c r="E6323" i="1"/>
  <c r="C6323" i="1"/>
  <c r="D6323" i="1" s="1"/>
  <c r="F6322" i="1"/>
  <c r="E6322" i="1"/>
  <c r="C6322" i="1"/>
  <c r="D6322" i="1" s="1"/>
  <c r="F6321" i="1"/>
  <c r="E6321" i="1"/>
  <c r="C6321" i="1"/>
  <c r="D6321" i="1" s="1"/>
  <c r="F6320" i="1"/>
  <c r="E6320" i="1"/>
  <c r="C6320" i="1"/>
  <c r="D6320" i="1" s="1"/>
  <c r="F6319" i="1"/>
  <c r="E6319" i="1"/>
  <c r="C6319" i="1"/>
  <c r="D6319" i="1" s="1"/>
  <c r="F6318" i="1"/>
  <c r="E6318" i="1"/>
  <c r="C6318" i="1"/>
  <c r="D6318" i="1" s="1"/>
  <c r="F6317" i="1"/>
  <c r="E6317" i="1"/>
  <c r="C6317" i="1"/>
  <c r="D6317" i="1" s="1"/>
  <c r="F6316" i="1"/>
  <c r="E6316" i="1"/>
  <c r="C6316" i="1"/>
  <c r="D6316" i="1" s="1"/>
  <c r="F6315" i="1"/>
  <c r="E6315" i="1"/>
  <c r="C6315" i="1"/>
  <c r="D6315" i="1" s="1"/>
  <c r="F6314" i="1"/>
  <c r="E6314" i="1"/>
  <c r="C6314" i="1"/>
  <c r="D6314" i="1" s="1"/>
  <c r="F6313" i="1"/>
  <c r="E6313" i="1"/>
  <c r="C6313" i="1"/>
  <c r="D6313" i="1" s="1"/>
  <c r="F6312" i="1"/>
  <c r="E6312" i="1"/>
  <c r="C6312" i="1"/>
  <c r="D6312" i="1" s="1"/>
  <c r="F6311" i="1"/>
  <c r="E6311" i="1"/>
  <c r="C6311" i="1"/>
  <c r="D6311" i="1" s="1"/>
  <c r="F6310" i="1"/>
  <c r="E6310" i="1"/>
  <c r="C6310" i="1"/>
  <c r="D6310" i="1" s="1"/>
  <c r="F6309" i="1"/>
  <c r="E6309" i="1"/>
  <c r="C6309" i="1"/>
  <c r="D6309" i="1" s="1"/>
  <c r="F6308" i="1"/>
  <c r="E6308" i="1"/>
  <c r="C6308" i="1"/>
  <c r="D6308" i="1" s="1"/>
  <c r="F6307" i="1"/>
  <c r="E6307" i="1"/>
  <c r="C6307" i="1"/>
  <c r="D6307" i="1" s="1"/>
  <c r="F6306" i="1"/>
  <c r="E6306" i="1"/>
  <c r="C6306" i="1"/>
  <c r="D6306" i="1" s="1"/>
  <c r="F6305" i="1"/>
  <c r="E6305" i="1"/>
  <c r="C6305" i="1"/>
  <c r="D6305" i="1" s="1"/>
  <c r="F6304" i="1"/>
  <c r="E6304" i="1"/>
  <c r="C6304" i="1"/>
  <c r="D6304" i="1" s="1"/>
  <c r="F6303" i="1"/>
  <c r="E6303" i="1"/>
  <c r="C6303" i="1"/>
  <c r="D6303" i="1" s="1"/>
  <c r="F6302" i="1"/>
  <c r="E6302" i="1"/>
  <c r="C6302" i="1"/>
  <c r="D6302" i="1" s="1"/>
  <c r="F6301" i="1"/>
  <c r="E6301" i="1"/>
  <c r="C6301" i="1"/>
  <c r="D6301" i="1" s="1"/>
  <c r="F6300" i="1"/>
  <c r="E6300" i="1"/>
  <c r="C6300" i="1"/>
  <c r="D6300" i="1" s="1"/>
  <c r="F6299" i="1"/>
  <c r="E6299" i="1"/>
  <c r="C6299" i="1"/>
  <c r="D6299" i="1" s="1"/>
  <c r="F6298" i="1"/>
  <c r="E6298" i="1"/>
  <c r="C6298" i="1"/>
  <c r="D6298" i="1" s="1"/>
  <c r="F6297" i="1"/>
  <c r="E6297" i="1"/>
  <c r="C6297" i="1"/>
  <c r="D6297" i="1" s="1"/>
  <c r="F6296" i="1"/>
  <c r="E6296" i="1"/>
  <c r="C6296" i="1"/>
  <c r="D6296" i="1" s="1"/>
  <c r="F6295" i="1"/>
  <c r="E6295" i="1"/>
  <c r="C6295" i="1"/>
  <c r="D6295" i="1" s="1"/>
  <c r="F6294" i="1"/>
  <c r="E6294" i="1"/>
  <c r="C6294" i="1"/>
  <c r="D6294" i="1" s="1"/>
  <c r="F6293" i="1"/>
  <c r="E6293" i="1"/>
  <c r="C6293" i="1"/>
  <c r="D6293" i="1" s="1"/>
  <c r="F6292" i="1"/>
  <c r="E6292" i="1"/>
  <c r="C6292" i="1"/>
  <c r="D6292" i="1" s="1"/>
  <c r="F6291" i="1"/>
  <c r="E6291" i="1"/>
  <c r="C6291" i="1"/>
  <c r="D6291" i="1" s="1"/>
  <c r="F6290" i="1"/>
  <c r="E6290" i="1"/>
  <c r="C6290" i="1"/>
  <c r="D6290" i="1" s="1"/>
  <c r="F6289" i="1"/>
  <c r="E6289" i="1"/>
  <c r="C6289" i="1"/>
  <c r="D6289" i="1" s="1"/>
  <c r="F6288" i="1"/>
  <c r="E6288" i="1"/>
  <c r="C6288" i="1"/>
  <c r="D6288" i="1" s="1"/>
  <c r="F6287" i="1"/>
  <c r="E6287" i="1"/>
  <c r="C6287" i="1"/>
  <c r="D6287" i="1" s="1"/>
  <c r="F6286" i="1"/>
  <c r="E6286" i="1"/>
  <c r="C6286" i="1"/>
  <c r="D6286" i="1" s="1"/>
  <c r="F6285" i="1"/>
  <c r="E6285" i="1"/>
  <c r="C6285" i="1"/>
  <c r="D6285" i="1" s="1"/>
  <c r="F6284" i="1"/>
  <c r="E6284" i="1"/>
  <c r="C6284" i="1"/>
  <c r="D6284" i="1" s="1"/>
  <c r="F6283" i="1"/>
  <c r="E6283" i="1"/>
  <c r="C6283" i="1"/>
  <c r="D6283" i="1" s="1"/>
  <c r="F6282" i="1"/>
  <c r="E6282" i="1"/>
  <c r="C6282" i="1"/>
  <c r="D6282" i="1" s="1"/>
  <c r="F6281" i="1"/>
  <c r="E6281" i="1"/>
  <c r="C6281" i="1"/>
  <c r="D6281" i="1" s="1"/>
  <c r="F6280" i="1"/>
  <c r="E6280" i="1"/>
  <c r="C6280" i="1"/>
  <c r="D6280" i="1" s="1"/>
  <c r="F6279" i="1"/>
  <c r="E6279" i="1"/>
  <c r="C6279" i="1"/>
  <c r="D6279" i="1" s="1"/>
  <c r="F6278" i="1"/>
  <c r="E6278" i="1"/>
  <c r="C6278" i="1"/>
  <c r="D6278" i="1" s="1"/>
  <c r="F6277" i="1"/>
  <c r="E6277" i="1"/>
  <c r="C6277" i="1"/>
  <c r="D6277" i="1" s="1"/>
  <c r="F6276" i="1"/>
  <c r="E6276" i="1"/>
  <c r="C6276" i="1"/>
  <c r="D6276" i="1" s="1"/>
  <c r="F6275" i="1"/>
  <c r="E6275" i="1"/>
  <c r="C6275" i="1"/>
  <c r="D6275" i="1" s="1"/>
  <c r="F6274" i="1"/>
  <c r="E6274" i="1"/>
  <c r="C6274" i="1"/>
  <c r="D6274" i="1" s="1"/>
  <c r="F6273" i="1"/>
  <c r="E6273" i="1"/>
  <c r="C6273" i="1"/>
  <c r="D6273" i="1" s="1"/>
  <c r="F6272" i="1"/>
  <c r="E6272" i="1"/>
  <c r="C6272" i="1"/>
  <c r="D6272" i="1" s="1"/>
  <c r="F6271" i="1"/>
  <c r="E6271" i="1"/>
  <c r="C6271" i="1"/>
  <c r="D6271" i="1" s="1"/>
  <c r="F6270" i="1"/>
  <c r="E6270" i="1"/>
  <c r="C6270" i="1"/>
  <c r="D6270" i="1" s="1"/>
  <c r="F6269" i="1"/>
  <c r="E6269" i="1"/>
  <c r="C6269" i="1"/>
  <c r="D6269" i="1" s="1"/>
  <c r="F6268" i="1"/>
  <c r="E6268" i="1"/>
  <c r="C6268" i="1"/>
  <c r="D6268" i="1" s="1"/>
  <c r="F6267" i="1"/>
  <c r="E6267" i="1"/>
  <c r="C6267" i="1"/>
  <c r="D6267" i="1" s="1"/>
  <c r="F6266" i="1"/>
  <c r="E6266" i="1"/>
  <c r="C6266" i="1"/>
  <c r="D6266" i="1" s="1"/>
  <c r="F6265" i="1"/>
  <c r="E6265" i="1"/>
  <c r="C6265" i="1"/>
  <c r="D6265" i="1" s="1"/>
  <c r="F6264" i="1"/>
  <c r="E6264" i="1"/>
  <c r="C6264" i="1"/>
  <c r="D6264" i="1" s="1"/>
  <c r="F6263" i="1"/>
  <c r="E6263" i="1"/>
  <c r="C6263" i="1"/>
  <c r="D6263" i="1" s="1"/>
  <c r="F6262" i="1"/>
  <c r="E6262" i="1"/>
  <c r="C6262" i="1"/>
  <c r="D6262" i="1" s="1"/>
  <c r="F6261" i="1"/>
  <c r="E6261" i="1"/>
  <c r="C6261" i="1"/>
  <c r="D6261" i="1" s="1"/>
  <c r="F6260" i="1"/>
  <c r="E6260" i="1"/>
  <c r="C6260" i="1"/>
  <c r="D6260" i="1" s="1"/>
  <c r="F6259" i="1"/>
  <c r="E6259" i="1"/>
  <c r="C6259" i="1"/>
  <c r="D6259" i="1" s="1"/>
  <c r="F6258" i="1"/>
  <c r="E6258" i="1"/>
  <c r="C6258" i="1"/>
  <c r="D6258" i="1" s="1"/>
  <c r="F6257" i="1"/>
  <c r="E6257" i="1"/>
  <c r="C6257" i="1"/>
  <c r="D6257" i="1" s="1"/>
  <c r="F6256" i="1"/>
  <c r="E6256" i="1"/>
  <c r="C6256" i="1"/>
  <c r="D6256" i="1" s="1"/>
  <c r="F6255" i="1"/>
  <c r="E6255" i="1"/>
  <c r="C6255" i="1"/>
  <c r="D6255" i="1" s="1"/>
  <c r="F6254" i="1"/>
  <c r="E6254" i="1"/>
  <c r="C6254" i="1"/>
  <c r="D6254" i="1" s="1"/>
  <c r="F6253" i="1"/>
  <c r="E6253" i="1"/>
  <c r="C6253" i="1"/>
  <c r="D6253" i="1" s="1"/>
  <c r="F6246" i="1" l="1"/>
  <c r="E6246" i="1"/>
  <c r="C6246" i="1"/>
  <c r="D6246" i="1" s="1"/>
  <c r="F6245" i="1"/>
  <c r="E6245" i="1"/>
  <c r="C6245" i="1"/>
  <c r="D6245" i="1" s="1"/>
  <c r="F6220" i="1"/>
  <c r="E6220" i="1"/>
  <c r="C6220" i="1"/>
  <c r="D6220" i="1" s="1"/>
  <c r="F6252" i="1" l="1"/>
  <c r="E6252" i="1"/>
  <c r="C6252" i="1"/>
  <c r="D6252" i="1" s="1"/>
  <c r="F6251" i="1"/>
  <c r="E6251" i="1"/>
  <c r="C6251" i="1"/>
  <c r="D6251" i="1" s="1"/>
  <c r="F6250" i="1"/>
  <c r="E6250" i="1"/>
  <c r="C6250" i="1"/>
  <c r="D6250" i="1" s="1"/>
  <c r="F6249" i="1"/>
  <c r="E6249" i="1"/>
  <c r="C6249" i="1"/>
  <c r="D6249" i="1" s="1"/>
  <c r="F6248" i="1"/>
  <c r="E6248" i="1"/>
  <c r="C6248" i="1"/>
  <c r="D6248" i="1" s="1"/>
  <c r="F6247" i="1"/>
  <c r="E6247" i="1"/>
  <c r="C6247" i="1"/>
  <c r="D6247" i="1" s="1"/>
  <c r="F6244" i="1"/>
  <c r="E6244" i="1"/>
  <c r="C6244" i="1"/>
  <c r="D6244" i="1" s="1"/>
  <c r="F6243" i="1"/>
  <c r="E6243" i="1"/>
  <c r="C6243" i="1"/>
  <c r="D6243" i="1" s="1"/>
  <c r="F6242" i="1"/>
  <c r="E6242" i="1"/>
  <c r="C6242" i="1"/>
  <c r="D6242" i="1" s="1"/>
  <c r="F6241" i="1"/>
  <c r="E6241" i="1"/>
  <c r="C6241" i="1"/>
  <c r="D6241" i="1" s="1"/>
  <c r="F6240" i="1"/>
  <c r="E6240" i="1"/>
  <c r="C6240" i="1"/>
  <c r="D6240" i="1" s="1"/>
  <c r="F6239" i="1"/>
  <c r="E6239" i="1"/>
  <c r="C6239" i="1"/>
  <c r="D6239" i="1" s="1"/>
  <c r="F6238" i="1"/>
  <c r="E6238" i="1"/>
  <c r="C6238" i="1"/>
  <c r="D6238" i="1" s="1"/>
  <c r="F6237" i="1"/>
  <c r="E6237" i="1"/>
  <c r="C6237" i="1"/>
  <c r="D6237" i="1" s="1"/>
  <c r="F6236" i="1"/>
  <c r="E6236" i="1"/>
  <c r="C6236" i="1"/>
  <c r="D6236" i="1" s="1"/>
  <c r="F6235" i="1"/>
  <c r="E6235" i="1"/>
  <c r="C6235" i="1"/>
  <c r="D6235" i="1" s="1"/>
  <c r="F6234" i="1"/>
  <c r="E6234" i="1"/>
  <c r="C6234" i="1"/>
  <c r="D6234" i="1" s="1"/>
  <c r="F6233" i="1"/>
  <c r="E6233" i="1"/>
  <c r="C6233" i="1"/>
  <c r="D6233" i="1" s="1"/>
  <c r="F6232" i="1"/>
  <c r="E6232" i="1"/>
  <c r="C6232" i="1"/>
  <c r="D6232" i="1" s="1"/>
  <c r="F6231" i="1"/>
  <c r="E6231" i="1"/>
  <c r="C6231" i="1"/>
  <c r="D6231" i="1" s="1"/>
  <c r="F6230" i="1"/>
  <c r="E6230" i="1"/>
  <c r="C6230" i="1"/>
  <c r="D6230" i="1" s="1"/>
  <c r="F6229" i="1"/>
  <c r="E6229" i="1"/>
  <c r="C6229" i="1"/>
  <c r="D6229" i="1" s="1"/>
  <c r="F6228" i="1"/>
  <c r="E6228" i="1"/>
  <c r="C6228" i="1"/>
  <c r="D6228" i="1" s="1"/>
  <c r="F6227" i="1"/>
  <c r="E6227" i="1"/>
  <c r="C6227" i="1"/>
  <c r="D6227" i="1" s="1"/>
  <c r="F6226" i="1"/>
  <c r="E6226" i="1"/>
  <c r="C6226" i="1"/>
  <c r="D6226" i="1" s="1"/>
  <c r="F6225" i="1"/>
  <c r="E6225" i="1"/>
  <c r="C6225" i="1"/>
  <c r="D6225" i="1" s="1"/>
  <c r="F6224" i="1"/>
  <c r="E6224" i="1"/>
  <c r="C6224" i="1"/>
  <c r="D6224" i="1" s="1"/>
  <c r="F6223" i="1"/>
  <c r="E6223" i="1"/>
  <c r="C6223" i="1"/>
  <c r="D6223" i="1" s="1"/>
  <c r="F6222" i="1"/>
  <c r="E6222" i="1"/>
  <c r="C6222" i="1"/>
  <c r="D6222" i="1" s="1"/>
  <c r="F6221" i="1"/>
  <c r="E6221" i="1"/>
  <c r="C6221" i="1"/>
  <c r="D6221" i="1" s="1"/>
  <c r="F6219" i="1"/>
  <c r="E6219" i="1"/>
  <c r="C6219" i="1"/>
  <c r="D6219" i="1" s="1"/>
  <c r="F6218" i="1"/>
  <c r="E6218" i="1"/>
  <c r="C6218" i="1"/>
  <c r="D6218" i="1" s="1"/>
  <c r="F6217" i="1"/>
  <c r="E6217" i="1"/>
  <c r="C6217" i="1"/>
  <c r="D6217" i="1" s="1"/>
  <c r="F6216" i="1"/>
  <c r="E6216" i="1"/>
  <c r="C6216" i="1"/>
  <c r="D6216" i="1" s="1"/>
  <c r="F6215" i="1"/>
  <c r="E6215" i="1"/>
  <c r="C6215" i="1"/>
  <c r="D6215" i="1" s="1"/>
  <c r="F6214" i="1"/>
  <c r="E6214" i="1"/>
  <c r="C6214" i="1"/>
  <c r="D6214" i="1" s="1"/>
  <c r="F6213" i="1"/>
  <c r="E6213" i="1"/>
  <c r="C6213" i="1"/>
  <c r="D6213" i="1" s="1"/>
  <c r="F6212" i="1"/>
  <c r="E6212" i="1"/>
  <c r="C6212" i="1"/>
  <c r="D6212" i="1" s="1"/>
  <c r="F6211" i="1"/>
  <c r="E6211" i="1"/>
  <c r="C6211" i="1"/>
  <c r="D6211" i="1" s="1"/>
  <c r="F6210" i="1"/>
  <c r="E6210" i="1"/>
  <c r="C6210" i="1"/>
  <c r="D6210" i="1" s="1"/>
  <c r="F6209" i="1"/>
  <c r="E6209" i="1"/>
  <c r="C6209" i="1"/>
  <c r="D6209" i="1" s="1"/>
  <c r="F6208" i="1"/>
  <c r="E6208" i="1"/>
  <c r="C6208" i="1"/>
  <c r="D6208" i="1" s="1"/>
  <c r="F6207" i="1"/>
  <c r="E6207" i="1"/>
  <c r="C6207" i="1"/>
  <c r="D6207" i="1" s="1"/>
  <c r="F6206" i="1"/>
  <c r="E6206" i="1"/>
  <c r="C6206" i="1"/>
  <c r="D6206" i="1" s="1"/>
  <c r="F6205" i="1"/>
  <c r="E6205" i="1"/>
  <c r="C6205" i="1"/>
  <c r="D6205" i="1" s="1"/>
  <c r="F6204" i="1"/>
  <c r="E6204" i="1"/>
  <c r="C6204" i="1"/>
  <c r="D6204" i="1" s="1"/>
  <c r="F6203" i="1"/>
  <c r="E6203" i="1"/>
  <c r="C6203" i="1"/>
  <c r="D6203" i="1" s="1"/>
  <c r="F6202" i="1"/>
  <c r="E6202" i="1"/>
  <c r="C6202" i="1"/>
  <c r="D6202" i="1" s="1"/>
  <c r="F6201" i="1"/>
  <c r="E6201" i="1"/>
  <c r="C6201" i="1"/>
  <c r="D6201" i="1" s="1"/>
  <c r="F6200" i="1"/>
  <c r="E6200" i="1"/>
  <c r="C6200" i="1"/>
  <c r="D6200" i="1" s="1"/>
  <c r="F6199" i="1"/>
  <c r="E6199" i="1"/>
  <c r="C6199" i="1"/>
  <c r="D6199" i="1" s="1"/>
  <c r="F6198" i="1"/>
  <c r="E6198" i="1"/>
  <c r="C6198" i="1"/>
  <c r="D6198" i="1" s="1"/>
  <c r="F6197" i="1"/>
  <c r="E6197" i="1"/>
  <c r="C6197" i="1"/>
  <c r="D6197" i="1" s="1"/>
  <c r="F6196" i="1"/>
  <c r="E6196" i="1"/>
  <c r="C6196" i="1"/>
  <c r="D6196" i="1" s="1"/>
  <c r="F6195" i="1"/>
  <c r="E6195" i="1"/>
  <c r="C6195" i="1"/>
  <c r="D6195" i="1" s="1"/>
  <c r="F6194" i="1"/>
  <c r="E6194" i="1"/>
  <c r="C6194" i="1"/>
  <c r="D6194" i="1" s="1"/>
  <c r="F6193" i="1"/>
  <c r="E6193" i="1"/>
  <c r="C6193" i="1"/>
  <c r="D6193" i="1" s="1"/>
  <c r="F6192" i="1"/>
  <c r="E6192" i="1"/>
  <c r="C6192" i="1"/>
  <c r="D6192" i="1" s="1"/>
  <c r="F6191" i="1"/>
  <c r="E6191" i="1"/>
  <c r="C6191" i="1"/>
  <c r="D6191" i="1" s="1"/>
  <c r="F6190" i="1"/>
  <c r="E6190" i="1"/>
  <c r="C6190" i="1"/>
  <c r="D6190" i="1" s="1"/>
  <c r="F6189" i="1"/>
  <c r="E6189" i="1"/>
  <c r="C6189" i="1"/>
  <c r="D6189" i="1" s="1"/>
  <c r="F6188" i="1"/>
  <c r="E6188" i="1"/>
  <c r="C6188" i="1"/>
  <c r="D6188" i="1" s="1"/>
  <c r="F6187" i="1"/>
  <c r="E6187" i="1"/>
  <c r="C6187" i="1"/>
  <c r="D6187" i="1" s="1"/>
  <c r="F6186" i="1"/>
  <c r="E6186" i="1"/>
  <c r="C6186" i="1"/>
  <c r="D6186" i="1" s="1"/>
  <c r="F6185" i="1"/>
  <c r="E6185" i="1"/>
  <c r="C6185" i="1"/>
  <c r="D6185" i="1" s="1"/>
  <c r="F6184" i="1"/>
  <c r="E6184" i="1"/>
  <c r="C6184" i="1"/>
  <c r="D6184" i="1" s="1"/>
  <c r="F6183" i="1"/>
  <c r="E6183" i="1"/>
  <c r="C6183" i="1"/>
  <c r="D6183" i="1" s="1"/>
  <c r="F6182" i="1"/>
  <c r="E6182" i="1"/>
  <c r="C6182" i="1"/>
  <c r="D6182" i="1" s="1"/>
  <c r="F6181" i="1"/>
  <c r="E6181" i="1"/>
  <c r="C6181" i="1"/>
  <c r="D6181" i="1" s="1"/>
  <c r="F6180" i="1"/>
  <c r="E6180" i="1"/>
  <c r="C6180" i="1"/>
  <c r="D6180" i="1" s="1"/>
  <c r="F1574" i="1" l="1"/>
  <c r="E1574" i="1"/>
  <c r="C1574" i="1"/>
  <c r="D1574" i="1" s="1"/>
  <c r="F1573" i="1"/>
  <c r="E1573" i="1"/>
  <c r="C1573" i="1"/>
  <c r="D1573" i="1" s="1"/>
  <c r="F1572" i="1"/>
  <c r="E1572" i="1"/>
  <c r="C1572" i="1"/>
  <c r="D1572" i="1" s="1"/>
  <c r="F1571" i="1"/>
  <c r="E1571" i="1"/>
  <c r="C1571" i="1"/>
  <c r="D1571" i="1" s="1"/>
  <c r="F3299" i="1" l="1"/>
  <c r="E3299" i="1"/>
  <c r="C3299" i="1"/>
  <c r="F3298" i="1"/>
  <c r="E3298" i="1"/>
  <c r="C3298" i="1"/>
  <c r="F3297" i="1"/>
  <c r="E3297" i="1"/>
  <c r="C3297" i="1"/>
  <c r="F3296" i="1"/>
  <c r="E3296" i="1"/>
  <c r="C3296" i="1"/>
  <c r="F3295" i="1"/>
  <c r="E3295" i="1"/>
  <c r="C3295" i="1"/>
  <c r="F3294" i="1"/>
  <c r="E3294" i="1"/>
  <c r="C3294" i="1"/>
  <c r="F3293" i="1"/>
  <c r="E3293" i="1"/>
  <c r="C3293" i="1"/>
  <c r="F3292" i="1"/>
  <c r="E3292" i="1"/>
  <c r="C3292" i="1"/>
  <c r="F3291" i="1"/>
  <c r="E3291" i="1"/>
  <c r="C3291" i="1"/>
  <c r="F3290" i="1"/>
  <c r="E3290" i="1"/>
  <c r="C3290" i="1"/>
  <c r="F3289" i="1"/>
  <c r="E3289" i="1"/>
  <c r="C3289" i="1"/>
  <c r="C3300" i="1"/>
  <c r="E3300" i="1"/>
  <c r="F3300" i="1"/>
  <c r="C3301" i="1"/>
  <c r="E3301" i="1"/>
  <c r="F3301" i="1"/>
  <c r="F3245" i="1"/>
  <c r="E3245" i="1"/>
  <c r="C3245" i="1"/>
  <c r="F3244" i="1"/>
  <c r="E3244" i="1"/>
  <c r="C3244" i="1"/>
  <c r="F3243" i="1"/>
  <c r="E3243" i="1"/>
  <c r="C3243" i="1"/>
  <c r="F3242" i="1"/>
  <c r="E3242" i="1"/>
  <c r="C3242" i="1"/>
  <c r="F3241" i="1"/>
  <c r="E3241" i="1"/>
  <c r="C3241" i="1"/>
  <c r="F3225" i="1"/>
  <c r="E3225" i="1"/>
  <c r="C3225" i="1"/>
  <c r="F3224" i="1"/>
  <c r="E3224" i="1"/>
  <c r="C3224" i="1"/>
  <c r="F3223" i="1"/>
  <c r="E3223" i="1"/>
  <c r="C3223" i="1"/>
  <c r="F3222" i="1"/>
  <c r="E3222" i="1"/>
  <c r="C3222" i="1"/>
  <c r="F3221" i="1"/>
  <c r="E3221" i="1"/>
  <c r="C3221" i="1"/>
  <c r="F3220" i="1"/>
  <c r="E3220" i="1"/>
  <c r="C3220" i="1"/>
  <c r="F3219" i="1"/>
  <c r="E3219" i="1"/>
  <c r="C3219" i="1"/>
  <c r="F3218" i="1"/>
  <c r="E3218" i="1"/>
  <c r="C3218" i="1"/>
  <c r="F3217" i="1"/>
  <c r="E3217" i="1"/>
  <c r="C3217" i="1"/>
  <c r="F3216" i="1"/>
  <c r="E3216" i="1"/>
  <c r="C3216" i="1"/>
  <c r="F3215" i="1"/>
  <c r="E3215" i="1"/>
  <c r="C3215" i="1"/>
  <c r="F3194" i="1"/>
  <c r="E3194" i="1"/>
  <c r="C3194" i="1"/>
  <c r="F3193" i="1"/>
  <c r="E3193" i="1"/>
  <c r="C3193" i="1"/>
  <c r="F3192" i="1"/>
  <c r="E3192" i="1"/>
  <c r="C3192" i="1"/>
  <c r="F3191" i="1"/>
  <c r="E3191" i="1"/>
  <c r="C3191" i="1"/>
  <c r="F3190" i="1"/>
  <c r="E3190" i="1"/>
  <c r="C3190" i="1"/>
  <c r="F3189" i="1"/>
  <c r="E3189" i="1"/>
  <c r="C3189" i="1"/>
  <c r="F3188" i="1"/>
  <c r="E3188" i="1"/>
  <c r="C3188" i="1"/>
  <c r="F3187" i="1"/>
  <c r="E3187" i="1"/>
  <c r="C3187" i="1"/>
  <c r="F3186" i="1"/>
  <c r="E3186" i="1"/>
  <c r="C3186" i="1"/>
  <c r="F3185" i="1"/>
  <c r="E3185" i="1"/>
  <c r="C3185" i="1"/>
  <c r="F3184" i="1"/>
  <c r="E3184" i="1"/>
  <c r="C3184" i="1"/>
  <c r="F3183" i="1"/>
  <c r="E3183" i="1"/>
  <c r="C3183" i="1"/>
  <c r="F3182" i="1"/>
  <c r="E3182" i="1"/>
  <c r="C3182" i="1"/>
  <c r="F6179" i="1" l="1"/>
  <c r="E6179" i="1"/>
  <c r="C6179" i="1"/>
  <c r="F6178" i="1"/>
  <c r="E6178" i="1"/>
  <c r="C6178" i="1"/>
  <c r="F6177" i="1"/>
  <c r="E6177" i="1"/>
  <c r="C6177" i="1"/>
  <c r="F6176" i="1"/>
  <c r="E6176" i="1"/>
  <c r="C6176" i="1"/>
  <c r="F6175" i="1"/>
  <c r="E6175" i="1"/>
  <c r="C6175" i="1"/>
  <c r="F6174" i="1"/>
  <c r="E6174" i="1"/>
  <c r="C6174" i="1"/>
  <c r="F6173" i="1"/>
  <c r="E6173" i="1"/>
  <c r="C6173" i="1"/>
  <c r="F6172" i="1"/>
  <c r="E6172" i="1"/>
  <c r="C6172" i="1"/>
  <c r="F6171" i="1"/>
  <c r="E6171" i="1"/>
  <c r="C6171" i="1"/>
  <c r="F6170" i="1"/>
  <c r="E6170" i="1"/>
  <c r="C6170" i="1"/>
  <c r="F6169" i="1"/>
  <c r="E6169" i="1"/>
  <c r="C6169" i="1"/>
  <c r="F6168" i="1"/>
  <c r="E6168" i="1"/>
  <c r="C6168" i="1"/>
  <c r="F6167" i="1"/>
  <c r="E6167" i="1"/>
  <c r="C6167" i="1"/>
  <c r="F6166" i="1"/>
  <c r="E6166" i="1"/>
  <c r="C6166" i="1"/>
  <c r="F6165" i="1"/>
  <c r="E6165" i="1"/>
  <c r="C6165" i="1"/>
  <c r="F6164" i="1"/>
  <c r="E6164" i="1"/>
  <c r="C6164" i="1"/>
  <c r="F6163" i="1"/>
  <c r="E6163" i="1"/>
  <c r="C6163" i="1"/>
  <c r="F6162" i="1"/>
  <c r="E6162" i="1"/>
  <c r="C6162" i="1"/>
  <c r="F6161" i="1"/>
  <c r="E6161" i="1"/>
  <c r="C6161" i="1"/>
  <c r="F6160" i="1"/>
  <c r="E6160" i="1"/>
  <c r="C6160" i="1"/>
  <c r="F6159" i="1"/>
  <c r="E6159" i="1"/>
  <c r="C6159" i="1"/>
  <c r="F6158" i="1"/>
  <c r="E6158" i="1"/>
  <c r="C6158" i="1"/>
  <c r="F6157" i="1"/>
  <c r="E6157" i="1"/>
  <c r="C6157" i="1"/>
  <c r="F6156" i="1"/>
  <c r="E6156" i="1"/>
  <c r="C6156" i="1"/>
  <c r="F6155" i="1"/>
  <c r="E6155" i="1"/>
  <c r="C6155" i="1"/>
  <c r="F6154" i="1"/>
  <c r="E6154" i="1"/>
  <c r="C6154" i="1"/>
  <c r="F6153" i="1"/>
  <c r="E6153" i="1"/>
  <c r="C6153" i="1"/>
  <c r="F6152" i="1"/>
  <c r="E6152" i="1"/>
  <c r="C6152" i="1"/>
  <c r="F6151" i="1"/>
  <c r="E6151" i="1"/>
  <c r="C6151" i="1"/>
  <c r="F6150" i="1"/>
  <c r="E6150" i="1"/>
  <c r="C6150" i="1"/>
  <c r="F6149" i="1"/>
  <c r="E6149" i="1"/>
  <c r="C6149" i="1"/>
  <c r="F6148" i="1"/>
  <c r="E6148" i="1"/>
  <c r="C6148" i="1"/>
  <c r="F6147" i="1"/>
  <c r="E6147" i="1"/>
  <c r="C6147" i="1"/>
  <c r="F6146" i="1"/>
  <c r="E6146" i="1"/>
  <c r="C6146" i="1"/>
  <c r="F6145" i="1"/>
  <c r="E6145" i="1"/>
  <c r="C6145" i="1"/>
  <c r="F6144" i="1"/>
  <c r="E6144" i="1"/>
  <c r="C6144" i="1"/>
  <c r="F6143" i="1"/>
  <c r="E6143" i="1"/>
  <c r="C6143" i="1"/>
  <c r="F6142" i="1"/>
  <c r="E6142" i="1"/>
  <c r="C6142" i="1"/>
  <c r="F6141" i="1"/>
  <c r="E6141" i="1"/>
  <c r="C6141" i="1"/>
  <c r="F6140" i="1"/>
  <c r="E6140" i="1"/>
  <c r="C6140" i="1"/>
  <c r="F6139" i="1"/>
  <c r="E6139" i="1"/>
  <c r="C6139" i="1"/>
  <c r="F6138" i="1"/>
  <c r="E6138" i="1"/>
  <c r="C6138" i="1"/>
  <c r="F6137" i="1"/>
  <c r="E6137" i="1"/>
  <c r="C6137" i="1"/>
  <c r="F6136" i="1"/>
  <c r="E6136" i="1"/>
  <c r="C6136" i="1"/>
  <c r="F6135" i="1"/>
  <c r="E6135" i="1"/>
  <c r="C6135" i="1"/>
  <c r="F6134" i="1"/>
  <c r="E6134" i="1"/>
  <c r="C6134" i="1"/>
  <c r="F6133" i="1"/>
  <c r="E6133" i="1"/>
  <c r="C6133" i="1"/>
  <c r="F6132" i="1"/>
  <c r="E6132" i="1"/>
  <c r="C6132" i="1"/>
  <c r="F6131" i="1"/>
  <c r="E6131" i="1"/>
  <c r="C6131" i="1"/>
  <c r="F6130" i="1"/>
  <c r="E6130" i="1"/>
  <c r="C6130" i="1"/>
  <c r="F6129" i="1"/>
  <c r="E6129" i="1"/>
  <c r="C6129" i="1"/>
  <c r="F6128" i="1"/>
  <c r="E6128" i="1"/>
  <c r="C6128" i="1"/>
  <c r="F6127" i="1"/>
  <c r="E6127" i="1"/>
  <c r="C6127" i="1"/>
  <c r="F6126" i="1"/>
  <c r="E6126" i="1"/>
  <c r="C6126" i="1"/>
  <c r="F6125" i="1"/>
  <c r="E6125" i="1"/>
  <c r="C6125" i="1"/>
  <c r="F6443" i="1" l="1"/>
  <c r="E6443" i="1"/>
  <c r="C6443" i="1"/>
  <c r="D6443" i="1" s="1"/>
  <c r="F6436" i="1"/>
  <c r="E6436" i="1"/>
  <c r="C6436" i="1"/>
  <c r="D6436" i="1" s="1"/>
  <c r="F6435" i="1"/>
  <c r="E6435" i="1"/>
  <c r="C6435" i="1"/>
  <c r="D6435" i="1" s="1"/>
  <c r="F6434" i="1"/>
  <c r="E6434" i="1"/>
  <c r="C6434" i="1"/>
  <c r="D6434" i="1" s="1"/>
  <c r="F6433" i="1"/>
  <c r="E6433" i="1"/>
  <c r="C6433" i="1"/>
  <c r="D6433" i="1" s="1"/>
  <c r="F6432" i="1"/>
  <c r="E6432" i="1"/>
  <c r="C6432" i="1"/>
  <c r="D6432" i="1" s="1"/>
  <c r="F6431" i="1"/>
  <c r="E6431" i="1"/>
  <c r="C6431" i="1"/>
  <c r="D6431" i="1" s="1"/>
  <c r="F6430" i="1"/>
  <c r="E6430" i="1"/>
  <c r="C6430" i="1"/>
  <c r="D6430" i="1" s="1"/>
  <c r="F6429" i="1"/>
  <c r="E6429" i="1"/>
  <c r="C6429" i="1"/>
  <c r="D6429" i="1" s="1"/>
  <c r="F6428" i="1"/>
  <c r="E6428" i="1"/>
  <c r="C6428" i="1"/>
  <c r="D6428" i="1" s="1"/>
  <c r="F6426" i="1"/>
  <c r="E6426" i="1"/>
  <c r="C6426" i="1"/>
  <c r="D6426" i="1" s="1"/>
  <c r="F6124" i="1"/>
  <c r="E6124" i="1"/>
  <c r="C6124" i="1"/>
  <c r="F6123" i="1"/>
  <c r="E6123" i="1"/>
  <c r="C6123" i="1"/>
  <c r="F6122" i="1"/>
  <c r="E6122" i="1"/>
  <c r="C6122" i="1"/>
  <c r="F6121" i="1"/>
  <c r="E6121" i="1"/>
  <c r="C6121" i="1"/>
  <c r="F6120" i="1"/>
  <c r="E6120" i="1"/>
  <c r="C6120" i="1"/>
  <c r="F6119" i="1"/>
  <c r="E6119" i="1"/>
  <c r="C6119" i="1"/>
  <c r="F6118" i="1"/>
  <c r="E6118" i="1"/>
  <c r="C6118" i="1"/>
  <c r="F6117" i="1"/>
  <c r="E6117" i="1"/>
  <c r="C6117" i="1"/>
  <c r="F6116" i="1"/>
  <c r="E6116" i="1"/>
  <c r="C6116" i="1"/>
  <c r="F6115" i="1"/>
  <c r="E6115" i="1"/>
  <c r="C6115" i="1"/>
  <c r="F6114" i="1"/>
  <c r="E6114" i="1"/>
  <c r="C6114" i="1"/>
  <c r="F6113" i="1"/>
  <c r="E6113" i="1"/>
  <c r="C6113" i="1"/>
  <c r="F6112" i="1"/>
  <c r="E6112" i="1"/>
  <c r="C6112" i="1"/>
  <c r="F6111" i="1"/>
  <c r="E6111" i="1"/>
  <c r="C6111" i="1"/>
  <c r="F6110" i="1"/>
  <c r="E6110" i="1"/>
  <c r="C6110" i="1"/>
  <c r="F6109" i="1"/>
  <c r="E6109" i="1"/>
  <c r="C6109" i="1"/>
  <c r="F6108" i="1"/>
  <c r="E6108" i="1"/>
  <c r="C6108" i="1"/>
  <c r="F6107" i="1"/>
  <c r="E6107" i="1"/>
  <c r="C6107" i="1"/>
  <c r="F6106" i="1"/>
  <c r="E6106" i="1"/>
  <c r="C6106" i="1"/>
  <c r="F6105" i="1"/>
  <c r="E6105" i="1"/>
  <c r="C6105" i="1"/>
  <c r="F6104" i="1"/>
  <c r="E6104" i="1"/>
  <c r="C6104" i="1"/>
  <c r="F6103" i="1"/>
  <c r="E6103" i="1"/>
  <c r="C6103" i="1"/>
  <c r="F6102" i="1"/>
  <c r="E6102" i="1"/>
  <c r="C6102" i="1"/>
  <c r="F6101" i="1"/>
  <c r="E6101" i="1"/>
  <c r="C6101" i="1"/>
  <c r="F6100" i="1"/>
  <c r="E6100" i="1"/>
  <c r="C6100" i="1"/>
  <c r="F6099" i="1"/>
  <c r="E6099" i="1"/>
  <c r="C6099" i="1"/>
  <c r="F6098" i="1"/>
  <c r="E6098" i="1"/>
  <c r="C6098" i="1"/>
  <c r="F6097" i="1"/>
  <c r="E6097" i="1"/>
  <c r="C6097" i="1"/>
  <c r="F6096" i="1"/>
  <c r="E6096" i="1"/>
  <c r="C6096" i="1"/>
  <c r="F6095" i="1"/>
  <c r="E6095" i="1"/>
  <c r="C6095" i="1"/>
  <c r="F6094" i="1"/>
  <c r="E6094" i="1"/>
  <c r="C6094" i="1"/>
  <c r="F6093" i="1"/>
  <c r="E6093" i="1"/>
  <c r="C6093" i="1"/>
  <c r="F6092" i="1"/>
  <c r="E6092" i="1"/>
  <c r="C6092" i="1"/>
  <c r="F6091" i="1"/>
  <c r="E6091" i="1"/>
  <c r="C6091" i="1"/>
  <c r="F6090" i="1"/>
  <c r="E6090" i="1"/>
  <c r="C6090" i="1"/>
  <c r="F6089" i="1"/>
  <c r="E6089" i="1"/>
  <c r="C6089" i="1"/>
  <c r="F6088" i="1"/>
  <c r="E6088" i="1"/>
  <c r="C6088" i="1"/>
  <c r="F6087" i="1"/>
  <c r="E6087" i="1"/>
  <c r="C6087" i="1"/>
  <c r="F6086" i="1"/>
  <c r="E6086" i="1"/>
  <c r="C6086" i="1"/>
  <c r="F6085" i="1"/>
  <c r="E6085" i="1"/>
  <c r="C6085" i="1"/>
  <c r="F6084" i="1"/>
  <c r="E6084" i="1"/>
  <c r="C6084" i="1"/>
  <c r="F6083" i="1"/>
  <c r="E6083" i="1"/>
  <c r="C6083" i="1"/>
  <c r="F6082" i="1"/>
  <c r="E6082" i="1"/>
  <c r="C6082" i="1"/>
  <c r="F6081" i="1"/>
  <c r="E6081" i="1"/>
  <c r="C6081" i="1"/>
  <c r="F6080" i="1"/>
  <c r="E6080" i="1"/>
  <c r="C6080" i="1"/>
  <c r="F6079" i="1"/>
  <c r="E6079" i="1"/>
  <c r="C6079" i="1"/>
  <c r="F6078" i="1"/>
  <c r="E6078" i="1"/>
  <c r="C6078" i="1"/>
  <c r="F6077" i="1"/>
  <c r="E6077" i="1"/>
  <c r="C6077" i="1"/>
  <c r="F6076" i="1"/>
  <c r="E6076" i="1"/>
  <c r="C6076" i="1"/>
  <c r="F6075" i="1"/>
  <c r="E6075" i="1"/>
  <c r="C6075" i="1"/>
  <c r="F6074" i="1"/>
  <c r="E6074" i="1"/>
  <c r="C6074" i="1"/>
  <c r="F6073" i="1"/>
  <c r="E6073" i="1"/>
  <c r="C6073" i="1"/>
  <c r="F6072" i="1"/>
  <c r="E6072" i="1"/>
  <c r="C6072" i="1"/>
  <c r="F6071" i="1"/>
  <c r="E6071" i="1"/>
  <c r="C6071" i="1"/>
  <c r="F6070" i="1"/>
  <c r="E6070" i="1"/>
  <c r="C6070" i="1"/>
  <c r="F6069" i="1"/>
  <c r="E6069" i="1"/>
  <c r="C6069" i="1"/>
  <c r="F6068" i="1"/>
  <c r="E6068" i="1"/>
  <c r="C6068" i="1"/>
  <c r="F6067" i="1"/>
  <c r="E6067" i="1"/>
  <c r="C6067" i="1"/>
  <c r="F6066" i="1"/>
  <c r="E6066" i="1"/>
  <c r="C6066" i="1"/>
  <c r="F6065" i="1"/>
  <c r="E6065" i="1"/>
  <c r="C6065" i="1"/>
  <c r="F6064" i="1"/>
  <c r="E6064" i="1"/>
  <c r="C6064" i="1"/>
  <c r="F6063" i="1"/>
  <c r="E6063" i="1"/>
  <c r="C6063" i="1"/>
  <c r="F6062" i="1"/>
  <c r="E6062" i="1"/>
  <c r="C6062" i="1"/>
  <c r="F6061" i="1" l="1"/>
  <c r="E6061" i="1"/>
  <c r="C6061" i="1"/>
  <c r="F6060" i="1"/>
  <c r="E6060" i="1"/>
  <c r="C6060" i="1"/>
  <c r="F6059" i="1"/>
  <c r="E6059" i="1"/>
  <c r="C6059" i="1"/>
  <c r="F6058" i="1"/>
  <c r="E6058" i="1"/>
  <c r="C6058" i="1"/>
  <c r="F6057" i="1"/>
  <c r="E6057" i="1"/>
  <c r="C6057" i="1"/>
  <c r="F6056" i="1"/>
  <c r="E6056" i="1"/>
  <c r="C6056" i="1"/>
  <c r="F6055" i="1"/>
  <c r="E6055" i="1"/>
  <c r="C6055" i="1"/>
  <c r="F6054" i="1"/>
  <c r="E6054" i="1"/>
  <c r="C6054" i="1"/>
  <c r="F6053" i="1"/>
  <c r="E6053" i="1"/>
  <c r="C6053" i="1"/>
  <c r="F6052" i="1"/>
  <c r="E6052" i="1"/>
  <c r="C6052" i="1"/>
  <c r="F6051" i="1"/>
  <c r="E6051" i="1"/>
  <c r="C6051" i="1"/>
  <c r="F6050" i="1"/>
  <c r="E6050" i="1"/>
  <c r="C6050" i="1"/>
  <c r="F6049" i="1"/>
  <c r="E6049" i="1"/>
  <c r="C6049" i="1"/>
  <c r="F6048" i="1"/>
  <c r="E6048" i="1"/>
  <c r="C6048" i="1"/>
  <c r="F6047" i="1"/>
  <c r="E6047" i="1"/>
  <c r="C6047" i="1"/>
  <c r="F6046" i="1"/>
  <c r="E6046" i="1"/>
  <c r="C6046" i="1"/>
  <c r="F6045" i="1"/>
  <c r="E6045" i="1"/>
  <c r="C6045" i="1"/>
  <c r="F6044" i="1"/>
  <c r="E6044" i="1"/>
  <c r="C6044" i="1"/>
  <c r="F6043" i="1"/>
  <c r="E6043" i="1"/>
  <c r="C6043" i="1"/>
  <c r="C6425" i="1" l="1"/>
  <c r="D6425" i="1" s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C2115" i="1"/>
  <c r="C2116" i="1"/>
  <c r="C2117" i="1"/>
  <c r="C2118" i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  <c r="C2189" i="1"/>
  <c r="C2190" i="1"/>
  <c r="C2191" i="1"/>
  <c r="C2192" i="1"/>
  <c r="C2193" i="1"/>
  <c r="C2194" i="1"/>
  <c r="C2195" i="1"/>
  <c r="C2196" i="1"/>
  <c r="C2197" i="1"/>
  <c r="C2198" i="1"/>
  <c r="C2199" i="1"/>
  <c r="C2200" i="1"/>
  <c r="C2201" i="1"/>
  <c r="C2202" i="1"/>
  <c r="C2203" i="1"/>
  <c r="C2204" i="1"/>
  <c r="C2205" i="1"/>
  <c r="C2206" i="1"/>
  <c r="C2207" i="1"/>
  <c r="C2208" i="1"/>
  <c r="C2209" i="1"/>
  <c r="C2210" i="1"/>
  <c r="C2211" i="1"/>
  <c r="C2212" i="1"/>
  <c r="C2213" i="1"/>
  <c r="C2214" i="1"/>
  <c r="C2215" i="1"/>
  <c r="C2216" i="1"/>
  <c r="C2217" i="1"/>
  <c r="C2218" i="1"/>
  <c r="C2219" i="1"/>
  <c r="C2220" i="1"/>
  <c r="C2221" i="1"/>
  <c r="C2222" i="1"/>
  <c r="C2223" i="1"/>
  <c r="C2224" i="1"/>
  <c r="C2225" i="1"/>
  <c r="C2226" i="1"/>
  <c r="C2227" i="1"/>
  <c r="C2228" i="1"/>
  <c r="C2229" i="1"/>
  <c r="C2230" i="1"/>
  <c r="C2231" i="1"/>
  <c r="C2232" i="1"/>
  <c r="C2233" i="1"/>
  <c r="C2234" i="1"/>
  <c r="C2235" i="1"/>
  <c r="C2236" i="1"/>
  <c r="C2237" i="1"/>
  <c r="C2238" i="1"/>
  <c r="C2239" i="1"/>
  <c r="C2240" i="1"/>
  <c r="C2241" i="1"/>
  <c r="C2242" i="1"/>
  <c r="C2243" i="1"/>
  <c r="C2244" i="1"/>
  <c r="C2245" i="1"/>
  <c r="C2246" i="1"/>
  <c r="C2247" i="1"/>
  <c r="C2248" i="1"/>
  <c r="C2249" i="1"/>
  <c r="C2250" i="1"/>
  <c r="C2251" i="1"/>
  <c r="C2252" i="1"/>
  <c r="C2253" i="1"/>
  <c r="C2254" i="1"/>
  <c r="C2255" i="1"/>
  <c r="C2256" i="1"/>
  <c r="C2257" i="1"/>
  <c r="C2258" i="1"/>
  <c r="C2259" i="1"/>
  <c r="C2260" i="1"/>
  <c r="C2261" i="1"/>
  <c r="C2262" i="1"/>
  <c r="C2263" i="1"/>
  <c r="C2264" i="1"/>
  <c r="C2265" i="1"/>
  <c r="C2266" i="1"/>
  <c r="C2267" i="1"/>
  <c r="C2268" i="1"/>
  <c r="C2269" i="1"/>
  <c r="C2270" i="1"/>
  <c r="C2271" i="1"/>
  <c r="C2272" i="1"/>
  <c r="C2273" i="1"/>
  <c r="C2274" i="1"/>
  <c r="C2275" i="1"/>
  <c r="C2276" i="1"/>
  <c r="C2277" i="1"/>
  <c r="C2278" i="1"/>
  <c r="C2279" i="1"/>
  <c r="C2280" i="1"/>
  <c r="C2281" i="1"/>
  <c r="C2282" i="1"/>
  <c r="C2283" i="1"/>
  <c r="C2284" i="1"/>
  <c r="C2285" i="1"/>
  <c r="C2286" i="1"/>
  <c r="C2287" i="1"/>
  <c r="C2288" i="1"/>
  <c r="C2289" i="1"/>
  <c r="C2290" i="1"/>
  <c r="C2291" i="1"/>
  <c r="C2292" i="1"/>
  <c r="C2293" i="1"/>
  <c r="C2294" i="1"/>
  <c r="C2295" i="1"/>
  <c r="C2296" i="1"/>
  <c r="C2297" i="1"/>
  <c r="C2298" i="1"/>
  <c r="C2299" i="1"/>
  <c r="C2300" i="1"/>
  <c r="C2301" i="1"/>
  <c r="C2302" i="1"/>
  <c r="C2303" i="1"/>
  <c r="C2304" i="1"/>
  <c r="C2305" i="1"/>
  <c r="C2306" i="1"/>
  <c r="C2307" i="1"/>
  <c r="C2308" i="1"/>
  <c r="C2309" i="1"/>
  <c r="C2310" i="1"/>
  <c r="C2311" i="1"/>
  <c r="C2312" i="1"/>
  <c r="C2313" i="1"/>
  <c r="C2314" i="1"/>
  <c r="C2315" i="1"/>
  <c r="C2316" i="1"/>
  <c r="C2317" i="1"/>
  <c r="C2318" i="1"/>
  <c r="C2319" i="1"/>
  <c r="C2320" i="1"/>
  <c r="C2321" i="1"/>
  <c r="C2322" i="1"/>
  <c r="C2323" i="1"/>
  <c r="C2324" i="1"/>
  <c r="C2325" i="1"/>
  <c r="C2326" i="1"/>
  <c r="C2327" i="1"/>
  <c r="C2328" i="1"/>
  <c r="C2329" i="1"/>
  <c r="C2330" i="1"/>
  <c r="C2331" i="1"/>
  <c r="C2332" i="1"/>
  <c r="C2333" i="1"/>
  <c r="C2334" i="1"/>
  <c r="C2335" i="1"/>
  <c r="C2336" i="1"/>
  <c r="C2337" i="1"/>
  <c r="C2338" i="1"/>
  <c r="C2339" i="1"/>
  <c r="C2340" i="1"/>
  <c r="C2341" i="1"/>
  <c r="C2342" i="1"/>
  <c r="C2343" i="1"/>
  <c r="C2344" i="1"/>
  <c r="C2345" i="1"/>
  <c r="C2346" i="1"/>
  <c r="C2347" i="1"/>
  <c r="C2348" i="1"/>
  <c r="C2349" i="1"/>
  <c r="C2350" i="1"/>
  <c r="C2351" i="1"/>
  <c r="C2352" i="1"/>
  <c r="C2353" i="1"/>
  <c r="C2354" i="1"/>
  <c r="C2355" i="1"/>
  <c r="C2356" i="1"/>
  <c r="C2357" i="1"/>
  <c r="C2358" i="1"/>
  <c r="C2359" i="1"/>
  <c r="C2360" i="1"/>
  <c r="C2361" i="1"/>
  <c r="C2362" i="1"/>
  <c r="C2363" i="1"/>
  <c r="C2364" i="1"/>
  <c r="C2365" i="1"/>
  <c r="C2366" i="1"/>
  <c r="C2367" i="1"/>
  <c r="C2368" i="1"/>
  <c r="C2369" i="1"/>
  <c r="C2370" i="1"/>
  <c r="C2371" i="1"/>
  <c r="C2372" i="1"/>
  <c r="C2373" i="1"/>
  <c r="C2374" i="1"/>
  <c r="C2375" i="1"/>
  <c r="C2376" i="1"/>
  <c r="C2377" i="1"/>
  <c r="C2378" i="1"/>
  <c r="C2379" i="1"/>
  <c r="C2380" i="1"/>
  <c r="C2381" i="1"/>
  <c r="C2382" i="1"/>
  <c r="C2383" i="1"/>
  <c r="C2384" i="1"/>
  <c r="C2385" i="1"/>
  <c r="C2386" i="1"/>
  <c r="C2387" i="1"/>
  <c r="C2388" i="1"/>
  <c r="C2389" i="1"/>
  <c r="C2390" i="1"/>
  <c r="C2391" i="1"/>
  <c r="C2392" i="1"/>
  <c r="C2393" i="1"/>
  <c r="C2394" i="1"/>
  <c r="C2395" i="1"/>
  <c r="C2396" i="1"/>
  <c r="C2397" i="1"/>
  <c r="C2398" i="1"/>
  <c r="C2399" i="1"/>
  <c r="C2400" i="1"/>
  <c r="C2401" i="1"/>
  <c r="C2402" i="1"/>
  <c r="C2403" i="1"/>
  <c r="C2404" i="1"/>
  <c r="C2405" i="1"/>
  <c r="C2406" i="1"/>
  <c r="C2407" i="1"/>
  <c r="C2408" i="1"/>
  <c r="C2409" i="1"/>
  <c r="C2410" i="1"/>
  <c r="C2411" i="1"/>
  <c r="C2412" i="1"/>
  <c r="C2413" i="1"/>
  <c r="C2414" i="1"/>
  <c r="C2415" i="1"/>
  <c r="C2416" i="1"/>
  <c r="C2417" i="1"/>
  <c r="C2418" i="1"/>
  <c r="C2419" i="1"/>
  <c r="C2420" i="1"/>
  <c r="C2421" i="1"/>
  <c r="C2422" i="1"/>
  <c r="C2423" i="1"/>
  <c r="C2424" i="1"/>
  <c r="C2425" i="1"/>
  <c r="C2426" i="1"/>
  <c r="C2427" i="1"/>
  <c r="C2428" i="1"/>
  <c r="C2429" i="1"/>
  <c r="C2430" i="1"/>
  <c r="C2431" i="1"/>
  <c r="C2432" i="1"/>
  <c r="C2433" i="1"/>
  <c r="C2434" i="1"/>
  <c r="C2435" i="1"/>
  <c r="C2436" i="1"/>
  <c r="C2437" i="1"/>
  <c r="C2438" i="1"/>
  <c r="C2439" i="1"/>
  <c r="C2440" i="1"/>
  <c r="C2441" i="1"/>
  <c r="C2442" i="1"/>
  <c r="C2443" i="1"/>
  <c r="C2444" i="1"/>
  <c r="C2445" i="1"/>
  <c r="C2446" i="1"/>
  <c r="C2447" i="1"/>
  <c r="C2448" i="1"/>
  <c r="C2449" i="1"/>
  <c r="C2450" i="1"/>
  <c r="C2451" i="1"/>
  <c r="C2452" i="1"/>
  <c r="C2453" i="1"/>
  <c r="C2454" i="1"/>
  <c r="C2455" i="1"/>
  <c r="C2456" i="1"/>
  <c r="C2457" i="1"/>
  <c r="C2458" i="1"/>
  <c r="C2459" i="1"/>
  <c r="C2460" i="1"/>
  <c r="C2461" i="1"/>
  <c r="C2462" i="1"/>
  <c r="C2463" i="1"/>
  <c r="C2464" i="1"/>
  <c r="C2465" i="1"/>
  <c r="C2466" i="1"/>
  <c r="C2467" i="1"/>
  <c r="C2468" i="1"/>
  <c r="C2469" i="1"/>
  <c r="C2470" i="1"/>
  <c r="C2471" i="1"/>
  <c r="C2472" i="1"/>
  <c r="C2473" i="1"/>
  <c r="C2474" i="1"/>
  <c r="C2475" i="1"/>
  <c r="C2476" i="1"/>
  <c r="C2477" i="1"/>
  <c r="C2478" i="1"/>
  <c r="C2479" i="1"/>
  <c r="C2480" i="1"/>
  <c r="C2481" i="1"/>
  <c r="C2482" i="1"/>
  <c r="C2483" i="1"/>
  <c r="C2484" i="1"/>
  <c r="C2485" i="1"/>
  <c r="C2486" i="1"/>
  <c r="C2487" i="1"/>
  <c r="C2488" i="1"/>
  <c r="C2489" i="1"/>
  <c r="C2490" i="1"/>
  <c r="C2491" i="1"/>
  <c r="C2492" i="1"/>
  <c r="C2493" i="1"/>
  <c r="C2494" i="1"/>
  <c r="C2495" i="1"/>
  <c r="C2496" i="1"/>
  <c r="C2497" i="1"/>
  <c r="C2498" i="1"/>
  <c r="C2499" i="1"/>
  <c r="C2500" i="1"/>
  <c r="C2501" i="1"/>
  <c r="C2502" i="1"/>
  <c r="C2503" i="1"/>
  <c r="C2504" i="1"/>
  <c r="C2505" i="1"/>
  <c r="C2506" i="1"/>
  <c r="C2507" i="1"/>
  <c r="C2508" i="1"/>
  <c r="C2509" i="1"/>
  <c r="C2510" i="1"/>
  <c r="C2511" i="1"/>
  <c r="C2512" i="1"/>
  <c r="C2513" i="1"/>
  <c r="C2514" i="1"/>
  <c r="C2515" i="1"/>
  <c r="C2516" i="1"/>
  <c r="C2517" i="1"/>
  <c r="C2518" i="1"/>
  <c r="C2519" i="1"/>
  <c r="C2520" i="1"/>
  <c r="C2521" i="1"/>
  <c r="C2522" i="1"/>
  <c r="C2523" i="1"/>
  <c r="C2524" i="1"/>
  <c r="C2525" i="1"/>
  <c r="C2526" i="1"/>
  <c r="C2527" i="1"/>
  <c r="C2528" i="1"/>
  <c r="C2529" i="1"/>
  <c r="C2530" i="1"/>
  <c r="C2531" i="1"/>
  <c r="C2532" i="1"/>
  <c r="C2533" i="1"/>
  <c r="C2534" i="1"/>
  <c r="C2535" i="1"/>
  <c r="C2536" i="1"/>
  <c r="C2537" i="1"/>
  <c r="C2538" i="1"/>
  <c r="C2539" i="1"/>
  <c r="C2540" i="1"/>
  <c r="C2541" i="1"/>
  <c r="C2542" i="1"/>
  <c r="C2543" i="1"/>
  <c r="C2544" i="1"/>
  <c r="C2545" i="1"/>
  <c r="C2546" i="1"/>
  <c r="C2547" i="1"/>
  <c r="C2548" i="1"/>
  <c r="C2549" i="1"/>
  <c r="C2550" i="1"/>
  <c r="C2551" i="1"/>
  <c r="C2552" i="1"/>
  <c r="C2553" i="1"/>
  <c r="C2554" i="1"/>
  <c r="C2555" i="1"/>
  <c r="C2556" i="1"/>
  <c r="C2557" i="1"/>
  <c r="C2558" i="1"/>
  <c r="C2559" i="1"/>
  <c r="C2560" i="1"/>
  <c r="C2561" i="1"/>
  <c r="C2562" i="1"/>
  <c r="C2563" i="1"/>
  <c r="C2564" i="1"/>
  <c r="C2565" i="1"/>
  <c r="C2566" i="1"/>
  <c r="C2567" i="1"/>
  <c r="C2568" i="1"/>
  <c r="C2569" i="1"/>
  <c r="C2570" i="1"/>
  <c r="C2571" i="1"/>
  <c r="C2572" i="1"/>
  <c r="C2573" i="1"/>
  <c r="C2574" i="1"/>
  <c r="C2575" i="1"/>
  <c r="C2576" i="1"/>
  <c r="C2577" i="1"/>
  <c r="C2578" i="1"/>
  <c r="C2579" i="1"/>
  <c r="C2580" i="1"/>
  <c r="C2581" i="1"/>
  <c r="C2582" i="1"/>
  <c r="C2583" i="1"/>
  <c r="C2584" i="1"/>
  <c r="C2585" i="1"/>
  <c r="C2586" i="1"/>
  <c r="C2587" i="1"/>
  <c r="C2588" i="1"/>
  <c r="C2589" i="1"/>
  <c r="C2590" i="1"/>
  <c r="C2591" i="1"/>
  <c r="C2592" i="1"/>
  <c r="C2593" i="1"/>
  <c r="C2594" i="1"/>
  <c r="C2595" i="1"/>
  <c r="C2596" i="1"/>
  <c r="C2597" i="1"/>
  <c r="C2598" i="1"/>
  <c r="C2599" i="1"/>
  <c r="C2600" i="1"/>
  <c r="C2601" i="1"/>
  <c r="C2602" i="1"/>
  <c r="C2603" i="1"/>
  <c r="C2604" i="1"/>
  <c r="C2605" i="1"/>
  <c r="C2606" i="1"/>
  <c r="C2607" i="1"/>
  <c r="C2608" i="1"/>
  <c r="C2609" i="1"/>
  <c r="C2610" i="1"/>
  <c r="C2611" i="1"/>
  <c r="C2612" i="1"/>
  <c r="C2613" i="1"/>
  <c r="C2614" i="1"/>
  <c r="C2615" i="1"/>
  <c r="C2616" i="1"/>
  <c r="C2617" i="1"/>
  <c r="C2618" i="1"/>
  <c r="C2619" i="1"/>
  <c r="C2620" i="1"/>
  <c r="C2621" i="1"/>
  <c r="C2622" i="1"/>
  <c r="C2623" i="1"/>
  <c r="C2624" i="1"/>
  <c r="C2625" i="1"/>
  <c r="C2626" i="1"/>
  <c r="C2627" i="1"/>
  <c r="C2628" i="1"/>
  <c r="C2629" i="1"/>
  <c r="C2630" i="1"/>
  <c r="C2631" i="1"/>
  <c r="C2632" i="1"/>
  <c r="C2633" i="1"/>
  <c r="C2634" i="1"/>
  <c r="C2635" i="1"/>
  <c r="C2636" i="1"/>
  <c r="C2637" i="1"/>
  <c r="C2638" i="1"/>
  <c r="C2639" i="1"/>
  <c r="C2640" i="1"/>
  <c r="C2641" i="1"/>
  <c r="C2642" i="1"/>
  <c r="C2643" i="1"/>
  <c r="C2644" i="1"/>
  <c r="C2645" i="1"/>
  <c r="C2646" i="1"/>
  <c r="C2647" i="1"/>
  <c r="C2648" i="1"/>
  <c r="C2649" i="1"/>
  <c r="C2650" i="1"/>
  <c r="C2651" i="1"/>
  <c r="C2652" i="1"/>
  <c r="C2653" i="1"/>
  <c r="C2654" i="1"/>
  <c r="C2655" i="1"/>
  <c r="C2656" i="1"/>
  <c r="C2657" i="1"/>
  <c r="C2658" i="1"/>
  <c r="C2659" i="1"/>
  <c r="C2660" i="1"/>
  <c r="C2661" i="1"/>
  <c r="C2662" i="1"/>
  <c r="C2663" i="1"/>
  <c r="C2664" i="1"/>
  <c r="C2665" i="1"/>
  <c r="C2666" i="1"/>
  <c r="C2667" i="1"/>
  <c r="C2668" i="1"/>
  <c r="C2669" i="1"/>
  <c r="C2670" i="1"/>
  <c r="C2671" i="1"/>
  <c r="C2672" i="1"/>
  <c r="C2673" i="1"/>
  <c r="C2674" i="1"/>
  <c r="C2675" i="1"/>
  <c r="C2676" i="1"/>
  <c r="C2677" i="1"/>
  <c r="C2678" i="1"/>
  <c r="C2679" i="1"/>
  <c r="C2680" i="1"/>
  <c r="C2681" i="1"/>
  <c r="C2682" i="1"/>
  <c r="C2683" i="1"/>
  <c r="C2684" i="1"/>
  <c r="C2685" i="1"/>
  <c r="C2686" i="1"/>
  <c r="C2687" i="1"/>
  <c r="C2688" i="1"/>
  <c r="C2689" i="1"/>
  <c r="C2690" i="1"/>
  <c r="C2691" i="1"/>
  <c r="C2692" i="1"/>
  <c r="C2693" i="1"/>
  <c r="C2694" i="1"/>
  <c r="C2695" i="1"/>
  <c r="C2696" i="1"/>
  <c r="C2697" i="1"/>
  <c r="C2698" i="1"/>
  <c r="C2699" i="1"/>
  <c r="C2700" i="1"/>
  <c r="C2701" i="1"/>
  <c r="C2702" i="1"/>
  <c r="C2703" i="1"/>
  <c r="C2704" i="1"/>
  <c r="C2705" i="1"/>
  <c r="C2706" i="1"/>
  <c r="C2707" i="1"/>
  <c r="C2708" i="1"/>
  <c r="C2709" i="1"/>
  <c r="C2710" i="1"/>
  <c r="C2711" i="1"/>
  <c r="C2712" i="1"/>
  <c r="C2713" i="1"/>
  <c r="C2714" i="1"/>
  <c r="C2715" i="1"/>
  <c r="C2716" i="1"/>
  <c r="C2717" i="1"/>
  <c r="C2718" i="1"/>
  <c r="C2719" i="1"/>
  <c r="C2720" i="1"/>
  <c r="C2721" i="1"/>
  <c r="C2722" i="1"/>
  <c r="C2723" i="1"/>
  <c r="C2724" i="1"/>
  <c r="C2725" i="1"/>
  <c r="C2726" i="1"/>
  <c r="C2727" i="1"/>
  <c r="C2728" i="1"/>
  <c r="C2729" i="1"/>
  <c r="C2730" i="1"/>
  <c r="C2731" i="1"/>
  <c r="C2732" i="1"/>
  <c r="C2733" i="1"/>
  <c r="C2734" i="1"/>
  <c r="C2735" i="1"/>
  <c r="C2736" i="1"/>
  <c r="C2737" i="1"/>
  <c r="C2738" i="1"/>
  <c r="C2739" i="1"/>
  <c r="C2740" i="1"/>
  <c r="C2741" i="1"/>
  <c r="C2742" i="1"/>
  <c r="C2743" i="1"/>
  <c r="C2744" i="1"/>
  <c r="C2745" i="1"/>
  <c r="C2746" i="1"/>
  <c r="C2747" i="1"/>
  <c r="C2748" i="1"/>
  <c r="C2749" i="1"/>
  <c r="C2750" i="1"/>
  <c r="C2751" i="1"/>
  <c r="C2752" i="1"/>
  <c r="C2753" i="1"/>
  <c r="C2754" i="1"/>
  <c r="C2755" i="1"/>
  <c r="C2756" i="1"/>
  <c r="C2757" i="1"/>
  <c r="C2758" i="1"/>
  <c r="C2759" i="1"/>
  <c r="C2760" i="1"/>
  <c r="C2761" i="1"/>
  <c r="C2762" i="1"/>
  <c r="C2763" i="1"/>
  <c r="C2764" i="1"/>
  <c r="C2765" i="1"/>
  <c r="C2766" i="1"/>
  <c r="C2767" i="1"/>
  <c r="C2768" i="1"/>
  <c r="C2769" i="1"/>
  <c r="C2770" i="1"/>
  <c r="C2771" i="1"/>
  <c r="C2772" i="1"/>
  <c r="C2773" i="1"/>
  <c r="C2774" i="1"/>
  <c r="C2775" i="1"/>
  <c r="C2776" i="1"/>
  <c r="C2777" i="1"/>
  <c r="C2778" i="1"/>
  <c r="C2779" i="1"/>
  <c r="C2780" i="1"/>
  <c r="C2781" i="1"/>
  <c r="C2782" i="1"/>
  <c r="C2783" i="1"/>
  <c r="C2784" i="1"/>
  <c r="C2785" i="1"/>
  <c r="C2786" i="1"/>
  <c r="C2787" i="1"/>
  <c r="C2788" i="1"/>
  <c r="C2789" i="1"/>
  <c r="C2790" i="1"/>
  <c r="C2791" i="1"/>
  <c r="C2792" i="1"/>
  <c r="C2793" i="1"/>
  <c r="C2794" i="1"/>
  <c r="C2795" i="1"/>
  <c r="C2796" i="1"/>
  <c r="C2797" i="1"/>
  <c r="C2798" i="1"/>
  <c r="C2799" i="1"/>
  <c r="C2800" i="1"/>
  <c r="C2801" i="1"/>
  <c r="C2802" i="1"/>
  <c r="C2803" i="1"/>
  <c r="C2804" i="1"/>
  <c r="C2805" i="1"/>
  <c r="C2806" i="1"/>
  <c r="C2807" i="1"/>
  <c r="C2808" i="1"/>
  <c r="C2809" i="1"/>
  <c r="C2810" i="1"/>
  <c r="C2811" i="1"/>
  <c r="C2812" i="1"/>
  <c r="C2813" i="1"/>
  <c r="C2814" i="1"/>
  <c r="C2815" i="1"/>
  <c r="C2816" i="1"/>
  <c r="C2817" i="1"/>
  <c r="C2818" i="1"/>
  <c r="C2819" i="1"/>
  <c r="C2820" i="1"/>
  <c r="C2821" i="1"/>
  <c r="C2822" i="1"/>
  <c r="C2823" i="1"/>
  <c r="C2824" i="1"/>
  <c r="C2825" i="1"/>
  <c r="C2826" i="1"/>
  <c r="C2827" i="1"/>
  <c r="C2828" i="1"/>
  <c r="C2829" i="1"/>
  <c r="C2830" i="1"/>
  <c r="C2831" i="1"/>
  <c r="C2832" i="1"/>
  <c r="C2833" i="1"/>
  <c r="C2834" i="1"/>
  <c r="C2835" i="1"/>
  <c r="C2836" i="1"/>
  <c r="C2837" i="1"/>
  <c r="C2838" i="1"/>
  <c r="C2839" i="1"/>
  <c r="C2840" i="1"/>
  <c r="C2841" i="1"/>
  <c r="C2842" i="1"/>
  <c r="C2843" i="1"/>
  <c r="C2844" i="1"/>
  <c r="C2845" i="1"/>
  <c r="C2846" i="1"/>
  <c r="C2847" i="1"/>
  <c r="C2848" i="1"/>
  <c r="C2849" i="1"/>
  <c r="C2850" i="1"/>
  <c r="C2851" i="1"/>
  <c r="C2852" i="1"/>
  <c r="C2853" i="1"/>
  <c r="C2854" i="1"/>
  <c r="C2855" i="1"/>
  <c r="C2856" i="1"/>
  <c r="C2857" i="1"/>
  <c r="C2858" i="1"/>
  <c r="C2859" i="1"/>
  <c r="C2860" i="1"/>
  <c r="C2861" i="1"/>
  <c r="C2862" i="1"/>
  <c r="C2863" i="1"/>
  <c r="C2864" i="1"/>
  <c r="C2865" i="1"/>
  <c r="C2866" i="1"/>
  <c r="C2867" i="1"/>
  <c r="C2868" i="1"/>
  <c r="C2869" i="1"/>
  <c r="C2870" i="1"/>
  <c r="C2871" i="1"/>
  <c r="C2872" i="1"/>
  <c r="C2873" i="1"/>
  <c r="C2874" i="1"/>
  <c r="C2875" i="1"/>
  <c r="C2876" i="1"/>
  <c r="C2877" i="1"/>
  <c r="C2878" i="1"/>
  <c r="C2879" i="1"/>
  <c r="C2880" i="1"/>
  <c r="C2881" i="1"/>
  <c r="C2882" i="1"/>
  <c r="C2883" i="1"/>
  <c r="C2884" i="1"/>
  <c r="C2885" i="1"/>
  <c r="C2886" i="1"/>
  <c r="C2887" i="1"/>
  <c r="C2888" i="1"/>
  <c r="C2889" i="1"/>
  <c r="C2890" i="1"/>
  <c r="C2891" i="1"/>
  <c r="C2892" i="1"/>
  <c r="C2893" i="1"/>
  <c r="C2894" i="1"/>
  <c r="C2895" i="1"/>
  <c r="C2896" i="1"/>
  <c r="C2897" i="1"/>
  <c r="C2898" i="1"/>
  <c r="C2899" i="1"/>
  <c r="C2900" i="1"/>
  <c r="C2901" i="1"/>
  <c r="C2902" i="1"/>
  <c r="C2903" i="1"/>
  <c r="C2904" i="1"/>
  <c r="C2905" i="1"/>
  <c r="C2906" i="1"/>
  <c r="C2907" i="1"/>
  <c r="C2908" i="1"/>
  <c r="C2909" i="1"/>
  <c r="C2910" i="1"/>
  <c r="C2911" i="1"/>
  <c r="C2912" i="1"/>
  <c r="C2913" i="1"/>
  <c r="C2914" i="1"/>
  <c r="C2915" i="1"/>
  <c r="C2916" i="1"/>
  <c r="C2917" i="1"/>
  <c r="C2918" i="1"/>
  <c r="C2919" i="1"/>
  <c r="C2920" i="1"/>
  <c r="C2921" i="1"/>
  <c r="C2922" i="1"/>
  <c r="C2923" i="1"/>
  <c r="C2924" i="1"/>
  <c r="C2925" i="1"/>
  <c r="C2926" i="1"/>
  <c r="C2927" i="1"/>
  <c r="C2928" i="1"/>
  <c r="C2929" i="1"/>
  <c r="C2930" i="1"/>
  <c r="C2931" i="1"/>
  <c r="C2932" i="1"/>
  <c r="C2933" i="1"/>
  <c r="C2934" i="1"/>
  <c r="C2935" i="1"/>
  <c r="C2936" i="1"/>
  <c r="C2937" i="1"/>
  <c r="C2938" i="1"/>
  <c r="C2939" i="1"/>
  <c r="C2940" i="1"/>
  <c r="C2941" i="1"/>
  <c r="C2942" i="1"/>
  <c r="C2943" i="1"/>
  <c r="C2944" i="1"/>
  <c r="C2945" i="1"/>
  <c r="C2946" i="1"/>
  <c r="C2947" i="1"/>
  <c r="C2948" i="1"/>
  <c r="C2949" i="1"/>
  <c r="C2950" i="1"/>
  <c r="C2951" i="1"/>
  <c r="C2952" i="1"/>
  <c r="C2953" i="1"/>
  <c r="C2954" i="1"/>
  <c r="C2955" i="1"/>
  <c r="C2956" i="1"/>
  <c r="C2957" i="1"/>
  <c r="C2958" i="1"/>
  <c r="C2959" i="1"/>
  <c r="C2960" i="1"/>
  <c r="C2961" i="1"/>
  <c r="C2962" i="1"/>
  <c r="C2963" i="1"/>
  <c r="C2964" i="1"/>
  <c r="C2965" i="1"/>
  <c r="C2966" i="1"/>
  <c r="C2967" i="1"/>
  <c r="C2968" i="1"/>
  <c r="C2969" i="1"/>
  <c r="C2970" i="1"/>
  <c r="C2971" i="1"/>
  <c r="C2972" i="1"/>
  <c r="C2973" i="1"/>
  <c r="C2974" i="1"/>
  <c r="C2975" i="1"/>
  <c r="C2976" i="1"/>
  <c r="C2977" i="1"/>
  <c r="C2978" i="1"/>
  <c r="C2979" i="1"/>
  <c r="C2980" i="1"/>
  <c r="C2981" i="1"/>
  <c r="C2982" i="1"/>
  <c r="C2983" i="1"/>
  <c r="C2984" i="1"/>
  <c r="C2985" i="1"/>
  <c r="C2986" i="1"/>
  <c r="C2987" i="1"/>
  <c r="C2988" i="1"/>
  <c r="C2989" i="1"/>
  <c r="C2990" i="1"/>
  <c r="C2991" i="1"/>
  <c r="C2992" i="1"/>
  <c r="C2993" i="1"/>
  <c r="C2994" i="1"/>
  <c r="C2995" i="1"/>
  <c r="C2996" i="1"/>
  <c r="C2997" i="1"/>
  <c r="C2998" i="1"/>
  <c r="C2999" i="1"/>
  <c r="C3000" i="1"/>
  <c r="C3001" i="1"/>
  <c r="C3002" i="1"/>
  <c r="C3003" i="1"/>
  <c r="C3004" i="1"/>
  <c r="C3005" i="1"/>
  <c r="C3006" i="1"/>
  <c r="C3007" i="1"/>
  <c r="C3008" i="1"/>
  <c r="C3009" i="1"/>
  <c r="C3010" i="1"/>
  <c r="C3011" i="1"/>
  <c r="C3012" i="1"/>
  <c r="C3013" i="1"/>
  <c r="C3014" i="1"/>
  <c r="C3015" i="1"/>
  <c r="C3016" i="1"/>
  <c r="C3017" i="1"/>
  <c r="C3018" i="1"/>
  <c r="C3019" i="1"/>
  <c r="C3020" i="1"/>
  <c r="C3021" i="1"/>
  <c r="C3022" i="1"/>
  <c r="C3023" i="1"/>
  <c r="C3024" i="1"/>
  <c r="C3025" i="1"/>
  <c r="C3026" i="1"/>
  <c r="C3027" i="1"/>
  <c r="C3028" i="1"/>
  <c r="C3029" i="1"/>
  <c r="C3030" i="1"/>
  <c r="C3031" i="1"/>
  <c r="C3032" i="1"/>
  <c r="C3033" i="1"/>
  <c r="C3034" i="1"/>
  <c r="C3035" i="1"/>
  <c r="C3036" i="1"/>
  <c r="C3037" i="1"/>
  <c r="C3038" i="1"/>
  <c r="C3039" i="1"/>
  <c r="C3040" i="1"/>
  <c r="C3041" i="1"/>
  <c r="C3042" i="1"/>
  <c r="C3043" i="1"/>
  <c r="C3044" i="1"/>
  <c r="C3045" i="1"/>
  <c r="C3046" i="1"/>
  <c r="C3047" i="1"/>
  <c r="C3048" i="1"/>
  <c r="C3049" i="1"/>
  <c r="C3050" i="1"/>
  <c r="C3051" i="1"/>
  <c r="C3052" i="1"/>
  <c r="C3053" i="1"/>
  <c r="C3054" i="1"/>
  <c r="C3055" i="1"/>
  <c r="C3056" i="1"/>
  <c r="C3057" i="1"/>
  <c r="C3058" i="1"/>
  <c r="C3059" i="1"/>
  <c r="C3060" i="1"/>
  <c r="C3061" i="1"/>
  <c r="C3062" i="1"/>
  <c r="C3063" i="1"/>
  <c r="C3064" i="1"/>
  <c r="C3065" i="1"/>
  <c r="C3066" i="1"/>
  <c r="C3067" i="1"/>
  <c r="C3068" i="1"/>
  <c r="C3069" i="1"/>
  <c r="C3070" i="1"/>
  <c r="C3071" i="1"/>
  <c r="C3072" i="1"/>
  <c r="C3073" i="1"/>
  <c r="C3074" i="1"/>
  <c r="C3075" i="1"/>
  <c r="C3076" i="1"/>
  <c r="C3077" i="1"/>
  <c r="C3078" i="1"/>
  <c r="C3079" i="1"/>
  <c r="C3080" i="1"/>
  <c r="C3081" i="1"/>
  <c r="C3082" i="1"/>
  <c r="C3083" i="1"/>
  <c r="C3084" i="1"/>
  <c r="C3085" i="1"/>
  <c r="C3086" i="1"/>
  <c r="C3087" i="1"/>
  <c r="C3088" i="1"/>
  <c r="C3089" i="1"/>
  <c r="C3090" i="1"/>
  <c r="C3091" i="1"/>
  <c r="C3092" i="1"/>
  <c r="C3093" i="1"/>
  <c r="C3094" i="1"/>
  <c r="C3095" i="1"/>
  <c r="C3096" i="1"/>
  <c r="C3097" i="1"/>
  <c r="C3098" i="1"/>
  <c r="C3099" i="1"/>
  <c r="C3100" i="1"/>
  <c r="C3101" i="1"/>
  <c r="C3102" i="1"/>
  <c r="C3103" i="1"/>
  <c r="C3104" i="1"/>
  <c r="C3105" i="1"/>
  <c r="C3106" i="1"/>
  <c r="C3107" i="1"/>
  <c r="C3108" i="1"/>
  <c r="C3109" i="1"/>
  <c r="C3110" i="1"/>
  <c r="C3111" i="1"/>
  <c r="C3112" i="1"/>
  <c r="C3113" i="1"/>
  <c r="C3114" i="1"/>
  <c r="C3115" i="1"/>
  <c r="C3116" i="1"/>
  <c r="C3117" i="1"/>
  <c r="C3118" i="1"/>
  <c r="C3119" i="1"/>
  <c r="C3120" i="1"/>
  <c r="C3121" i="1"/>
  <c r="C3122" i="1"/>
  <c r="C3123" i="1"/>
  <c r="C3124" i="1"/>
  <c r="C3125" i="1"/>
  <c r="C3126" i="1"/>
  <c r="C3127" i="1"/>
  <c r="C3128" i="1"/>
  <c r="C3129" i="1"/>
  <c r="C3130" i="1"/>
  <c r="C3131" i="1"/>
  <c r="C3132" i="1"/>
  <c r="C3133" i="1"/>
  <c r="C3134" i="1"/>
  <c r="C3135" i="1"/>
  <c r="C3136" i="1"/>
  <c r="C3137" i="1"/>
  <c r="C3138" i="1"/>
  <c r="C3139" i="1"/>
  <c r="C3140" i="1"/>
  <c r="C3141" i="1"/>
  <c r="C3142" i="1"/>
  <c r="C3143" i="1"/>
  <c r="C3144" i="1"/>
  <c r="C3145" i="1"/>
  <c r="C3146" i="1"/>
  <c r="C3147" i="1"/>
  <c r="C3148" i="1"/>
  <c r="C3149" i="1"/>
  <c r="C3150" i="1"/>
  <c r="C3151" i="1"/>
  <c r="C3152" i="1"/>
  <c r="C3153" i="1"/>
  <c r="C3154" i="1"/>
  <c r="C3155" i="1"/>
  <c r="C3156" i="1"/>
  <c r="C3157" i="1"/>
  <c r="C3158" i="1"/>
  <c r="C3159" i="1"/>
  <c r="C3160" i="1"/>
  <c r="C3161" i="1"/>
  <c r="C3162" i="1"/>
  <c r="C3163" i="1"/>
  <c r="C3164" i="1"/>
  <c r="C3165" i="1"/>
  <c r="C3166" i="1"/>
  <c r="C3167" i="1"/>
  <c r="C3168" i="1"/>
  <c r="C3169" i="1"/>
  <c r="C3170" i="1"/>
  <c r="C3171" i="1"/>
  <c r="C3172" i="1"/>
  <c r="C3173" i="1"/>
  <c r="C3174" i="1"/>
  <c r="C3175" i="1"/>
  <c r="C3176" i="1"/>
  <c r="C3177" i="1"/>
  <c r="C3178" i="1"/>
  <c r="C3179" i="1"/>
  <c r="C3180" i="1"/>
  <c r="C3181" i="1"/>
  <c r="C3195" i="1"/>
  <c r="C3196" i="1"/>
  <c r="C3197" i="1"/>
  <c r="C3198" i="1"/>
  <c r="C3199" i="1"/>
  <c r="C3200" i="1"/>
  <c r="C3201" i="1"/>
  <c r="C3202" i="1"/>
  <c r="C3203" i="1"/>
  <c r="C3204" i="1"/>
  <c r="C3205" i="1"/>
  <c r="C3206" i="1"/>
  <c r="C3207" i="1"/>
  <c r="C3208" i="1"/>
  <c r="C3209" i="1"/>
  <c r="C3210" i="1"/>
  <c r="C3211" i="1"/>
  <c r="C3212" i="1"/>
  <c r="C3213" i="1"/>
  <c r="C3214" i="1"/>
  <c r="C3226" i="1"/>
  <c r="C3227" i="1"/>
  <c r="C3228" i="1"/>
  <c r="C3229" i="1"/>
  <c r="C3230" i="1"/>
  <c r="C3231" i="1"/>
  <c r="C3232" i="1"/>
  <c r="C3233" i="1"/>
  <c r="C3234" i="1"/>
  <c r="C3235" i="1"/>
  <c r="C3236" i="1"/>
  <c r="C3237" i="1"/>
  <c r="C3238" i="1"/>
  <c r="C3239" i="1"/>
  <c r="C3240" i="1"/>
  <c r="C3246" i="1"/>
  <c r="C3247" i="1"/>
  <c r="C3248" i="1"/>
  <c r="C3249" i="1"/>
  <c r="C3250" i="1"/>
  <c r="C3251" i="1"/>
  <c r="C3252" i="1"/>
  <c r="C3253" i="1"/>
  <c r="C3254" i="1"/>
  <c r="C3255" i="1"/>
  <c r="C3256" i="1"/>
  <c r="C3257" i="1"/>
  <c r="C3258" i="1"/>
  <c r="C3259" i="1"/>
  <c r="C3260" i="1"/>
  <c r="C3261" i="1"/>
  <c r="C3262" i="1"/>
  <c r="C3263" i="1"/>
  <c r="C3264" i="1"/>
  <c r="C3265" i="1"/>
  <c r="C3266" i="1"/>
  <c r="C3267" i="1"/>
  <c r="C3268" i="1"/>
  <c r="C3269" i="1"/>
  <c r="C3270" i="1"/>
  <c r="C3271" i="1"/>
  <c r="C3272" i="1"/>
  <c r="C3273" i="1"/>
  <c r="C3274" i="1"/>
  <c r="C3275" i="1"/>
  <c r="C3276" i="1"/>
  <c r="C3277" i="1"/>
  <c r="C3278" i="1"/>
  <c r="C3279" i="1"/>
  <c r="C3280" i="1"/>
  <c r="C3281" i="1"/>
  <c r="C3282" i="1"/>
  <c r="C3283" i="1"/>
  <c r="C3284" i="1"/>
  <c r="C3285" i="1"/>
  <c r="C3286" i="1"/>
  <c r="C3287" i="1"/>
  <c r="C3288" i="1"/>
  <c r="C3302" i="1"/>
  <c r="C3303" i="1"/>
  <c r="C3304" i="1"/>
  <c r="C3305" i="1"/>
  <c r="C3306" i="1"/>
  <c r="C3307" i="1"/>
  <c r="C3308" i="1"/>
  <c r="C3309" i="1"/>
  <c r="C3310" i="1"/>
  <c r="C3311" i="1"/>
  <c r="C3312" i="1"/>
  <c r="C3313" i="1"/>
  <c r="C3314" i="1"/>
  <c r="C3315" i="1"/>
  <c r="C3316" i="1"/>
  <c r="C3317" i="1"/>
  <c r="C3318" i="1"/>
  <c r="C3319" i="1"/>
  <c r="C3320" i="1"/>
  <c r="C3321" i="1"/>
  <c r="C3322" i="1"/>
  <c r="C3323" i="1"/>
  <c r="C3324" i="1"/>
  <c r="C3325" i="1"/>
  <c r="C3326" i="1"/>
  <c r="C3327" i="1"/>
  <c r="C3328" i="1"/>
  <c r="C3329" i="1"/>
  <c r="C3330" i="1"/>
  <c r="C3331" i="1"/>
  <c r="C3332" i="1"/>
  <c r="C3333" i="1"/>
  <c r="C3334" i="1"/>
  <c r="C3335" i="1"/>
  <c r="C3336" i="1"/>
  <c r="C3337" i="1"/>
  <c r="C3338" i="1"/>
  <c r="C3339" i="1"/>
  <c r="C3340" i="1"/>
  <c r="C3341" i="1"/>
  <c r="C3342" i="1"/>
  <c r="C3343" i="1"/>
  <c r="C3344" i="1"/>
  <c r="C3345" i="1"/>
  <c r="C3346" i="1"/>
  <c r="C3347" i="1"/>
  <c r="C3348" i="1"/>
  <c r="C3349" i="1"/>
  <c r="C3350" i="1"/>
  <c r="C3351" i="1"/>
  <c r="C3352" i="1"/>
  <c r="C3353" i="1"/>
  <c r="C3354" i="1"/>
  <c r="C3355" i="1"/>
  <c r="C3356" i="1"/>
  <c r="C3357" i="1"/>
  <c r="C3358" i="1"/>
  <c r="C3359" i="1"/>
  <c r="C3360" i="1"/>
  <c r="C3361" i="1"/>
  <c r="C3362" i="1"/>
  <c r="C3363" i="1"/>
  <c r="C3364" i="1"/>
  <c r="C3365" i="1"/>
  <c r="C3366" i="1"/>
  <c r="C3367" i="1"/>
  <c r="C3368" i="1"/>
  <c r="C3369" i="1"/>
  <c r="C3370" i="1"/>
  <c r="C3371" i="1"/>
  <c r="C3372" i="1"/>
  <c r="C3373" i="1"/>
  <c r="C3374" i="1"/>
  <c r="C3375" i="1"/>
  <c r="C3376" i="1"/>
  <c r="C3377" i="1"/>
  <c r="C3378" i="1"/>
  <c r="C3379" i="1"/>
  <c r="C3380" i="1"/>
  <c r="C3381" i="1"/>
  <c r="C3382" i="1"/>
  <c r="C3383" i="1"/>
  <c r="C3384" i="1"/>
  <c r="C3385" i="1"/>
  <c r="C3386" i="1"/>
  <c r="C3387" i="1"/>
  <c r="C3388" i="1"/>
  <c r="C3389" i="1"/>
  <c r="C3390" i="1"/>
  <c r="C3391" i="1"/>
  <c r="C3392" i="1"/>
  <c r="C3393" i="1"/>
  <c r="C3394" i="1"/>
  <c r="C3395" i="1"/>
  <c r="C3396" i="1"/>
  <c r="C3397" i="1"/>
  <c r="C3398" i="1"/>
  <c r="C3399" i="1"/>
  <c r="C3400" i="1"/>
  <c r="C3401" i="1"/>
  <c r="C3402" i="1"/>
  <c r="C3403" i="1"/>
  <c r="C3404" i="1"/>
  <c r="C3405" i="1"/>
  <c r="C3406" i="1"/>
  <c r="C3407" i="1"/>
  <c r="C3408" i="1"/>
  <c r="C3409" i="1"/>
  <c r="C3410" i="1"/>
  <c r="C3411" i="1"/>
  <c r="C3412" i="1"/>
  <c r="C3413" i="1"/>
  <c r="C3414" i="1"/>
  <c r="C3415" i="1"/>
  <c r="C3416" i="1"/>
  <c r="C3417" i="1"/>
  <c r="C3418" i="1"/>
  <c r="C3419" i="1"/>
  <c r="C3420" i="1"/>
  <c r="C3421" i="1"/>
  <c r="C3422" i="1"/>
  <c r="C3423" i="1"/>
  <c r="C3424" i="1"/>
  <c r="C3425" i="1"/>
  <c r="C3426" i="1"/>
  <c r="C3427" i="1"/>
  <c r="C3428" i="1"/>
  <c r="C3429" i="1"/>
  <c r="C3430" i="1"/>
  <c r="C3431" i="1"/>
  <c r="C3432" i="1"/>
  <c r="C3433" i="1"/>
  <c r="C3434" i="1"/>
  <c r="C3435" i="1"/>
  <c r="C3436" i="1"/>
  <c r="C3437" i="1"/>
  <c r="C3438" i="1"/>
  <c r="C3439" i="1"/>
  <c r="C3440" i="1"/>
  <c r="C3441" i="1"/>
  <c r="C3442" i="1"/>
  <c r="C3443" i="1"/>
  <c r="C3444" i="1"/>
  <c r="C3445" i="1"/>
  <c r="C3446" i="1"/>
  <c r="C3447" i="1"/>
  <c r="C3448" i="1"/>
  <c r="C3449" i="1"/>
  <c r="C3450" i="1"/>
  <c r="C3451" i="1"/>
  <c r="C3452" i="1"/>
  <c r="C3453" i="1"/>
  <c r="C3454" i="1"/>
  <c r="C3455" i="1"/>
  <c r="C3456" i="1"/>
  <c r="C3457" i="1"/>
  <c r="C3458" i="1"/>
  <c r="C3459" i="1"/>
  <c r="C3460" i="1"/>
  <c r="C3461" i="1"/>
  <c r="C3462" i="1"/>
  <c r="C3463" i="1"/>
  <c r="C3464" i="1"/>
  <c r="C3465" i="1"/>
  <c r="C3466" i="1"/>
  <c r="C3467" i="1"/>
  <c r="C3468" i="1"/>
  <c r="C3469" i="1"/>
  <c r="C3470" i="1"/>
  <c r="C3471" i="1"/>
  <c r="C3472" i="1"/>
  <c r="C3473" i="1"/>
  <c r="C3474" i="1"/>
  <c r="C3475" i="1"/>
  <c r="C3476" i="1"/>
  <c r="C3477" i="1"/>
  <c r="C3478" i="1"/>
  <c r="C3479" i="1"/>
  <c r="C3480" i="1"/>
  <c r="C3481" i="1"/>
  <c r="C3482" i="1"/>
  <c r="C3483" i="1"/>
  <c r="C3484" i="1"/>
  <c r="C3485" i="1"/>
  <c r="C3486" i="1"/>
  <c r="C3487" i="1"/>
  <c r="C3488" i="1"/>
  <c r="C3489" i="1"/>
  <c r="C3490" i="1"/>
  <c r="C3491" i="1"/>
  <c r="C3492" i="1"/>
  <c r="C3493" i="1"/>
  <c r="C3494" i="1"/>
  <c r="C3495" i="1"/>
  <c r="C3496" i="1"/>
  <c r="C3497" i="1"/>
  <c r="C3498" i="1"/>
  <c r="C3499" i="1"/>
  <c r="C3500" i="1"/>
  <c r="C3501" i="1"/>
  <c r="C3502" i="1"/>
  <c r="C3503" i="1"/>
  <c r="C3504" i="1"/>
  <c r="C3505" i="1"/>
  <c r="C3506" i="1"/>
  <c r="C3507" i="1"/>
  <c r="C3508" i="1"/>
  <c r="C3509" i="1"/>
  <c r="C3510" i="1"/>
  <c r="C3511" i="1"/>
  <c r="C3512" i="1"/>
  <c r="C3513" i="1"/>
  <c r="C3514" i="1"/>
  <c r="C3515" i="1"/>
  <c r="C3516" i="1"/>
  <c r="C3517" i="1"/>
  <c r="C3518" i="1"/>
  <c r="C3519" i="1"/>
  <c r="C3520" i="1"/>
  <c r="C3521" i="1"/>
  <c r="C3522" i="1"/>
  <c r="C3523" i="1"/>
  <c r="C3524" i="1"/>
  <c r="C3525" i="1"/>
  <c r="C3526" i="1"/>
  <c r="C3527" i="1"/>
  <c r="C3528" i="1"/>
  <c r="C3529" i="1"/>
  <c r="C3530" i="1"/>
  <c r="C3531" i="1"/>
  <c r="C3532" i="1"/>
  <c r="C3533" i="1"/>
  <c r="C3534" i="1"/>
  <c r="C3535" i="1"/>
  <c r="C3536" i="1"/>
  <c r="C3537" i="1"/>
  <c r="C3538" i="1"/>
  <c r="C3539" i="1"/>
  <c r="C3540" i="1"/>
  <c r="C3541" i="1"/>
  <c r="C3542" i="1"/>
  <c r="C3543" i="1"/>
  <c r="C3544" i="1"/>
  <c r="C3545" i="1"/>
  <c r="C3546" i="1"/>
  <c r="C3547" i="1"/>
  <c r="C3548" i="1"/>
  <c r="C3549" i="1"/>
  <c r="C3550" i="1"/>
  <c r="C3551" i="1"/>
  <c r="C3552" i="1"/>
  <c r="C3553" i="1"/>
  <c r="C3554" i="1"/>
  <c r="C3555" i="1"/>
  <c r="C3556" i="1"/>
  <c r="C3557" i="1"/>
  <c r="C3558" i="1"/>
  <c r="C3559" i="1"/>
  <c r="C3560" i="1"/>
  <c r="C3561" i="1"/>
  <c r="C3562" i="1"/>
  <c r="C3563" i="1"/>
  <c r="C3564" i="1"/>
  <c r="C3565" i="1"/>
  <c r="C3566" i="1"/>
  <c r="C3567" i="1"/>
  <c r="C3568" i="1"/>
  <c r="C3569" i="1"/>
  <c r="C3570" i="1"/>
  <c r="C3571" i="1"/>
  <c r="C3572" i="1"/>
  <c r="C3573" i="1"/>
  <c r="C3574" i="1"/>
  <c r="C3575" i="1"/>
  <c r="C3576" i="1"/>
  <c r="C3577" i="1"/>
  <c r="C3578" i="1"/>
  <c r="C3579" i="1"/>
  <c r="C3580" i="1"/>
  <c r="C3581" i="1"/>
  <c r="C3582" i="1"/>
  <c r="C3583" i="1"/>
  <c r="C3584" i="1"/>
  <c r="C3585" i="1"/>
  <c r="C3586" i="1"/>
  <c r="C3587" i="1"/>
  <c r="C3588" i="1"/>
  <c r="C3589" i="1"/>
  <c r="C3590" i="1"/>
  <c r="C3591" i="1"/>
  <c r="C3592" i="1"/>
  <c r="C3593" i="1"/>
  <c r="C3594" i="1"/>
  <c r="C3595" i="1"/>
  <c r="C3596" i="1"/>
  <c r="C3597" i="1"/>
  <c r="C3598" i="1"/>
  <c r="C3599" i="1"/>
  <c r="C3600" i="1"/>
  <c r="C3601" i="1"/>
  <c r="C3602" i="1"/>
  <c r="C3603" i="1"/>
  <c r="C3604" i="1"/>
  <c r="C3605" i="1"/>
  <c r="C3606" i="1"/>
  <c r="C3607" i="1"/>
  <c r="C3608" i="1"/>
  <c r="C3609" i="1"/>
  <c r="C3610" i="1"/>
  <c r="C3611" i="1"/>
  <c r="C3612" i="1"/>
  <c r="C3613" i="1"/>
  <c r="C3614" i="1"/>
  <c r="C3615" i="1"/>
  <c r="C3616" i="1"/>
  <c r="C3617" i="1"/>
  <c r="C3618" i="1"/>
  <c r="C3619" i="1"/>
  <c r="C3620" i="1"/>
  <c r="C3621" i="1"/>
  <c r="C3622" i="1"/>
  <c r="C3623" i="1"/>
  <c r="C3624" i="1"/>
  <c r="C3625" i="1"/>
  <c r="C3626" i="1"/>
  <c r="C3627" i="1"/>
  <c r="C3628" i="1"/>
  <c r="C3629" i="1"/>
  <c r="C3630" i="1"/>
  <c r="C3631" i="1"/>
  <c r="C3632" i="1"/>
  <c r="C3633" i="1"/>
  <c r="C3634" i="1"/>
  <c r="C3635" i="1"/>
  <c r="C3636" i="1"/>
  <c r="C3637" i="1"/>
  <c r="C3638" i="1"/>
  <c r="C3639" i="1"/>
  <c r="C3640" i="1"/>
  <c r="C3641" i="1"/>
  <c r="C3642" i="1"/>
  <c r="C3643" i="1"/>
  <c r="C3644" i="1"/>
  <c r="C3645" i="1"/>
  <c r="C3646" i="1"/>
  <c r="C3647" i="1"/>
  <c r="C3648" i="1"/>
  <c r="C3649" i="1"/>
  <c r="C3650" i="1"/>
  <c r="C3651" i="1"/>
  <c r="C3652" i="1"/>
  <c r="C3653" i="1"/>
  <c r="C3654" i="1"/>
  <c r="C3655" i="1"/>
  <c r="C3656" i="1"/>
  <c r="C3657" i="1"/>
  <c r="C3658" i="1"/>
  <c r="C3659" i="1"/>
  <c r="C3660" i="1"/>
  <c r="C3661" i="1"/>
  <c r="C3662" i="1"/>
  <c r="C3663" i="1"/>
  <c r="C3664" i="1"/>
  <c r="C3665" i="1"/>
  <c r="C3666" i="1"/>
  <c r="C3667" i="1"/>
  <c r="C3668" i="1"/>
  <c r="C3669" i="1"/>
  <c r="C3670" i="1"/>
  <c r="C3671" i="1"/>
  <c r="C3672" i="1"/>
  <c r="C3673" i="1"/>
  <c r="C3674" i="1"/>
  <c r="C3675" i="1"/>
  <c r="C3676" i="1"/>
  <c r="C3677" i="1"/>
  <c r="C3678" i="1"/>
  <c r="C3679" i="1"/>
  <c r="C3680" i="1"/>
  <c r="C3681" i="1"/>
  <c r="C3682" i="1"/>
  <c r="C3683" i="1"/>
  <c r="C3684" i="1"/>
  <c r="C3685" i="1"/>
  <c r="C3686" i="1"/>
  <c r="C3687" i="1"/>
  <c r="C3688" i="1"/>
  <c r="C3689" i="1"/>
  <c r="C3690" i="1"/>
  <c r="C3691" i="1"/>
  <c r="C3692" i="1"/>
  <c r="C3693" i="1"/>
  <c r="C3694" i="1"/>
  <c r="C3695" i="1"/>
  <c r="C3696" i="1"/>
  <c r="C3697" i="1"/>
  <c r="C3698" i="1"/>
  <c r="C3699" i="1"/>
  <c r="C3700" i="1"/>
  <c r="C3701" i="1"/>
  <c r="C3702" i="1"/>
  <c r="C3703" i="1"/>
  <c r="C3704" i="1"/>
  <c r="C3705" i="1"/>
  <c r="C3706" i="1"/>
  <c r="C3707" i="1"/>
  <c r="C3708" i="1"/>
  <c r="C3709" i="1"/>
  <c r="C3710" i="1"/>
  <c r="C3711" i="1"/>
  <c r="C3712" i="1"/>
  <c r="C3713" i="1"/>
  <c r="C3714" i="1"/>
  <c r="C3715" i="1"/>
  <c r="C3716" i="1"/>
  <c r="C3717" i="1"/>
  <c r="C3718" i="1"/>
  <c r="C3719" i="1"/>
  <c r="C3720" i="1"/>
  <c r="C3721" i="1"/>
  <c r="C3722" i="1"/>
  <c r="C3723" i="1"/>
  <c r="C3724" i="1"/>
  <c r="C3725" i="1"/>
  <c r="C3726" i="1"/>
  <c r="C3727" i="1"/>
  <c r="C3728" i="1"/>
  <c r="C3729" i="1"/>
  <c r="C3730" i="1"/>
  <c r="C3731" i="1"/>
  <c r="C3732" i="1"/>
  <c r="C3733" i="1"/>
  <c r="C3734" i="1"/>
  <c r="C3735" i="1"/>
  <c r="C3736" i="1"/>
  <c r="C3737" i="1"/>
  <c r="C3738" i="1"/>
  <c r="C3739" i="1"/>
  <c r="C3740" i="1"/>
  <c r="C3741" i="1"/>
  <c r="C3742" i="1"/>
  <c r="C3743" i="1"/>
  <c r="C3744" i="1"/>
  <c r="C3745" i="1"/>
  <c r="C3746" i="1"/>
  <c r="C3747" i="1"/>
  <c r="C3748" i="1"/>
  <c r="C3749" i="1"/>
  <c r="C3750" i="1"/>
  <c r="C3751" i="1"/>
  <c r="C3752" i="1"/>
  <c r="C3753" i="1"/>
  <c r="C3754" i="1"/>
  <c r="C3755" i="1"/>
  <c r="C3756" i="1"/>
  <c r="C3757" i="1"/>
  <c r="C3758" i="1"/>
  <c r="C3759" i="1"/>
  <c r="C3760" i="1"/>
  <c r="C3761" i="1"/>
  <c r="C3762" i="1"/>
  <c r="C3763" i="1"/>
  <c r="C3764" i="1"/>
  <c r="C3765" i="1"/>
  <c r="C3766" i="1"/>
  <c r="C3767" i="1"/>
  <c r="C3768" i="1"/>
  <c r="C3769" i="1"/>
  <c r="C3770" i="1"/>
  <c r="C3771" i="1"/>
  <c r="C3772" i="1"/>
  <c r="C3773" i="1"/>
  <c r="C3774" i="1"/>
  <c r="C3775" i="1"/>
  <c r="C3776" i="1"/>
  <c r="C3777" i="1"/>
  <c r="C3778" i="1"/>
  <c r="C3779" i="1"/>
  <c r="C3780" i="1"/>
  <c r="C3781" i="1"/>
  <c r="C3782" i="1"/>
  <c r="C3783" i="1"/>
  <c r="C3784" i="1"/>
  <c r="C3785" i="1"/>
  <c r="C3786" i="1"/>
  <c r="C3787" i="1"/>
  <c r="C3788" i="1"/>
  <c r="C3789" i="1"/>
  <c r="C3790" i="1"/>
  <c r="C3791" i="1"/>
  <c r="C3792" i="1"/>
  <c r="C3793" i="1"/>
  <c r="C3794" i="1"/>
  <c r="C3795" i="1"/>
  <c r="C3796" i="1"/>
  <c r="C3797" i="1"/>
  <c r="C3798" i="1"/>
  <c r="C3799" i="1"/>
  <c r="C3800" i="1"/>
  <c r="C3801" i="1"/>
  <c r="C3802" i="1"/>
  <c r="C3803" i="1"/>
  <c r="C3804" i="1"/>
  <c r="C3805" i="1"/>
  <c r="C3806" i="1"/>
  <c r="C3807" i="1"/>
  <c r="C3808" i="1"/>
  <c r="C3809" i="1"/>
  <c r="C3810" i="1"/>
  <c r="C3811" i="1"/>
  <c r="C3812" i="1"/>
  <c r="C3813" i="1"/>
  <c r="C3814" i="1"/>
  <c r="C3815" i="1"/>
  <c r="C3816" i="1"/>
  <c r="C3817" i="1"/>
  <c r="C3818" i="1"/>
  <c r="C3819" i="1"/>
  <c r="C3820" i="1"/>
  <c r="C3821" i="1"/>
  <c r="C3822" i="1"/>
  <c r="C3823" i="1"/>
  <c r="C3824" i="1"/>
  <c r="C3825" i="1"/>
  <c r="C3826" i="1"/>
  <c r="C3827" i="1"/>
  <c r="C3828" i="1"/>
  <c r="C3829" i="1"/>
  <c r="C3830" i="1"/>
  <c r="C3831" i="1"/>
  <c r="C3832" i="1"/>
  <c r="C3833" i="1"/>
  <c r="C3834" i="1"/>
  <c r="C3835" i="1"/>
  <c r="C3836" i="1"/>
  <c r="C3837" i="1"/>
  <c r="C3838" i="1"/>
  <c r="C3839" i="1"/>
  <c r="C3840" i="1"/>
  <c r="C3841" i="1"/>
  <c r="C3842" i="1"/>
  <c r="C3843" i="1"/>
  <c r="C3844" i="1"/>
  <c r="C3845" i="1"/>
  <c r="C3846" i="1"/>
  <c r="C3847" i="1"/>
  <c r="C3848" i="1"/>
  <c r="C3849" i="1"/>
  <c r="C3850" i="1"/>
  <c r="C3851" i="1"/>
  <c r="C3852" i="1"/>
  <c r="C3853" i="1"/>
  <c r="C3854" i="1"/>
  <c r="C3855" i="1"/>
  <c r="C3856" i="1"/>
  <c r="C3857" i="1"/>
  <c r="C3858" i="1"/>
  <c r="C3859" i="1"/>
  <c r="C3860" i="1"/>
  <c r="C3861" i="1"/>
  <c r="C3862" i="1"/>
  <c r="C3863" i="1"/>
  <c r="C3864" i="1"/>
  <c r="C3865" i="1"/>
  <c r="C3866" i="1"/>
  <c r="C3867" i="1"/>
  <c r="C3868" i="1"/>
  <c r="C3869" i="1"/>
  <c r="C3870" i="1"/>
  <c r="C3871" i="1"/>
  <c r="C3872" i="1"/>
  <c r="C3873" i="1"/>
  <c r="C3874" i="1"/>
  <c r="C3875" i="1"/>
  <c r="C3876" i="1"/>
  <c r="C3877" i="1"/>
  <c r="C3878" i="1"/>
  <c r="C3879" i="1"/>
  <c r="C3880" i="1"/>
  <c r="C3881" i="1"/>
  <c r="C3882" i="1"/>
  <c r="C3883" i="1"/>
  <c r="C3884" i="1"/>
  <c r="C3885" i="1"/>
  <c r="C3886" i="1"/>
  <c r="C3887" i="1"/>
  <c r="C3888" i="1"/>
  <c r="C3889" i="1"/>
  <c r="C3890" i="1"/>
  <c r="C3891" i="1"/>
  <c r="C3892" i="1"/>
  <c r="C3893" i="1"/>
  <c r="C3894" i="1"/>
  <c r="C3895" i="1"/>
  <c r="C3896" i="1"/>
  <c r="C3897" i="1"/>
  <c r="C3898" i="1"/>
  <c r="C3899" i="1"/>
  <c r="C3900" i="1"/>
  <c r="C3901" i="1"/>
  <c r="C3902" i="1"/>
  <c r="C3903" i="1"/>
  <c r="C3904" i="1"/>
  <c r="C3905" i="1"/>
  <c r="C3906" i="1"/>
  <c r="C3907" i="1"/>
  <c r="C3908" i="1"/>
  <c r="C3909" i="1"/>
  <c r="C3910" i="1"/>
  <c r="C3911" i="1"/>
  <c r="C3912" i="1"/>
  <c r="C3913" i="1"/>
  <c r="C3914" i="1"/>
  <c r="C3915" i="1"/>
  <c r="C3916" i="1"/>
  <c r="C3917" i="1"/>
  <c r="C3918" i="1"/>
  <c r="C3919" i="1"/>
  <c r="C3920" i="1"/>
  <c r="C3921" i="1"/>
  <c r="C3922" i="1"/>
  <c r="C3923" i="1"/>
  <c r="C3924" i="1"/>
  <c r="C3925" i="1"/>
  <c r="C3926" i="1"/>
  <c r="C3927" i="1"/>
  <c r="C3928" i="1"/>
  <c r="C3929" i="1"/>
  <c r="C3930" i="1"/>
  <c r="C3931" i="1"/>
  <c r="C3932" i="1"/>
  <c r="C3933" i="1"/>
  <c r="C3934" i="1"/>
  <c r="C3935" i="1"/>
  <c r="C3936" i="1"/>
  <c r="C3937" i="1"/>
  <c r="C3938" i="1"/>
  <c r="C3939" i="1"/>
  <c r="C3940" i="1"/>
  <c r="C3941" i="1"/>
  <c r="C3942" i="1"/>
  <c r="C3943" i="1"/>
  <c r="C3944" i="1"/>
  <c r="C3945" i="1"/>
  <c r="C3946" i="1"/>
  <c r="C3947" i="1"/>
  <c r="C3948" i="1"/>
  <c r="C3949" i="1"/>
  <c r="C3950" i="1"/>
  <c r="C3951" i="1"/>
  <c r="C3952" i="1"/>
  <c r="C3953" i="1"/>
  <c r="C3954" i="1"/>
  <c r="C3955" i="1"/>
  <c r="C3956" i="1"/>
  <c r="C3957" i="1"/>
  <c r="C3958" i="1"/>
  <c r="C3959" i="1"/>
  <c r="C3960" i="1"/>
  <c r="C3961" i="1"/>
  <c r="C3962" i="1"/>
  <c r="C3963" i="1"/>
  <c r="C3964" i="1"/>
  <c r="C3965" i="1"/>
  <c r="C3966" i="1"/>
  <c r="C3967" i="1"/>
  <c r="C3968" i="1"/>
  <c r="C3969" i="1"/>
  <c r="C3970" i="1"/>
  <c r="C3971" i="1"/>
  <c r="C3972" i="1"/>
  <c r="C3973" i="1"/>
  <c r="C3974" i="1"/>
  <c r="C3975" i="1"/>
  <c r="C3976" i="1"/>
  <c r="C3977" i="1"/>
  <c r="C3978" i="1"/>
  <c r="C3979" i="1"/>
  <c r="C3980" i="1"/>
  <c r="C3981" i="1"/>
  <c r="C3982" i="1"/>
  <c r="C3983" i="1"/>
  <c r="C3984" i="1"/>
  <c r="C3985" i="1"/>
  <c r="C3986" i="1"/>
  <c r="C3987" i="1"/>
  <c r="C3988" i="1"/>
  <c r="C3989" i="1"/>
  <c r="C3990" i="1"/>
  <c r="C3991" i="1"/>
  <c r="C3992" i="1"/>
  <c r="C3993" i="1"/>
  <c r="C3994" i="1"/>
  <c r="C3995" i="1"/>
  <c r="C3996" i="1"/>
  <c r="C3997" i="1"/>
  <c r="C3998" i="1"/>
  <c r="C3999" i="1"/>
  <c r="C4000" i="1"/>
  <c r="C4001" i="1"/>
  <c r="C4002" i="1"/>
  <c r="C4003" i="1"/>
  <c r="C4004" i="1"/>
  <c r="C4005" i="1"/>
  <c r="C4006" i="1"/>
  <c r="C4007" i="1"/>
  <c r="C4008" i="1"/>
  <c r="C4009" i="1"/>
  <c r="C4010" i="1"/>
  <c r="C4011" i="1"/>
  <c r="C4012" i="1"/>
  <c r="C4013" i="1"/>
  <c r="C4014" i="1"/>
  <c r="C4015" i="1"/>
  <c r="C4016" i="1"/>
  <c r="C4017" i="1"/>
  <c r="C4018" i="1"/>
  <c r="C4019" i="1"/>
  <c r="C4020" i="1"/>
  <c r="C4021" i="1"/>
  <c r="C4022" i="1"/>
  <c r="C4023" i="1"/>
  <c r="C4024" i="1"/>
  <c r="C4025" i="1"/>
  <c r="C4026" i="1"/>
  <c r="C4027" i="1"/>
  <c r="C4028" i="1"/>
  <c r="C4029" i="1"/>
  <c r="C4030" i="1"/>
  <c r="C4031" i="1"/>
  <c r="C4032" i="1"/>
  <c r="C4033" i="1"/>
  <c r="C4034" i="1"/>
  <c r="C4035" i="1"/>
  <c r="C4036" i="1"/>
  <c r="C4037" i="1"/>
  <c r="C4038" i="1"/>
  <c r="C4039" i="1"/>
  <c r="C4040" i="1"/>
  <c r="C4041" i="1"/>
  <c r="C4042" i="1"/>
  <c r="C4043" i="1"/>
  <c r="C4044" i="1"/>
  <c r="C4045" i="1"/>
  <c r="C4046" i="1"/>
  <c r="C4047" i="1"/>
  <c r="C4048" i="1"/>
  <c r="C4049" i="1"/>
  <c r="C4050" i="1"/>
  <c r="C4051" i="1"/>
  <c r="C4052" i="1"/>
  <c r="C4053" i="1"/>
  <c r="C4054" i="1"/>
  <c r="C4055" i="1"/>
  <c r="C4056" i="1"/>
  <c r="C4057" i="1"/>
  <c r="C4058" i="1"/>
  <c r="C4059" i="1"/>
  <c r="C4060" i="1"/>
  <c r="C4061" i="1"/>
  <c r="C4062" i="1"/>
  <c r="C4063" i="1"/>
  <c r="C4064" i="1"/>
  <c r="C4065" i="1"/>
  <c r="C4066" i="1"/>
  <c r="C4067" i="1"/>
  <c r="C4068" i="1"/>
  <c r="C4069" i="1"/>
  <c r="C4070" i="1"/>
  <c r="C4071" i="1"/>
  <c r="C4072" i="1"/>
  <c r="C4073" i="1"/>
  <c r="C4074" i="1"/>
  <c r="C4075" i="1"/>
  <c r="C4076" i="1"/>
  <c r="C4077" i="1"/>
  <c r="C4078" i="1"/>
  <c r="C4079" i="1"/>
  <c r="C4080" i="1"/>
  <c r="C4081" i="1"/>
  <c r="C4082" i="1"/>
  <c r="C4083" i="1"/>
  <c r="C4084" i="1"/>
  <c r="C4085" i="1"/>
  <c r="C4086" i="1"/>
  <c r="C4087" i="1"/>
  <c r="C4088" i="1"/>
  <c r="C4089" i="1"/>
  <c r="C4090" i="1"/>
  <c r="C4091" i="1"/>
  <c r="C4092" i="1"/>
  <c r="C4093" i="1"/>
  <c r="C4094" i="1"/>
  <c r="C4095" i="1"/>
  <c r="C4096" i="1"/>
  <c r="C4097" i="1"/>
  <c r="C4098" i="1"/>
  <c r="C4099" i="1"/>
  <c r="C4100" i="1"/>
  <c r="C4101" i="1"/>
  <c r="C4102" i="1"/>
  <c r="C4103" i="1"/>
  <c r="C4104" i="1"/>
  <c r="C4105" i="1"/>
  <c r="C4106" i="1"/>
  <c r="C4107" i="1"/>
  <c r="C4108" i="1"/>
  <c r="C4109" i="1"/>
  <c r="C4110" i="1"/>
  <c r="C4111" i="1"/>
  <c r="C4112" i="1"/>
  <c r="C4113" i="1"/>
  <c r="C4114" i="1"/>
  <c r="C4115" i="1"/>
  <c r="C4116" i="1"/>
  <c r="C4117" i="1"/>
  <c r="C4118" i="1"/>
  <c r="C4119" i="1"/>
  <c r="C4120" i="1"/>
  <c r="C4121" i="1"/>
  <c r="C4122" i="1"/>
  <c r="C4123" i="1"/>
  <c r="C4124" i="1"/>
  <c r="C4125" i="1"/>
  <c r="C4126" i="1"/>
  <c r="C4127" i="1"/>
  <c r="C4128" i="1"/>
  <c r="C4129" i="1"/>
  <c r="C4130" i="1"/>
  <c r="C4131" i="1"/>
  <c r="C4132" i="1"/>
  <c r="C4133" i="1"/>
  <c r="C4134" i="1"/>
  <c r="C4135" i="1"/>
  <c r="C4136" i="1"/>
  <c r="C4137" i="1"/>
  <c r="C4138" i="1"/>
  <c r="C4139" i="1"/>
  <c r="C4140" i="1"/>
  <c r="C4141" i="1"/>
  <c r="C4142" i="1"/>
  <c r="C4143" i="1"/>
  <c r="C4144" i="1"/>
  <c r="C4145" i="1"/>
  <c r="C4146" i="1"/>
  <c r="C4147" i="1"/>
  <c r="C4148" i="1"/>
  <c r="C4149" i="1"/>
  <c r="C4150" i="1"/>
  <c r="C4151" i="1"/>
  <c r="C4152" i="1"/>
  <c r="C4153" i="1"/>
  <c r="C4154" i="1"/>
  <c r="C4155" i="1"/>
  <c r="C4156" i="1"/>
  <c r="C4157" i="1"/>
  <c r="C4158" i="1"/>
  <c r="C4159" i="1"/>
  <c r="C4160" i="1"/>
  <c r="C4161" i="1"/>
  <c r="C4162" i="1"/>
  <c r="C4163" i="1"/>
  <c r="C4164" i="1"/>
  <c r="C4165" i="1"/>
  <c r="C4166" i="1"/>
  <c r="C4167" i="1"/>
  <c r="C4168" i="1"/>
  <c r="C4169" i="1"/>
  <c r="C4170" i="1"/>
  <c r="C4171" i="1"/>
  <c r="C4172" i="1"/>
  <c r="C4173" i="1"/>
  <c r="C4174" i="1"/>
  <c r="C4175" i="1"/>
  <c r="C4176" i="1"/>
  <c r="C4177" i="1"/>
  <c r="C4178" i="1"/>
  <c r="C4179" i="1"/>
  <c r="C4180" i="1"/>
  <c r="C4181" i="1"/>
  <c r="C4182" i="1"/>
  <c r="C4183" i="1"/>
  <c r="C4184" i="1"/>
  <c r="C4185" i="1"/>
  <c r="C4186" i="1"/>
  <c r="C4187" i="1"/>
  <c r="C4188" i="1"/>
  <c r="C4189" i="1"/>
  <c r="C4190" i="1"/>
  <c r="C4191" i="1"/>
  <c r="C4192" i="1"/>
  <c r="C4193" i="1"/>
  <c r="C4194" i="1"/>
  <c r="C4195" i="1"/>
  <c r="C4196" i="1"/>
  <c r="C4197" i="1"/>
  <c r="C4198" i="1"/>
  <c r="C4199" i="1"/>
  <c r="C4200" i="1"/>
  <c r="C4201" i="1"/>
  <c r="C4202" i="1"/>
  <c r="C4203" i="1"/>
  <c r="C4204" i="1"/>
  <c r="C4205" i="1"/>
  <c r="C4206" i="1"/>
  <c r="C4207" i="1"/>
  <c r="C4208" i="1"/>
  <c r="C4209" i="1"/>
  <c r="C4210" i="1"/>
  <c r="C4211" i="1"/>
  <c r="C4212" i="1"/>
  <c r="C4213" i="1"/>
  <c r="C4230" i="1"/>
  <c r="C4231" i="1"/>
  <c r="C4232" i="1"/>
  <c r="C4233" i="1"/>
  <c r="C4234" i="1"/>
  <c r="C4235" i="1"/>
  <c r="C4236" i="1"/>
  <c r="C4237" i="1"/>
  <c r="C4238" i="1"/>
  <c r="C4239" i="1"/>
  <c r="C4240" i="1"/>
  <c r="C4241" i="1"/>
  <c r="C4242" i="1"/>
  <c r="C4243" i="1"/>
  <c r="C4244" i="1"/>
  <c r="C4245" i="1"/>
  <c r="C4246" i="1"/>
  <c r="C4247" i="1"/>
  <c r="C4248" i="1"/>
  <c r="C4249" i="1"/>
  <c r="C4250" i="1"/>
  <c r="C4251" i="1"/>
  <c r="C4252" i="1"/>
  <c r="C4253" i="1"/>
  <c r="C4254" i="1"/>
  <c r="C4255" i="1"/>
  <c r="C4256" i="1"/>
  <c r="C4257" i="1"/>
  <c r="C4258" i="1"/>
  <c r="C4259" i="1"/>
  <c r="C4260" i="1"/>
  <c r="C4261" i="1"/>
  <c r="C4262" i="1"/>
  <c r="C4263" i="1"/>
  <c r="C4264" i="1"/>
  <c r="C4265" i="1"/>
  <c r="C4266" i="1"/>
  <c r="C4267" i="1"/>
  <c r="C4268" i="1"/>
  <c r="C4269" i="1"/>
  <c r="C4270" i="1"/>
  <c r="C4271" i="1"/>
  <c r="C4272" i="1"/>
  <c r="C4273" i="1"/>
  <c r="C4274" i="1"/>
  <c r="C4275" i="1"/>
  <c r="C4276" i="1"/>
  <c r="C4277" i="1"/>
  <c r="C4278" i="1"/>
  <c r="C4279" i="1"/>
  <c r="C4280" i="1"/>
  <c r="C4281" i="1"/>
  <c r="C4282" i="1"/>
  <c r="C4283" i="1"/>
  <c r="C4284" i="1"/>
  <c r="C4285" i="1"/>
  <c r="C4286" i="1"/>
  <c r="C4287" i="1"/>
  <c r="C4288" i="1"/>
  <c r="C4289" i="1"/>
  <c r="C4290" i="1"/>
  <c r="C4291" i="1"/>
  <c r="C4292" i="1"/>
  <c r="C4293" i="1"/>
  <c r="C4294" i="1"/>
  <c r="C4295" i="1"/>
  <c r="C4296" i="1"/>
  <c r="C4297" i="1"/>
  <c r="C4298" i="1"/>
  <c r="C4299" i="1"/>
  <c r="C4300" i="1"/>
  <c r="C4301" i="1"/>
  <c r="C4302" i="1"/>
  <c r="C4303" i="1"/>
  <c r="C4304" i="1"/>
  <c r="C4305" i="1"/>
  <c r="C4306" i="1"/>
  <c r="C4307" i="1"/>
  <c r="C4308" i="1"/>
  <c r="C4309" i="1"/>
  <c r="C4310" i="1"/>
  <c r="C4311" i="1"/>
  <c r="C4312" i="1"/>
  <c r="C4313" i="1"/>
  <c r="C4314" i="1"/>
  <c r="C4315" i="1"/>
  <c r="C4316" i="1"/>
  <c r="C4317" i="1"/>
  <c r="C4318" i="1"/>
  <c r="C4319" i="1"/>
  <c r="C4320" i="1"/>
  <c r="C4321" i="1"/>
  <c r="C4322" i="1"/>
  <c r="C4323" i="1"/>
  <c r="C4324" i="1"/>
  <c r="C4325" i="1"/>
  <c r="C4326" i="1"/>
  <c r="C4327" i="1"/>
  <c r="C4328" i="1"/>
  <c r="C4329" i="1"/>
  <c r="C4330" i="1"/>
  <c r="C4331" i="1"/>
  <c r="C4332" i="1"/>
  <c r="C4333" i="1"/>
  <c r="C4334" i="1"/>
  <c r="C4335" i="1"/>
  <c r="C4336" i="1"/>
  <c r="C4337" i="1"/>
  <c r="C4338" i="1"/>
  <c r="C4339" i="1"/>
  <c r="C4340" i="1"/>
  <c r="C4341" i="1"/>
  <c r="C4342" i="1"/>
  <c r="C4343" i="1"/>
  <c r="C4344" i="1"/>
  <c r="C4345" i="1"/>
  <c r="C4346" i="1"/>
  <c r="C4347" i="1"/>
  <c r="C4348" i="1"/>
  <c r="C4349" i="1"/>
  <c r="C4350" i="1"/>
  <c r="C4351" i="1"/>
  <c r="C4352" i="1"/>
  <c r="C4353" i="1"/>
  <c r="C4354" i="1"/>
  <c r="C4355" i="1"/>
  <c r="C4356" i="1"/>
  <c r="C4357" i="1"/>
  <c r="C4358" i="1"/>
  <c r="C4359" i="1"/>
  <c r="C4360" i="1"/>
  <c r="C4361" i="1"/>
  <c r="C4362" i="1"/>
  <c r="C4363" i="1"/>
  <c r="C4364" i="1"/>
  <c r="C4365" i="1"/>
  <c r="C4366" i="1"/>
  <c r="C4367" i="1"/>
  <c r="C4368" i="1"/>
  <c r="C4369" i="1"/>
  <c r="C4370" i="1"/>
  <c r="C4371" i="1"/>
  <c r="C4372" i="1"/>
  <c r="C4373" i="1"/>
  <c r="C4374" i="1"/>
  <c r="C4375" i="1"/>
  <c r="C4376" i="1"/>
  <c r="C4377" i="1"/>
  <c r="C4378" i="1"/>
  <c r="C4379" i="1"/>
  <c r="C4380" i="1"/>
  <c r="C4381" i="1"/>
  <c r="C4382" i="1"/>
  <c r="C4383" i="1"/>
  <c r="C4384" i="1"/>
  <c r="C4385" i="1"/>
  <c r="C4386" i="1"/>
  <c r="C4387" i="1"/>
  <c r="C4388" i="1"/>
  <c r="C4389" i="1"/>
  <c r="C4390" i="1"/>
  <c r="C4391" i="1"/>
  <c r="C4392" i="1"/>
  <c r="C4393" i="1"/>
  <c r="C4394" i="1"/>
  <c r="C4395" i="1"/>
  <c r="C4396" i="1"/>
  <c r="C4397" i="1"/>
  <c r="C4398" i="1"/>
  <c r="C4399" i="1"/>
  <c r="C4400" i="1"/>
  <c r="C4417" i="1"/>
  <c r="C4418" i="1"/>
  <c r="C4419" i="1"/>
  <c r="C4420" i="1"/>
  <c r="C4421" i="1"/>
  <c r="C4422" i="1"/>
  <c r="C4423" i="1"/>
  <c r="C4424" i="1"/>
  <c r="C4425" i="1"/>
  <c r="C4426" i="1"/>
  <c r="C4427" i="1"/>
  <c r="C4428" i="1"/>
  <c r="C4429" i="1"/>
  <c r="C4430" i="1"/>
  <c r="C4431" i="1"/>
  <c r="C4432" i="1"/>
  <c r="C4433" i="1"/>
  <c r="C4434" i="1"/>
  <c r="C4435" i="1"/>
  <c r="C4436" i="1"/>
  <c r="C4437" i="1"/>
  <c r="C4438" i="1"/>
  <c r="C4439" i="1"/>
  <c r="C4440" i="1"/>
  <c r="C4441" i="1"/>
  <c r="C4442" i="1"/>
  <c r="C4443" i="1"/>
  <c r="C4444" i="1"/>
  <c r="C4445" i="1"/>
  <c r="C4446" i="1"/>
  <c r="C4447" i="1"/>
  <c r="C4448" i="1"/>
  <c r="C4449" i="1"/>
  <c r="C4450" i="1"/>
  <c r="C4451" i="1"/>
  <c r="C4452" i="1"/>
  <c r="C4453" i="1"/>
  <c r="C4454" i="1"/>
  <c r="C4455" i="1"/>
  <c r="C4456" i="1"/>
  <c r="C4457" i="1"/>
  <c r="C4458" i="1"/>
  <c r="C4459" i="1"/>
  <c r="C4460" i="1"/>
  <c r="C4461" i="1"/>
  <c r="C4462" i="1"/>
  <c r="C4463" i="1"/>
  <c r="C4464" i="1"/>
  <c r="C4465" i="1"/>
  <c r="C4466" i="1"/>
  <c r="C4467" i="1"/>
  <c r="C4468" i="1"/>
  <c r="C4469" i="1"/>
  <c r="C4470" i="1"/>
  <c r="C4471" i="1"/>
  <c r="C4472" i="1"/>
  <c r="C4473" i="1"/>
  <c r="C4474" i="1"/>
  <c r="C4475" i="1"/>
  <c r="C4476" i="1"/>
  <c r="C4477" i="1"/>
  <c r="C4478" i="1"/>
  <c r="C4479" i="1"/>
  <c r="C4480" i="1"/>
  <c r="C4481" i="1"/>
  <c r="C4482" i="1"/>
  <c r="C4483" i="1"/>
  <c r="C4484" i="1"/>
  <c r="C4485" i="1"/>
  <c r="C4486" i="1"/>
  <c r="C4487" i="1"/>
  <c r="C4488" i="1"/>
  <c r="C4489" i="1"/>
  <c r="C4490" i="1"/>
  <c r="C4491" i="1"/>
  <c r="C4492" i="1"/>
  <c r="C4493" i="1"/>
  <c r="C4494" i="1"/>
  <c r="C4495" i="1"/>
  <c r="C4496" i="1"/>
  <c r="C4497" i="1"/>
  <c r="C4498" i="1"/>
  <c r="C4499" i="1"/>
  <c r="C4500" i="1"/>
  <c r="C4501" i="1"/>
  <c r="C4502" i="1"/>
  <c r="C4503" i="1"/>
  <c r="C4504" i="1"/>
  <c r="C4505" i="1"/>
  <c r="C4506" i="1"/>
  <c r="C4507" i="1"/>
  <c r="C4508" i="1"/>
  <c r="C4509" i="1"/>
  <c r="C4510" i="1"/>
  <c r="C4511" i="1"/>
  <c r="C4512" i="1"/>
  <c r="C4513" i="1"/>
  <c r="C4514" i="1"/>
  <c r="C4515" i="1"/>
  <c r="C4516" i="1"/>
  <c r="C4517" i="1"/>
  <c r="C4518" i="1"/>
  <c r="C4519" i="1"/>
  <c r="C4520" i="1"/>
  <c r="C4521" i="1"/>
  <c r="C4522" i="1"/>
  <c r="C4523" i="1"/>
  <c r="C4524" i="1"/>
  <c r="C4525" i="1"/>
  <c r="C4526" i="1"/>
  <c r="C4527" i="1"/>
  <c r="C4528" i="1"/>
  <c r="C4529" i="1"/>
  <c r="C4530" i="1"/>
  <c r="C4531" i="1"/>
  <c r="C4532" i="1"/>
  <c r="C4533" i="1"/>
  <c r="C4534" i="1"/>
  <c r="C4535" i="1"/>
  <c r="C4536" i="1"/>
  <c r="C4537" i="1"/>
  <c r="C4538" i="1"/>
  <c r="C4539" i="1"/>
  <c r="C4540" i="1"/>
  <c r="C4541" i="1"/>
  <c r="C4542" i="1"/>
  <c r="C4543" i="1"/>
  <c r="C4544" i="1"/>
  <c r="C4545" i="1"/>
  <c r="C4546" i="1"/>
  <c r="C4547" i="1"/>
  <c r="C4548" i="1"/>
  <c r="C4549" i="1"/>
  <c r="C4550" i="1"/>
  <c r="C4551" i="1"/>
  <c r="C4552" i="1"/>
  <c r="C4553" i="1"/>
  <c r="C4554" i="1"/>
  <c r="C4555" i="1"/>
  <c r="C4556" i="1"/>
  <c r="C4557" i="1"/>
  <c r="C4558" i="1"/>
  <c r="C4559" i="1"/>
  <c r="C4560" i="1"/>
  <c r="C4561" i="1"/>
  <c r="C4562" i="1"/>
  <c r="C4563" i="1"/>
  <c r="C4564" i="1"/>
  <c r="C4565" i="1"/>
  <c r="C4566" i="1"/>
  <c r="C4567" i="1"/>
  <c r="C4568" i="1"/>
  <c r="C4569" i="1"/>
  <c r="C4570" i="1"/>
  <c r="C4571" i="1"/>
  <c r="C4572" i="1"/>
  <c r="C4573" i="1"/>
  <c r="C4574" i="1"/>
  <c r="C4575" i="1"/>
  <c r="C4576" i="1"/>
  <c r="C4577" i="1"/>
  <c r="C4578" i="1"/>
  <c r="C4579" i="1"/>
  <c r="C4580" i="1"/>
  <c r="C4581" i="1"/>
  <c r="C4582" i="1"/>
  <c r="C4583" i="1"/>
  <c r="C4584" i="1"/>
  <c r="C4585" i="1"/>
  <c r="C4586" i="1"/>
  <c r="C4587" i="1"/>
  <c r="C4588" i="1"/>
  <c r="C4589" i="1"/>
  <c r="C4590" i="1"/>
  <c r="C4591" i="1"/>
  <c r="C4592" i="1"/>
  <c r="C4593" i="1"/>
  <c r="C4594" i="1"/>
  <c r="C4595" i="1"/>
  <c r="C4596" i="1"/>
  <c r="C4597" i="1"/>
  <c r="C4598" i="1"/>
  <c r="C4599" i="1"/>
  <c r="C4600" i="1"/>
  <c r="C4601" i="1"/>
  <c r="C4602" i="1"/>
  <c r="C4603" i="1"/>
  <c r="C4604" i="1"/>
  <c r="C4605" i="1"/>
  <c r="C4606" i="1"/>
  <c r="C4607" i="1"/>
  <c r="C4608" i="1"/>
  <c r="C4609" i="1"/>
  <c r="C4610" i="1"/>
  <c r="C4611" i="1"/>
  <c r="C4612" i="1"/>
  <c r="C4613" i="1"/>
  <c r="C4614" i="1"/>
  <c r="C4615" i="1"/>
  <c r="C4616" i="1"/>
  <c r="C4617" i="1"/>
  <c r="C4618" i="1"/>
  <c r="C4619" i="1"/>
  <c r="C4620" i="1"/>
  <c r="C4621" i="1"/>
  <c r="C4622" i="1"/>
  <c r="C4623" i="1"/>
  <c r="C4624" i="1"/>
  <c r="C4625" i="1"/>
  <c r="C4626" i="1"/>
  <c r="C4627" i="1"/>
  <c r="C4628" i="1"/>
  <c r="C4629" i="1"/>
  <c r="C4630" i="1"/>
  <c r="C4631" i="1"/>
  <c r="C4632" i="1"/>
  <c r="C4633" i="1"/>
  <c r="C4634" i="1"/>
  <c r="C4635" i="1"/>
  <c r="C4636" i="1"/>
  <c r="C4637" i="1"/>
  <c r="C4638" i="1"/>
  <c r="C4639" i="1"/>
  <c r="C4640" i="1"/>
  <c r="C4641" i="1"/>
  <c r="C4642" i="1"/>
  <c r="C4643" i="1"/>
  <c r="C4644" i="1"/>
  <c r="C4645" i="1"/>
  <c r="C4646" i="1"/>
  <c r="C4647" i="1"/>
  <c r="C4648" i="1"/>
  <c r="C4649" i="1"/>
  <c r="C4650" i="1"/>
  <c r="C4651" i="1"/>
  <c r="C4652" i="1"/>
  <c r="C4653" i="1"/>
  <c r="C4654" i="1"/>
  <c r="C4655" i="1"/>
  <c r="C4656" i="1"/>
  <c r="C4657" i="1"/>
  <c r="C4658" i="1"/>
  <c r="C4659" i="1"/>
  <c r="C4660" i="1"/>
  <c r="C4661" i="1"/>
  <c r="C4662" i="1"/>
  <c r="C4663" i="1"/>
  <c r="C4664" i="1"/>
  <c r="C4665" i="1"/>
  <c r="C4666" i="1"/>
  <c r="C4667" i="1"/>
  <c r="C4668" i="1"/>
  <c r="C4669" i="1"/>
  <c r="C4670" i="1"/>
  <c r="C4671" i="1"/>
  <c r="C4672" i="1"/>
  <c r="C4673" i="1"/>
  <c r="C4674" i="1"/>
  <c r="C4675" i="1"/>
  <c r="C4676" i="1"/>
  <c r="C4677" i="1"/>
  <c r="C4678" i="1"/>
  <c r="C4679" i="1"/>
  <c r="C4680" i="1"/>
  <c r="C4681" i="1"/>
  <c r="C4682" i="1"/>
  <c r="C4683" i="1"/>
  <c r="C4684" i="1"/>
  <c r="C4685" i="1"/>
  <c r="C4686" i="1"/>
  <c r="C4687" i="1"/>
  <c r="C4688" i="1"/>
  <c r="C4689" i="1"/>
  <c r="C4690" i="1"/>
  <c r="C4691" i="1"/>
  <c r="C4692" i="1"/>
  <c r="C4693" i="1"/>
  <c r="C4694" i="1"/>
  <c r="C4695" i="1"/>
  <c r="C4696" i="1"/>
  <c r="C4697" i="1"/>
  <c r="C4698" i="1"/>
  <c r="C4699" i="1"/>
  <c r="C4700" i="1"/>
  <c r="C4701" i="1"/>
  <c r="C4702" i="1"/>
  <c r="C4703" i="1"/>
  <c r="C4704" i="1"/>
  <c r="C4705" i="1"/>
  <c r="C4706" i="1"/>
  <c r="C4707" i="1"/>
  <c r="C4708" i="1"/>
  <c r="C4709" i="1"/>
  <c r="C4710" i="1"/>
  <c r="C4711" i="1"/>
  <c r="C4712" i="1"/>
  <c r="C4713" i="1"/>
  <c r="C4714" i="1"/>
  <c r="C4715" i="1"/>
  <c r="C4716" i="1"/>
  <c r="C4717" i="1"/>
  <c r="C4718" i="1"/>
  <c r="C4719" i="1"/>
  <c r="C4720" i="1"/>
  <c r="C4721" i="1"/>
  <c r="C4722" i="1"/>
  <c r="C4723" i="1"/>
  <c r="C4724" i="1"/>
  <c r="C4725" i="1"/>
  <c r="C4726" i="1"/>
  <c r="C4727" i="1"/>
  <c r="C4728" i="1"/>
  <c r="C4729" i="1"/>
  <c r="C4730" i="1"/>
  <c r="C4731" i="1"/>
  <c r="C4732" i="1"/>
  <c r="C4733" i="1"/>
  <c r="C4734" i="1"/>
  <c r="C4735" i="1"/>
  <c r="C4736" i="1"/>
  <c r="C4737" i="1"/>
  <c r="C4738" i="1"/>
  <c r="C4739" i="1"/>
  <c r="C4740" i="1"/>
  <c r="C4741" i="1"/>
  <c r="C4742" i="1"/>
  <c r="C4743" i="1"/>
  <c r="C4744" i="1"/>
  <c r="C4745" i="1"/>
  <c r="C4746" i="1"/>
  <c r="C4747" i="1"/>
  <c r="C4748" i="1"/>
  <c r="C4749" i="1"/>
  <c r="C4750" i="1"/>
  <c r="C4751" i="1"/>
  <c r="C4752" i="1"/>
  <c r="C4753" i="1"/>
  <c r="C4754" i="1"/>
  <c r="C4755" i="1"/>
  <c r="C4756" i="1"/>
  <c r="C4757" i="1"/>
  <c r="C4758" i="1"/>
  <c r="C4759" i="1"/>
  <c r="C4760" i="1"/>
  <c r="C4761" i="1"/>
  <c r="C4762" i="1"/>
  <c r="C4763" i="1"/>
  <c r="C4764" i="1"/>
  <c r="C4765" i="1"/>
  <c r="C4766" i="1"/>
  <c r="C4767" i="1"/>
  <c r="C4768" i="1"/>
  <c r="C4769" i="1"/>
  <c r="C4770" i="1"/>
  <c r="C4771" i="1"/>
  <c r="C4772" i="1"/>
  <c r="C4773" i="1"/>
  <c r="C4774" i="1"/>
  <c r="C4775" i="1"/>
  <c r="C4776" i="1"/>
  <c r="C4777" i="1"/>
  <c r="C4778" i="1"/>
  <c r="C4779" i="1"/>
  <c r="C4780" i="1"/>
  <c r="C4781" i="1"/>
  <c r="C4782" i="1"/>
  <c r="C4783" i="1"/>
  <c r="C4784" i="1"/>
  <c r="C4785" i="1"/>
  <c r="C4786" i="1"/>
  <c r="C4787" i="1"/>
  <c r="C4788" i="1"/>
  <c r="C4789" i="1"/>
  <c r="C4790" i="1"/>
  <c r="C4791" i="1"/>
  <c r="C4792" i="1"/>
  <c r="C4793" i="1"/>
  <c r="C4794" i="1"/>
  <c r="C4795" i="1"/>
  <c r="C4796" i="1"/>
  <c r="C4797" i="1"/>
  <c r="C4798" i="1"/>
  <c r="C4799" i="1"/>
  <c r="C4800" i="1"/>
  <c r="C4801" i="1"/>
  <c r="C4802" i="1"/>
  <c r="C4803" i="1"/>
  <c r="C4804" i="1"/>
  <c r="C4805" i="1"/>
  <c r="C4806" i="1"/>
  <c r="C4807" i="1"/>
  <c r="C4808" i="1"/>
  <c r="C4809" i="1"/>
  <c r="C4810" i="1"/>
  <c r="C4811" i="1"/>
  <c r="C4812" i="1"/>
  <c r="C4813" i="1"/>
  <c r="C4814" i="1"/>
  <c r="C4815" i="1"/>
  <c r="C4816" i="1"/>
  <c r="C4817" i="1"/>
  <c r="C4818" i="1"/>
  <c r="C4819" i="1"/>
  <c r="C4820" i="1"/>
  <c r="C4821" i="1"/>
  <c r="C4822" i="1"/>
  <c r="C4823" i="1"/>
  <c r="C4824" i="1"/>
  <c r="C4825" i="1"/>
  <c r="C4826" i="1"/>
  <c r="C4827" i="1"/>
  <c r="C4828" i="1"/>
  <c r="C4829" i="1"/>
  <c r="C4830" i="1"/>
  <c r="C4831" i="1"/>
  <c r="C4832" i="1"/>
  <c r="C4833" i="1"/>
  <c r="C4834" i="1"/>
  <c r="C4835" i="1"/>
  <c r="C4836" i="1"/>
  <c r="C4837" i="1"/>
  <c r="C4838" i="1"/>
  <c r="C4839" i="1"/>
  <c r="C4840" i="1"/>
  <c r="C4841" i="1"/>
  <c r="C4842" i="1"/>
  <c r="C4843" i="1"/>
  <c r="C4844" i="1"/>
  <c r="C4845" i="1"/>
  <c r="C4846" i="1"/>
  <c r="C4847" i="1"/>
  <c r="C4848" i="1"/>
  <c r="C4849" i="1"/>
  <c r="C4850" i="1"/>
  <c r="C4851" i="1"/>
  <c r="C4852" i="1"/>
  <c r="C4853" i="1"/>
  <c r="C4854" i="1"/>
  <c r="C4855" i="1"/>
  <c r="C4856" i="1"/>
  <c r="C4857" i="1"/>
  <c r="C4858" i="1"/>
  <c r="C4859" i="1"/>
  <c r="C4860" i="1"/>
  <c r="C4861" i="1"/>
  <c r="C4862" i="1"/>
  <c r="C4863" i="1"/>
  <c r="C4864" i="1"/>
  <c r="C4865" i="1"/>
  <c r="C4866" i="1"/>
  <c r="C4867" i="1"/>
  <c r="C4868" i="1"/>
  <c r="C4869" i="1"/>
  <c r="C4870" i="1"/>
  <c r="C4871" i="1"/>
  <c r="C4872" i="1"/>
  <c r="C4873" i="1"/>
  <c r="C4874" i="1"/>
  <c r="C4875" i="1"/>
  <c r="C4876" i="1"/>
  <c r="C4877" i="1"/>
  <c r="C4878" i="1"/>
  <c r="C4879" i="1"/>
  <c r="C4880" i="1"/>
  <c r="C4881" i="1"/>
  <c r="C4882" i="1"/>
  <c r="C4883" i="1"/>
  <c r="C4884" i="1"/>
  <c r="C4885" i="1"/>
  <c r="C4886" i="1"/>
  <c r="C4887" i="1"/>
  <c r="C4888" i="1"/>
  <c r="C4889" i="1"/>
  <c r="C4890" i="1"/>
  <c r="C4891" i="1"/>
  <c r="C4892" i="1"/>
  <c r="C4893" i="1"/>
  <c r="C4894" i="1"/>
  <c r="C4895" i="1"/>
  <c r="C4896" i="1"/>
  <c r="C4897" i="1"/>
  <c r="C4898" i="1"/>
  <c r="C4899" i="1"/>
  <c r="C4900" i="1"/>
  <c r="C4901" i="1"/>
  <c r="C4902" i="1"/>
  <c r="C4903" i="1"/>
  <c r="C4904" i="1"/>
  <c r="C4905" i="1"/>
  <c r="C4906" i="1"/>
  <c r="C4907" i="1"/>
  <c r="C4908" i="1"/>
  <c r="C4909" i="1"/>
  <c r="C4910" i="1"/>
  <c r="C4911" i="1"/>
  <c r="C4912" i="1"/>
  <c r="C4913" i="1"/>
  <c r="C4914" i="1"/>
  <c r="C4915" i="1"/>
  <c r="C4916" i="1"/>
  <c r="C4917" i="1"/>
  <c r="C4918" i="1"/>
  <c r="C4919" i="1"/>
  <c r="C4920" i="1"/>
  <c r="C4921" i="1"/>
  <c r="C4922" i="1"/>
  <c r="C4923" i="1"/>
  <c r="C4924" i="1"/>
  <c r="C4925" i="1"/>
  <c r="C4926" i="1"/>
  <c r="C4927" i="1"/>
  <c r="C4928" i="1"/>
  <c r="C4929" i="1"/>
  <c r="C4930" i="1"/>
  <c r="C4931" i="1"/>
  <c r="C4932" i="1"/>
  <c r="C4933" i="1"/>
  <c r="C4934" i="1"/>
  <c r="C4935" i="1"/>
  <c r="C4936" i="1"/>
  <c r="C4937" i="1"/>
  <c r="C4938" i="1"/>
  <c r="C4939" i="1"/>
  <c r="C4940" i="1"/>
  <c r="C4941" i="1"/>
  <c r="C4942" i="1"/>
  <c r="C4943" i="1"/>
  <c r="C4944" i="1"/>
  <c r="C4945" i="1"/>
  <c r="C4946" i="1"/>
  <c r="C4947" i="1"/>
  <c r="C4948" i="1"/>
  <c r="C4949" i="1"/>
  <c r="C4950" i="1"/>
  <c r="C4951" i="1"/>
  <c r="C4952" i="1"/>
  <c r="C4953" i="1"/>
  <c r="C4954" i="1"/>
  <c r="C4955" i="1"/>
  <c r="C4956" i="1"/>
  <c r="C4957" i="1"/>
  <c r="C4958" i="1"/>
  <c r="C4959" i="1"/>
  <c r="C4960" i="1"/>
  <c r="C4961" i="1"/>
  <c r="C4962" i="1"/>
  <c r="C4963" i="1"/>
  <c r="C4964" i="1"/>
  <c r="C4965" i="1"/>
  <c r="C4966" i="1"/>
  <c r="C4967" i="1"/>
  <c r="C4968" i="1"/>
  <c r="C4969" i="1"/>
  <c r="C4970" i="1"/>
  <c r="C4971" i="1"/>
  <c r="C4972" i="1"/>
  <c r="C4973" i="1"/>
  <c r="C4974" i="1"/>
  <c r="C4975" i="1"/>
  <c r="C4976" i="1"/>
  <c r="C4977" i="1"/>
  <c r="C4978" i="1"/>
  <c r="C4979" i="1"/>
  <c r="C4980" i="1"/>
  <c r="C4981" i="1"/>
  <c r="C4982" i="1"/>
  <c r="C4983" i="1"/>
  <c r="C4984" i="1"/>
  <c r="C4985" i="1"/>
  <c r="C4986" i="1"/>
  <c r="C4987" i="1"/>
  <c r="C4988" i="1"/>
  <c r="C4989" i="1"/>
  <c r="C4990" i="1"/>
  <c r="C4991" i="1"/>
  <c r="C4992" i="1"/>
  <c r="C4993" i="1"/>
  <c r="C4994" i="1"/>
  <c r="C4995" i="1"/>
  <c r="C4996" i="1"/>
  <c r="C4997" i="1"/>
  <c r="C4998" i="1"/>
  <c r="C4999" i="1"/>
  <c r="C5000" i="1"/>
  <c r="C5001" i="1"/>
  <c r="C5002" i="1"/>
  <c r="C5003" i="1"/>
  <c r="C5004" i="1"/>
  <c r="C5005" i="1"/>
  <c r="C5006" i="1"/>
  <c r="C5007" i="1"/>
  <c r="C5008" i="1"/>
  <c r="C5009" i="1"/>
  <c r="C5010" i="1"/>
  <c r="C5011" i="1"/>
  <c r="C5012" i="1"/>
  <c r="C5013" i="1"/>
  <c r="C5014" i="1"/>
  <c r="C5015" i="1"/>
  <c r="C5016" i="1"/>
  <c r="C5017" i="1"/>
  <c r="C5018" i="1"/>
  <c r="C5019" i="1"/>
  <c r="C5020" i="1"/>
  <c r="C5021" i="1"/>
  <c r="C5022" i="1"/>
  <c r="C5023" i="1"/>
  <c r="C5024" i="1"/>
  <c r="C5025" i="1"/>
  <c r="C5026" i="1"/>
  <c r="C5027" i="1"/>
  <c r="C5028" i="1"/>
  <c r="C5029" i="1"/>
  <c r="C5030" i="1"/>
  <c r="C5031" i="1"/>
  <c r="C5032" i="1"/>
  <c r="C5033" i="1"/>
  <c r="C5034" i="1"/>
  <c r="C5035" i="1"/>
  <c r="C5036" i="1"/>
  <c r="C5037" i="1"/>
  <c r="C5038" i="1"/>
  <c r="C5039" i="1"/>
  <c r="C5040" i="1"/>
  <c r="C5041" i="1"/>
  <c r="C5042" i="1"/>
  <c r="C5043" i="1"/>
  <c r="C5044" i="1"/>
  <c r="C5045" i="1"/>
  <c r="C5046" i="1"/>
  <c r="C5047" i="1"/>
  <c r="C5048" i="1"/>
  <c r="C5049" i="1"/>
  <c r="C5050" i="1"/>
  <c r="C5051" i="1"/>
  <c r="C5052" i="1"/>
  <c r="C5053" i="1"/>
  <c r="C5054" i="1"/>
  <c r="C5055" i="1"/>
  <c r="C5056" i="1"/>
  <c r="C5057" i="1"/>
  <c r="C5058" i="1"/>
  <c r="C5059" i="1"/>
  <c r="C5060" i="1"/>
  <c r="C5061" i="1"/>
  <c r="C5062" i="1"/>
  <c r="C5063" i="1"/>
  <c r="C5064" i="1"/>
  <c r="C5065" i="1"/>
  <c r="C5066" i="1"/>
  <c r="C5067" i="1"/>
  <c r="C5068" i="1"/>
  <c r="C5069" i="1"/>
  <c r="C5070" i="1"/>
  <c r="C5071" i="1"/>
  <c r="C5072" i="1"/>
  <c r="C5073" i="1"/>
  <c r="C5074" i="1"/>
  <c r="C5075" i="1"/>
  <c r="C5076" i="1"/>
  <c r="C5077" i="1"/>
  <c r="C5078" i="1"/>
  <c r="C5079" i="1"/>
  <c r="C5080" i="1"/>
  <c r="C5081" i="1"/>
  <c r="C5082" i="1"/>
  <c r="C5083" i="1"/>
  <c r="C5084" i="1"/>
  <c r="C5085" i="1"/>
  <c r="C5086" i="1"/>
  <c r="C5087" i="1"/>
  <c r="C5095" i="1"/>
  <c r="C5096" i="1"/>
  <c r="C5097" i="1"/>
  <c r="C5098" i="1"/>
  <c r="C5099" i="1"/>
  <c r="C5100" i="1"/>
  <c r="C5101" i="1"/>
  <c r="C5102" i="1"/>
  <c r="C5103" i="1"/>
  <c r="C5104" i="1"/>
  <c r="C5105" i="1"/>
  <c r="C5106" i="1"/>
  <c r="C5107" i="1"/>
  <c r="C5108" i="1"/>
  <c r="C5109" i="1"/>
  <c r="C5110" i="1"/>
  <c r="C5111" i="1"/>
  <c r="C5112" i="1"/>
  <c r="C5113" i="1"/>
  <c r="C5114" i="1"/>
  <c r="C5115" i="1"/>
  <c r="C5116" i="1"/>
  <c r="C5117" i="1"/>
  <c r="C5118" i="1"/>
  <c r="C5119" i="1"/>
  <c r="C5120" i="1"/>
  <c r="C5121" i="1"/>
  <c r="C5122" i="1"/>
  <c r="C5123" i="1"/>
  <c r="C5124" i="1"/>
  <c r="C5125" i="1"/>
  <c r="C5126" i="1"/>
  <c r="C5127" i="1"/>
  <c r="C5128" i="1"/>
  <c r="C5129" i="1"/>
  <c r="C5130" i="1"/>
  <c r="C5131" i="1"/>
  <c r="C5132" i="1"/>
  <c r="C5133" i="1"/>
  <c r="C5134" i="1"/>
  <c r="C5135" i="1"/>
  <c r="C5136" i="1"/>
  <c r="C5137" i="1"/>
  <c r="C5138" i="1"/>
  <c r="C5139" i="1"/>
  <c r="C5140" i="1"/>
  <c r="C5141" i="1"/>
  <c r="C5142" i="1"/>
  <c r="C5143" i="1"/>
  <c r="C5144" i="1"/>
  <c r="C5145" i="1"/>
  <c r="C5146" i="1"/>
  <c r="C5147" i="1"/>
  <c r="C5148" i="1"/>
  <c r="C5149" i="1"/>
  <c r="C5150" i="1"/>
  <c r="C5151" i="1"/>
  <c r="C5152" i="1"/>
  <c r="C5153" i="1"/>
  <c r="C5154" i="1"/>
  <c r="C5155" i="1"/>
  <c r="C5156" i="1"/>
  <c r="C5157" i="1"/>
  <c r="C5158" i="1"/>
  <c r="C5159" i="1"/>
  <c r="C5160" i="1"/>
  <c r="C5161" i="1"/>
  <c r="C5162" i="1"/>
  <c r="C5163" i="1"/>
  <c r="C5164" i="1"/>
  <c r="C5165" i="1"/>
  <c r="C5166" i="1"/>
  <c r="C5167" i="1"/>
  <c r="C5168" i="1"/>
  <c r="C5169" i="1"/>
  <c r="C5170" i="1"/>
  <c r="C5171" i="1"/>
  <c r="C5172" i="1"/>
  <c r="C5173" i="1"/>
  <c r="C5174" i="1"/>
  <c r="C5175" i="1"/>
  <c r="C5176" i="1"/>
  <c r="C5177" i="1"/>
  <c r="C5178" i="1"/>
  <c r="C5179" i="1"/>
  <c r="C5180" i="1"/>
  <c r="C5181" i="1"/>
  <c r="C5182" i="1"/>
  <c r="C5183" i="1"/>
  <c r="C5184" i="1"/>
  <c r="C5185" i="1"/>
  <c r="C5186" i="1"/>
  <c r="C5187" i="1"/>
  <c r="C5188" i="1"/>
  <c r="C5189" i="1"/>
  <c r="C5190" i="1"/>
  <c r="C5191" i="1"/>
  <c r="C5192" i="1"/>
  <c r="C5193" i="1"/>
  <c r="C5194" i="1"/>
  <c r="C5195" i="1"/>
  <c r="C5196" i="1"/>
  <c r="C5197" i="1"/>
  <c r="C5198" i="1"/>
  <c r="C5199" i="1"/>
  <c r="C5200" i="1"/>
  <c r="C5201" i="1"/>
  <c r="C5202" i="1"/>
  <c r="C5203" i="1"/>
  <c r="C5204" i="1"/>
  <c r="C5205" i="1"/>
  <c r="C5206" i="1"/>
  <c r="C5207" i="1"/>
  <c r="C5208" i="1"/>
  <c r="C5209" i="1"/>
  <c r="C5210" i="1"/>
  <c r="C5211" i="1"/>
  <c r="C5212" i="1"/>
  <c r="C5213" i="1"/>
  <c r="C5214" i="1"/>
  <c r="C5215" i="1"/>
  <c r="C5216" i="1"/>
  <c r="C5217" i="1"/>
  <c r="C5218" i="1"/>
  <c r="C5219" i="1"/>
  <c r="C5220" i="1"/>
  <c r="C5221" i="1"/>
  <c r="C5222" i="1"/>
  <c r="C5223" i="1"/>
  <c r="C5224" i="1"/>
  <c r="C5225" i="1"/>
  <c r="C5226" i="1"/>
  <c r="C5227" i="1"/>
  <c r="C5228" i="1"/>
  <c r="C5229" i="1"/>
  <c r="C5230" i="1"/>
  <c r="C5231" i="1"/>
  <c r="C5232" i="1"/>
  <c r="C5233" i="1"/>
  <c r="C5234" i="1"/>
  <c r="C5235" i="1"/>
  <c r="C5236" i="1"/>
  <c r="C5237" i="1"/>
  <c r="C5238" i="1"/>
  <c r="C5239" i="1"/>
  <c r="C5240" i="1"/>
  <c r="C5241" i="1"/>
  <c r="C5242" i="1"/>
  <c r="C5243" i="1"/>
  <c r="C5244" i="1"/>
  <c r="C5245" i="1"/>
  <c r="C5246" i="1"/>
  <c r="C5247" i="1"/>
  <c r="C5248" i="1"/>
  <c r="C5249" i="1"/>
  <c r="C5250" i="1"/>
  <c r="C5251" i="1"/>
  <c r="C5252" i="1"/>
  <c r="C5253" i="1"/>
  <c r="C5254" i="1"/>
  <c r="C5255" i="1"/>
  <c r="C5256" i="1"/>
  <c r="C5257" i="1"/>
  <c r="C5258" i="1"/>
  <c r="C5259" i="1"/>
  <c r="C5260" i="1"/>
  <c r="C5261" i="1"/>
  <c r="C5262" i="1"/>
  <c r="C5263" i="1"/>
  <c r="C5264" i="1"/>
  <c r="C5265" i="1"/>
  <c r="C5266" i="1"/>
  <c r="C5267" i="1"/>
  <c r="C5268" i="1"/>
  <c r="C5269" i="1"/>
  <c r="C5270" i="1"/>
  <c r="C5271" i="1"/>
  <c r="C5272" i="1"/>
  <c r="C5273" i="1"/>
  <c r="C5274" i="1"/>
  <c r="C5275" i="1"/>
  <c r="C5276" i="1"/>
  <c r="C5277" i="1"/>
  <c r="C5278" i="1"/>
  <c r="C5279" i="1"/>
  <c r="C5280" i="1"/>
  <c r="C5281" i="1"/>
  <c r="C5282" i="1"/>
  <c r="C5283" i="1"/>
  <c r="C5284" i="1"/>
  <c r="C5285" i="1"/>
  <c r="C5286" i="1"/>
  <c r="C5287" i="1"/>
  <c r="C5288" i="1"/>
  <c r="C5289" i="1"/>
  <c r="C5290" i="1"/>
  <c r="C5291" i="1"/>
  <c r="C5292" i="1"/>
  <c r="C5293" i="1"/>
  <c r="C5294" i="1"/>
  <c r="C5295" i="1"/>
  <c r="C5296" i="1"/>
  <c r="C5297" i="1"/>
  <c r="C5298" i="1"/>
  <c r="C5299" i="1"/>
  <c r="C5300" i="1"/>
  <c r="C5301" i="1"/>
  <c r="C5302" i="1"/>
  <c r="C5303" i="1"/>
  <c r="C5304" i="1"/>
  <c r="C5305" i="1"/>
  <c r="C5306" i="1"/>
  <c r="C5307" i="1"/>
  <c r="C5308" i="1"/>
  <c r="C5309" i="1"/>
  <c r="C5310" i="1"/>
  <c r="C5311" i="1"/>
  <c r="C5312" i="1"/>
  <c r="C5313" i="1"/>
  <c r="C5314" i="1"/>
  <c r="C5315" i="1"/>
  <c r="C5316" i="1"/>
  <c r="C5317" i="1"/>
  <c r="C5318" i="1"/>
  <c r="C5319" i="1"/>
  <c r="C5320" i="1"/>
  <c r="C5321" i="1"/>
  <c r="C5322" i="1"/>
  <c r="C5323" i="1"/>
  <c r="C5324" i="1"/>
  <c r="C5325" i="1"/>
  <c r="C5326" i="1"/>
  <c r="C5327" i="1"/>
  <c r="C5328" i="1"/>
  <c r="C5329" i="1"/>
  <c r="C5330" i="1"/>
  <c r="C5331" i="1"/>
  <c r="C5332" i="1"/>
  <c r="C5333" i="1"/>
  <c r="C5334" i="1"/>
  <c r="C5335" i="1"/>
  <c r="C5336" i="1"/>
  <c r="C5337" i="1"/>
  <c r="C5338" i="1"/>
  <c r="C5339" i="1"/>
  <c r="C5340" i="1"/>
  <c r="C5341" i="1"/>
  <c r="C5342" i="1"/>
  <c r="C5343" i="1"/>
  <c r="C5344" i="1"/>
  <c r="C5345" i="1"/>
  <c r="C5346" i="1"/>
  <c r="C5347" i="1"/>
  <c r="C5348" i="1"/>
  <c r="C5349" i="1"/>
  <c r="C5350" i="1"/>
  <c r="C5351" i="1"/>
  <c r="C5352" i="1"/>
  <c r="C5353" i="1"/>
  <c r="C5354" i="1"/>
  <c r="C5355" i="1"/>
  <c r="C5356" i="1"/>
  <c r="C5357" i="1"/>
  <c r="C5358" i="1"/>
  <c r="C5359" i="1"/>
  <c r="C5360" i="1"/>
  <c r="C5361" i="1"/>
  <c r="C5362" i="1"/>
  <c r="C5363" i="1"/>
  <c r="C5364" i="1"/>
  <c r="C5365" i="1"/>
  <c r="C5366" i="1"/>
  <c r="C5367" i="1"/>
  <c r="C5368" i="1"/>
  <c r="C5369" i="1"/>
  <c r="C5370" i="1"/>
  <c r="C5371" i="1"/>
  <c r="C5372" i="1"/>
  <c r="C5373" i="1"/>
  <c r="C5374" i="1"/>
  <c r="C5375" i="1"/>
  <c r="C5376" i="1"/>
  <c r="C5377" i="1"/>
  <c r="C5378" i="1"/>
  <c r="C5379" i="1"/>
  <c r="C5380" i="1"/>
  <c r="C5381" i="1"/>
  <c r="C5382" i="1"/>
  <c r="C5383" i="1"/>
  <c r="C5384" i="1"/>
  <c r="C5385" i="1"/>
  <c r="C5386" i="1"/>
  <c r="C5387" i="1"/>
  <c r="C5388" i="1"/>
  <c r="C5389" i="1"/>
  <c r="C5390" i="1"/>
  <c r="C5391" i="1"/>
  <c r="C5392" i="1"/>
  <c r="C5393" i="1"/>
  <c r="C5394" i="1"/>
  <c r="C5395" i="1"/>
  <c r="C5396" i="1"/>
  <c r="C5397" i="1"/>
  <c r="C5398" i="1"/>
  <c r="C5399" i="1"/>
  <c r="C5400" i="1"/>
  <c r="C5401" i="1"/>
  <c r="C5402" i="1"/>
  <c r="C5403" i="1"/>
  <c r="C5404" i="1"/>
  <c r="C5405" i="1"/>
  <c r="C5406" i="1"/>
  <c r="C5407" i="1"/>
  <c r="C5408" i="1"/>
  <c r="C5409" i="1"/>
  <c r="C5410" i="1"/>
  <c r="C5411" i="1"/>
  <c r="C5412" i="1"/>
  <c r="C5413" i="1"/>
  <c r="C5414" i="1"/>
  <c r="C5415" i="1"/>
  <c r="C5416" i="1"/>
  <c r="C5417" i="1"/>
  <c r="C5418" i="1"/>
  <c r="C5419" i="1"/>
  <c r="C5420" i="1"/>
  <c r="C5421" i="1"/>
  <c r="C5422" i="1"/>
  <c r="C5423" i="1"/>
  <c r="C5424" i="1"/>
  <c r="C5425" i="1"/>
  <c r="C5426" i="1"/>
  <c r="C5427" i="1"/>
  <c r="C5428" i="1"/>
  <c r="C5429" i="1"/>
  <c r="C5430" i="1"/>
  <c r="C5431" i="1"/>
  <c r="C5432" i="1"/>
  <c r="C5433" i="1"/>
  <c r="C5434" i="1"/>
  <c r="C5435" i="1"/>
  <c r="C5436" i="1"/>
  <c r="C5437" i="1"/>
  <c r="C5438" i="1"/>
  <c r="C5439" i="1"/>
  <c r="C5440" i="1"/>
  <c r="C5441" i="1"/>
  <c r="C5442" i="1"/>
  <c r="C5443" i="1"/>
  <c r="C5444" i="1"/>
  <c r="C5445" i="1"/>
  <c r="C5446" i="1"/>
  <c r="C5447" i="1"/>
  <c r="C5448" i="1"/>
  <c r="C5449" i="1"/>
  <c r="C5450" i="1"/>
  <c r="C5451" i="1"/>
  <c r="C5452" i="1"/>
  <c r="C5453" i="1"/>
  <c r="C5454" i="1"/>
  <c r="C5455" i="1"/>
  <c r="C5456" i="1"/>
  <c r="C5457" i="1"/>
  <c r="C5458" i="1"/>
  <c r="C5459" i="1"/>
  <c r="C5460" i="1"/>
  <c r="C5461" i="1"/>
  <c r="C5462" i="1"/>
  <c r="C5463" i="1"/>
  <c r="C5464" i="1"/>
  <c r="C5465" i="1"/>
  <c r="C5466" i="1"/>
  <c r="C5467" i="1"/>
  <c r="C5468" i="1"/>
  <c r="C5469" i="1"/>
  <c r="C5470" i="1"/>
  <c r="C5471" i="1"/>
  <c r="C5472" i="1"/>
  <c r="C5473" i="1"/>
  <c r="C5474" i="1"/>
  <c r="C5475" i="1"/>
  <c r="C5476" i="1"/>
  <c r="C5477" i="1"/>
  <c r="C5478" i="1"/>
  <c r="C5479" i="1"/>
  <c r="C5480" i="1"/>
  <c r="C5481" i="1"/>
  <c r="C5482" i="1"/>
  <c r="C5483" i="1"/>
  <c r="C5484" i="1"/>
  <c r="C5485" i="1"/>
  <c r="C5486" i="1"/>
  <c r="C5487" i="1"/>
  <c r="C5488" i="1"/>
  <c r="C5489" i="1"/>
  <c r="C5490" i="1"/>
  <c r="C5491" i="1"/>
  <c r="C5492" i="1"/>
  <c r="C5493" i="1"/>
  <c r="C5494" i="1"/>
  <c r="C5495" i="1"/>
  <c r="C5496" i="1"/>
  <c r="C5497" i="1"/>
  <c r="C5498" i="1"/>
  <c r="C5499" i="1"/>
  <c r="C5500" i="1"/>
  <c r="C5501" i="1"/>
  <c r="C5502" i="1"/>
  <c r="C5503" i="1"/>
  <c r="C5504" i="1"/>
  <c r="C5505" i="1"/>
  <c r="C5506" i="1"/>
  <c r="C5507" i="1"/>
  <c r="C5508" i="1"/>
  <c r="C5509" i="1"/>
  <c r="C5510" i="1"/>
  <c r="C5511" i="1"/>
  <c r="C5512" i="1"/>
  <c r="C5513" i="1"/>
  <c r="C5514" i="1"/>
  <c r="C5515" i="1"/>
  <c r="C5516" i="1"/>
  <c r="C5517" i="1"/>
  <c r="C5518" i="1"/>
  <c r="C5519" i="1"/>
  <c r="C5520" i="1"/>
  <c r="C5521" i="1"/>
  <c r="C5522" i="1"/>
  <c r="C5523" i="1"/>
  <c r="C5524" i="1"/>
  <c r="C5525" i="1"/>
  <c r="C5526" i="1"/>
  <c r="C5527" i="1"/>
  <c r="C5528" i="1"/>
  <c r="C5529" i="1"/>
  <c r="C5530" i="1"/>
  <c r="C5531" i="1"/>
  <c r="C5532" i="1"/>
  <c r="C5533" i="1"/>
  <c r="C5534" i="1"/>
  <c r="C5535" i="1"/>
  <c r="C5536" i="1"/>
  <c r="C5537" i="1"/>
  <c r="C5538" i="1"/>
  <c r="C5539" i="1"/>
  <c r="C5540" i="1"/>
  <c r="C5541" i="1"/>
  <c r="C5542" i="1"/>
  <c r="C5543" i="1"/>
  <c r="C5544" i="1"/>
  <c r="C5545" i="1"/>
  <c r="C5546" i="1"/>
  <c r="C5547" i="1"/>
  <c r="C5548" i="1"/>
  <c r="C5549" i="1"/>
  <c r="C5550" i="1"/>
  <c r="C5551" i="1"/>
  <c r="C5552" i="1"/>
  <c r="C5553" i="1"/>
  <c r="C5554" i="1"/>
  <c r="C5555" i="1"/>
  <c r="C5556" i="1"/>
  <c r="C5557" i="1"/>
  <c r="C5558" i="1"/>
  <c r="C5559" i="1"/>
  <c r="C5560" i="1"/>
  <c r="C5561" i="1"/>
  <c r="C5562" i="1"/>
  <c r="C5563" i="1"/>
  <c r="C5564" i="1"/>
  <c r="C5565" i="1"/>
  <c r="C5566" i="1"/>
  <c r="C5567" i="1"/>
  <c r="C5568" i="1"/>
  <c r="C5569" i="1"/>
  <c r="C5570" i="1"/>
  <c r="C5571" i="1"/>
  <c r="C5572" i="1"/>
  <c r="C5573" i="1"/>
  <c r="C5574" i="1"/>
  <c r="C5575" i="1"/>
  <c r="C5576" i="1"/>
  <c r="C5577" i="1"/>
  <c r="C5578" i="1"/>
  <c r="C5579" i="1"/>
  <c r="C5580" i="1"/>
  <c r="C5581" i="1"/>
  <c r="C5582" i="1"/>
  <c r="C5583" i="1"/>
  <c r="C5584" i="1"/>
  <c r="C5585" i="1"/>
  <c r="C5586" i="1"/>
  <c r="C5587" i="1"/>
  <c r="C5588" i="1"/>
  <c r="C5589" i="1"/>
  <c r="C5590" i="1"/>
  <c r="C5591" i="1"/>
  <c r="C5592" i="1"/>
  <c r="C5593" i="1"/>
  <c r="C5594" i="1"/>
  <c r="C5595" i="1"/>
  <c r="C5596" i="1"/>
  <c r="C5597" i="1"/>
  <c r="C5598" i="1"/>
  <c r="C5599" i="1"/>
  <c r="C5600" i="1"/>
  <c r="C5601" i="1"/>
  <c r="C5602" i="1"/>
  <c r="C5603" i="1"/>
  <c r="C5604" i="1"/>
  <c r="C5605" i="1"/>
  <c r="C5606" i="1"/>
  <c r="C5607" i="1"/>
  <c r="C5608" i="1"/>
  <c r="C5609" i="1"/>
  <c r="C5610" i="1"/>
  <c r="C5611" i="1"/>
  <c r="C5612" i="1"/>
  <c r="C5613" i="1"/>
  <c r="C5614" i="1"/>
  <c r="C5615" i="1"/>
  <c r="C5616" i="1"/>
  <c r="C5617" i="1"/>
  <c r="C5618" i="1"/>
  <c r="C5619" i="1"/>
  <c r="C5620" i="1"/>
  <c r="C5621" i="1"/>
  <c r="C5622" i="1"/>
  <c r="C5623" i="1"/>
  <c r="C5624" i="1"/>
  <c r="C5625" i="1"/>
  <c r="C5626" i="1"/>
  <c r="C5627" i="1"/>
  <c r="C5628" i="1"/>
  <c r="C5629" i="1"/>
  <c r="C5630" i="1"/>
  <c r="C5631" i="1"/>
  <c r="C5632" i="1"/>
  <c r="C5633" i="1"/>
  <c r="C5634" i="1"/>
  <c r="C5635" i="1"/>
  <c r="C5636" i="1"/>
  <c r="C5637" i="1"/>
  <c r="C5638" i="1"/>
  <c r="C5639" i="1"/>
  <c r="C5640" i="1"/>
  <c r="C5641" i="1"/>
  <c r="C5642" i="1"/>
  <c r="C5643" i="1"/>
  <c r="C5644" i="1"/>
  <c r="C5645" i="1"/>
  <c r="C5646" i="1"/>
  <c r="C5647" i="1"/>
  <c r="C5648" i="1"/>
  <c r="C5649" i="1"/>
  <c r="C5650" i="1"/>
  <c r="C5651" i="1"/>
  <c r="C5652" i="1"/>
  <c r="C5653" i="1"/>
  <c r="C5654" i="1"/>
  <c r="C5655" i="1"/>
  <c r="C5656" i="1"/>
  <c r="C5657" i="1"/>
  <c r="C5658" i="1"/>
  <c r="C5659" i="1"/>
  <c r="C5660" i="1"/>
  <c r="C5661" i="1"/>
  <c r="C5662" i="1"/>
  <c r="C5663" i="1"/>
  <c r="C5664" i="1"/>
  <c r="C5665" i="1"/>
  <c r="C5666" i="1"/>
  <c r="C5667" i="1"/>
  <c r="C5668" i="1"/>
  <c r="C5669" i="1"/>
  <c r="C5670" i="1"/>
  <c r="C5671" i="1"/>
  <c r="C5672" i="1"/>
  <c r="C5673" i="1"/>
  <c r="C5674" i="1"/>
  <c r="C5675" i="1"/>
  <c r="C5676" i="1"/>
  <c r="C5677" i="1"/>
  <c r="C5678" i="1"/>
  <c r="C5679" i="1"/>
  <c r="C5680" i="1"/>
  <c r="C5681" i="1"/>
  <c r="C5682" i="1"/>
  <c r="C5683" i="1"/>
  <c r="C5684" i="1"/>
  <c r="C5685" i="1"/>
  <c r="C5686" i="1"/>
  <c r="C5687" i="1"/>
  <c r="C5688" i="1"/>
  <c r="C5689" i="1"/>
  <c r="C5690" i="1"/>
  <c r="C5691" i="1"/>
  <c r="C5692" i="1"/>
  <c r="C5693" i="1"/>
  <c r="C5694" i="1"/>
  <c r="C5695" i="1"/>
  <c r="C5696" i="1"/>
  <c r="C5697" i="1"/>
  <c r="C5698" i="1"/>
  <c r="C5699" i="1"/>
  <c r="C5700" i="1"/>
  <c r="C5701" i="1"/>
  <c r="C5702" i="1"/>
  <c r="C5703" i="1"/>
  <c r="C5704" i="1"/>
  <c r="C5705" i="1"/>
  <c r="C5706" i="1"/>
  <c r="C5707" i="1"/>
  <c r="C5708" i="1"/>
  <c r="C5709" i="1"/>
  <c r="C5710" i="1"/>
  <c r="C5711" i="1"/>
  <c r="C5712" i="1"/>
  <c r="C5713" i="1"/>
  <c r="C5714" i="1"/>
  <c r="C5715" i="1"/>
  <c r="C5716" i="1"/>
  <c r="C5717" i="1"/>
  <c r="C5718" i="1"/>
  <c r="C5719" i="1"/>
  <c r="C5720" i="1"/>
  <c r="C5721" i="1"/>
  <c r="C5722" i="1"/>
  <c r="C5723" i="1"/>
  <c r="C5724" i="1"/>
  <c r="C5725" i="1"/>
  <c r="C5726" i="1"/>
  <c r="C5727" i="1"/>
  <c r="C5728" i="1"/>
  <c r="C5729" i="1"/>
  <c r="C5730" i="1"/>
  <c r="C5731" i="1"/>
  <c r="C5732" i="1"/>
  <c r="C5733" i="1"/>
  <c r="C5734" i="1"/>
  <c r="C5735" i="1"/>
  <c r="C5736" i="1"/>
  <c r="C5737" i="1"/>
  <c r="C5738" i="1"/>
  <c r="C5739" i="1"/>
  <c r="C5740" i="1"/>
  <c r="C5741" i="1"/>
  <c r="C5742" i="1"/>
  <c r="C5743" i="1"/>
  <c r="C5744" i="1"/>
  <c r="C5745" i="1"/>
  <c r="C5746" i="1"/>
  <c r="C5747" i="1"/>
  <c r="C5748" i="1"/>
  <c r="C5749" i="1"/>
  <c r="C5750" i="1"/>
  <c r="C5751" i="1"/>
  <c r="C5752" i="1"/>
  <c r="C5753" i="1"/>
  <c r="C5754" i="1"/>
  <c r="C5755" i="1"/>
  <c r="C5756" i="1"/>
  <c r="C5757" i="1"/>
  <c r="C5758" i="1"/>
  <c r="C5759" i="1"/>
  <c r="C5760" i="1"/>
  <c r="C5761" i="1"/>
  <c r="C5762" i="1"/>
  <c r="C5763" i="1"/>
  <c r="C5764" i="1"/>
  <c r="C5765" i="1"/>
  <c r="C5766" i="1"/>
  <c r="C5767" i="1"/>
  <c r="C5768" i="1"/>
  <c r="C5769" i="1"/>
  <c r="C5770" i="1"/>
  <c r="C5771" i="1"/>
  <c r="C5772" i="1"/>
  <c r="C5773" i="1"/>
  <c r="C5774" i="1"/>
  <c r="C5775" i="1"/>
  <c r="C5776" i="1"/>
  <c r="C5777" i="1"/>
  <c r="C5778" i="1"/>
  <c r="C5779" i="1"/>
  <c r="C5780" i="1"/>
  <c r="C5781" i="1"/>
  <c r="C5782" i="1"/>
  <c r="C5783" i="1"/>
  <c r="C5784" i="1"/>
  <c r="C5785" i="1"/>
  <c r="C5786" i="1"/>
  <c r="C5787" i="1"/>
  <c r="C5788" i="1"/>
  <c r="C5789" i="1"/>
  <c r="C5790" i="1"/>
  <c r="C5791" i="1"/>
  <c r="C5792" i="1"/>
  <c r="C5793" i="1"/>
  <c r="C5794" i="1"/>
  <c r="C5795" i="1"/>
  <c r="C5796" i="1"/>
  <c r="C5797" i="1"/>
  <c r="C5798" i="1"/>
  <c r="C5799" i="1"/>
  <c r="C5800" i="1"/>
  <c r="C5801" i="1"/>
  <c r="C5802" i="1"/>
  <c r="C5803" i="1"/>
  <c r="C5804" i="1"/>
  <c r="C5805" i="1"/>
  <c r="C5806" i="1"/>
  <c r="C5807" i="1"/>
  <c r="C5808" i="1"/>
  <c r="C5809" i="1"/>
  <c r="C5810" i="1"/>
  <c r="C5811" i="1"/>
  <c r="C5812" i="1"/>
  <c r="C5813" i="1"/>
  <c r="C5814" i="1"/>
  <c r="C5815" i="1"/>
  <c r="C5816" i="1"/>
  <c r="C5817" i="1"/>
  <c r="C5818" i="1"/>
  <c r="C5819" i="1"/>
  <c r="C5820" i="1"/>
  <c r="C5821" i="1"/>
  <c r="C5822" i="1"/>
  <c r="C5823" i="1"/>
  <c r="C5824" i="1"/>
  <c r="C5825" i="1"/>
  <c r="C5826" i="1"/>
  <c r="C5827" i="1"/>
  <c r="C5828" i="1"/>
  <c r="C5829" i="1"/>
  <c r="C5830" i="1"/>
  <c r="C5831" i="1"/>
  <c r="C5832" i="1"/>
  <c r="C5833" i="1"/>
  <c r="C5834" i="1"/>
  <c r="C5835" i="1"/>
  <c r="C5836" i="1"/>
  <c r="C5837" i="1"/>
  <c r="C5838" i="1"/>
  <c r="C5839" i="1"/>
  <c r="C5840" i="1"/>
  <c r="C5841" i="1"/>
  <c r="C5842" i="1"/>
  <c r="C5843" i="1"/>
  <c r="C5844" i="1"/>
  <c r="C5845" i="1"/>
  <c r="C5846" i="1"/>
  <c r="C5847" i="1"/>
  <c r="C5848" i="1"/>
  <c r="C5849" i="1"/>
  <c r="C5850" i="1"/>
  <c r="C5851" i="1"/>
  <c r="C5852" i="1"/>
  <c r="C5853" i="1"/>
  <c r="C5854" i="1"/>
  <c r="C5855" i="1"/>
  <c r="C5856" i="1"/>
  <c r="C5857" i="1"/>
  <c r="C5858" i="1"/>
  <c r="C5859" i="1"/>
  <c r="C5860" i="1"/>
  <c r="C5861" i="1"/>
  <c r="C5862" i="1"/>
  <c r="C5863" i="1"/>
  <c r="C5864" i="1"/>
  <c r="C5865" i="1"/>
  <c r="C5866" i="1"/>
  <c r="C5867" i="1"/>
  <c r="C5868" i="1"/>
  <c r="C5869" i="1"/>
  <c r="C5870" i="1"/>
  <c r="C5871" i="1"/>
  <c r="C5872" i="1"/>
  <c r="C5873" i="1"/>
  <c r="C5874" i="1"/>
  <c r="C5875" i="1"/>
  <c r="C5876" i="1"/>
  <c r="C5877" i="1"/>
  <c r="C5878" i="1"/>
  <c r="C5879" i="1"/>
  <c r="C5880" i="1"/>
  <c r="C5881" i="1"/>
  <c r="C5882" i="1"/>
  <c r="C5883" i="1"/>
  <c r="C5884" i="1"/>
  <c r="C5885" i="1"/>
  <c r="C5886" i="1"/>
  <c r="C5887" i="1"/>
  <c r="C5888" i="1"/>
  <c r="C5889" i="1"/>
  <c r="C5890" i="1"/>
  <c r="C5891" i="1"/>
  <c r="C5892" i="1"/>
  <c r="C5893" i="1"/>
  <c r="C5894" i="1"/>
  <c r="C5895" i="1"/>
  <c r="C5896" i="1"/>
  <c r="C5897" i="1"/>
  <c r="C5898" i="1"/>
  <c r="C5899" i="1"/>
  <c r="C5900" i="1"/>
  <c r="C5901" i="1"/>
  <c r="C5902" i="1"/>
  <c r="C5903" i="1"/>
  <c r="C5904" i="1"/>
  <c r="C5905" i="1"/>
  <c r="C5906" i="1"/>
  <c r="C5907" i="1"/>
  <c r="C5908" i="1"/>
  <c r="C5909" i="1"/>
  <c r="C5910" i="1"/>
  <c r="C5911" i="1"/>
  <c r="C5912" i="1"/>
  <c r="C5913" i="1"/>
  <c r="C5914" i="1"/>
  <c r="C5915" i="1"/>
  <c r="C5916" i="1"/>
  <c r="C5917" i="1"/>
  <c r="C5918" i="1"/>
  <c r="C5919" i="1"/>
  <c r="C5920" i="1"/>
  <c r="C5921" i="1"/>
  <c r="C5922" i="1"/>
  <c r="C5923" i="1"/>
  <c r="C5924" i="1"/>
  <c r="C5925" i="1"/>
  <c r="C5926" i="1"/>
  <c r="C5927" i="1"/>
  <c r="C5928" i="1"/>
  <c r="C5929" i="1"/>
  <c r="C5930" i="1"/>
  <c r="C5931" i="1"/>
  <c r="C5932" i="1"/>
  <c r="C5933" i="1"/>
  <c r="C5934" i="1"/>
  <c r="C5935" i="1"/>
  <c r="C5936" i="1"/>
  <c r="C5937" i="1"/>
  <c r="C5938" i="1"/>
  <c r="C5939" i="1"/>
  <c r="C5940" i="1"/>
  <c r="C5941" i="1"/>
  <c r="C5942" i="1"/>
  <c r="C5943" i="1"/>
  <c r="C5944" i="1"/>
  <c r="C5945" i="1"/>
  <c r="C5946" i="1"/>
  <c r="C5947" i="1"/>
  <c r="C5948" i="1"/>
  <c r="C5949" i="1"/>
  <c r="C5950" i="1"/>
  <c r="C5951" i="1"/>
  <c r="C5952" i="1"/>
  <c r="C5953" i="1"/>
  <c r="C5954" i="1"/>
  <c r="C5955" i="1"/>
  <c r="C5956" i="1"/>
  <c r="C5957" i="1"/>
  <c r="C5958" i="1"/>
  <c r="C5959" i="1"/>
  <c r="C5960" i="1"/>
  <c r="C5961" i="1"/>
  <c r="C5962" i="1"/>
  <c r="C5963" i="1"/>
  <c r="C5964" i="1"/>
  <c r="C5965" i="1"/>
  <c r="C5966" i="1"/>
  <c r="C5967" i="1"/>
  <c r="C5968" i="1"/>
  <c r="C5969" i="1"/>
  <c r="C5970" i="1"/>
  <c r="C5971" i="1"/>
  <c r="C5972" i="1"/>
  <c r="C5973" i="1"/>
  <c r="C5974" i="1"/>
  <c r="C5975" i="1"/>
  <c r="C5976" i="1"/>
  <c r="C5977" i="1"/>
  <c r="C5978" i="1"/>
  <c r="C5979" i="1"/>
  <c r="C5980" i="1"/>
  <c r="C5981" i="1"/>
  <c r="C5982" i="1"/>
  <c r="C5983" i="1"/>
  <c r="C5984" i="1"/>
  <c r="C5985" i="1"/>
  <c r="C5986" i="1"/>
  <c r="C5987" i="1"/>
  <c r="C5988" i="1"/>
  <c r="C5989" i="1"/>
  <c r="C5990" i="1"/>
  <c r="C5991" i="1"/>
  <c r="C5992" i="1"/>
  <c r="C5993" i="1"/>
  <c r="C5994" i="1"/>
  <c r="C5995" i="1"/>
  <c r="C5996" i="1"/>
  <c r="C5997" i="1"/>
  <c r="C5998" i="1"/>
  <c r="C5999" i="1"/>
  <c r="C6000" i="1"/>
  <c r="C6001" i="1"/>
  <c r="C6002" i="1"/>
  <c r="C6003" i="1"/>
  <c r="C6004" i="1"/>
  <c r="C6005" i="1"/>
  <c r="C6006" i="1"/>
  <c r="C6007" i="1"/>
  <c r="C6008" i="1"/>
  <c r="C6009" i="1"/>
  <c r="C6010" i="1"/>
  <c r="C6011" i="1"/>
  <c r="C6012" i="1"/>
  <c r="C6013" i="1"/>
  <c r="C6014" i="1"/>
  <c r="C6015" i="1"/>
  <c r="C6016" i="1"/>
  <c r="C6017" i="1"/>
  <c r="C6018" i="1"/>
  <c r="C6019" i="1"/>
  <c r="C6020" i="1"/>
  <c r="C6021" i="1"/>
  <c r="C6022" i="1"/>
  <c r="C6023" i="1"/>
  <c r="C6024" i="1"/>
  <c r="C6025" i="1"/>
  <c r="C6026" i="1"/>
  <c r="C6027" i="1"/>
  <c r="C6028" i="1"/>
  <c r="C6029" i="1"/>
  <c r="C6030" i="1"/>
  <c r="C6031" i="1"/>
  <c r="C6032" i="1"/>
  <c r="C6033" i="1"/>
  <c r="C6034" i="1"/>
  <c r="C6035" i="1"/>
  <c r="C6036" i="1"/>
  <c r="C6037" i="1"/>
  <c r="C6038" i="1"/>
  <c r="C6039" i="1"/>
  <c r="C6040" i="1"/>
  <c r="C6041" i="1"/>
  <c r="C6042" i="1"/>
  <c r="E6425" i="1"/>
  <c r="F6425" i="1"/>
  <c r="F6042" i="1" l="1"/>
  <c r="E6042" i="1"/>
  <c r="F6041" i="1"/>
  <c r="E6041" i="1"/>
  <c r="F6040" i="1"/>
  <c r="E6040" i="1"/>
  <c r="F6039" i="1"/>
  <c r="E6039" i="1"/>
  <c r="F6038" i="1"/>
  <c r="E6038" i="1"/>
  <c r="F6037" i="1"/>
  <c r="E6037" i="1"/>
  <c r="F6036" i="1"/>
  <c r="E6036" i="1"/>
  <c r="F6035" i="1"/>
  <c r="E6035" i="1"/>
  <c r="F6034" i="1"/>
  <c r="E6034" i="1"/>
  <c r="F6033" i="1"/>
  <c r="E6033" i="1"/>
  <c r="F6032" i="1"/>
  <c r="E6032" i="1"/>
  <c r="F6031" i="1"/>
  <c r="E6031" i="1"/>
  <c r="F6030" i="1"/>
  <c r="E6030" i="1"/>
  <c r="F6029" i="1"/>
  <c r="E6029" i="1"/>
  <c r="F6028" i="1"/>
  <c r="E6028" i="1"/>
  <c r="F6027" i="1"/>
  <c r="E6027" i="1"/>
  <c r="F6026" i="1"/>
  <c r="E6026" i="1"/>
  <c r="F6025" i="1"/>
  <c r="E6025" i="1"/>
  <c r="F6024" i="1"/>
  <c r="E6024" i="1"/>
  <c r="F6023" i="1"/>
  <c r="E6023" i="1"/>
  <c r="F6022" i="1"/>
  <c r="E6022" i="1"/>
  <c r="F6021" i="1"/>
  <c r="E6021" i="1"/>
  <c r="F6020" i="1"/>
  <c r="E6020" i="1"/>
  <c r="F6019" i="1"/>
  <c r="E6019" i="1"/>
  <c r="F6018" i="1"/>
  <c r="E6018" i="1"/>
  <c r="F6017" i="1"/>
  <c r="E6017" i="1"/>
  <c r="F6016" i="1"/>
  <c r="E6016" i="1"/>
  <c r="F6015" i="1"/>
  <c r="E6015" i="1"/>
  <c r="F6014" i="1"/>
  <c r="E6014" i="1"/>
  <c r="F6013" i="1"/>
  <c r="E6013" i="1"/>
  <c r="F6012" i="1"/>
  <c r="E6012" i="1"/>
  <c r="F6011" i="1"/>
  <c r="E6011" i="1"/>
  <c r="F6010" i="1"/>
  <c r="E6010" i="1"/>
  <c r="F6009" i="1"/>
  <c r="E6009" i="1"/>
  <c r="F6008" i="1"/>
  <c r="E6008" i="1"/>
  <c r="F6007" i="1"/>
  <c r="E6007" i="1"/>
  <c r="F6006" i="1"/>
  <c r="E6006" i="1"/>
  <c r="F6005" i="1"/>
  <c r="E6005" i="1"/>
  <c r="F6004" i="1"/>
  <c r="E6004" i="1"/>
  <c r="F6003" i="1"/>
  <c r="E6003" i="1"/>
  <c r="F6002" i="1"/>
  <c r="E6002" i="1"/>
  <c r="F6001" i="1"/>
  <c r="E6001" i="1"/>
  <c r="F6000" i="1"/>
  <c r="E6000" i="1"/>
  <c r="F5999" i="1"/>
  <c r="E5999" i="1"/>
  <c r="F5998" i="1"/>
  <c r="E5998" i="1"/>
  <c r="F5997" i="1"/>
  <c r="E5997" i="1"/>
  <c r="F5996" i="1"/>
  <c r="E5996" i="1"/>
  <c r="F5995" i="1"/>
  <c r="E5995" i="1"/>
  <c r="F5994" i="1"/>
  <c r="E5994" i="1"/>
  <c r="F2249" i="1"/>
  <c r="E2249" i="1"/>
  <c r="F2241" i="1"/>
  <c r="E2241" i="1"/>
  <c r="F2240" i="1"/>
  <c r="E2240" i="1"/>
  <c r="F2239" i="1"/>
  <c r="E2239" i="1"/>
  <c r="F2238" i="1"/>
  <c r="E2238" i="1"/>
  <c r="F2237" i="1"/>
  <c r="E2237" i="1"/>
  <c r="F2236" i="1"/>
  <c r="E2236" i="1"/>
  <c r="F2235" i="1"/>
  <c r="E2235" i="1"/>
  <c r="F2234" i="1"/>
  <c r="E2234" i="1"/>
  <c r="F2233" i="1"/>
  <c r="E2233" i="1"/>
  <c r="F2232" i="1"/>
  <c r="E2232" i="1"/>
  <c r="F2231" i="1"/>
  <c r="E2231" i="1"/>
  <c r="F2163" i="1"/>
  <c r="E2163" i="1"/>
  <c r="F2162" i="1"/>
  <c r="E2162" i="1"/>
  <c r="F2159" i="1"/>
  <c r="E2159" i="1"/>
  <c r="F2158" i="1"/>
  <c r="E2158" i="1"/>
  <c r="F2157" i="1"/>
  <c r="E2157" i="1"/>
  <c r="F2156" i="1"/>
  <c r="E2156" i="1"/>
  <c r="F2155" i="1"/>
  <c r="E2155" i="1"/>
  <c r="F1951" i="1"/>
  <c r="E1951" i="1"/>
  <c r="F1950" i="1"/>
  <c r="E1950" i="1"/>
  <c r="F1949" i="1"/>
  <c r="E1949" i="1"/>
  <c r="F1948" i="1"/>
  <c r="E1948" i="1"/>
  <c r="F1947" i="1"/>
  <c r="E1947" i="1"/>
  <c r="F1946" i="1"/>
  <c r="E1946" i="1"/>
  <c r="F1945" i="1"/>
  <c r="E1945" i="1"/>
  <c r="F1944" i="1"/>
  <c r="E1944" i="1"/>
  <c r="F1927" i="1"/>
  <c r="E1927" i="1"/>
  <c r="F1926" i="1"/>
  <c r="E1926" i="1"/>
  <c r="F1925" i="1"/>
  <c r="E1925" i="1"/>
  <c r="F1924" i="1"/>
  <c r="E1924" i="1"/>
  <c r="F1923" i="1"/>
  <c r="E1923" i="1"/>
  <c r="F1922" i="1"/>
  <c r="E1922" i="1"/>
  <c r="F1921" i="1"/>
  <c r="E1921" i="1"/>
  <c r="F2160" i="1"/>
  <c r="E2160" i="1"/>
  <c r="S276" i="1"/>
  <c r="Q276" i="1"/>
  <c r="S275" i="1"/>
  <c r="Q275" i="1"/>
  <c r="S274" i="1"/>
  <c r="Q274" i="1"/>
  <c r="S273" i="1"/>
  <c r="Q273" i="1"/>
  <c r="S272" i="1"/>
  <c r="Q272" i="1"/>
  <c r="S271" i="1"/>
  <c r="Q271" i="1"/>
  <c r="S270" i="1"/>
  <c r="Q270" i="1"/>
  <c r="S269" i="1"/>
  <c r="Q269" i="1"/>
  <c r="S268" i="1"/>
  <c r="Q268" i="1"/>
  <c r="S267" i="1"/>
  <c r="Q267" i="1"/>
  <c r="S266" i="1"/>
  <c r="Q266" i="1"/>
  <c r="S265" i="1"/>
  <c r="Q265" i="1"/>
  <c r="S264" i="1"/>
  <c r="Q264" i="1"/>
  <c r="S263" i="1"/>
  <c r="Q263" i="1"/>
  <c r="E264" i="1"/>
  <c r="F264" i="1"/>
  <c r="E265" i="1"/>
  <c r="F265" i="1"/>
  <c r="E266" i="1"/>
  <c r="F266" i="1"/>
  <c r="E267" i="1"/>
  <c r="F267" i="1"/>
  <c r="E268" i="1"/>
  <c r="F268" i="1"/>
  <c r="E269" i="1"/>
  <c r="F269" i="1"/>
  <c r="E270" i="1"/>
  <c r="F270" i="1"/>
  <c r="E271" i="1"/>
  <c r="F271" i="1"/>
  <c r="E272" i="1"/>
  <c r="F272" i="1"/>
  <c r="E273" i="1"/>
  <c r="F273" i="1"/>
  <c r="E274" i="1"/>
  <c r="F274" i="1"/>
  <c r="E275" i="1"/>
  <c r="F275" i="1"/>
  <c r="E276" i="1"/>
  <c r="F276" i="1"/>
  <c r="E263" i="1"/>
  <c r="F263" i="1"/>
  <c r="F262" i="1"/>
  <c r="E262" i="1"/>
  <c r="F259" i="1"/>
  <c r="E259" i="1"/>
  <c r="F258" i="1"/>
  <c r="E258" i="1"/>
  <c r="F257" i="1"/>
  <c r="E257" i="1"/>
  <c r="C283" i="1" l="1"/>
  <c r="F3578" i="1"/>
  <c r="E3578" i="1"/>
  <c r="F3577" i="1"/>
  <c r="E3577" i="1"/>
  <c r="F3576" i="1"/>
  <c r="E3576" i="1"/>
  <c r="F3575" i="1"/>
  <c r="E3575" i="1"/>
  <c r="F3574" i="1"/>
  <c r="E3574" i="1"/>
  <c r="F3573" i="1"/>
  <c r="E3573" i="1"/>
  <c r="F3572" i="1"/>
  <c r="E3572" i="1"/>
  <c r="F3571" i="1"/>
  <c r="E3571" i="1"/>
  <c r="E2854" i="1"/>
  <c r="F2854" i="1"/>
  <c r="E2855" i="1"/>
  <c r="F2855" i="1"/>
  <c r="E2856" i="1"/>
  <c r="F2856" i="1"/>
  <c r="E2857" i="1"/>
  <c r="F2857" i="1"/>
  <c r="E2858" i="1"/>
  <c r="F2858" i="1"/>
  <c r="E2859" i="1"/>
  <c r="F2859" i="1"/>
  <c r="E2860" i="1"/>
  <c r="F2860" i="1"/>
  <c r="E2861" i="1"/>
  <c r="F2861" i="1"/>
  <c r="E2862" i="1"/>
  <c r="F2862" i="1"/>
  <c r="E2863" i="1"/>
  <c r="F2863" i="1"/>
  <c r="E2864" i="1"/>
  <c r="F2864" i="1"/>
  <c r="E2865" i="1"/>
  <c r="F2865" i="1"/>
  <c r="E2866" i="1"/>
  <c r="F2866" i="1"/>
  <c r="E2867" i="1"/>
  <c r="F2867" i="1"/>
  <c r="E2868" i="1"/>
  <c r="F2868" i="1"/>
  <c r="E2869" i="1"/>
  <c r="F2869" i="1"/>
  <c r="E2870" i="1"/>
  <c r="F2870" i="1"/>
  <c r="E2871" i="1"/>
  <c r="F2871" i="1"/>
  <c r="E2872" i="1"/>
  <c r="F2872" i="1"/>
  <c r="E2873" i="1"/>
  <c r="F2873" i="1"/>
  <c r="E2874" i="1"/>
  <c r="F2874" i="1"/>
  <c r="E2875" i="1"/>
  <c r="F2875" i="1"/>
  <c r="E2876" i="1"/>
  <c r="F2876" i="1"/>
  <c r="E2877" i="1"/>
  <c r="F2877" i="1"/>
  <c r="E2878" i="1"/>
  <c r="F2878" i="1"/>
  <c r="E2879" i="1"/>
  <c r="F2879" i="1"/>
  <c r="E2880" i="1"/>
  <c r="F2880" i="1"/>
  <c r="E2881" i="1"/>
  <c r="F2881" i="1"/>
  <c r="E2882" i="1"/>
  <c r="F2882" i="1"/>
  <c r="E2883" i="1"/>
  <c r="F2883" i="1"/>
  <c r="E2884" i="1"/>
  <c r="F2884" i="1"/>
  <c r="E2885" i="1"/>
  <c r="F2885" i="1"/>
  <c r="E2886" i="1"/>
  <c r="F2886" i="1"/>
  <c r="E2887" i="1"/>
  <c r="F2887" i="1"/>
  <c r="E2888" i="1"/>
  <c r="F2888" i="1"/>
  <c r="E2889" i="1"/>
  <c r="F2889" i="1"/>
  <c r="E2890" i="1"/>
  <c r="F2890" i="1"/>
  <c r="E2891" i="1"/>
  <c r="F2891" i="1"/>
  <c r="E2892" i="1"/>
  <c r="F2892" i="1"/>
  <c r="E2893" i="1"/>
  <c r="F2893" i="1"/>
  <c r="E2894" i="1"/>
  <c r="F2894" i="1"/>
  <c r="E2972" i="1"/>
  <c r="F2972" i="1"/>
  <c r="E2973" i="1"/>
  <c r="F2973" i="1"/>
  <c r="E2974" i="1"/>
  <c r="F2974" i="1"/>
  <c r="E2975" i="1"/>
  <c r="F2975" i="1"/>
  <c r="E2976" i="1"/>
  <c r="F2976" i="1"/>
  <c r="E2977" i="1"/>
  <c r="F2977" i="1"/>
  <c r="E2978" i="1"/>
  <c r="F2978" i="1"/>
  <c r="E2979" i="1"/>
  <c r="F2979" i="1"/>
  <c r="E2980" i="1"/>
  <c r="F2980" i="1"/>
  <c r="E2981" i="1"/>
  <c r="F2981" i="1"/>
  <c r="E2982" i="1"/>
  <c r="F2982" i="1"/>
  <c r="E2983" i="1"/>
  <c r="F2983" i="1"/>
  <c r="E2984" i="1"/>
  <c r="F2984" i="1"/>
  <c r="F3011" i="1"/>
  <c r="E3011" i="1"/>
  <c r="F3010" i="1"/>
  <c r="E3010" i="1"/>
  <c r="F3009" i="1"/>
  <c r="E3009" i="1"/>
  <c r="F3008" i="1"/>
  <c r="E3008" i="1"/>
  <c r="F3007" i="1"/>
  <c r="E3007" i="1"/>
  <c r="F3006" i="1"/>
  <c r="E3006" i="1"/>
  <c r="F3005" i="1"/>
  <c r="E3005" i="1"/>
  <c r="F2949" i="1"/>
  <c r="E2949" i="1"/>
  <c r="F2948" i="1"/>
  <c r="E2948" i="1"/>
  <c r="F2947" i="1"/>
  <c r="E2947" i="1"/>
  <c r="F2946" i="1"/>
  <c r="E2946" i="1"/>
  <c r="F2945" i="1"/>
  <c r="E2945" i="1"/>
  <c r="F2944" i="1"/>
  <c r="E2944" i="1"/>
  <c r="F2943" i="1"/>
  <c r="E2943" i="1"/>
  <c r="F2942" i="1"/>
  <c r="E2942" i="1"/>
  <c r="F2941" i="1"/>
  <c r="E2941" i="1"/>
  <c r="F2940" i="1"/>
  <c r="E2940" i="1"/>
  <c r="F2939" i="1"/>
  <c r="E2939" i="1"/>
  <c r="F2938" i="1"/>
  <c r="E2938" i="1"/>
  <c r="F2937" i="1"/>
  <c r="E2937" i="1"/>
  <c r="F2936" i="1"/>
  <c r="E2936" i="1"/>
  <c r="F2935" i="1"/>
  <c r="E2935" i="1"/>
  <c r="F2985" i="1"/>
  <c r="F2986" i="1"/>
  <c r="F2987" i="1"/>
  <c r="F2988" i="1"/>
  <c r="F2989" i="1"/>
  <c r="F2990" i="1"/>
  <c r="F2991" i="1"/>
  <c r="F2621" i="1"/>
  <c r="E2621" i="1"/>
  <c r="D2621" i="1"/>
  <c r="F2896" i="1"/>
  <c r="F2897" i="1"/>
  <c r="F2898" i="1"/>
  <c r="F2899" i="1"/>
  <c r="F2900" i="1"/>
  <c r="F2901" i="1"/>
  <c r="F2902" i="1"/>
  <c r="F2903" i="1"/>
  <c r="F2904" i="1"/>
  <c r="F2905" i="1"/>
  <c r="F2906" i="1"/>
  <c r="F2895" i="1"/>
  <c r="F2801" i="1"/>
  <c r="E2801" i="1"/>
  <c r="F2800" i="1"/>
  <c r="E2800" i="1"/>
  <c r="F2799" i="1"/>
  <c r="E2799" i="1"/>
  <c r="F2798" i="1"/>
  <c r="E2798" i="1"/>
  <c r="F2797" i="1"/>
  <c r="E2797" i="1"/>
  <c r="E2792" i="1" l="1"/>
  <c r="F2792" i="1"/>
  <c r="E2793" i="1"/>
  <c r="F2793" i="1"/>
  <c r="E2794" i="1"/>
  <c r="F2794" i="1"/>
  <c r="E2795" i="1"/>
  <c r="F2795" i="1"/>
  <c r="E2796" i="1"/>
  <c r="F2796" i="1"/>
  <c r="E2802" i="1"/>
  <c r="F2802" i="1"/>
  <c r="E2803" i="1"/>
  <c r="F2803" i="1"/>
  <c r="E2804" i="1"/>
  <c r="F2804" i="1"/>
  <c r="E2805" i="1"/>
  <c r="F2805" i="1"/>
  <c r="E2806" i="1"/>
  <c r="F2806" i="1"/>
  <c r="F2791" i="1"/>
  <c r="E2791" i="1"/>
  <c r="F2790" i="1"/>
  <c r="E2790" i="1"/>
  <c r="F2789" i="1"/>
  <c r="E2789" i="1"/>
  <c r="F2788" i="1"/>
  <c r="E2788" i="1"/>
  <c r="F2787" i="1"/>
  <c r="E2787" i="1"/>
  <c r="F2585" i="1"/>
  <c r="E2585" i="1"/>
  <c r="E3563" i="1" l="1"/>
  <c r="F3563" i="1"/>
  <c r="E3564" i="1"/>
  <c r="F3564" i="1"/>
  <c r="E3565" i="1"/>
  <c r="F3565" i="1"/>
  <c r="E3566" i="1"/>
  <c r="F3566" i="1"/>
  <c r="E3567" i="1"/>
  <c r="F3567" i="1"/>
  <c r="E3568" i="1"/>
  <c r="F3568" i="1"/>
  <c r="E3569" i="1"/>
  <c r="F3569" i="1"/>
  <c r="E3570" i="1"/>
  <c r="F3570" i="1"/>
  <c r="E3462" i="1"/>
  <c r="F3462" i="1"/>
  <c r="E3463" i="1"/>
  <c r="F3463" i="1"/>
  <c r="E3464" i="1"/>
  <c r="F3464" i="1"/>
  <c r="E3465" i="1"/>
  <c r="F3465" i="1"/>
  <c r="E3466" i="1"/>
  <c r="F3466" i="1"/>
  <c r="E4501" i="1"/>
  <c r="F4501" i="1"/>
  <c r="E4502" i="1"/>
  <c r="F4502" i="1"/>
  <c r="E4503" i="1"/>
  <c r="F4503" i="1"/>
  <c r="E4504" i="1"/>
  <c r="F4504" i="1"/>
  <c r="E4978" i="1"/>
  <c r="F4978" i="1"/>
  <c r="E4979" i="1"/>
  <c r="F4979" i="1"/>
  <c r="E4980" i="1"/>
  <c r="F4980" i="1"/>
  <c r="E4981" i="1"/>
  <c r="F4981" i="1"/>
  <c r="E4982" i="1"/>
  <c r="F4982" i="1"/>
  <c r="E4983" i="1"/>
  <c r="F4983" i="1"/>
  <c r="E4984" i="1"/>
  <c r="F4984" i="1"/>
  <c r="E4985" i="1"/>
  <c r="F4985" i="1"/>
  <c r="E4986" i="1"/>
  <c r="F4986" i="1"/>
  <c r="E4987" i="1"/>
  <c r="F4987" i="1"/>
  <c r="E4988" i="1"/>
  <c r="F4988" i="1"/>
  <c r="E4989" i="1"/>
  <c r="F4989" i="1"/>
  <c r="E4990" i="1"/>
  <c r="F4990" i="1"/>
  <c r="E4991" i="1"/>
  <c r="F4991" i="1"/>
  <c r="E4992" i="1"/>
  <c r="F4992" i="1"/>
  <c r="E4993" i="1"/>
  <c r="F4993" i="1"/>
  <c r="E4994" i="1"/>
  <c r="F4994" i="1"/>
  <c r="E4995" i="1"/>
  <c r="F4995" i="1"/>
  <c r="E4996" i="1"/>
  <c r="F4996" i="1"/>
  <c r="E4997" i="1"/>
  <c r="F4997" i="1"/>
  <c r="E4998" i="1"/>
  <c r="F4998" i="1"/>
  <c r="E4999" i="1"/>
  <c r="F4999" i="1"/>
  <c r="E5000" i="1"/>
  <c r="F5000" i="1"/>
  <c r="E5001" i="1"/>
  <c r="F5001" i="1"/>
  <c r="E5002" i="1"/>
  <c r="F5002" i="1"/>
  <c r="E5003" i="1"/>
  <c r="F5003" i="1"/>
  <c r="E5004" i="1"/>
  <c r="F5004" i="1"/>
  <c r="E5005" i="1"/>
  <c r="F5005" i="1"/>
  <c r="E5006" i="1"/>
  <c r="F5006" i="1"/>
  <c r="E5007" i="1"/>
  <c r="F5007" i="1"/>
  <c r="E5008" i="1"/>
  <c r="F5008" i="1"/>
  <c r="E5009" i="1"/>
  <c r="F5009" i="1"/>
  <c r="E5010" i="1"/>
  <c r="F5010" i="1"/>
  <c r="E5011" i="1"/>
  <c r="F5011" i="1"/>
  <c r="E5012" i="1"/>
  <c r="F5012" i="1"/>
  <c r="E5013" i="1"/>
  <c r="F5013" i="1"/>
  <c r="E5014" i="1"/>
  <c r="F5014" i="1"/>
  <c r="E5015" i="1"/>
  <c r="F5015" i="1"/>
  <c r="E5016" i="1"/>
  <c r="F5016" i="1"/>
  <c r="E5017" i="1"/>
  <c r="F5017" i="1"/>
  <c r="E5018" i="1"/>
  <c r="F5018" i="1"/>
  <c r="E5019" i="1"/>
  <c r="F5019" i="1"/>
  <c r="E5020" i="1"/>
  <c r="F5020" i="1"/>
  <c r="E5021" i="1"/>
  <c r="F5021" i="1"/>
  <c r="E5022" i="1"/>
  <c r="F5022" i="1"/>
  <c r="E5023" i="1"/>
  <c r="F5023" i="1"/>
  <c r="E5024" i="1"/>
  <c r="F5024" i="1"/>
  <c r="E5025" i="1"/>
  <c r="F5025" i="1"/>
  <c r="E5026" i="1"/>
  <c r="F5026" i="1"/>
  <c r="E5027" i="1"/>
  <c r="F5027" i="1"/>
  <c r="E5028" i="1"/>
  <c r="F5028" i="1"/>
  <c r="E5029" i="1"/>
  <c r="F5029" i="1"/>
  <c r="E5030" i="1"/>
  <c r="F5030" i="1"/>
  <c r="E5044" i="1"/>
  <c r="F5044" i="1"/>
  <c r="E5045" i="1"/>
  <c r="F5045" i="1"/>
  <c r="E5046" i="1"/>
  <c r="F5046" i="1"/>
  <c r="E5047" i="1"/>
  <c r="F5047" i="1"/>
  <c r="E5048" i="1"/>
  <c r="F5048" i="1"/>
  <c r="E5049" i="1"/>
  <c r="F5049" i="1"/>
  <c r="E5050" i="1"/>
  <c r="F5050" i="1"/>
  <c r="E5051" i="1"/>
  <c r="F5051" i="1"/>
  <c r="E5052" i="1"/>
  <c r="F5052" i="1"/>
  <c r="E5053" i="1"/>
  <c r="F5053" i="1"/>
  <c r="E5054" i="1"/>
  <c r="F5054" i="1"/>
  <c r="E5055" i="1"/>
  <c r="F5055" i="1"/>
  <c r="E5239" i="1"/>
  <c r="F5239" i="1"/>
  <c r="E5240" i="1"/>
  <c r="F5240" i="1"/>
  <c r="E5241" i="1"/>
  <c r="F5241" i="1"/>
  <c r="E5242" i="1"/>
  <c r="F5242" i="1"/>
  <c r="E5243" i="1"/>
  <c r="F5243" i="1"/>
  <c r="E5244" i="1"/>
  <c r="F5244" i="1"/>
  <c r="E5245" i="1"/>
  <c r="F5245" i="1"/>
  <c r="E5246" i="1"/>
  <c r="F5246" i="1"/>
  <c r="E5247" i="1"/>
  <c r="F5247" i="1"/>
  <c r="E5248" i="1"/>
  <c r="F5248" i="1"/>
  <c r="E5558" i="1"/>
  <c r="F5558" i="1"/>
  <c r="E5559" i="1"/>
  <c r="F5559" i="1"/>
  <c r="E5560" i="1"/>
  <c r="F5560" i="1"/>
  <c r="E5561" i="1"/>
  <c r="F5561" i="1"/>
  <c r="E5562" i="1"/>
  <c r="F5562" i="1"/>
  <c r="E5563" i="1"/>
  <c r="F5563" i="1"/>
  <c r="E283" i="1"/>
  <c r="F283" i="1"/>
  <c r="E284" i="1"/>
  <c r="F284" i="1"/>
  <c r="E285" i="1"/>
  <c r="F285" i="1"/>
  <c r="E286" i="1"/>
  <c r="F286" i="1"/>
  <c r="E287" i="1"/>
  <c r="F287" i="1"/>
  <c r="E288" i="1"/>
  <c r="F288" i="1"/>
  <c r="E289" i="1"/>
  <c r="F289" i="1"/>
  <c r="E290" i="1"/>
  <c r="F290" i="1"/>
  <c r="E291" i="1"/>
  <c r="F291" i="1"/>
  <c r="E292" i="1"/>
  <c r="F292" i="1"/>
  <c r="E293" i="1"/>
  <c r="F293" i="1"/>
  <c r="E294" i="1"/>
  <c r="F294" i="1"/>
  <c r="E295" i="1"/>
  <c r="F295" i="1"/>
  <c r="E296" i="1"/>
  <c r="F296" i="1"/>
  <c r="E297" i="1"/>
  <c r="F297" i="1"/>
  <c r="E298" i="1"/>
  <c r="F298" i="1"/>
  <c r="E299" i="1"/>
  <c r="F299" i="1"/>
  <c r="E300" i="1"/>
  <c r="F300" i="1"/>
  <c r="E301" i="1"/>
  <c r="F301" i="1"/>
  <c r="E302" i="1"/>
  <c r="F302" i="1"/>
  <c r="E303" i="1"/>
  <c r="F303" i="1"/>
  <c r="E304" i="1"/>
  <c r="F304" i="1"/>
  <c r="E305" i="1"/>
  <c r="F305" i="1"/>
  <c r="E306" i="1"/>
  <c r="F306" i="1"/>
  <c r="E307" i="1"/>
  <c r="F307" i="1"/>
  <c r="E308" i="1"/>
  <c r="F308" i="1"/>
  <c r="E309" i="1"/>
  <c r="F309" i="1"/>
  <c r="E310" i="1"/>
  <c r="F310" i="1"/>
  <c r="E2154" i="1"/>
  <c r="F2154" i="1"/>
  <c r="E4598" i="1" l="1"/>
  <c r="F4598" i="1"/>
  <c r="E4597" i="1"/>
  <c r="F4597" i="1"/>
  <c r="F639" i="1" l="1"/>
  <c r="E639" i="1"/>
  <c r="F637" i="1"/>
  <c r="E637" i="1"/>
  <c r="F638" i="1"/>
  <c r="E638" i="1"/>
  <c r="F640" i="1"/>
  <c r="E640" i="1"/>
  <c r="F641" i="1"/>
  <c r="E641" i="1"/>
  <c r="F636" i="1"/>
  <c r="E636" i="1"/>
  <c r="F635" i="1"/>
  <c r="E635" i="1"/>
  <c r="F634" i="1"/>
  <c r="E634" i="1"/>
  <c r="F633" i="1"/>
  <c r="E633" i="1"/>
  <c r="F632" i="1"/>
  <c r="E632" i="1"/>
  <c r="F631" i="1"/>
  <c r="E631" i="1"/>
  <c r="F642" i="1"/>
  <c r="E642" i="1"/>
  <c r="E630" i="1"/>
  <c r="F630" i="1"/>
  <c r="F460" i="1"/>
  <c r="E460" i="1"/>
  <c r="F458" i="1"/>
  <c r="E458" i="1"/>
  <c r="F459" i="1"/>
  <c r="E459" i="1"/>
  <c r="F472" i="1"/>
  <c r="E472" i="1"/>
  <c r="F471" i="1"/>
  <c r="E471" i="1"/>
  <c r="F457" i="1"/>
  <c r="E457" i="1"/>
  <c r="F465" i="1"/>
  <c r="E465" i="1"/>
  <c r="F464" i="1"/>
  <c r="E464" i="1"/>
  <c r="F463" i="1"/>
  <c r="E463" i="1"/>
  <c r="F462" i="1"/>
  <c r="E462" i="1"/>
  <c r="F461" i="1"/>
  <c r="E461" i="1"/>
  <c r="F470" i="1"/>
  <c r="E470" i="1"/>
  <c r="F469" i="1"/>
  <c r="E469" i="1"/>
  <c r="F468" i="1"/>
  <c r="E468" i="1"/>
  <c r="F467" i="1"/>
  <c r="E467" i="1"/>
  <c r="E466" i="1"/>
  <c r="F466" i="1"/>
  <c r="F5315" i="1"/>
  <c r="E5315" i="1"/>
  <c r="F5314" i="1"/>
  <c r="E5314" i="1"/>
  <c r="F5292" i="1"/>
  <c r="E5292" i="1"/>
  <c r="F5291" i="1"/>
  <c r="E5291" i="1"/>
  <c r="F5264" i="1"/>
  <c r="E5264" i="1"/>
  <c r="F5263" i="1"/>
  <c r="E5263" i="1"/>
  <c r="F5262" i="1"/>
  <c r="E5262" i="1"/>
  <c r="F5261" i="1"/>
  <c r="E5261" i="1"/>
  <c r="F5260" i="1"/>
  <c r="E5260" i="1"/>
  <c r="F5840" i="1"/>
  <c r="E5840" i="1"/>
  <c r="F1695" i="1"/>
  <c r="E1695" i="1"/>
  <c r="F1694" i="1"/>
  <c r="E1694" i="1"/>
  <c r="F1693" i="1"/>
  <c r="E1693" i="1"/>
  <c r="F1692" i="1"/>
  <c r="E1692" i="1"/>
  <c r="F1691" i="1"/>
  <c r="E1691" i="1"/>
  <c r="F1690" i="1"/>
  <c r="E1690" i="1"/>
  <c r="F125" i="1"/>
  <c r="E125" i="1"/>
  <c r="F124" i="1"/>
  <c r="E124" i="1"/>
  <c r="F123" i="1"/>
  <c r="E123" i="1"/>
  <c r="F122" i="1"/>
  <c r="E122" i="1"/>
  <c r="F121" i="1"/>
  <c r="E121" i="1"/>
  <c r="F120" i="1"/>
  <c r="E120" i="1"/>
  <c r="F1183" i="1"/>
  <c r="E1183" i="1"/>
  <c r="F1182" i="1"/>
  <c r="E1182" i="1"/>
  <c r="E376" i="1"/>
  <c r="F376" i="1"/>
  <c r="F842" i="1"/>
  <c r="E842" i="1"/>
  <c r="F843" i="1"/>
  <c r="E843" i="1"/>
  <c r="F855" i="1"/>
  <c r="E855" i="1"/>
  <c r="F854" i="1"/>
  <c r="E854" i="1"/>
  <c r="F841" i="1"/>
  <c r="E841" i="1"/>
  <c r="F848" i="1"/>
  <c r="E848" i="1"/>
  <c r="F847" i="1"/>
  <c r="E847" i="1"/>
  <c r="F846" i="1"/>
  <c r="E846" i="1"/>
  <c r="F845" i="1"/>
  <c r="E845" i="1"/>
  <c r="F844" i="1"/>
  <c r="E844" i="1"/>
  <c r="F853" i="1"/>
  <c r="E853" i="1"/>
  <c r="F852" i="1"/>
  <c r="E852" i="1"/>
  <c r="F851" i="1"/>
  <c r="E851" i="1"/>
  <c r="F850" i="1"/>
  <c r="E850" i="1"/>
  <c r="F849" i="1"/>
  <c r="E849" i="1"/>
  <c r="F5259" i="1" l="1"/>
  <c r="E5259" i="1"/>
  <c r="F5730" i="1"/>
  <c r="E5730" i="1"/>
  <c r="F5729" i="1"/>
  <c r="E5729" i="1"/>
  <c r="F817" i="1"/>
  <c r="E817" i="1"/>
  <c r="F2842" i="1"/>
  <c r="E2842" i="1"/>
  <c r="F2841" i="1"/>
  <c r="E2841" i="1"/>
  <c r="F2840" i="1"/>
  <c r="E2840" i="1"/>
  <c r="F2839" i="1"/>
  <c r="E2839" i="1"/>
  <c r="F2838" i="1"/>
  <c r="E2838" i="1"/>
  <c r="F2837" i="1"/>
  <c r="E2837" i="1"/>
  <c r="F1181" i="1"/>
  <c r="E1181" i="1"/>
  <c r="F1180" i="1"/>
  <c r="E1180" i="1"/>
  <c r="F4967" i="1"/>
  <c r="E4967" i="1"/>
  <c r="F4969" i="1"/>
  <c r="E4969" i="1"/>
  <c r="F4968" i="1"/>
  <c r="E4968" i="1"/>
  <c r="F4966" i="1"/>
  <c r="E4966" i="1"/>
  <c r="F4971" i="1"/>
  <c r="E4971" i="1"/>
  <c r="F4970" i="1"/>
  <c r="E4970" i="1"/>
  <c r="F816" i="1"/>
  <c r="E816" i="1"/>
  <c r="F812" i="1"/>
  <c r="E812" i="1"/>
  <c r="F811" i="1"/>
  <c r="E811" i="1"/>
  <c r="F810" i="1"/>
  <c r="E810" i="1"/>
  <c r="F809" i="1"/>
  <c r="E809" i="1"/>
  <c r="F815" i="1"/>
  <c r="E815" i="1"/>
  <c r="F814" i="1"/>
  <c r="E814" i="1"/>
  <c r="F813" i="1"/>
  <c r="E813" i="1"/>
  <c r="F381" i="1"/>
  <c r="E381" i="1"/>
  <c r="F378" i="1"/>
  <c r="E378" i="1"/>
  <c r="F377" i="1"/>
  <c r="E377" i="1"/>
  <c r="F1378" i="1"/>
  <c r="E1378" i="1"/>
  <c r="F1377" i="1"/>
  <c r="E1377" i="1"/>
  <c r="F1376" i="1"/>
  <c r="E1376" i="1"/>
  <c r="F1374" i="1"/>
  <c r="E1374" i="1"/>
  <c r="F1373" i="1"/>
  <c r="E1373" i="1"/>
  <c r="F1372" i="1"/>
  <c r="E1372" i="1"/>
  <c r="F1371" i="1"/>
  <c r="E1371" i="1"/>
  <c r="F1375" i="1"/>
  <c r="E1375" i="1"/>
  <c r="F1370" i="1"/>
  <c r="E1370" i="1"/>
  <c r="F1369" i="1"/>
  <c r="E1369" i="1"/>
  <c r="F1368" i="1"/>
  <c r="E1368" i="1"/>
  <c r="F1366" i="1"/>
  <c r="E1366" i="1"/>
  <c r="F1365" i="1"/>
  <c r="E1365" i="1"/>
  <c r="F1364" i="1"/>
  <c r="E1364" i="1"/>
  <c r="F1363" i="1"/>
  <c r="E1363" i="1"/>
  <c r="F1367" i="1"/>
  <c r="E1367" i="1"/>
  <c r="F1362" i="1"/>
  <c r="E1362" i="1"/>
  <c r="F5736" i="1"/>
  <c r="E5736" i="1"/>
  <c r="F5279" i="1"/>
  <c r="E5279" i="1"/>
  <c r="F5277" i="1"/>
  <c r="E5277" i="1"/>
  <c r="F5278" i="1"/>
  <c r="E5278" i="1"/>
  <c r="F5237" i="1"/>
  <c r="E5237" i="1"/>
  <c r="F5238" i="1"/>
  <c r="E5238" i="1"/>
  <c r="F380" i="1"/>
  <c r="E380" i="1"/>
  <c r="F379" i="1"/>
  <c r="E379" i="1"/>
  <c r="F5872" i="1"/>
  <c r="E5872" i="1"/>
  <c r="F5875" i="1"/>
  <c r="E5875" i="1"/>
  <c r="F5874" i="1"/>
  <c r="E5874" i="1"/>
  <c r="F5873" i="1"/>
  <c r="E5873" i="1"/>
  <c r="F1641" i="1"/>
  <c r="E1641" i="1"/>
  <c r="F827" i="1"/>
  <c r="E827" i="1"/>
  <c r="F828" i="1"/>
  <c r="E828" i="1"/>
  <c r="F840" i="1"/>
  <c r="E840" i="1"/>
  <c r="F839" i="1"/>
  <c r="E839" i="1"/>
  <c r="F826" i="1"/>
  <c r="E826" i="1"/>
  <c r="F833" i="1"/>
  <c r="E833" i="1"/>
  <c r="F832" i="1"/>
  <c r="E832" i="1"/>
  <c r="F831" i="1"/>
  <c r="E831" i="1"/>
  <c r="F830" i="1"/>
  <c r="E830" i="1"/>
  <c r="F829" i="1"/>
  <c r="E829" i="1"/>
  <c r="F838" i="1"/>
  <c r="E838" i="1"/>
  <c r="F837" i="1"/>
  <c r="E837" i="1"/>
  <c r="F836" i="1"/>
  <c r="E836" i="1"/>
  <c r="F835" i="1"/>
  <c r="E835" i="1"/>
  <c r="F834" i="1"/>
  <c r="E834" i="1"/>
  <c r="F1361" i="1"/>
  <c r="E1361" i="1"/>
  <c r="F1360" i="1"/>
  <c r="E1360" i="1"/>
  <c r="F1358" i="1"/>
  <c r="E1358" i="1"/>
  <c r="F1357" i="1"/>
  <c r="E1357" i="1"/>
  <c r="F1356" i="1"/>
  <c r="E1356" i="1"/>
  <c r="F1355" i="1"/>
  <c r="E1355" i="1"/>
  <c r="F1359" i="1"/>
  <c r="E1359" i="1"/>
  <c r="F648" i="1"/>
  <c r="E648" i="1"/>
  <c r="F647" i="1"/>
  <c r="E647" i="1"/>
  <c r="F646" i="1"/>
  <c r="E646" i="1"/>
  <c r="F645" i="1"/>
  <c r="E645" i="1"/>
  <c r="F644" i="1"/>
  <c r="E644" i="1"/>
  <c r="F643" i="1"/>
  <c r="E643" i="1"/>
  <c r="F654" i="1"/>
  <c r="E654" i="1"/>
  <c r="F651" i="1"/>
  <c r="E651" i="1"/>
  <c r="F653" i="1"/>
  <c r="E653" i="1"/>
  <c r="F650" i="1"/>
  <c r="E650" i="1"/>
  <c r="F652" i="1"/>
  <c r="E652" i="1"/>
  <c r="F649" i="1"/>
  <c r="E649" i="1"/>
  <c r="F4965" i="1"/>
  <c r="E4965" i="1"/>
  <c r="F4964" i="1"/>
  <c r="E4964" i="1"/>
  <c r="F4963" i="1"/>
  <c r="E4963" i="1"/>
  <c r="F4961" i="1"/>
  <c r="E4961" i="1"/>
  <c r="F4959" i="1"/>
  <c r="E4959" i="1"/>
  <c r="F4958" i="1"/>
  <c r="E4958" i="1"/>
  <c r="F4957" i="1"/>
  <c r="E4957" i="1"/>
  <c r="F4956" i="1"/>
  <c r="E4956" i="1"/>
  <c r="F3459" i="1"/>
  <c r="E3459" i="1"/>
  <c r="F5135" i="1"/>
  <c r="E5135" i="1"/>
  <c r="F5136" i="1"/>
  <c r="E5136" i="1"/>
  <c r="F5138" i="1"/>
  <c r="E5138" i="1"/>
  <c r="F5137" i="1"/>
  <c r="E5137" i="1"/>
  <c r="F4860" i="1"/>
  <c r="E4860" i="1"/>
  <c r="F4859" i="1"/>
  <c r="E4859" i="1"/>
  <c r="F4500" i="1"/>
  <c r="E4500" i="1"/>
  <c r="F4499" i="1"/>
  <c r="E4499" i="1"/>
  <c r="F4475" i="1"/>
  <c r="E4475" i="1"/>
  <c r="F3455" i="1"/>
  <c r="E3455" i="1"/>
  <c r="F3454" i="1"/>
  <c r="E3454" i="1"/>
  <c r="F5800" i="1"/>
  <c r="E5800" i="1"/>
  <c r="F5799" i="1"/>
  <c r="E5799" i="1"/>
  <c r="F5798" i="1"/>
  <c r="E5798" i="1"/>
  <c r="F5797" i="1"/>
  <c r="E5797" i="1"/>
  <c r="F5692" i="1"/>
  <c r="E5692" i="1"/>
  <c r="F5691" i="1"/>
  <c r="E5691" i="1"/>
  <c r="F5690" i="1"/>
  <c r="E5690" i="1"/>
  <c r="F5689" i="1"/>
  <c r="E5689" i="1"/>
  <c r="F5688" i="1"/>
  <c r="E5688" i="1"/>
  <c r="F5687" i="1"/>
  <c r="E5687" i="1"/>
  <c r="F5685" i="1"/>
  <c r="E5685" i="1"/>
  <c r="F5686" i="1"/>
  <c r="E5686" i="1"/>
  <c r="F77" i="1"/>
  <c r="E77" i="1"/>
  <c r="F4954" i="1"/>
  <c r="E4954" i="1"/>
  <c r="F4955" i="1"/>
  <c r="E4955" i="1"/>
  <c r="F4479" i="1"/>
  <c r="E4479" i="1"/>
  <c r="F4478" i="1"/>
  <c r="E4478" i="1"/>
  <c r="F5134" i="1"/>
  <c r="E5134" i="1"/>
  <c r="F5133" i="1"/>
  <c r="E5133" i="1"/>
  <c r="F4857" i="1"/>
  <c r="E4857" i="1"/>
  <c r="F4858" i="1"/>
  <c r="E4858" i="1"/>
  <c r="F4496" i="1"/>
  <c r="E4496" i="1"/>
  <c r="F4495" i="1"/>
  <c r="E4495" i="1"/>
  <c r="F2268" i="1"/>
  <c r="E2268" i="1"/>
  <c r="F2266" i="1"/>
  <c r="E2266" i="1"/>
  <c r="F2265" i="1"/>
  <c r="E2265" i="1"/>
  <c r="F2267" i="1"/>
  <c r="E2267" i="1"/>
  <c r="F2264" i="1"/>
  <c r="E2264" i="1"/>
  <c r="F2263" i="1"/>
  <c r="E2263" i="1"/>
  <c r="F2261" i="1"/>
  <c r="E2261" i="1"/>
  <c r="F2260" i="1"/>
  <c r="E2260" i="1"/>
  <c r="F2262" i="1"/>
  <c r="E2262" i="1"/>
  <c r="F2259" i="1"/>
  <c r="E2259" i="1"/>
  <c r="F5550" i="1"/>
  <c r="E5550" i="1"/>
  <c r="F5541" i="1"/>
  <c r="E5541" i="1"/>
  <c r="F5860" i="1"/>
  <c r="E5860" i="1"/>
  <c r="F5863" i="1"/>
  <c r="E5863" i="1"/>
  <c r="F5862" i="1"/>
  <c r="E5862" i="1"/>
  <c r="F5209" i="1"/>
  <c r="E5209" i="1"/>
  <c r="E15" i="1"/>
  <c r="F15" i="1"/>
  <c r="E16" i="1"/>
  <c r="F16" i="1"/>
  <c r="E17" i="1"/>
  <c r="F17" i="1"/>
  <c r="E18" i="1"/>
  <c r="F18" i="1"/>
  <c r="E19" i="1"/>
  <c r="F19" i="1"/>
  <c r="E20" i="1"/>
  <c r="F20" i="1"/>
  <c r="E37" i="1"/>
  <c r="F37" i="1"/>
  <c r="E35" i="1"/>
  <c r="F35" i="1"/>
  <c r="E36" i="1"/>
  <c r="F36" i="1"/>
  <c r="E319" i="1"/>
  <c r="F319" i="1"/>
  <c r="E320" i="1"/>
  <c r="F320" i="1"/>
  <c r="E5" i="1"/>
  <c r="F5" i="1"/>
  <c r="E7" i="1"/>
  <c r="F7" i="1"/>
  <c r="E6" i="1"/>
  <c r="F6" i="1"/>
  <c r="E4" i="1"/>
  <c r="F4" i="1"/>
  <c r="E11" i="1"/>
  <c r="F11" i="1"/>
  <c r="E8" i="1"/>
  <c r="F8" i="1"/>
  <c r="E10" i="1"/>
  <c r="F10" i="1"/>
  <c r="E9" i="1"/>
  <c r="F9" i="1"/>
  <c r="E21" i="1"/>
  <c r="F21" i="1"/>
  <c r="E22" i="1"/>
  <c r="F22" i="1"/>
  <c r="E23" i="1"/>
  <c r="F23" i="1"/>
  <c r="E24" i="1"/>
  <c r="F24" i="1"/>
  <c r="E25" i="1"/>
  <c r="F25" i="1"/>
  <c r="E26" i="1"/>
  <c r="F26" i="1"/>
  <c r="E27" i="1"/>
  <c r="F27" i="1"/>
  <c r="E40" i="1"/>
  <c r="F40" i="1"/>
  <c r="E38" i="1"/>
  <c r="F38" i="1"/>
  <c r="E39" i="1"/>
  <c r="F39" i="1"/>
  <c r="E41" i="1"/>
  <c r="F41" i="1"/>
  <c r="E348" i="1"/>
  <c r="F348" i="1"/>
  <c r="E349" i="1"/>
  <c r="F349" i="1"/>
  <c r="E350" i="1"/>
  <c r="F350" i="1"/>
  <c r="E354" i="1"/>
  <c r="F354" i="1"/>
  <c r="E351" i="1"/>
  <c r="F351" i="1"/>
  <c r="E352" i="1"/>
  <c r="F352" i="1"/>
  <c r="E353" i="1"/>
  <c r="F353" i="1"/>
  <c r="E355" i="1"/>
  <c r="F355" i="1"/>
  <c r="E356" i="1"/>
  <c r="F356" i="1"/>
  <c r="E357" i="1"/>
  <c r="F357" i="1"/>
  <c r="E358" i="1"/>
  <c r="F358" i="1"/>
  <c r="E362" i="1"/>
  <c r="F362" i="1"/>
  <c r="E359" i="1"/>
  <c r="F359" i="1"/>
  <c r="E360" i="1"/>
  <c r="F360" i="1"/>
  <c r="E361" i="1"/>
  <c r="F361" i="1"/>
  <c r="E363" i="1"/>
  <c r="F363" i="1"/>
  <c r="E321" i="1"/>
  <c r="F321" i="1"/>
  <c r="E322" i="1"/>
  <c r="F322" i="1"/>
  <c r="E323" i="1"/>
  <c r="F323" i="1"/>
  <c r="E324" i="1"/>
  <c r="F324" i="1"/>
  <c r="E325" i="1"/>
  <c r="F325" i="1"/>
  <c r="E326" i="1"/>
  <c r="F326" i="1"/>
  <c r="E327" i="1"/>
  <c r="F327" i="1"/>
  <c r="E328" i="1"/>
  <c r="F328" i="1"/>
  <c r="E329" i="1"/>
  <c r="F329" i="1"/>
  <c r="E330" i="1"/>
  <c r="F330" i="1"/>
  <c r="E331" i="1"/>
  <c r="F331" i="1"/>
  <c r="E332" i="1"/>
  <c r="F332" i="1"/>
  <c r="E333" i="1"/>
  <c r="F333" i="1"/>
  <c r="E334" i="1"/>
  <c r="F334" i="1"/>
  <c r="E335" i="1"/>
  <c r="F335" i="1"/>
  <c r="E336" i="1"/>
  <c r="F336" i="1"/>
  <c r="E337" i="1"/>
  <c r="F337" i="1"/>
  <c r="E338" i="1"/>
  <c r="F338" i="1"/>
  <c r="E339" i="1"/>
  <c r="F339" i="1"/>
  <c r="E340" i="1"/>
  <c r="F340" i="1"/>
  <c r="E343" i="1"/>
  <c r="F343" i="1"/>
  <c r="E342" i="1"/>
  <c r="F342" i="1"/>
  <c r="E341" i="1"/>
  <c r="F341" i="1"/>
  <c r="E344" i="1"/>
  <c r="F344" i="1"/>
  <c r="E345" i="1"/>
  <c r="F345" i="1"/>
  <c r="E347" i="1"/>
  <c r="F347" i="1"/>
  <c r="E346" i="1"/>
  <c r="F346" i="1"/>
  <c r="E658" i="1"/>
  <c r="F658" i="1"/>
  <c r="E659" i="1"/>
  <c r="F659" i="1"/>
  <c r="E660" i="1"/>
  <c r="F660" i="1"/>
  <c r="E661" i="1"/>
  <c r="F661" i="1"/>
  <c r="E662" i="1"/>
  <c r="F662" i="1"/>
  <c r="E663" i="1"/>
  <c r="F663" i="1"/>
  <c r="E664" i="1"/>
  <c r="F664" i="1"/>
  <c r="E665" i="1"/>
  <c r="F665" i="1"/>
  <c r="E666" i="1"/>
  <c r="F666" i="1"/>
  <c r="E667" i="1"/>
  <c r="F667" i="1"/>
  <c r="E668" i="1"/>
  <c r="F668" i="1"/>
  <c r="E669" i="1"/>
  <c r="F669" i="1"/>
  <c r="E672" i="1"/>
  <c r="F672" i="1"/>
  <c r="E670" i="1"/>
  <c r="F670" i="1"/>
  <c r="E671" i="1"/>
  <c r="F671" i="1"/>
  <c r="E676" i="1"/>
  <c r="F676" i="1"/>
  <c r="E673" i="1"/>
  <c r="F673" i="1"/>
  <c r="E674" i="1"/>
  <c r="F674" i="1"/>
  <c r="E675" i="1"/>
  <c r="F675" i="1"/>
  <c r="E677" i="1"/>
  <c r="F677" i="1"/>
  <c r="E678" i="1"/>
  <c r="F678" i="1"/>
  <c r="E679" i="1"/>
  <c r="F679" i="1"/>
  <c r="E680" i="1"/>
  <c r="F680" i="1"/>
  <c r="E681" i="1"/>
  <c r="F681" i="1"/>
  <c r="E686" i="1"/>
  <c r="F686" i="1"/>
  <c r="E685" i="1"/>
  <c r="F685" i="1"/>
  <c r="E684" i="1"/>
  <c r="F684" i="1"/>
  <c r="E687" i="1"/>
  <c r="F687" i="1"/>
  <c r="E682" i="1"/>
  <c r="F682" i="1"/>
  <c r="E683" i="1"/>
  <c r="F683" i="1"/>
  <c r="E694" i="1"/>
  <c r="F694" i="1"/>
  <c r="E692" i="1"/>
  <c r="F692" i="1"/>
  <c r="E690" i="1"/>
  <c r="F690" i="1"/>
  <c r="E695" i="1"/>
  <c r="F695" i="1"/>
  <c r="E693" i="1"/>
  <c r="F693" i="1"/>
  <c r="E691" i="1"/>
  <c r="F691" i="1"/>
  <c r="E696" i="1"/>
  <c r="F696" i="1"/>
  <c r="E688" i="1"/>
  <c r="F688" i="1"/>
  <c r="E689" i="1"/>
  <c r="F689" i="1"/>
  <c r="E697" i="1"/>
  <c r="F697" i="1"/>
  <c r="E700" i="1"/>
  <c r="F700" i="1"/>
  <c r="E698" i="1"/>
  <c r="F698" i="1"/>
  <c r="E699" i="1"/>
  <c r="F699" i="1"/>
  <c r="E704" i="1"/>
  <c r="F704" i="1"/>
  <c r="E703" i="1"/>
  <c r="F703" i="1"/>
  <c r="E701" i="1"/>
  <c r="F701" i="1"/>
  <c r="E709" i="1"/>
  <c r="F709" i="1"/>
  <c r="E705" i="1"/>
  <c r="F705" i="1"/>
  <c r="E707" i="1"/>
  <c r="F707" i="1"/>
  <c r="E708" i="1"/>
  <c r="F708" i="1"/>
  <c r="E702" i="1"/>
  <c r="F702" i="1"/>
  <c r="E706" i="1"/>
  <c r="F706" i="1"/>
  <c r="E716" i="1"/>
  <c r="F716" i="1"/>
  <c r="E714" i="1"/>
  <c r="F714" i="1"/>
  <c r="E711" i="1"/>
  <c r="F711" i="1"/>
  <c r="E717" i="1"/>
  <c r="F717" i="1"/>
  <c r="E715" i="1"/>
  <c r="F715" i="1"/>
  <c r="E712" i="1"/>
  <c r="F712" i="1"/>
  <c r="E710" i="1"/>
  <c r="F710" i="1"/>
  <c r="E718" i="1"/>
  <c r="F718" i="1"/>
  <c r="E720" i="1"/>
  <c r="F720" i="1"/>
  <c r="E721" i="1"/>
  <c r="F721" i="1"/>
  <c r="E713" i="1"/>
  <c r="F713" i="1"/>
  <c r="E719" i="1"/>
  <c r="F719" i="1"/>
  <c r="E1252" i="1"/>
  <c r="F1252" i="1"/>
  <c r="E1250" i="1"/>
  <c r="F1250" i="1"/>
  <c r="E1251" i="1"/>
  <c r="F1251" i="1"/>
  <c r="E1254" i="1"/>
  <c r="F1254" i="1"/>
  <c r="E1253" i="1"/>
  <c r="F1253" i="1"/>
  <c r="E1255" i="1"/>
  <c r="F1255" i="1"/>
  <c r="E1256" i="1"/>
  <c r="F1256" i="1"/>
  <c r="E1260" i="1"/>
  <c r="F1260" i="1"/>
  <c r="E1257" i="1"/>
  <c r="F1257" i="1"/>
  <c r="E1262" i="1"/>
  <c r="F1262" i="1"/>
  <c r="E1258" i="1"/>
  <c r="F1258" i="1"/>
  <c r="E1263" i="1"/>
  <c r="F1263" i="1"/>
  <c r="E1259" i="1"/>
  <c r="F1259" i="1"/>
  <c r="E1264" i="1"/>
  <c r="F1264" i="1"/>
  <c r="E1261" i="1"/>
  <c r="F1261" i="1"/>
  <c r="E1184" i="1"/>
  <c r="F1184" i="1"/>
  <c r="E1185" i="1"/>
  <c r="F1185" i="1"/>
  <c r="E1186" i="1"/>
  <c r="F1186" i="1"/>
  <c r="E1187" i="1"/>
  <c r="F1187" i="1"/>
  <c r="E1188" i="1"/>
  <c r="F1188" i="1"/>
  <c r="E1189" i="1"/>
  <c r="F1189" i="1"/>
  <c r="E1190" i="1"/>
  <c r="F1190" i="1"/>
  <c r="E1191" i="1"/>
  <c r="F1191" i="1"/>
  <c r="E1192" i="1"/>
  <c r="F1192" i="1"/>
  <c r="E1193" i="1"/>
  <c r="F1193" i="1"/>
  <c r="E1194" i="1"/>
  <c r="F1194" i="1"/>
  <c r="E1200" i="1"/>
  <c r="F1200" i="1"/>
  <c r="E1199" i="1"/>
  <c r="F1199" i="1"/>
  <c r="E1195" i="1"/>
  <c r="F1195" i="1"/>
  <c r="E1197" i="1"/>
  <c r="F1197" i="1"/>
  <c r="E1196" i="1"/>
  <c r="F1196" i="1"/>
  <c r="E1198" i="1"/>
  <c r="F1198" i="1"/>
  <c r="E1201" i="1"/>
  <c r="F1201" i="1"/>
  <c r="E1202" i="1"/>
  <c r="F1202" i="1"/>
  <c r="E1203" i="1"/>
  <c r="F1203" i="1"/>
  <c r="E1204" i="1"/>
  <c r="F1204" i="1"/>
  <c r="E1205" i="1"/>
  <c r="F1205" i="1"/>
  <c r="E1208" i="1"/>
  <c r="F1208" i="1"/>
  <c r="E1207" i="1"/>
  <c r="F1207" i="1"/>
  <c r="E1206" i="1"/>
  <c r="F1206" i="1"/>
  <c r="E1209" i="1"/>
  <c r="F1209" i="1"/>
  <c r="E1210" i="1"/>
  <c r="F1210" i="1"/>
  <c r="E1211" i="1"/>
  <c r="F1211" i="1"/>
  <c r="E1212" i="1"/>
  <c r="F1212" i="1"/>
  <c r="E1218" i="1"/>
  <c r="F1218" i="1"/>
  <c r="E1217" i="1"/>
  <c r="F1217" i="1"/>
  <c r="E1213" i="1"/>
  <c r="F1213" i="1"/>
  <c r="E1215" i="1"/>
  <c r="F1215" i="1"/>
  <c r="E1214" i="1"/>
  <c r="F1214" i="1"/>
  <c r="E1216" i="1"/>
  <c r="F1216" i="1"/>
  <c r="E1219" i="1"/>
  <c r="F1219" i="1"/>
  <c r="E1220" i="1"/>
  <c r="F1220" i="1"/>
  <c r="E1221" i="1"/>
  <c r="F1221" i="1"/>
  <c r="E1222" i="1"/>
  <c r="F1222" i="1"/>
  <c r="E1223" i="1"/>
  <c r="F1223" i="1"/>
  <c r="E1227" i="1"/>
  <c r="F1227" i="1"/>
  <c r="E1225" i="1"/>
  <c r="F1225" i="1"/>
  <c r="E1224" i="1"/>
  <c r="F1224" i="1"/>
  <c r="E1226" i="1"/>
  <c r="F1226" i="1"/>
  <c r="E1228" i="1"/>
  <c r="F1228" i="1"/>
  <c r="E1229" i="1"/>
  <c r="F1229" i="1"/>
  <c r="E1230" i="1"/>
  <c r="F1230" i="1"/>
  <c r="E1237" i="1"/>
  <c r="F1237" i="1"/>
  <c r="E1236" i="1"/>
  <c r="F1236" i="1"/>
  <c r="E1233" i="1"/>
  <c r="F1233" i="1"/>
  <c r="E1235" i="1"/>
  <c r="F1235" i="1"/>
  <c r="E1234" i="1"/>
  <c r="F1234" i="1"/>
  <c r="E1231" i="1"/>
  <c r="F1231" i="1"/>
  <c r="E1232" i="1"/>
  <c r="F1232" i="1"/>
  <c r="E1238" i="1"/>
  <c r="F1238" i="1"/>
  <c r="E1239" i="1"/>
  <c r="F1239" i="1"/>
  <c r="E1241" i="1"/>
  <c r="F1241" i="1"/>
  <c r="E1240" i="1"/>
  <c r="F1240" i="1"/>
  <c r="E1242" i="1"/>
  <c r="F1242" i="1"/>
  <c r="E1249" i="1"/>
  <c r="F1249" i="1"/>
  <c r="E1247" i="1"/>
  <c r="F1247" i="1"/>
  <c r="E1243" i="1"/>
  <c r="F1243" i="1"/>
  <c r="E1246" i="1"/>
  <c r="F1246" i="1"/>
  <c r="E1248" i="1"/>
  <c r="F1248" i="1"/>
  <c r="E1244" i="1"/>
  <c r="F1244" i="1"/>
  <c r="E1245" i="1"/>
  <c r="F1245" i="1"/>
  <c r="E1739" i="1"/>
  <c r="F1739" i="1"/>
  <c r="E1742" i="1"/>
  <c r="F1742" i="1"/>
  <c r="E1740" i="1"/>
  <c r="F1740" i="1"/>
  <c r="E1741" i="1"/>
  <c r="F1741" i="1"/>
  <c r="E1747" i="1"/>
  <c r="F1747" i="1"/>
  <c r="E1746" i="1"/>
  <c r="F1746" i="1"/>
  <c r="E1752" i="1"/>
  <c r="F1752" i="1"/>
  <c r="E1743" i="1"/>
  <c r="F1743" i="1"/>
  <c r="E1744" i="1"/>
  <c r="F1744" i="1"/>
  <c r="E1745" i="1"/>
  <c r="F1745" i="1"/>
  <c r="E1748" i="1"/>
  <c r="F1748" i="1"/>
  <c r="E1749" i="1"/>
  <c r="F1749" i="1"/>
  <c r="E1750" i="1"/>
  <c r="F1750" i="1"/>
  <c r="E1751" i="1"/>
  <c r="F1751" i="1"/>
  <c r="E1737" i="1"/>
  <c r="F1737" i="1"/>
  <c r="E1738" i="1"/>
  <c r="F1738" i="1"/>
  <c r="E1757" i="1"/>
  <c r="F1757" i="1"/>
  <c r="E1753" i="1"/>
  <c r="F1753" i="1"/>
  <c r="E1754" i="1"/>
  <c r="F1754" i="1"/>
  <c r="E1755" i="1"/>
  <c r="F1755" i="1"/>
  <c r="E1756" i="1"/>
  <c r="F1756" i="1"/>
  <c r="E1801" i="1"/>
  <c r="F1801" i="1"/>
  <c r="E1800" i="1"/>
  <c r="F1800" i="1"/>
  <c r="E1802" i="1"/>
  <c r="F1802" i="1"/>
  <c r="E1804" i="1"/>
  <c r="F1804" i="1"/>
  <c r="E1803" i="1"/>
  <c r="F1803" i="1"/>
  <c r="E1805" i="1"/>
  <c r="F1805" i="1"/>
  <c r="E2341" i="1"/>
  <c r="F2341" i="1"/>
  <c r="E2342" i="1"/>
  <c r="F2342" i="1"/>
  <c r="E2344" i="1"/>
  <c r="F2344" i="1"/>
  <c r="E2343" i="1"/>
  <c r="F2343" i="1"/>
  <c r="E2345" i="1"/>
  <c r="F2345" i="1"/>
  <c r="E2346" i="1"/>
  <c r="F2346" i="1"/>
  <c r="E2348" i="1"/>
  <c r="F2348" i="1"/>
  <c r="E2347" i="1"/>
  <c r="F2347" i="1"/>
  <c r="E2440" i="1"/>
  <c r="F2440" i="1"/>
  <c r="E2441" i="1"/>
  <c r="F2441" i="1"/>
  <c r="E2442" i="1"/>
  <c r="F2442" i="1"/>
  <c r="E2443" i="1"/>
  <c r="F2443" i="1"/>
  <c r="E2444" i="1"/>
  <c r="F2444" i="1"/>
  <c r="E2445" i="1"/>
  <c r="F2445" i="1"/>
  <c r="E2446" i="1"/>
  <c r="F2446" i="1"/>
  <c r="E2447" i="1"/>
  <c r="F2447" i="1"/>
  <c r="E2448" i="1"/>
  <c r="F2448" i="1"/>
  <c r="E2449" i="1"/>
  <c r="F2449" i="1"/>
  <c r="E3315" i="1"/>
  <c r="F3315" i="1"/>
  <c r="E3471" i="1"/>
  <c r="F3471" i="1"/>
  <c r="E3467" i="1"/>
  <c r="F3467" i="1"/>
  <c r="E3468" i="1"/>
  <c r="F3468" i="1"/>
  <c r="E3469" i="1"/>
  <c r="F3469" i="1"/>
  <c r="E3470" i="1"/>
  <c r="F3470" i="1"/>
  <c r="E3472" i="1"/>
  <c r="F3472" i="1"/>
  <c r="E3473" i="1"/>
  <c r="F3473" i="1"/>
  <c r="E3474" i="1"/>
  <c r="F3474" i="1"/>
  <c r="E3479" i="1"/>
  <c r="F3479" i="1"/>
  <c r="E3475" i="1"/>
  <c r="F3475" i="1"/>
  <c r="E3476" i="1"/>
  <c r="F3476" i="1"/>
  <c r="E3477" i="1"/>
  <c r="F3477" i="1"/>
  <c r="E3478" i="1"/>
  <c r="F3478" i="1"/>
  <c r="E3480" i="1"/>
  <c r="F3480" i="1"/>
  <c r="E3481" i="1"/>
  <c r="F3481" i="1"/>
  <c r="E3482" i="1"/>
  <c r="F3482" i="1"/>
  <c r="E3485" i="1"/>
  <c r="F3485" i="1"/>
  <c r="E3486" i="1"/>
  <c r="F3486" i="1"/>
  <c r="E3487" i="1"/>
  <c r="F3487" i="1"/>
  <c r="E3488" i="1"/>
  <c r="F3488" i="1"/>
  <c r="E3483" i="1"/>
  <c r="F3483" i="1"/>
  <c r="E3484" i="1"/>
  <c r="F3484" i="1"/>
  <c r="E3624" i="1"/>
  <c r="F3624" i="1"/>
  <c r="E3621" i="1"/>
  <c r="F3621" i="1"/>
  <c r="E3623" i="1"/>
  <c r="F3623" i="1"/>
  <c r="E3622" i="1"/>
  <c r="F3622" i="1"/>
  <c r="E3625" i="1"/>
  <c r="F3625" i="1"/>
  <c r="E3629" i="1"/>
  <c r="F3629" i="1"/>
  <c r="E3626" i="1"/>
  <c r="F3626" i="1"/>
  <c r="E3628" i="1"/>
  <c r="F3628" i="1"/>
  <c r="E3627" i="1"/>
  <c r="F3627" i="1"/>
  <c r="E3630" i="1"/>
  <c r="F3630" i="1"/>
  <c r="E3634" i="1"/>
  <c r="F3634" i="1"/>
  <c r="E3631" i="1"/>
  <c r="F3631" i="1"/>
  <c r="E3633" i="1"/>
  <c r="F3633" i="1"/>
  <c r="E3632" i="1"/>
  <c r="F3632" i="1"/>
  <c r="E3635" i="1"/>
  <c r="F3635" i="1"/>
  <c r="E3639" i="1"/>
  <c r="F3639" i="1"/>
  <c r="E3636" i="1"/>
  <c r="F3636" i="1"/>
  <c r="E3638" i="1"/>
  <c r="F3638" i="1"/>
  <c r="E3637" i="1"/>
  <c r="F3637" i="1"/>
  <c r="E3640" i="1"/>
  <c r="F3640" i="1"/>
  <c r="E3644" i="1"/>
  <c r="F3644" i="1"/>
  <c r="E3641" i="1"/>
  <c r="F3641" i="1"/>
  <c r="E3643" i="1"/>
  <c r="F3643" i="1"/>
  <c r="E3642" i="1"/>
  <c r="F3642" i="1"/>
  <c r="E3645" i="1"/>
  <c r="F3645" i="1"/>
  <c r="E3649" i="1"/>
  <c r="F3649" i="1"/>
  <c r="E3646" i="1"/>
  <c r="F3646" i="1"/>
  <c r="E3648" i="1"/>
  <c r="F3648" i="1"/>
  <c r="E3647" i="1"/>
  <c r="F3647" i="1"/>
  <c r="E3650" i="1"/>
  <c r="F3650" i="1"/>
  <c r="E3654" i="1"/>
  <c r="F3654" i="1"/>
  <c r="E3651" i="1"/>
  <c r="F3651" i="1"/>
  <c r="E3653" i="1"/>
  <c r="F3653" i="1"/>
  <c r="E3652" i="1"/>
  <c r="F3652" i="1"/>
  <c r="E3655" i="1"/>
  <c r="F3655" i="1"/>
  <c r="E3659" i="1"/>
  <c r="F3659" i="1"/>
  <c r="E3656" i="1"/>
  <c r="F3656" i="1"/>
  <c r="E3658" i="1"/>
  <c r="F3658" i="1"/>
  <c r="E3657" i="1"/>
  <c r="F3657" i="1"/>
  <c r="E3660" i="1"/>
  <c r="F3660" i="1"/>
  <c r="E3685" i="1"/>
  <c r="F3685" i="1"/>
  <c r="E3686" i="1"/>
  <c r="F3686" i="1"/>
  <c r="E3687" i="1"/>
  <c r="F3687" i="1"/>
  <c r="E3688" i="1"/>
  <c r="F3688" i="1"/>
  <c r="E3690" i="1"/>
  <c r="F3690" i="1"/>
  <c r="E3689" i="1"/>
  <c r="F3689" i="1"/>
  <c r="E3691" i="1"/>
  <c r="F3691" i="1"/>
  <c r="E3692" i="1"/>
  <c r="F3692" i="1"/>
  <c r="E3693" i="1"/>
  <c r="F3693" i="1"/>
  <c r="E3694" i="1"/>
  <c r="F3694" i="1"/>
  <c r="E3696" i="1"/>
  <c r="F3696" i="1"/>
  <c r="E3695" i="1"/>
  <c r="F3695" i="1"/>
  <c r="E3697" i="1"/>
  <c r="F3697" i="1"/>
  <c r="E3698" i="1"/>
  <c r="F3698" i="1"/>
  <c r="E3699" i="1"/>
  <c r="F3699" i="1"/>
  <c r="E3700" i="1"/>
  <c r="F3700" i="1"/>
  <c r="E3702" i="1"/>
  <c r="F3702" i="1"/>
  <c r="E3701" i="1"/>
  <c r="F3701" i="1"/>
  <c r="E3703" i="1"/>
  <c r="F3703" i="1"/>
  <c r="E3704" i="1"/>
  <c r="F3704" i="1"/>
  <c r="E3705" i="1"/>
  <c r="F3705" i="1"/>
  <c r="E3706" i="1"/>
  <c r="F3706" i="1"/>
  <c r="E3708" i="1"/>
  <c r="F3708" i="1"/>
  <c r="E3707" i="1"/>
  <c r="F3707" i="1"/>
  <c r="E3709" i="1"/>
  <c r="F3709" i="1"/>
  <c r="E3710" i="1"/>
  <c r="F3710" i="1"/>
  <c r="E3711" i="1"/>
  <c r="F3711" i="1"/>
  <c r="E3712" i="1"/>
  <c r="F3712" i="1"/>
  <c r="E3714" i="1"/>
  <c r="F3714" i="1"/>
  <c r="E3713" i="1"/>
  <c r="F3713" i="1"/>
  <c r="E3715" i="1"/>
  <c r="F3715" i="1"/>
  <c r="E3716" i="1"/>
  <c r="F3716" i="1"/>
  <c r="E3717" i="1"/>
  <c r="F3717" i="1"/>
  <c r="E3718" i="1"/>
  <c r="F3718" i="1"/>
  <c r="E3720" i="1"/>
  <c r="F3720" i="1"/>
  <c r="E3719" i="1"/>
  <c r="F3719" i="1"/>
  <c r="E3665" i="1"/>
  <c r="F3665" i="1"/>
  <c r="E3661" i="1"/>
  <c r="F3661" i="1"/>
  <c r="E3662" i="1"/>
  <c r="F3662" i="1"/>
  <c r="E3663" i="1"/>
  <c r="F3663" i="1"/>
  <c r="E3664" i="1"/>
  <c r="F3664" i="1"/>
  <c r="E3666" i="1"/>
  <c r="F3666" i="1"/>
  <c r="E3671" i="1"/>
  <c r="F3671" i="1"/>
  <c r="E3667" i="1"/>
  <c r="F3667" i="1"/>
  <c r="E3668" i="1"/>
  <c r="F3668" i="1"/>
  <c r="E3669" i="1"/>
  <c r="F3669" i="1"/>
  <c r="E3670" i="1"/>
  <c r="F3670" i="1"/>
  <c r="E3672" i="1"/>
  <c r="F3672" i="1"/>
  <c r="E3677" i="1"/>
  <c r="F3677" i="1"/>
  <c r="E3673" i="1"/>
  <c r="F3673" i="1"/>
  <c r="E3674" i="1"/>
  <c r="F3674" i="1"/>
  <c r="E3675" i="1"/>
  <c r="F3675" i="1"/>
  <c r="E3676" i="1"/>
  <c r="F3676" i="1"/>
  <c r="E3678" i="1"/>
  <c r="F3678" i="1"/>
  <c r="E3683" i="1"/>
  <c r="F3683" i="1"/>
  <c r="E3679" i="1"/>
  <c r="F3679" i="1"/>
  <c r="E3680" i="1"/>
  <c r="F3680" i="1"/>
  <c r="E3681" i="1"/>
  <c r="F3681" i="1"/>
  <c r="E3682" i="1"/>
  <c r="F3682" i="1"/>
  <c r="E3684" i="1"/>
  <c r="F3684" i="1"/>
  <c r="E3721" i="1"/>
  <c r="F3721" i="1"/>
  <c r="E3726" i="1"/>
  <c r="F3726" i="1"/>
  <c r="E3727" i="1"/>
  <c r="F3727" i="1"/>
  <c r="E3728" i="1"/>
  <c r="F3728" i="1"/>
  <c r="E3722" i="1"/>
  <c r="F3722" i="1"/>
  <c r="E3723" i="1"/>
  <c r="F3723" i="1"/>
  <c r="E3724" i="1"/>
  <c r="F3724" i="1"/>
  <c r="E3725" i="1"/>
  <c r="F3725" i="1"/>
  <c r="E3729" i="1"/>
  <c r="F3729" i="1"/>
  <c r="E3734" i="1"/>
  <c r="F3734" i="1"/>
  <c r="E3735" i="1"/>
  <c r="F3735" i="1"/>
  <c r="E3736" i="1"/>
  <c r="F3736" i="1"/>
  <c r="E3730" i="1"/>
  <c r="F3730" i="1"/>
  <c r="E3731" i="1"/>
  <c r="F3731" i="1"/>
  <c r="E3732" i="1"/>
  <c r="F3732" i="1"/>
  <c r="E3733" i="1"/>
  <c r="F3733" i="1"/>
  <c r="E3737" i="1"/>
  <c r="F3737" i="1"/>
  <c r="E3742" i="1"/>
  <c r="F3742" i="1"/>
  <c r="E3743" i="1"/>
  <c r="F3743" i="1"/>
  <c r="E3744" i="1"/>
  <c r="F3744" i="1"/>
  <c r="E3738" i="1"/>
  <c r="F3738" i="1"/>
  <c r="E3739" i="1"/>
  <c r="F3739" i="1"/>
  <c r="E3740" i="1"/>
  <c r="F3740" i="1"/>
  <c r="E3741" i="1"/>
  <c r="F3741" i="1"/>
  <c r="E3745" i="1"/>
  <c r="F3745" i="1"/>
  <c r="E3750" i="1"/>
  <c r="F3750" i="1"/>
  <c r="E3751" i="1"/>
  <c r="F3751" i="1"/>
  <c r="E3752" i="1"/>
  <c r="F3752" i="1"/>
  <c r="E3746" i="1"/>
  <c r="F3746" i="1"/>
  <c r="E3747" i="1"/>
  <c r="F3747" i="1"/>
  <c r="E3748" i="1"/>
  <c r="F3748" i="1"/>
  <c r="E3749" i="1"/>
  <c r="F3749" i="1"/>
  <c r="E3753" i="1"/>
  <c r="F3753" i="1"/>
  <c r="E3754" i="1"/>
  <c r="F3754" i="1"/>
  <c r="E3755" i="1"/>
  <c r="F3755" i="1"/>
  <c r="E3757" i="1"/>
  <c r="F3757" i="1"/>
  <c r="E3756" i="1"/>
  <c r="F3756" i="1"/>
  <c r="E3758" i="1"/>
  <c r="F3758" i="1"/>
  <c r="E3759" i="1"/>
  <c r="F3759" i="1"/>
  <c r="E3760" i="1"/>
  <c r="F3760" i="1"/>
  <c r="E3761" i="1"/>
  <c r="F3761" i="1"/>
  <c r="E3763" i="1"/>
  <c r="F3763" i="1"/>
  <c r="E3762" i="1"/>
  <c r="F3762" i="1"/>
  <c r="E3764" i="1"/>
  <c r="F3764" i="1"/>
  <c r="E3765" i="1"/>
  <c r="F3765" i="1"/>
  <c r="E3766" i="1"/>
  <c r="F3766" i="1"/>
  <c r="E3767" i="1"/>
  <c r="F3767" i="1"/>
  <c r="E3769" i="1"/>
  <c r="F3769" i="1"/>
  <c r="E3768" i="1"/>
  <c r="F3768" i="1"/>
  <c r="E3770" i="1"/>
  <c r="F3770" i="1"/>
  <c r="E4505" i="1"/>
  <c r="F4505" i="1"/>
  <c r="E4506" i="1"/>
  <c r="F4506" i="1"/>
  <c r="E4507" i="1"/>
  <c r="F4507" i="1"/>
  <c r="E4508" i="1"/>
  <c r="F4508" i="1"/>
  <c r="E4509" i="1"/>
  <c r="F4509" i="1"/>
  <c r="E4510" i="1"/>
  <c r="F4510" i="1"/>
  <c r="E4511" i="1"/>
  <c r="F4511" i="1"/>
  <c r="E4512" i="1"/>
  <c r="F4512" i="1"/>
  <c r="E4513" i="1"/>
  <c r="F4513" i="1"/>
  <c r="E4514" i="1"/>
  <c r="F4514" i="1"/>
  <c r="E4515" i="1"/>
  <c r="F4515" i="1"/>
  <c r="E4516" i="1"/>
  <c r="F4516" i="1"/>
  <c r="E4517" i="1"/>
  <c r="F4517" i="1"/>
  <c r="E4518" i="1"/>
  <c r="F4518" i="1"/>
  <c r="E4519" i="1"/>
  <c r="F4519" i="1"/>
  <c r="E4520" i="1"/>
  <c r="F4520" i="1"/>
  <c r="E4521" i="1"/>
  <c r="F4521" i="1"/>
  <c r="E4522" i="1"/>
  <c r="F4522" i="1"/>
  <c r="E4523" i="1"/>
  <c r="F4523" i="1"/>
  <c r="E4524" i="1"/>
  <c r="F4524" i="1"/>
  <c r="E1379" i="1"/>
  <c r="F1379" i="1"/>
  <c r="E1380" i="1"/>
  <c r="F1380" i="1"/>
  <c r="E1381" i="1"/>
  <c r="F1381" i="1"/>
  <c r="E1382" i="1"/>
  <c r="F1382" i="1"/>
  <c r="E1383" i="1"/>
  <c r="F1383" i="1"/>
  <c r="E1384" i="1"/>
  <c r="F1384" i="1"/>
  <c r="E1385" i="1"/>
  <c r="F1385" i="1"/>
  <c r="E2357" i="1"/>
  <c r="F2357" i="1"/>
  <c r="E2358" i="1"/>
  <c r="F2358" i="1"/>
  <c r="E2359" i="1"/>
  <c r="F2359" i="1"/>
  <c r="E2360" i="1"/>
  <c r="F2360" i="1"/>
  <c r="E2361" i="1"/>
  <c r="F2361" i="1"/>
  <c r="E2374" i="1"/>
  <c r="F2374" i="1"/>
  <c r="E2375" i="1"/>
  <c r="F2375" i="1"/>
  <c r="E2376" i="1"/>
  <c r="F2376" i="1"/>
  <c r="E2377" i="1"/>
  <c r="F2377" i="1"/>
  <c r="E2378" i="1"/>
  <c r="F2378" i="1"/>
  <c r="E2379" i="1"/>
  <c r="F2379" i="1"/>
  <c r="E2380" i="1"/>
  <c r="F2380" i="1"/>
  <c r="E2381" i="1"/>
  <c r="F2381" i="1"/>
  <c r="E2382" i="1"/>
  <c r="F2382" i="1"/>
  <c r="E2383" i="1"/>
  <c r="F2383" i="1"/>
  <c r="E2384" i="1"/>
  <c r="F2384" i="1"/>
  <c r="E2385" i="1"/>
  <c r="F2385" i="1"/>
  <c r="E2386" i="1"/>
  <c r="F2386" i="1"/>
  <c r="E2387" i="1"/>
  <c r="F2387" i="1"/>
  <c r="E2388" i="1"/>
  <c r="F2388" i="1"/>
  <c r="E3016" i="1"/>
  <c r="F3016" i="1"/>
  <c r="E3017" i="1"/>
  <c r="F3017" i="1"/>
  <c r="E3018" i="1"/>
  <c r="F3018" i="1"/>
  <c r="E3019" i="1"/>
  <c r="F3019" i="1"/>
  <c r="E3020" i="1"/>
  <c r="F3020" i="1"/>
  <c r="E3021" i="1"/>
  <c r="F3021" i="1"/>
  <c r="E3022" i="1"/>
  <c r="F3022" i="1"/>
  <c r="E3023" i="1"/>
  <c r="F3023" i="1"/>
  <c r="E3024" i="1"/>
  <c r="F3024" i="1"/>
  <c r="E3332" i="1"/>
  <c r="F3332" i="1"/>
  <c r="E3336" i="1"/>
  <c r="F3336" i="1"/>
  <c r="E3335" i="1"/>
  <c r="F3335" i="1"/>
  <c r="E3334" i="1"/>
  <c r="F3334" i="1"/>
  <c r="E3333" i="1"/>
  <c r="F3333" i="1"/>
  <c r="E3337" i="1"/>
  <c r="F3337" i="1"/>
  <c r="E3341" i="1"/>
  <c r="F3341" i="1"/>
  <c r="E3340" i="1"/>
  <c r="F3340" i="1"/>
  <c r="E3339" i="1"/>
  <c r="F3339" i="1"/>
  <c r="E3338" i="1"/>
  <c r="F3338" i="1"/>
  <c r="E3342" i="1"/>
  <c r="F3342" i="1"/>
  <c r="E3346" i="1"/>
  <c r="F3346" i="1"/>
  <c r="E3345" i="1"/>
  <c r="F3345" i="1"/>
  <c r="E3344" i="1"/>
  <c r="F3344" i="1"/>
  <c r="E3343" i="1"/>
  <c r="F3343" i="1"/>
  <c r="E3347" i="1"/>
  <c r="F3347" i="1"/>
  <c r="E3351" i="1"/>
  <c r="F3351" i="1"/>
  <c r="E3350" i="1"/>
  <c r="F3350" i="1"/>
  <c r="E3349" i="1"/>
  <c r="F3349" i="1"/>
  <c r="E3348" i="1"/>
  <c r="F3348" i="1"/>
  <c r="E3356" i="1"/>
  <c r="F3356" i="1"/>
  <c r="E3357" i="1"/>
  <c r="F3357" i="1"/>
  <c r="E3352" i="1"/>
  <c r="F3352" i="1"/>
  <c r="E3354" i="1"/>
  <c r="F3354" i="1"/>
  <c r="E3353" i="1"/>
  <c r="F3353" i="1"/>
  <c r="E3358" i="1"/>
  <c r="F3358" i="1"/>
  <c r="E3355" i="1"/>
  <c r="F3355" i="1"/>
  <c r="E3316" i="1"/>
  <c r="F3316" i="1"/>
  <c r="E3317" i="1"/>
  <c r="F3317" i="1"/>
  <c r="E3321" i="1"/>
  <c r="F3321" i="1"/>
  <c r="E3318" i="1"/>
  <c r="F3318" i="1"/>
  <c r="E3319" i="1"/>
  <c r="F3319" i="1"/>
  <c r="E3320" i="1"/>
  <c r="F3320" i="1"/>
  <c r="E3322" i="1"/>
  <c r="F3322" i="1"/>
  <c r="E3323" i="1"/>
  <c r="F3323" i="1"/>
  <c r="E3324" i="1"/>
  <c r="F3324" i="1"/>
  <c r="E3325" i="1"/>
  <c r="F3325" i="1"/>
  <c r="E3326" i="1"/>
  <c r="F3326" i="1"/>
  <c r="E3327" i="1"/>
  <c r="F3327" i="1"/>
  <c r="E3328" i="1"/>
  <c r="F3328" i="1"/>
  <c r="E3329" i="1"/>
  <c r="F3329" i="1"/>
  <c r="E3330" i="1"/>
  <c r="F3330" i="1"/>
  <c r="E3331" i="1"/>
  <c r="F3331" i="1"/>
  <c r="E3362" i="1"/>
  <c r="F3362" i="1"/>
  <c r="E3363" i="1"/>
  <c r="F3363" i="1"/>
  <c r="E3359" i="1"/>
  <c r="F3359" i="1"/>
  <c r="E3360" i="1"/>
  <c r="F3360" i="1"/>
  <c r="E3361" i="1"/>
  <c r="F3361" i="1"/>
  <c r="E3366" i="1"/>
  <c r="F3366" i="1"/>
  <c r="E3367" i="1"/>
  <c r="F3367" i="1"/>
  <c r="E3365" i="1"/>
  <c r="F3365" i="1"/>
  <c r="E3364" i="1"/>
  <c r="F3364" i="1"/>
  <c r="E3368" i="1"/>
  <c r="F3368" i="1"/>
  <c r="E3369" i="1"/>
  <c r="F3369" i="1"/>
  <c r="E3370" i="1"/>
  <c r="F3370" i="1"/>
  <c r="E3371" i="1"/>
  <c r="F3371" i="1"/>
  <c r="E3372" i="1"/>
  <c r="F3372" i="1"/>
  <c r="E3830" i="1"/>
  <c r="F3830" i="1"/>
  <c r="E3831" i="1"/>
  <c r="F3831" i="1"/>
  <c r="E3832" i="1"/>
  <c r="F3832" i="1"/>
  <c r="E3829" i="1"/>
  <c r="F3829" i="1"/>
  <c r="E3808" i="1"/>
  <c r="F3808" i="1"/>
  <c r="E3807" i="1"/>
  <c r="F3807" i="1"/>
  <c r="E3809" i="1"/>
  <c r="F3809" i="1"/>
  <c r="E3810" i="1"/>
  <c r="F3810" i="1"/>
  <c r="E3814" i="1"/>
  <c r="F3814" i="1"/>
  <c r="E3815" i="1"/>
  <c r="F3815" i="1"/>
  <c r="E3811" i="1"/>
  <c r="F3811" i="1"/>
  <c r="E3812" i="1"/>
  <c r="F3812" i="1"/>
  <c r="E3813" i="1"/>
  <c r="F3813" i="1"/>
  <c r="E3816" i="1"/>
  <c r="F3816" i="1"/>
  <c r="E3817" i="1"/>
  <c r="F3817" i="1"/>
  <c r="E3818" i="1"/>
  <c r="F3818" i="1"/>
  <c r="E3849" i="1"/>
  <c r="F3849" i="1"/>
  <c r="E3850" i="1"/>
  <c r="F3850" i="1"/>
  <c r="E3847" i="1"/>
  <c r="F3847" i="1"/>
  <c r="E3851" i="1"/>
  <c r="F3851" i="1"/>
  <c r="E3862" i="1"/>
  <c r="F3862" i="1"/>
  <c r="E3848" i="1"/>
  <c r="F3848" i="1"/>
  <c r="E3852" i="1"/>
  <c r="F3852" i="1"/>
  <c r="E3853" i="1"/>
  <c r="F3853" i="1"/>
  <c r="E3854" i="1"/>
  <c r="F3854" i="1"/>
  <c r="E3856" i="1"/>
  <c r="F3856" i="1"/>
  <c r="E3855" i="1"/>
  <c r="F3855" i="1"/>
  <c r="E3859" i="1"/>
  <c r="F3859" i="1"/>
  <c r="E3860" i="1"/>
  <c r="F3860" i="1"/>
  <c r="E3861" i="1"/>
  <c r="F3861" i="1"/>
  <c r="E3857" i="1"/>
  <c r="F3857" i="1"/>
  <c r="E3858" i="1"/>
  <c r="F3858" i="1"/>
  <c r="E3863" i="1"/>
  <c r="F3863" i="1"/>
  <c r="E3864" i="1"/>
  <c r="F3864" i="1"/>
  <c r="E3865" i="1"/>
  <c r="F3865" i="1"/>
  <c r="E3828" i="1"/>
  <c r="F3828" i="1"/>
  <c r="E3827" i="1"/>
  <c r="F3827" i="1"/>
  <c r="E3826" i="1"/>
  <c r="F3826" i="1"/>
  <c r="E3825" i="1"/>
  <c r="F3825" i="1"/>
  <c r="E3824" i="1"/>
  <c r="F3824" i="1"/>
  <c r="E3823" i="1"/>
  <c r="F3823" i="1"/>
  <c r="E3834" i="1"/>
  <c r="F3834" i="1"/>
  <c r="E3835" i="1"/>
  <c r="F3835" i="1"/>
  <c r="E3836" i="1"/>
  <c r="F3836" i="1"/>
  <c r="E3833" i="1"/>
  <c r="F3833" i="1"/>
  <c r="E3837" i="1"/>
  <c r="F3837" i="1"/>
  <c r="E3839" i="1"/>
  <c r="F3839" i="1"/>
  <c r="E3838" i="1"/>
  <c r="F3838" i="1"/>
  <c r="E3844" i="1"/>
  <c r="F3844" i="1"/>
  <c r="E3845" i="1"/>
  <c r="F3845" i="1"/>
  <c r="E3846" i="1"/>
  <c r="F3846" i="1"/>
  <c r="E3843" i="1"/>
  <c r="F3843" i="1"/>
  <c r="E3840" i="1"/>
  <c r="F3840" i="1"/>
  <c r="E3841" i="1"/>
  <c r="F3841" i="1"/>
  <c r="E3842" i="1"/>
  <c r="F3842" i="1"/>
  <c r="E3819" i="1"/>
  <c r="F3819" i="1"/>
  <c r="E3820" i="1"/>
  <c r="F3820" i="1"/>
  <c r="E3821" i="1"/>
  <c r="F3821" i="1"/>
  <c r="E3822" i="1"/>
  <c r="F3822" i="1"/>
  <c r="E3904" i="1"/>
  <c r="F3904" i="1"/>
  <c r="E3905" i="1"/>
  <c r="F3905" i="1"/>
  <c r="E3906" i="1"/>
  <c r="F3906" i="1"/>
  <c r="E3907" i="1"/>
  <c r="F3907" i="1"/>
  <c r="E3917" i="1"/>
  <c r="F3917" i="1"/>
  <c r="E3916" i="1"/>
  <c r="F3916" i="1"/>
  <c r="E3915" i="1"/>
  <c r="F3915" i="1"/>
  <c r="E3908" i="1"/>
  <c r="F3908" i="1"/>
  <c r="E3909" i="1"/>
  <c r="F3909" i="1"/>
  <c r="E3910" i="1"/>
  <c r="F3910" i="1"/>
  <c r="E3911" i="1"/>
  <c r="F3911" i="1"/>
  <c r="E3912" i="1"/>
  <c r="F3912" i="1"/>
  <c r="E3913" i="1"/>
  <c r="F3913" i="1"/>
  <c r="E3914" i="1"/>
  <c r="F3914" i="1"/>
  <c r="E3918" i="1"/>
  <c r="F3918" i="1"/>
  <c r="E3919" i="1"/>
  <c r="F3919" i="1"/>
  <c r="E3920" i="1"/>
  <c r="F3920" i="1"/>
  <c r="E3921" i="1"/>
  <c r="F3921" i="1"/>
  <c r="E3923" i="1"/>
  <c r="F3923" i="1"/>
  <c r="E3927" i="1"/>
  <c r="F3927" i="1"/>
  <c r="E3926" i="1"/>
  <c r="F3926" i="1"/>
  <c r="E3925" i="1"/>
  <c r="F3925" i="1"/>
  <c r="E3922" i="1"/>
  <c r="F3922" i="1"/>
  <c r="E3924" i="1"/>
  <c r="F3924" i="1"/>
  <c r="E3879" i="1"/>
  <c r="F3879" i="1"/>
  <c r="E3878" i="1"/>
  <c r="F3878" i="1"/>
  <c r="E3880" i="1"/>
  <c r="F3880" i="1"/>
  <c r="E3881" i="1"/>
  <c r="F3881" i="1"/>
  <c r="E3888" i="1"/>
  <c r="F3888" i="1"/>
  <c r="E3889" i="1"/>
  <c r="F3889" i="1"/>
  <c r="E3890" i="1"/>
  <c r="F3890" i="1"/>
  <c r="E3891" i="1"/>
  <c r="F3891" i="1"/>
  <c r="E3894" i="1"/>
  <c r="F3894" i="1"/>
  <c r="E3892" i="1"/>
  <c r="F3892" i="1"/>
  <c r="E3893" i="1"/>
  <c r="F3893" i="1"/>
  <c r="E3867" i="1"/>
  <c r="F3867" i="1"/>
  <c r="E3866" i="1"/>
  <c r="F3866" i="1"/>
  <c r="E3870" i="1"/>
  <c r="F3870" i="1"/>
  <c r="E3869" i="1"/>
  <c r="F3869" i="1"/>
  <c r="E3868" i="1"/>
  <c r="F3868" i="1"/>
  <c r="E28" i="1"/>
  <c r="F28" i="1"/>
  <c r="E29" i="1"/>
  <c r="F29" i="1"/>
  <c r="E1386" i="1"/>
  <c r="F1386" i="1"/>
  <c r="E2393" i="1"/>
  <c r="F2393" i="1"/>
  <c r="E2395" i="1"/>
  <c r="F2395" i="1"/>
  <c r="E2392" i="1"/>
  <c r="F2392" i="1"/>
  <c r="E2394" i="1"/>
  <c r="F2394" i="1"/>
  <c r="E2396" i="1"/>
  <c r="F2396" i="1"/>
  <c r="E2397" i="1"/>
  <c r="F2397" i="1"/>
  <c r="E2398" i="1"/>
  <c r="F2398" i="1"/>
  <c r="E2391" i="1"/>
  <c r="F2391" i="1"/>
  <c r="E3027" i="1"/>
  <c r="F3027" i="1"/>
  <c r="E3029" i="1"/>
  <c r="F3029" i="1"/>
  <c r="E3026" i="1"/>
  <c r="F3026" i="1"/>
  <c r="E3028" i="1"/>
  <c r="F3028" i="1"/>
  <c r="E3030" i="1"/>
  <c r="F3030" i="1"/>
  <c r="E3031" i="1"/>
  <c r="F3031" i="1"/>
  <c r="E3032" i="1"/>
  <c r="F3032" i="1"/>
  <c r="E3033" i="1"/>
  <c r="F3033" i="1"/>
  <c r="E3025" i="1"/>
  <c r="F3025" i="1"/>
  <c r="E30" i="1"/>
  <c r="F30" i="1"/>
  <c r="E31" i="1"/>
  <c r="F31" i="1"/>
  <c r="E32" i="1"/>
  <c r="F32" i="1"/>
  <c r="E49" i="1"/>
  <c r="F49" i="1"/>
  <c r="E311" i="1"/>
  <c r="F311" i="1"/>
  <c r="E382" i="1"/>
  <c r="F382" i="1"/>
  <c r="E383" i="1"/>
  <c r="F383" i="1"/>
  <c r="E384" i="1"/>
  <c r="F384" i="1"/>
  <c r="E385" i="1"/>
  <c r="F385" i="1"/>
  <c r="E387" i="1"/>
  <c r="F387" i="1"/>
  <c r="E386" i="1"/>
  <c r="F386" i="1"/>
  <c r="E388" i="1"/>
  <c r="F388" i="1"/>
  <c r="E390" i="1"/>
  <c r="F390" i="1"/>
  <c r="E389" i="1"/>
  <c r="F389" i="1"/>
  <c r="E391" i="1"/>
  <c r="F391" i="1"/>
  <c r="E818" i="1"/>
  <c r="F818" i="1"/>
  <c r="E819" i="1"/>
  <c r="F819" i="1"/>
  <c r="E1387" i="1"/>
  <c r="F1387" i="1"/>
  <c r="E2349" i="1"/>
  <c r="F2349" i="1"/>
  <c r="E2350" i="1"/>
  <c r="F2350" i="1"/>
  <c r="E417" i="1"/>
  <c r="F417" i="1"/>
  <c r="E414" i="1"/>
  <c r="F414" i="1"/>
  <c r="E415" i="1"/>
  <c r="F415" i="1"/>
  <c r="E416" i="1"/>
  <c r="F416" i="1"/>
  <c r="E412" i="1"/>
  <c r="F412" i="1"/>
  <c r="E413" i="1"/>
  <c r="F413" i="1"/>
  <c r="E421" i="1"/>
  <c r="F421" i="1"/>
  <c r="E422" i="1"/>
  <c r="F422" i="1"/>
  <c r="E423" i="1"/>
  <c r="F423" i="1"/>
  <c r="E418" i="1"/>
  <c r="F418" i="1"/>
  <c r="E419" i="1"/>
  <c r="F419" i="1"/>
  <c r="E420" i="1"/>
  <c r="F420" i="1"/>
  <c r="E395" i="1"/>
  <c r="F395" i="1"/>
  <c r="E392" i="1"/>
  <c r="F392" i="1"/>
  <c r="E393" i="1"/>
  <c r="F393" i="1"/>
  <c r="E394" i="1"/>
  <c r="F394" i="1"/>
  <c r="E396" i="1"/>
  <c r="F396" i="1"/>
  <c r="E400" i="1"/>
  <c r="F400" i="1"/>
  <c r="E397" i="1"/>
  <c r="F397" i="1"/>
  <c r="E398" i="1"/>
  <c r="F398" i="1"/>
  <c r="E399" i="1"/>
  <c r="F399" i="1"/>
  <c r="E401" i="1"/>
  <c r="F401" i="1"/>
  <c r="E405" i="1"/>
  <c r="F405" i="1"/>
  <c r="E402" i="1"/>
  <c r="F402" i="1"/>
  <c r="E403" i="1"/>
  <c r="F403" i="1"/>
  <c r="E404" i="1"/>
  <c r="F404" i="1"/>
  <c r="E406" i="1"/>
  <c r="F406" i="1"/>
  <c r="E410" i="1"/>
  <c r="F410" i="1"/>
  <c r="E407" i="1"/>
  <c r="F407" i="1"/>
  <c r="E408" i="1"/>
  <c r="F408" i="1"/>
  <c r="E409" i="1"/>
  <c r="F409" i="1"/>
  <c r="E411" i="1"/>
  <c r="F411" i="1"/>
  <c r="E452" i="1"/>
  <c r="F452" i="1"/>
  <c r="E454" i="1"/>
  <c r="F454" i="1"/>
  <c r="E455" i="1"/>
  <c r="F455" i="1"/>
  <c r="E453" i="1"/>
  <c r="F453" i="1"/>
  <c r="E446" i="1"/>
  <c r="F446" i="1"/>
  <c r="E456" i="1"/>
  <c r="F456" i="1"/>
  <c r="E447" i="1"/>
  <c r="F447" i="1"/>
  <c r="E448" i="1"/>
  <c r="F448" i="1"/>
  <c r="E451" i="1"/>
  <c r="F451" i="1"/>
  <c r="E449" i="1"/>
  <c r="F449" i="1"/>
  <c r="E450" i="1"/>
  <c r="F450" i="1"/>
  <c r="E427" i="1"/>
  <c r="F427" i="1"/>
  <c r="E428" i="1"/>
  <c r="F428" i="1"/>
  <c r="E424" i="1"/>
  <c r="F424" i="1"/>
  <c r="E434" i="1"/>
  <c r="F434" i="1"/>
  <c r="E425" i="1"/>
  <c r="F425" i="1"/>
  <c r="E426" i="1"/>
  <c r="F426" i="1"/>
  <c r="E432" i="1"/>
  <c r="F432" i="1"/>
  <c r="E433" i="1"/>
  <c r="F433" i="1"/>
  <c r="E429" i="1"/>
  <c r="F429" i="1"/>
  <c r="E430" i="1"/>
  <c r="F430" i="1"/>
  <c r="E431" i="1"/>
  <c r="F431" i="1"/>
  <c r="E438" i="1"/>
  <c r="F438" i="1"/>
  <c r="E439" i="1"/>
  <c r="F439" i="1"/>
  <c r="E435" i="1"/>
  <c r="F435" i="1"/>
  <c r="E445" i="1"/>
  <c r="F445" i="1"/>
  <c r="E436" i="1"/>
  <c r="F436" i="1"/>
  <c r="E437" i="1"/>
  <c r="F437" i="1"/>
  <c r="E443" i="1"/>
  <c r="F443" i="1"/>
  <c r="E444" i="1"/>
  <c r="F444" i="1"/>
  <c r="E440" i="1"/>
  <c r="F440" i="1"/>
  <c r="E441" i="1"/>
  <c r="F441" i="1"/>
  <c r="E442" i="1"/>
  <c r="F442" i="1"/>
  <c r="E1390" i="1"/>
  <c r="F1390" i="1"/>
  <c r="E1388" i="1"/>
  <c r="F1388" i="1"/>
  <c r="E1396" i="1"/>
  <c r="F1396" i="1"/>
  <c r="E1393" i="1"/>
  <c r="F1393" i="1"/>
  <c r="E1395" i="1"/>
  <c r="F1395" i="1"/>
  <c r="E1394" i="1"/>
  <c r="F1394" i="1"/>
  <c r="E1389" i="1"/>
  <c r="F1389" i="1"/>
  <c r="E1391" i="1"/>
  <c r="F1391" i="1"/>
  <c r="E1392" i="1"/>
  <c r="F1392" i="1"/>
  <c r="E1397" i="1"/>
  <c r="F1397" i="1"/>
  <c r="E1404" i="1"/>
  <c r="F1404" i="1"/>
  <c r="E1398" i="1"/>
  <c r="F1398" i="1"/>
  <c r="E1403" i="1"/>
  <c r="F1403" i="1"/>
  <c r="E1405" i="1"/>
  <c r="F1405" i="1"/>
  <c r="E1399" i="1"/>
  <c r="F1399" i="1"/>
  <c r="E1400" i="1"/>
  <c r="F1400" i="1"/>
  <c r="E1401" i="1"/>
  <c r="F1401" i="1"/>
  <c r="E1402" i="1"/>
  <c r="F1402" i="1"/>
  <c r="E1419" i="1"/>
  <c r="F1419" i="1"/>
  <c r="E1406" i="1"/>
  <c r="F1406" i="1"/>
  <c r="E1407" i="1"/>
  <c r="F1407" i="1"/>
  <c r="E1408" i="1"/>
  <c r="F1408" i="1"/>
  <c r="E1409" i="1"/>
  <c r="F1409" i="1"/>
  <c r="E1410" i="1"/>
  <c r="F1410" i="1"/>
  <c r="E1411" i="1"/>
  <c r="F1411" i="1"/>
  <c r="E1412" i="1"/>
  <c r="F1412" i="1"/>
  <c r="E1420" i="1"/>
  <c r="F1420" i="1"/>
  <c r="E1414" i="1"/>
  <c r="F1414" i="1"/>
  <c r="E1415" i="1"/>
  <c r="F1415" i="1"/>
  <c r="E1416" i="1"/>
  <c r="F1416" i="1"/>
  <c r="E1417" i="1"/>
  <c r="F1417" i="1"/>
  <c r="E1418" i="1"/>
  <c r="F1418" i="1"/>
  <c r="E1413" i="1"/>
  <c r="F1413" i="1"/>
  <c r="E1827" i="1"/>
  <c r="F1827" i="1"/>
  <c r="E1826" i="1"/>
  <c r="F1826" i="1"/>
  <c r="E1824" i="1"/>
  <c r="F1824" i="1"/>
  <c r="E1825" i="1"/>
  <c r="F1825" i="1"/>
  <c r="E1823" i="1"/>
  <c r="F1823" i="1"/>
  <c r="E1828" i="1"/>
  <c r="F1828" i="1"/>
  <c r="E1829" i="1"/>
  <c r="F1829" i="1"/>
  <c r="E1830" i="1"/>
  <c r="F1830" i="1"/>
  <c r="E1831" i="1"/>
  <c r="F1831" i="1"/>
  <c r="E1864" i="1"/>
  <c r="F1864" i="1"/>
  <c r="E1863" i="1"/>
  <c r="F1863" i="1"/>
  <c r="E1861" i="1"/>
  <c r="F1861" i="1"/>
  <c r="E1862" i="1"/>
  <c r="F1862" i="1"/>
  <c r="E1860" i="1"/>
  <c r="F1860" i="1"/>
  <c r="E1869" i="1"/>
  <c r="F1869" i="1"/>
  <c r="E1868" i="1"/>
  <c r="F1868" i="1"/>
  <c r="E1866" i="1"/>
  <c r="F1866" i="1"/>
  <c r="E1867" i="1"/>
  <c r="F1867" i="1"/>
  <c r="E1865" i="1"/>
  <c r="F1865" i="1"/>
  <c r="E1870" i="1"/>
  <c r="F1870" i="1"/>
  <c r="E1871" i="1"/>
  <c r="F1871" i="1"/>
  <c r="E1872" i="1"/>
  <c r="F1872" i="1"/>
  <c r="E1873" i="1"/>
  <c r="F1873" i="1"/>
  <c r="E1874" i="1"/>
  <c r="F1874" i="1"/>
  <c r="E1884" i="1"/>
  <c r="F1884" i="1"/>
  <c r="E1883" i="1"/>
  <c r="F1883" i="1"/>
  <c r="E1881" i="1"/>
  <c r="F1881" i="1"/>
  <c r="E1875" i="1"/>
  <c r="F1875" i="1"/>
  <c r="E1882" i="1"/>
  <c r="F1882" i="1"/>
  <c r="E1885" i="1"/>
  <c r="F1885" i="1"/>
  <c r="E1876" i="1"/>
  <c r="F1876" i="1"/>
  <c r="E1877" i="1"/>
  <c r="F1877" i="1"/>
  <c r="E1878" i="1"/>
  <c r="F1878" i="1"/>
  <c r="E1879" i="1"/>
  <c r="F1879" i="1"/>
  <c r="E1880" i="1"/>
  <c r="F1880" i="1"/>
  <c r="E1891" i="1"/>
  <c r="F1891" i="1"/>
  <c r="E1892" i="1"/>
  <c r="F1892" i="1"/>
  <c r="E1894" i="1"/>
  <c r="F1894" i="1"/>
  <c r="E1893" i="1"/>
  <c r="F1893" i="1"/>
  <c r="E1895" i="1"/>
  <c r="F1895" i="1"/>
  <c r="E1896" i="1"/>
  <c r="F1896" i="1"/>
  <c r="E1886" i="1"/>
  <c r="F1886" i="1"/>
  <c r="E1887" i="1"/>
  <c r="F1887" i="1"/>
  <c r="E1888" i="1"/>
  <c r="F1888" i="1"/>
  <c r="E1889" i="1"/>
  <c r="F1889" i="1"/>
  <c r="E1890" i="1"/>
  <c r="F1890" i="1"/>
  <c r="E1897" i="1"/>
  <c r="F1897" i="1"/>
  <c r="E2406" i="1"/>
  <c r="F2406" i="1"/>
  <c r="E2405" i="1"/>
  <c r="F2405" i="1"/>
  <c r="E2403" i="1"/>
  <c r="F2403" i="1"/>
  <c r="E2402" i="1"/>
  <c r="F2402" i="1"/>
  <c r="E2404" i="1"/>
  <c r="F2404" i="1"/>
  <c r="E2506" i="1"/>
  <c r="F2506" i="1"/>
  <c r="E2507" i="1"/>
  <c r="F2507" i="1"/>
  <c r="E2508" i="1"/>
  <c r="F2508" i="1"/>
  <c r="E2456" i="1"/>
  <c r="F2456" i="1"/>
  <c r="E2457" i="1"/>
  <c r="F2457" i="1"/>
  <c r="E2458" i="1"/>
  <c r="F2458" i="1"/>
  <c r="E2453" i="1"/>
  <c r="F2453" i="1"/>
  <c r="E2454" i="1"/>
  <c r="F2454" i="1"/>
  <c r="E2455" i="1"/>
  <c r="F2455" i="1"/>
  <c r="E2462" i="1"/>
  <c r="F2462" i="1"/>
  <c r="E2452" i="1"/>
  <c r="F2452" i="1"/>
  <c r="E2461" i="1"/>
  <c r="F2461" i="1"/>
  <c r="E2460" i="1"/>
  <c r="F2460" i="1"/>
  <c r="E2459" i="1"/>
  <c r="F2459" i="1"/>
  <c r="E2451" i="1"/>
  <c r="F2451" i="1"/>
  <c r="E2450" i="1"/>
  <c r="F2450" i="1"/>
  <c r="E2469" i="1"/>
  <c r="F2469" i="1"/>
  <c r="E2470" i="1"/>
  <c r="F2470" i="1"/>
  <c r="E2471" i="1"/>
  <c r="F2471" i="1"/>
  <c r="E2466" i="1"/>
  <c r="F2466" i="1"/>
  <c r="E2467" i="1"/>
  <c r="F2467" i="1"/>
  <c r="E2468" i="1"/>
  <c r="F2468" i="1"/>
  <c r="E2475" i="1"/>
  <c r="F2475" i="1"/>
  <c r="E2465" i="1"/>
  <c r="F2465" i="1"/>
  <c r="E2474" i="1"/>
  <c r="F2474" i="1"/>
  <c r="E2473" i="1"/>
  <c r="F2473" i="1"/>
  <c r="E2472" i="1"/>
  <c r="F2472" i="1"/>
  <c r="E2464" i="1"/>
  <c r="F2464" i="1"/>
  <c r="E2463" i="1"/>
  <c r="F2463" i="1"/>
  <c r="E2499" i="1"/>
  <c r="F2499" i="1"/>
  <c r="E2505" i="1"/>
  <c r="F2505" i="1"/>
  <c r="E2500" i="1"/>
  <c r="F2500" i="1"/>
  <c r="E2504" i="1"/>
  <c r="F2504" i="1"/>
  <c r="E2503" i="1"/>
  <c r="F2503" i="1"/>
  <c r="E2497" i="1"/>
  <c r="F2497" i="1"/>
  <c r="E2498" i="1"/>
  <c r="F2498" i="1"/>
  <c r="E2501" i="1"/>
  <c r="F2501" i="1"/>
  <c r="E2502" i="1"/>
  <c r="F2502" i="1"/>
  <c r="E2490" i="1"/>
  <c r="F2490" i="1"/>
  <c r="E2489" i="1"/>
  <c r="F2489" i="1"/>
  <c r="E2488" i="1"/>
  <c r="F2488" i="1"/>
  <c r="E2485" i="1"/>
  <c r="F2485" i="1"/>
  <c r="E2486" i="1"/>
  <c r="F2486" i="1"/>
  <c r="E2487" i="1"/>
  <c r="F2487" i="1"/>
  <c r="E2484" i="1"/>
  <c r="F2484" i="1"/>
  <c r="E2483" i="1"/>
  <c r="F2483" i="1"/>
  <c r="E2477" i="1"/>
  <c r="F2477" i="1"/>
  <c r="E2476" i="1"/>
  <c r="F2476" i="1"/>
  <c r="E2481" i="1"/>
  <c r="F2481" i="1"/>
  <c r="E2482" i="1"/>
  <c r="F2482" i="1"/>
  <c r="E2478" i="1"/>
  <c r="F2478" i="1"/>
  <c r="E2479" i="1"/>
  <c r="F2479" i="1"/>
  <c r="E2480" i="1"/>
  <c r="F2480" i="1"/>
  <c r="E2496" i="1"/>
  <c r="F2496" i="1"/>
  <c r="E2495" i="1"/>
  <c r="F2495" i="1"/>
  <c r="E2494" i="1"/>
  <c r="F2494" i="1"/>
  <c r="E2491" i="1"/>
  <c r="F2491" i="1"/>
  <c r="E2492" i="1"/>
  <c r="F2492" i="1"/>
  <c r="E2493" i="1"/>
  <c r="F2493" i="1"/>
  <c r="E3100" i="1"/>
  <c r="F3100" i="1"/>
  <c r="E3099" i="1"/>
  <c r="F3099" i="1"/>
  <c r="E3097" i="1"/>
  <c r="F3097" i="1"/>
  <c r="E3096" i="1"/>
  <c r="F3096" i="1"/>
  <c r="E3098" i="1"/>
  <c r="F3098" i="1"/>
  <c r="E3122" i="1"/>
  <c r="F3122" i="1"/>
  <c r="E3121" i="1"/>
  <c r="F3121" i="1"/>
  <c r="E3119" i="1"/>
  <c r="F3119" i="1"/>
  <c r="E3118" i="1"/>
  <c r="F3118" i="1"/>
  <c r="E3120" i="1"/>
  <c r="F3120" i="1"/>
  <c r="E3489" i="1"/>
  <c r="F3489" i="1"/>
  <c r="E3490" i="1"/>
  <c r="F3490" i="1"/>
  <c r="E3491" i="1"/>
  <c r="F3491" i="1"/>
  <c r="E3492" i="1"/>
  <c r="F3492" i="1"/>
  <c r="E3493" i="1"/>
  <c r="F3493" i="1"/>
  <c r="E3494" i="1"/>
  <c r="F3494" i="1"/>
  <c r="E3505" i="1"/>
  <c r="F3505" i="1"/>
  <c r="E3500" i="1"/>
  <c r="F3500" i="1"/>
  <c r="E3499" i="1"/>
  <c r="F3499" i="1"/>
  <c r="E3497" i="1"/>
  <c r="F3497" i="1"/>
  <c r="E3498" i="1"/>
  <c r="F3498" i="1"/>
  <c r="E3495" i="1"/>
  <c r="F3495" i="1"/>
  <c r="E3496" i="1"/>
  <c r="F3496" i="1"/>
  <c r="E3504" i="1"/>
  <c r="F3504" i="1"/>
  <c r="E3501" i="1"/>
  <c r="F3501" i="1"/>
  <c r="E3503" i="1"/>
  <c r="F3503" i="1"/>
  <c r="E3502" i="1"/>
  <c r="F3502" i="1"/>
  <c r="E3506" i="1"/>
  <c r="F3506" i="1"/>
  <c r="E3507" i="1"/>
  <c r="F3507" i="1"/>
  <c r="E3508" i="1"/>
  <c r="F3508" i="1"/>
  <c r="E3509" i="1"/>
  <c r="F3509" i="1"/>
  <c r="E3510" i="1"/>
  <c r="F3510" i="1"/>
  <c r="E3511" i="1"/>
  <c r="F3511" i="1"/>
  <c r="E3523" i="1"/>
  <c r="F3523" i="1"/>
  <c r="E3518" i="1"/>
  <c r="F3518" i="1"/>
  <c r="E3517" i="1"/>
  <c r="F3517" i="1"/>
  <c r="E3515" i="1"/>
  <c r="F3515" i="1"/>
  <c r="E3516" i="1"/>
  <c r="F3516" i="1"/>
  <c r="E3512" i="1"/>
  <c r="F3512" i="1"/>
  <c r="E3513" i="1"/>
  <c r="F3513" i="1"/>
  <c r="E3522" i="1"/>
  <c r="F3522" i="1"/>
  <c r="E3519" i="1"/>
  <c r="F3519" i="1"/>
  <c r="E3521" i="1"/>
  <c r="F3521" i="1"/>
  <c r="E3520" i="1"/>
  <c r="F3520" i="1"/>
  <c r="E3514" i="1"/>
  <c r="F3514" i="1"/>
  <c r="E3974" i="1"/>
  <c r="F3974" i="1"/>
  <c r="E3972" i="1"/>
  <c r="F3972" i="1"/>
  <c r="E3973" i="1"/>
  <c r="F3973" i="1"/>
  <c r="E3975" i="1"/>
  <c r="F3975" i="1"/>
  <c r="E3976" i="1"/>
  <c r="F3976" i="1"/>
  <c r="E3978" i="1"/>
  <c r="F3978" i="1"/>
  <c r="E3979" i="1"/>
  <c r="F3979" i="1"/>
  <c r="E3980" i="1"/>
  <c r="F3980" i="1"/>
  <c r="E3981" i="1"/>
  <c r="F3981" i="1"/>
  <c r="E3982" i="1"/>
  <c r="F3982" i="1"/>
  <c r="E3977" i="1"/>
  <c r="F3977" i="1"/>
  <c r="E3985" i="1"/>
  <c r="F3985" i="1"/>
  <c r="E3983" i="1"/>
  <c r="F3983" i="1"/>
  <c r="E3984" i="1"/>
  <c r="F3984" i="1"/>
  <c r="E3986" i="1"/>
  <c r="F3986" i="1"/>
  <c r="E3987" i="1"/>
  <c r="F3987" i="1"/>
  <c r="E3989" i="1"/>
  <c r="F3989" i="1"/>
  <c r="E3990" i="1"/>
  <c r="F3990" i="1"/>
  <c r="E3991" i="1"/>
  <c r="F3991" i="1"/>
  <c r="E3992" i="1"/>
  <c r="F3992" i="1"/>
  <c r="E3993" i="1"/>
  <c r="F3993" i="1"/>
  <c r="E3988" i="1"/>
  <c r="F3988" i="1"/>
  <c r="E3996" i="1"/>
  <c r="F3996" i="1"/>
  <c r="E3994" i="1"/>
  <c r="F3994" i="1"/>
  <c r="E3995" i="1"/>
  <c r="F3995" i="1"/>
  <c r="E3997" i="1"/>
  <c r="F3997" i="1"/>
  <c r="E3998" i="1"/>
  <c r="F3998" i="1"/>
  <c r="E4000" i="1"/>
  <c r="F4000" i="1"/>
  <c r="E4001" i="1"/>
  <c r="F4001" i="1"/>
  <c r="E4002" i="1"/>
  <c r="F4002" i="1"/>
  <c r="E4003" i="1"/>
  <c r="F4003" i="1"/>
  <c r="E4004" i="1"/>
  <c r="F4004" i="1"/>
  <c r="E3999" i="1"/>
  <c r="F3999" i="1"/>
  <c r="E4007" i="1"/>
  <c r="F4007" i="1"/>
  <c r="E4005" i="1"/>
  <c r="F4005" i="1"/>
  <c r="E4006" i="1"/>
  <c r="F4006" i="1"/>
  <c r="E4008" i="1"/>
  <c r="F4008" i="1"/>
  <c r="E4009" i="1"/>
  <c r="F4009" i="1"/>
  <c r="E4011" i="1"/>
  <c r="F4011" i="1"/>
  <c r="E4012" i="1"/>
  <c r="F4012" i="1"/>
  <c r="E4013" i="1"/>
  <c r="F4013" i="1"/>
  <c r="E4014" i="1"/>
  <c r="F4014" i="1"/>
  <c r="E4015" i="1"/>
  <c r="F4015" i="1"/>
  <c r="E4010" i="1"/>
  <c r="F4010" i="1"/>
  <c r="E4018" i="1"/>
  <c r="F4018" i="1"/>
  <c r="E4016" i="1"/>
  <c r="F4016" i="1"/>
  <c r="E4017" i="1"/>
  <c r="F4017" i="1"/>
  <c r="E4019" i="1"/>
  <c r="F4019" i="1"/>
  <c r="E4020" i="1"/>
  <c r="F4020" i="1"/>
  <c r="E4022" i="1"/>
  <c r="F4022" i="1"/>
  <c r="E4023" i="1"/>
  <c r="F4023" i="1"/>
  <c r="E4024" i="1"/>
  <c r="F4024" i="1"/>
  <c r="E4025" i="1"/>
  <c r="F4025" i="1"/>
  <c r="E4026" i="1"/>
  <c r="F4026" i="1"/>
  <c r="E4021" i="1"/>
  <c r="F4021" i="1"/>
  <c r="E4029" i="1"/>
  <c r="F4029" i="1"/>
  <c r="E4027" i="1"/>
  <c r="F4027" i="1"/>
  <c r="E4028" i="1"/>
  <c r="F4028" i="1"/>
  <c r="E4030" i="1"/>
  <c r="F4030" i="1"/>
  <c r="E4031" i="1"/>
  <c r="F4031" i="1"/>
  <c r="E4033" i="1"/>
  <c r="F4033" i="1"/>
  <c r="E4034" i="1"/>
  <c r="F4034" i="1"/>
  <c r="E4035" i="1"/>
  <c r="F4035" i="1"/>
  <c r="E4036" i="1"/>
  <c r="F4036" i="1"/>
  <c r="E4037" i="1"/>
  <c r="F4037" i="1"/>
  <c r="E4032" i="1"/>
  <c r="F4032" i="1"/>
  <c r="E4040" i="1"/>
  <c r="F4040" i="1"/>
  <c r="E4038" i="1"/>
  <c r="F4038" i="1"/>
  <c r="E4039" i="1"/>
  <c r="F4039" i="1"/>
  <c r="E4041" i="1"/>
  <c r="F4041" i="1"/>
  <c r="E4042" i="1"/>
  <c r="F4042" i="1"/>
  <c r="E4044" i="1"/>
  <c r="F4044" i="1"/>
  <c r="E4045" i="1"/>
  <c r="F4045" i="1"/>
  <c r="E4046" i="1"/>
  <c r="F4046" i="1"/>
  <c r="E4047" i="1"/>
  <c r="F4047" i="1"/>
  <c r="E4048" i="1"/>
  <c r="F4048" i="1"/>
  <c r="E4043" i="1"/>
  <c r="F4043" i="1"/>
  <c r="E4051" i="1"/>
  <c r="F4051" i="1"/>
  <c r="E4049" i="1"/>
  <c r="F4049" i="1"/>
  <c r="E4050" i="1"/>
  <c r="F4050" i="1"/>
  <c r="E4052" i="1"/>
  <c r="F4052" i="1"/>
  <c r="E4053" i="1"/>
  <c r="F4053" i="1"/>
  <c r="E4055" i="1"/>
  <c r="F4055" i="1"/>
  <c r="E4056" i="1"/>
  <c r="F4056" i="1"/>
  <c r="E4057" i="1"/>
  <c r="F4057" i="1"/>
  <c r="E4058" i="1"/>
  <c r="F4058" i="1"/>
  <c r="E4059" i="1"/>
  <c r="F4059" i="1"/>
  <c r="E4054" i="1"/>
  <c r="F4054" i="1"/>
  <c r="E4062" i="1"/>
  <c r="F4062" i="1"/>
  <c r="E4060" i="1"/>
  <c r="F4060" i="1"/>
  <c r="E4061" i="1"/>
  <c r="F4061" i="1"/>
  <c r="E4063" i="1"/>
  <c r="F4063" i="1"/>
  <c r="E4064" i="1"/>
  <c r="F4064" i="1"/>
  <c r="E4066" i="1"/>
  <c r="F4066" i="1"/>
  <c r="E4067" i="1"/>
  <c r="F4067" i="1"/>
  <c r="E4068" i="1"/>
  <c r="F4068" i="1"/>
  <c r="E4069" i="1"/>
  <c r="F4069" i="1"/>
  <c r="E4070" i="1"/>
  <c r="F4070" i="1"/>
  <c r="E4065" i="1"/>
  <c r="F4065" i="1"/>
  <c r="E4073" i="1"/>
  <c r="F4073" i="1"/>
  <c r="E4071" i="1"/>
  <c r="F4071" i="1"/>
  <c r="E4072" i="1"/>
  <c r="F4072" i="1"/>
  <c r="E4074" i="1"/>
  <c r="F4074" i="1"/>
  <c r="E4075" i="1"/>
  <c r="F4075" i="1"/>
  <c r="E4077" i="1"/>
  <c r="F4077" i="1"/>
  <c r="E4078" i="1"/>
  <c r="F4078" i="1"/>
  <c r="E4079" i="1"/>
  <c r="F4079" i="1"/>
  <c r="E4080" i="1"/>
  <c r="F4080" i="1"/>
  <c r="E4081" i="1"/>
  <c r="F4081" i="1"/>
  <c r="E4076" i="1"/>
  <c r="F4076" i="1"/>
  <c r="E4084" i="1"/>
  <c r="F4084" i="1"/>
  <c r="E4082" i="1"/>
  <c r="F4082" i="1"/>
  <c r="E4083" i="1"/>
  <c r="F4083" i="1"/>
  <c r="E4085" i="1"/>
  <c r="F4085" i="1"/>
  <c r="E4086" i="1"/>
  <c r="F4086" i="1"/>
  <c r="E4088" i="1"/>
  <c r="F4088" i="1"/>
  <c r="E4089" i="1"/>
  <c r="F4089" i="1"/>
  <c r="E4090" i="1"/>
  <c r="F4090" i="1"/>
  <c r="E4091" i="1"/>
  <c r="F4091" i="1"/>
  <c r="E4092" i="1"/>
  <c r="F4092" i="1"/>
  <c r="E4087" i="1"/>
  <c r="F4087" i="1"/>
  <c r="E4095" i="1"/>
  <c r="F4095" i="1"/>
  <c r="E4093" i="1"/>
  <c r="F4093" i="1"/>
  <c r="E4094" i="1"/>
  <c r="F4094" i="1"/>
  <c r="E4096" i="1"/>
  <c r="F4096" i="1"/>
  <c r="E4097" i="1"/>
  <c r="F4097" i="1"/>
  <c r="E4099" i="1"/>
  <c r="F4099" i="1"/>
  <c r="E4100" i="1"/>
  <c r="F4100" i="1"/>
  <c r="E4101" i="1"/>
  <c r="F4101" i="1"/>
  <c r="E4102" i="1"/>
  <c r="F4102" i="1"/>
  <c r="E4103" i="1"/>
  <c r="F4103" i="1"/>
  <c r="E4098" i="1"/>
  <c r="F4098" i="1"/>
  <c r="E4526" i="1"/>
  <c r="F4526" i="1"/>
  <c r="E4527" i="1"/>
  <c r="F4527" i="1"/>
  <c r="E4528" i="1"/>
  <c r="F4528" i="1"/>
  <c r="E4529" i="1"/>
  <c r="F4529" i="1"/>
  <c r="E4525" i="1"/>
  <c r="F4525" i="1"/>
  <c r="E1454" i="1"/>
  <c r="F1454" i="1"/>
  <c r="E2372" i="1"/>
  <c r="F2372" i="1"/>
  <c r="E2367" i="1"/>
  <c r="F2367" i="1"/>
  <c r="E2368" i="1"/>
  <c r="F2368" i="1"/>
  <c r="E2369" i="1"/>
  <c r="F2369" i="1"/>
  <c r="E2370" i="1"/>
  <c r="F2370" i="1"/>
  <c r="E2371" i="1"/>
  <c r="F2371" i="1"/>
  <c r="E3378" i="1"/>
  <c r="F3378" i="1"/>
  <c r="E3380" i="1"/>
  <c r="F3380" i="1"/>
  <c r="E3381" i="1"/>
  <c r="F3381" i="1"/>
  <c r="E3379" i="1"/>
  <c r="F3379" i="1"/>
  <c r="E3382" i="1"/>
  <c r="F3382" i="1"/>
  <c r="E3384" i="1"/>
  <c r="F3384" i="1"/>
  <c r="E3385" i="1"/>
  <c r="F3385" i="1"/>
  <c r="E3383" i="1"/>
  <c r="F3383" i="1"/>
  <c r="E3374" i="1"/>
  <c r="F3374" i="1"/>
  <c r="E3373" i="1"/>
  <c r="F3373" i="1"/>
  <c r="E3376" i="1"/>
  <c r="F3376" i="1"/>
  <c r="E3375" i="1"/>
  <c r="F3375" i="1"/>
  <c r="E3377" i="1"/>
  <c r="F3377" i="1"/>
  <c r="E474" i="1"/>
  <c r="F474" i="1"/>
  <c r="E473" i="1"/>
  <c r="F473" i="1"/>
  <c r="E477" i="1"/>
  <c r="F477" i="1"/>
  <c r="E476" i="1"/>
  <c r="F476" i="1"/>
  <c r="E475" i="1"/>
  <c r="F475" i="1"/>
  <c r="E479" i="1"/>
  <c r="F479" i="1"/>
  <c r="E478" i="1"/>
  <c r="F478" i="1"/>
  <c r="E482" i="1"/>
  <c r="F482" i="1"/>
  <c r="E481" i="1"/>
  <c r="F481" i="1"/>
  <c r="E480" i="1"/>
  <c r="F480" i="1"/>
  <c r="E484" i="1"/>
  <c r="F484" i="1"/>
  <c r="E483" i="1"/>
  <c r="F483" i="1"/>
  <c r="E487" i="1"/>
  <c r="F487" i="1"/>
  <c r="E486" i="1"/>
  <c r="F486" i="1"/>
  <c r="E485" i="1"/>
  <c r="F485" i="1"/>
  <c r="E489" i="1"/>
  <c r="F489" i="1"/>
  <c r="E488" i="1"/>
  <c r="F488" i="1"/>
  <c r="E492" i="1"/>
  <c r="F492" i="1"/>
  <c r="E491" i="1"/>
  <c r="F491" i="1"/>
  <c r="E490" i="1"/>
  <c r="F490" i="1"/>
  <c r="E494" i="1"/>
  <c r="F494" i="1"/>
  <c r="E493" i="1"/>
  <c r="F493" i="1"/>
  <c r="E497" i="1"/>
  <c r="F497" i="1"/>
  <c r="E496" i="1"/>
  <c r="F496" i="1"/>
  <c r="E495" i="1"/>
  <c r="F495" i="1"/>
  <c r="E499" i="1"/>
  <c r="F499" i="1"/>
  <c r="E498" i="1"/>
  <c r="F498" i="1"/>
  <c r="E502" i="1"/>
  <c r="F502" i="1"/>
  <c r="E501" i="1"/>
  <c r="F501" i="1"/>
  <c r="E500" i="1"/>
  <c r="F500" i="1"/>
  <c r="E504" i="1"/>
  <c r="F504" i="1"/>
  <c r="E505" i="1"/>
  <c r="F505" i="1"/>
  <c r="E506" i="1"/>
  <c r="F506" i="1"/>
  <c r="E508" i="1"/>
  <c r="F508" i="1"/>
  <c r="E507" i="1"/>
  <c r="F507" i="1"/>
  <c r="E503" i="1"/>
  <c r="F503" i="1"/>
  <c r="E510" i="1"/>
  <c r="F510" i="1"/>
  <c r="E511" i="1"/>
  <c r="F511" i="1"/>
  <c r="E512" i="1"/>
  <c r="F512" i="1"/>
  <c r="E514" i="1"/>
  <c r="F514" i="1"/>
  <c r="E513" i="1"/>
  <c r="F513" i="1"/>
  <c r="E509" i="1"/>
  <c r="F509" i="1"/>
  <c r="E515" i="1"/>
  <c r="F515" i="1"/>
  <c r="E518" i="1"/>
  <c r="F518" i="1"/>
  <c r="E519" i="1"/>
  <c r="F519" i="1"/>
  <c r="E516" i="1"/>
  <c r="F516" i="1"/>
  <c r="E517" i="1"/>
  <c r="F517" i="1"/>
  <c r="E520" i="1"/>
  <c r="F520" i="1"/>
  <c r="E523" i="1"/>
  <c r="F523" i="1"/>
  <c r="E524" i="1"/>
  <c r="F524" i="1"/>
  <c r="E521" i="1"/>
  <c r="F521" i="1"/>
  <c r="E522" i="1"/>
  <c r="F522" i="1"/>
  <c r="E525" i="1"/>
  <c r="F525" i="1"/>
  <c r="E528" i="1"/>
  <c r="F528" i="1"/>
  <c r="E529" i="1"/>
  <c r="F529" i="1"/>
  <c r="E527" i="1"/>
  <c r="F527" i="1"/>
  <c r="E526" i="1"/>
  <c r="F526" i="1"/>
  <c r="E530" i="1"/>
  <c r="F530" i="1"/>
  <c r="E533" i="1"/>
  <c r="F533" i="1"/>
  <c r="E534" i="1"/>
  <c r="F534" i="1"/>
  <c r="E532" i="1"/>
  <c r="F532" i="1"/>
  <c r="E531" i="1"/>
  <c r="F531" i="1"/>
  <c r="E535" i="1"/>
  <c r="F535" i="1"/>
  <c r="E538" i="1"/>
  <c r="F538" i="1"/>
  <c r="E539" i="1"/>
  <c r="F539" i="1"/>
  <c r="E536" i="1"/>
  <c r="F536" i="1"/>
  <c r="E537" i="1"/>
  <c r="F537" i="1"/>
  <c r="E540" i="1"/>
  <c r="F540" i="1"/>
  <c r="E543" i="1"/>
  <c r="F543" i="1"/>
  <c r="E544" i="1"/>
  <c r="F544" i="1"/>
  <c r="E541" i="1"/>
  <c r="F541" i="1"/>
  <c r="E542" i="1"/>
  <c r="F542" i="1"/>
  <c r="E548" i="1"/>
  <c r="F548" i="1"/>
  <c r="E549" i="1"/>
  <c r="F549" i="1"/>
  <c r="E545" i="1"/>
  <c r="F545" i="1"/>
  <c r="E546" i="1"/>
  <c r="F546" i="1"/>
  <c r="E547" i="1"/>
  <c r="F547" i="1"/>
  <c r="E550" i="1"/>
  <c r="F550" i="1"/>
  <c r="E551" i="1"/>
  <c r="F551" i="1"/>
  <c r="E552" i="1"/>
  <c r="F552" i="1"/>
  <c r="E856" i="1"/>
  <c r="F856" i="1"/>
  <c r="E859" i="1"/>
  <c r="F859" i="1"/>
  <c r="E860" i="1"/>
  <c r="F860" i="1"/>
  <c r="E858" i="1"/>
  <c r="F858" i="1"/>
  <c r="E857" i="1"/>
  <c r="F857" i="1"/>
  <c r="E861" i="1"/>
  <c r="F861" i="1"/>
  <c r="E864" i="1"/>
  <c r="F864" i="1"/>
  <c r="E865" i="1"/>
  <c r="F865" i="1"/>
  <c r="E863" i="1"/>
  <c r="F863" i="1"/>
  <c r="E862" i="1"/>
  <c r="F862" i="1"/>
  <c r="E868" i="1"/>
  <c r="F868" i="1"/>
  <c r="E866" i="1"/>
  <c r="F866" i="1"/>
  <c r="E867" i="1"/>
  <c r="F867" i="1"/>
  <c r="E869" i="1"/>
  <c r="F869" i="1"/>
  <c r="E872" i="1"/>
  <c r="F872" i="1"/>
  <c r="E873" i="1"/>
  <c r="F873" i="1"/>
  <c r="E871" i="1"/>
  <c r="F871" i="1"/>
  <c r="E870" i="1"/>
  <c r="F870" i="1"/>
  <c r="E874" i="1"/>
  <c r="F874" i="1"/>
  <c r="E877" i="1"/>
  <c r="F877" i="1"/>
  <c r="E878" i="1"/>
  <c r="F878" i="1"/>
  <c r="E876" i="1"/>
  <c r="F876" i="1"/>
  <c r="E875" i="1"/>
  <c r="F875" i="1"/>
  <c r="E879" i="1"/>
  <c r="F879" i="1"/>
  <c r="E882" i="1"/>
  <c r="F882" i="1"/>
  <c r="E883" i="1"/>
  <c r="F883" i="1"/>
  <c r="E881" i="1"/>
  <c r="F881" i="1"/>
  <c r="E880" i="1"/>
  <c r="F880" i="1"/>
  <c r="E884" i="1"/>
  <c r="F884" i="1"/>
  <c r="E887" i="1"/>
  <c r="F887" i="1"/>
  <c r="E888" i="1"/>
  <c r="F888" i="1"/>
  <c r="E886" i="1"/>
  <c r="F886" i="1"/>
  <c r="E885" i="1"/>
  <c r="F885" i="1"/>
  <c r="E889" i="1"/>
  <c r="F889" i="1"/>
  <c r="E892" i="1"/>
  <c r="F892" i="1"/>
  <c r="E893" i="1"/>
  <c r="F893" i="1"/>
  <c r="E891" i="1"/>
  <c r="F891" i="1"/>
  <c r="E890" i="1"/>
  <c r="F890" i="1"/>
  <c r="E894" i="1"/>
  <c r="F894" i="1"/>
  <c r="E897" i="1"/>
  <c r="F897" i="1"/>
  <c r="E898" i="1"/>
  <c r="F898" i="1"/>
  <c r="E896" i="1"/>
  <c r="F896" i="1"/>
  <c r="E895" i="1"/>
  <c r="F895" i="1"/>
  <c r="E899" i="1"/>
  <c r="F899" i="1"/>
  <c r="E902" i="1"/>
  <c r="F902" i="1"/>
  <c r="E903" i="1"/>
  <c r="F903" i="1"/>
  <c r="E901" i="1"/>
  <c r="F901" i="1"/>
  <c r="E900" i="1"/>
  <c r="F900" i="1"/>
  <c r="E904" i="1"/>
  <c r="F904" i="1"/>
  <c r="E907" i="1"/>
  <c r="F907" i="1"/>
  <c r="E908" i="1"/>
  <c r="F908" i="1"/>
  <c r="E906" i="1"/>
  <c r="F906" i="1"/>
  <c r="E905" i="1"/>
  <c r="F905" i="1"/>
  <c r="E909" i="1"/>
  <c r="F909" i="1"/>
  <c r="E912" i="1"/>
  <c r="F912" i="1"/>
  <c r="E913" i="1"/>
  <c r="F913" i="1"/>
  <c r="E911" i="1"/>
  <c r="F911" i="1"/>
  <c r="E910" i="1"/>
  <c r="F910" i="1"/>
  <c r="E914" i="1"/>
  <c r="F914" i="1"/>
  <c r="E917" i="1"/>
  <c r="F917" i="1"/>
  <c r="E918" i="1"/>
  <c r="F918" i="1"/>
  <c r="E916" i="1"/>
  <c r="F916" i="1"/>
  <c r="E915" i="1"/>
  <c r="F915" i="1"/>
  <c r="E919" i="1"/>
  <c r="F919" i="1"/>
  <c r="E922" i="1"/>
  <c r="F922" i="1"/>
  <c r="E923" i="1"/>
  <c r="F923" i="1"/>
  <c r="E921" i="1"/>
  <c r="F921" i="1"/>
  <c r="E920" i="1"/>
  <c r="F920" i="1"/>
  <c r="E924" i="1"/>
  <c r="F924" i="1"/>
  <c r="E927" i="1"/>
  <c r="F927" i="1"/>
  <c r="E928" i="1"/>
  <c r="F928" i="1"/>
  <c r="E926" i="1"/>
  <c r="F926" i="1"/>
  <c r="E925" i="1"/>
  <c r="F925" i="1"/>
  <c r="E929" i="1"/>
  <c r="F929" i="1"/>
  <c r="E932" i="1"/>
  <c r="F932" i="1"/>
  <c r="E933" i="1"/>
  <c r="F933" i="1"/>
  <c r="E931" i="1"/>
  <c r="F931" i="1"/>
  <c r="E930" i="1"/>
  <c r="F930" i="1"/>
  <c r="E934" i="1"/>
  <c r="F934" i="1"/>
  <c r="E937" i="1"/>
  <c r="F937" i="1"/>
  <c r="E938" i="1"/>
  <c r="F938" i="1"/>
  <c r="E936" i="1"/>
  <c r="F936" i="1"/>
  <c r="E935" i="1"/>
  <c r="F935" i="1"/>
  <c r="E941" i="1"/>
  <c r="F941" i="1"/>
  <c r="E940" i="1"/>
  <c r="F940" i="1"/>
  <c r="E939" i="1"/>
  <c r="F939" i="1"/>
  <c r="E1495" i="1"/>
  <c r="F1495" i="1"/>
  <c r="E1502" i="1"/>
  <c r="F1502" i="1"/>
  <c r="E1501" i="1"/>
  <c r="F1501" i="1"/>
  <c r="E1499" i="1"/>
  <c r="F1499" i="1"/>
  <c r="E1496" i="1"/>
  <c r="F1496" i="1"/>
  <c r="E1497" i="1"/>
  <c r="F1497" i="1"/>
  <c r="E1498" i="1"/>
  <c r="F1498" i="1"/>
  <c r="E1500" i="1"/>
  <c r="F1500" i="1"/>
  <c r="E1457" i="1"/>
  <c r="F1457" i="1"/>
  <c r="E1455" i="1"/>
  <c r="F1455" i="1"/>
  <c r="E1456" i="1"/>
  <c r="F1456" i="1"/>
  <c r="E1461" i="1"/>
  <c r="F1461" i="1"/>
  <c r="E1460" i="1"/>
  <c r="F1460" i="1"/>
  <c r="E1459" i="1"/>
  <c r="F1459" i="1"/>
  <c r="E1458" i="1"/>
  <c r="F1458" i="1"/>
  <c r="E1464" i="1"/>
  <c r="F1464" i="1"/>
  <c r="E1462" i="1"/>
  <c r="F1462" i="1"/>
  <c r="E1463" i="1"/>
  <c r="F1463" i="1"/>
  <c r="E1466" i="1"/>
  <c r="F1466" i="1"/>
  <c r="E1465" i="1"/>
  <c r="F1465" i="1"/>
  <c r="E1467" i="1"/>
  <c r="F1467" i="1"/>
  <c r="E1471" i="1"/>
  <c r="F1471" i="1"/>
  <c r="E1470" i="1"/>
  <c r="F1470" i="1"/>
  <c r="E1469" i="1"/>
  <c r="F1469" i="1"/>
  <c r="E1468" i="1"/>
  <c r="F1468" i="1"/>
  <c r="E1476" i="1"/>
  <c r="F1476" i="1"/>
  <c r="E1472" i="1"/>
  <c r="F1472" i="1"/>
  <c r="E1474" i="1"/>
  <c r="F1474" i="1"/>
  <c r="E1473" i="1"/>
  <c r="F1473" i="1"/>
  <c r="E1475" i="1"/>
  <c r="F1475" i="1"/>
  <c r="E1480" i="1"/>
  <c r="F1480" i="1"/>
  <c r="E1479" i="1"/>
  <c r="F1479" i="1"/>
  <c r="E1478" i="1"/>
  <c r="F1478" i="1"/>
  <c r="E1477" i="1"/>
  <c r="F1477" i="1"/>
  <c r="E1483" i="1"/>
  <c r="F1483" i="1"/>
  <c r="E1484" i="1"/>
  <c r="F1484" i="1"/>
  <c r="E1482" i="1"/>
  <c r="F1482" i="1"/>
  <c r="E1481" i="1"/>
  <c r="F1481" i="1"/>
  <c r="E1486" i="1"/>
  <c r="F1486" i="1"/>
  <c r="E1493" i="1"/>
  <c r="F1493" i="1"/>
  <c r="E1485" i="1"/>
  <c r="F1485" i="1"/>
  <c r="E1494" i="1"/>
  <c r="F1494" i="1"/>
  <c r="E1492" i="1"/>
  <c r="F1492" i="1"/>
  <c r="E1490" i="1"/>
  <c r="F1490" i="1"/>
  <c r="E1489" i="1"/>
  <c r="F1489" i="1"/>
  <c r="E1491" i="1"/>
  <c r="F1491" i="1"/>
  <c r="E1487" i="1"/>
  <c r="F1487" i="1"/>
  <c r="E1488" i="1"/>
  <c r="F1488" i="1"/>
  <c r="E2047" i="1"/>
  <c r="F2047" i="1"/>
  <c r="E2049" i="1"/>
  <c r="F2049" i="1"/>
  <c r="E2048" i="1"/>
  <c r="F2048" i="1"/>
  <c r="E2045" i="1"/>
  <c r="F2045" i="1"/>
  <c r="E2046" i="1"/>
  <c r="F2046" i="1"/>
  <c r="E2039" i="1"/>
  <c r="F2039" i="1"/>
  <c r="E2040" i="1"/>
  <c r="F2040" i="1"/>
  <c r="E2041" i="1"/>
  <c r="F2041" i="1"/>
  <c r="E2042" i="1"/>
  <c r="F2042" i="1"/>
  <c r="E2043" i="1"/>
  <c r="F2043" i="1"/>
  <c r="E2044" i="1"/>
  <c r="F2044" i="1"/>
  <c r="E2037" i="1"/>
  <c r="F2037" i="1"/>
  <c r="E2031" i="1"/>
  <c r="F2031" i="1"/>
  <c r="E2038" i="1"/>
  <c r="F2038" i="1"/>
  <c r="E2030" i="1"/>
  <c r="F2030" i="1"/>
  <c r="E2032" i="1"/>
  <c r="F2032" i="1"/>
  <c r="E2033" i="1"/>
  <c r="F2033" i="1"/>
  <c r="E2034" i="1"/>
  <c r="F2034" i="1"/>
  <c r="E2035" i="1"/>
  <c r="F2035" i="1"/>
  <c r="E2036" i="1"/>
  <c r="F2036" i="1"/>
  <c r="E2410" i="1"/>
  <c r="F2410" i="1"/>
  <c r="E2417" i="1"/>
  <c r="F2417" i="1"/>
  <c r="E2411" i="1"/>
  <c r="F2411" i="1"/>
  <c r="E2412" i="1"/>
  <c r="F2412" i="1"/>
  <c r="E2413" i="1"/>
  <c r="F2413" i="1"/>
  <c r="E2414" i="1"/>
  <c r="F2414" i="1"/>
  <c r="E2415" i="1"/>
  <c r="F2415" i="1"/>
  <c r="E2416" i="1"/>
  <c r="F2416" i="1"/>
  <c r="E2531" i="1"/>
  <c r="F2531" i="1"/>
  <c r="E2530" i="1"/>
  <c r="F2530" i="1"/>
  <c r="E2529" i="1"/>
  <c r="F2529" i="1"/>
  <c r="E2534" i="1"/>
  <c r="F2534" i="1"/>
  <c r="E2533" i="1"/>
  <c r="F2533" i="1"/>
  <c r="E2532" i="1"/>
  <c r="F2532" i="1"/>
  <c r="E2537" i="1"/>
  <c r="F2537" i="1"/>
  <c r="E2536" i="1"/>
  <c r="F2536" i="1"/>
  <c r="E2535" i="1"/>
  <c r="F2535" i="1"/>
  <c r="E2546" i="1"/>
  <c r="F2546" i="1"/>
  <c r="E2545" i="1"/>
  <c r="F2545" i="1"/>
  <c r="E2544" i="1"/>
  <c r="F2544" i="1"/>
  <c r="E2542" i="1"/>
  <c r="F2542" i="1"/>
  <c r="E2543" i="1"/>
  <c r="F2543" i="1"/>
  <c r="E2538" i="1"/>
  <c r="F2538" i="1"/>
  <c r="E2539" i="1"/>
  <c r="F2539" i="1"/>
  <c r="E2540" i="1"/>
  <c r="F2540" i="1"/>
  <c r="E2541" i="1"/>
  <c r="F2541" i="1"/>
  <c r="E2547" i="1"/>
  <c r="F2547" i="1"/>
  <c r="E2549" i="1"/>
  <c r="F2549" i="1"/>
  <c r="E2548" i="1"/>
  <c r="F2548" i="1"/>
  <c r="E2550" i="1"/>
  <c r="F2550" i="1"/>
  <c r="E2551" i="1"/>
  <c r="F2551" i="1"/>
  <c r="E2552" i="1"/>
  <c r="F2552" i="1"/>
  <c r="E2553" i="1"/>
  <c r="F2553" i="1"/>
  <c r="E2554" i="1"/>
  <c r="F2554" i="1"/>
  <c r="E2555" i="1"/>
  <c r="F2555" i="1"/>
  <c r="E2557" i="1"/>
  <c r="F2557" i="1"/>
  <c r="E2556" i="1"/>
  <c r="F2556" i="1"/>
  <c r="E2558" i="1"/>
  <c r="F2558" i="1"/>
  <c r="E2559" i="1"/>
  <c r="F2559" i="1"/>
  <c r="E2560" i="1"/>
  <c r="F2560" i="1"/>
  <c r="E2561" i="1"/>
  <c r="F2561" i="1"/>
  <c r="E3034" i="1"/>
  <c r="F3034" i="1"/>
  <c r="E3035" i="1"/>
  <c r="F3035" i="1"/>
  <c r="E3037" i="1"/>
  <c r="F3037" i="1"/>
  <c r="E3036" i="1"/>
  <c r="F3036" i="1"/>
  <c r="E3038" i="1"/>
  <c r="F3038" i="1"/>
  <c r="E3123" i="1"/>
  <c r="F3123" i="1"/>
  <c r="E3128" i="1"/>
  <c r="F3128" i="1"/>
  <c r="E3124" i="1"/>
  <c r="F3124" i="1"/>
  <c r="E3125" i="1"/>
  <c r="F3125" i="1"/>
  <c r="E3126" i="1"/>
  <c r="F3126" i="1"/>
  <c r="E3127" i="1"/>
  <c r="F3127" i="1"/>
  <c r="E3266" i="1"/>
  <c r="F3266" i="1"/>
  <c r="E3263" i="1"/>
  <c r="F3263" i="1"/>
  <c r="E3264" i="1"/>
  <c r="F3264" i="1"/>
  <c r="E3265" i="1"/>
  <c r="F3265" i="1"/>
  <c r="E3272" i="1"/>
  <c r="F3272" i="1"/>
  <c r="E3267" i="1"/>
  <c r="F3267" i="1"/>
  <c r="E3268" i="1"/>
  <c r="F3268" i="1"/>
  <c r="E3271" i="1"/>
  <c r="F3271" i="1"/>
  <c r="E3269" i="1"/>
  <c r="F3269" i="1"/>
  <c r="E3270" i="1"/>
  <c r="F3270" i="1"/>
  <c r="E3276" i="1"/>
  <c r="F3276" i="1"/>
  <c r="E3273" i="1"/>
  <c r="F3273" i="1"/>
  <c r="E3274" i="1"/>
  <c r="F3274" i="1"/>
  <c r="E3275" i="1"/>
  <c r="F3275" i="1"/>
  <c r="E3279" i="1"/>
  <c r="F3279" i="1"/>
  <c r="E3277" i="1"/>
  <c r="F3277" i="1"/>
  <c r="E3278" i="1"/>
  <c r="F3278" i="1"/>
  <c r="E33" i="1"/>
  <c r="F33" i="1"/>
  <c r="E34" i="1"/>
  <c r="F34" i="1"/>
  <c r="E42" i="1"/>
  <c r="F42" i="1"/>
  <c r="E43" i="1"/>
  <c r="F43" i="1"/>
  <c r="E44" i="1"/>
  <c r="F44" i="1"/>
  <c r="E973" i="1"/>
  <c r="F973" i="1"/>
  <c r="E974" i="1"/>
  <c r="F974" i="1"/>
  <c r="E975" i="1"/>
  <c r="F975" i="1"/>
  <c r="E553" i="1"/>
  <c r="F553" i="1"/>
  <c r="E554" i="1"/>
  <c r="F554" i="1"/>
  <c r="E555" i="1"/>
  <c r="F555" i="1"/>
  <c r="E556" i="1"/>
  <c r="F556" i="1"/>
  <c r="E1523" i="1"/>
  <c r="F1523" i="1"/>
  <c r="E1524" i="1"/>
  <c r="F1524" i="1"/>
  <c r="E1525" i="1"/>
  <c r="F1525" i="1"/>
  <c r="E1526" i="1"/>
  <c r="F1526" i="1"/>
  <c r="E12" i="1"/>
  <c r="F12" i="1"/>
  <c r="E559" i="1"/>
  <c r="F559" i="1"/>
  <c r="E557" i="1"/>
  <c r="F557" i="1"/>
  <c r="E558" i="1"/>
  <c r="F558" i="1"/>
  <c r="E560" i="1"/>
  <c r="F560" i="1"/>
  <c r="E561" i="1"/>
  <c r="F561" i="1"/>
  <c r="E977" i="1"/>
  <c r="F977" i="1"/>
  <c r="E978" i="1"/>
  <c r="F978" i="1"/>
  <c r="E976" i="1"/>
  <c r="F976" i="1"/>
  <c r="E1528" i="1"/>
  <c r="F1528" i="1"/>
  <c r="E1529" i="1"/>
  <c r="F1529" i="1"/>
  <c r="E1527" i="1"/>
  <c r="F1527" i="1"/>
  <c r="E2065" i="1"/>
  <c r="F2065" i="1"/>
  <c r="E2066" i="1"/>
  <c r="F2066" i="1"/>
  <c r="E2060" i="1"/>
  <c r="F2060" i="1"/>
  <c r="E2062" i="1"/>
  <c r="F2062" i="1"/>
  <c r="E2061" i="1"/>
  <c r="F2061" i="1"/>
  <c r="E2064" i="1"/>
  <c r="F2064" i="1"/>
  <c r="E2063" i="1"/>
  <c r="F2063" i="1"/>
  <c r="E2399" i="1"/>
  <c r="F2399" i="1"/>
  <c r="E2400" i="1"/>
  <c r="F2400" i="1"/>
  <c r="E2419" i="1"/>
  <c r="F2419" i="1"/>
  <c r="E2418" i="1"/>
  <c r="F2418" i="1"/>
  <c r="E2578" i="1"/>
  <c r="F2578" i="1"/>
  <c r="E2580" i="1"/>
  <c r="F2580" i="1"/>
  <c r="E2579" i="1"/>
  <c r="F2579" i="1"/>
  <c r="E2582" i="1"/>
  <c r="F2582" i="1"/>
  <c r="E2586" i="1"/>
  <c r="F2586" i="1"/>
  <c r="E2587" i="1"/>
  <c r="F2587" i="1"/>
  <c r="E2581" i="1"/>
  <c r="F2581" i="1"/>
  <c r="E2583" i="1"/>
  <c r="F2583" i="1"/>
  <c r="E2584" i="1"/>
  <c r="F2584" i="1"/>
  <c r="E3101" i="1"/>
  <c r="F3101" i="1"/>
  <c r="E3130" i="1"/>
  <c r="F3130" i="1"/>
  <c r="E3132" i="1"/>
  <c r="F3132" i="1"/>
  <c r="E3131" i="1"/>
  <c r="F3131" i="1"/>
  <c r="E3129" i="1"/>
  <c r="F3129" i="1"/>
  <c r="E318" i="1"/>
  <c r="F318" i="1"/>
  <c r="E566" i="1"/>
  <c r="F566" i="1"/>
  <c r="E564" i="1"/>
  <c r="F564" i="1"/>
  <c r="E563" i="1"/>
  <c r="F563" i="1"/>
  <c r="E562" i="1"/>
  <c r="F562" i="1"/>
  <c r="E565" i="1"/>
  <c r="F565" i="1"/>
  <c r="E582" i="1"/>
  <c r="F582" i="1"/>
  <c r="E583" i="1"/>
  <c r="F583" i="1"/>
  <c r="E584" i="1"/>
  <c r="F584" i="1"/>
  <c r="E579" i="1"/>
  <c r="F579" i="1"/>
  <c r="E580" i="1"/>
  <c r="F580" i="1"/>
  <c r="E581" i="1"/>
  <c r="F581" i="1"/>
  <c r="E576" i="1"/>
  <c r="F576" i="1"/>
  <c r="E574" i="1"/>
  <c r="F574" i="1"/>
  <c r="E575" i="1"/>
  <c r="F575" i="1"/>
  <c r="E577" i="1"/>
  <c r="F577" i="1"/>
  <c r="E578" i="1"/>
  <c r="F578" i="1"/>
  <c r="E567" i="1"/>
  <c r="F567" i="1"/>
  <c r="E568" i="1"/>
  <c r="F568" i="1"/>
  <c r="E569" i="1"/>
  <c r="F569" i="1"/>
  <c r="E570" i="1"/>
  <c r="F570" i="1"/>
  <c r="E571" i="1"/>
  <c r="F571" i="1"/>
  <c r="E572" i="1"/>
  <c r="F572" i="1"/>
  <c r="E573" i="1"/>
  <c r="F573" i="1"/>
  <c r="E1534" i="1"/>
  <c r="F1534" i="1"/>
  <c r="E1542" i="1"/>
  <c r="F1542" i="1"/>
  <c r="E1543" i="1"/>
  <c r="F1543" i="1"/>
  <c r="E1546" i="1"/>
  <c r="F1546" i="1"/>
  <c r="E1544" i="1"/>
  <c r="F1544" i="1"/>
  <c r="E1545" i="1"/>
  <c r="F1545" i="1"/>
  <c r="E1547" i="1"/>
  <c r="F1547" i="1"/>
  <c r="E1548" i="1"/>
  <c r="F1548" i="1"/>
  <c r="E1535" i="1"/>
  <c r="F1535" i="1"/>
  <c r="E1536" i="1"/>
  <c r="F1536" i="1"/>
  <c r="E1537" i="1"/>
  <c r="F1537" i="1"/>
  <c r="E1538" i="1"/>
  <c r="F1538" i="1"/>
  <c r="E1539" i="1"/>
  <c r="F1539" i="1"/>
  <c r="E1540" i="1"/>
  <c r="F1540" i="1"/>
  <c r="E1541" i="1"/>
  <c r="F1541" i="1"/>
  <c r="E2320" i="1"/>
  <c r="F2320" i="1"/>
  <c r="E2321" i="1"/>
  <c r="F2321" i="1"/>
  <c r="E2319" i="1"/>
  <c r="F2319" i="1"/>
  <c r="E2322" i="1"/>
  <c r="F2322" i="1"/>
  <c r="E2318" i="1"/>
  <c r="F2318" i="1"/>
  <c r="E2323" i="1"/>
  <c r="F2323" i="1"/>
  <c r="E2324" i="1"/>
  <c r="F2324" i="1"/>
  <c r="E2325" i="1"/>
  <c r="F2325" i="1"/>
  <c r="E2326" i="1"/>
  <c r="F2326" i="1"/>
  <c r="E2329" i="1"/>
  <c r="F2329" i="1"/>
  <c r="E2330" i="1"/>
  <c r="F2330" i="1"/>
  <c r="E2328" i="1"/>
  <c r="F2328" i="1"/>
  <c r="E2331" i="1"/>
  <c r="F2331" i="1"/>
  <c r="E2327" i="1"/>
  <c r="F2327" i="1"/>
  <c r="E2334" i="1"/>
  <c r="F2334" i="1"/>
  <c r="E2335" i="1"/>
  <c r="F2335" i="1"/>
  <c r="E2333" i="1"/>
  <c r="F2333" i="1"/>
  <c r="E2336" i="1"/>
  <c r="F2336" i="1"/>
  <c r="E2332" i="1"/>
  <c r="F2332" i="1"/>
  <c r="E2337" i="1"/>
  <c r="F2337" i="1"/>
  <c r="E2338" i="1"/>
  <c r="F2338" i="1"/>
  <c r="E2339" i="1"/>
  <c r="F2339" i="1"/>
  <c r="E2340" i="1"/>
  <c r="F2340" i="1"/>
  <c r="E2086" i="1"/>
  <c r="F2086" i="1"/>
  <c r="E2088" i="1"/>
  <c r="F2088" i="1"/>
  <c r="E2087" i="1"/>
  <c r="F2087" i="1"/>
  <c r="E2089" i="1"/>
  <c r="F2089" i="1"/>
  <c r="E2082" i="1"/>
  <c r="F2082" i="1"/>
  <c r="E2083" i="1"/>
  <c r="F2083" i="1"/>
  <c r="E2084" i="1"/>
  <c r="F2084" i="1"/>
  <c r="E2085" i="1"/>
  <c r="F2085" i="1"/>
  <c r="E2090" i="1"/>
  <c r="F2090" i="1"/>
  <c r="E2091" i="1"/>
  <c r="F2091" i="1"/>
  <c r="E2092" i="1"/>
  <c r="F2092" i="1"/>
  <c r="E2093" i="1"/>
  <c r="F2093" i="1"/>
  <c r="E2094" i="1"/>
  <c r="F2094" i="1"/>
  <c r="E2421" i="1"/>
  <c r="F2421" i="1"/>
  <c r="E2422" i="1"/>
  <c r="F2422" i="1"/>
  <c r="E2423" i="1"/>
  <c r="F2423" i="1"/>
  <c r="E2424" i="1"/>
  <c r="F2424" i="1"/>
  <c r="E2425" i="1"/>
  <c r="F2425" i="1"/>
  <c r="E2427" i="1"/>
  <c r="F2427" i="1"/>
  <c r="E2426" i="1"/>
  <c r="F2426" i="1"/>
  <c r="E2420" i="1"/>
  <c r="F2420" i="1"/>
  <c r="E2431" i="1"/>
  <c r="F2431" i="1"/>
  <c r="E2432" i="1"/>
  <c r="F2432" i="1"/>
  <c r="E2433" i="1"/>
  <c r="F2433" i="1"/>
  <c r="E2434" i="1"/>
  <c r="F2434" i="1"/>
  <c r="E2435" i="1"/>
  <c r="F2435" i="1"/>
  <c r="E2437" i="1"/>
  <c r="F2437" i="1"/>
  <c r="E2436" i="1"/>
  <c r="F2436" i="1"/>
  <c r="E2428" i="1"/>
  <c r="F2428" i="1"/>
  <c r="E2429" i="1"/>
  <c r="F2429" i="1"/>
  <c r="E2430" i="1"/>
  <c r="F2430" i="1"/>
  <c r="E2951" i="1"/>
  <c r="F2951" i="1"/>
  <c r="E2952" i="1"/>
  <c r="F2952" i="1"/>
  <c r="E2961" i="1"/>
  <c r="F2961" i="1"/>
  <c r="E2957" i="1"/>
  <c r="F2957" i="1"/>
  <c r="E2956" i="1"/>
  <c r="F2956" i="1"/>
  <c r="E2960" i="1"/>
  <c r="F2960" i="1"/>
  <c r="E2955" i="1"/>
  <c r="F2955" i="1"/>
  <c r="E2953" i="1"/>
  <c r="F2953" i="1"/>
  <c r="E2954" i="1"/>
  <c r="F2954" i="1"/>
  <c r="E2950" i="1"/>
  <c r="F2950" i="1"/>
  <c r="E2959" i="1"/>
  <c r="F2959" i="1"/>
  <c r="E2958" i="1"/>
  <c r="F2958" i="1"/>
  <c r="E2634" i="1"/>
  <c r="F2634" i="1"/>
  <c r="E2635" i="1"/>
  <c r="F2635" i="1"/>
  <c r="E2644" i="1"/>
  <c r="F2644" i="1"/>
  <c r="E2640" i="1"/>
  <c r="F2640" i="1"/>
  <c r="E2639" i="1"/>
  <c r="F2639" i="1"/>
  <c r="E2643" i="1"/>
  <c r="F2643" i="1"/>
  <c r="E2638" i="1"/>
  <c r="F2638" i="1"/>
  <c r="E2636" i="1"/>
  <c r="F2636" i="1"/>
  <c r="E2637" i="1"/>
  <c r="F2637" i="1"/>
  <c r="E2633" i="1"/>
  <c r="F2633" i="1"/>
  <c r="E2642" i="1"/>
  <c r="F2642" i="1"/>
  <c r="E2641" i="1"/>
  <c r="F2641" i="1"/>
  <c r="E2645" i="1"/>
  <c r="F2645" i="1"/>
  <c r="E2655" i="1"/>
  <c r="F2655" i="1"/>
  <c r="E2646" i="1"/>
  <c r="F2646" i="1"/>
  <c r="E2653" i="1"/>
  <c r="F2653" i="1"/>
  <c r="E2647" i="1"/>
  <c r="F2647" i="1"/>
  <c r="E2650" i="1"/>
  <c r="F2650" i="1"/>
  <c r="E2654" i="1"/>
  <c r="F2654" i="1"/>
  <c r="E2652" i="1"/>
  <c r="F2652" i="1"/>
  <c r="E2651" i="1"/>
  <c r="F2651" i="1"/>
  <c r="E2648" i="1"/>
  <c r="F2648" i="1"/>
  <c r="E2649" i="1"/>
  <c r="F2649" i="1"/>
  <c r="E3014" i="1"/>
  <c r="F3014" i="1"/>
  <c r="E3012" i="1"/>
  <c r="F3012" i="1"/>
  <c r="E3013" i="1"/>
  <c r="F3013" i="1"/>
  <c r="E3015" i="1"/>
  <c r="F3015" i="1"/>
  <c r="E2602" i="1"/>
  <c r="F2602" i="1"/>
  <c r="E2594" i="1"/>
  <c r="F2594" i="1"/>
  <c r="E2593" i="1"/>
  <c r="F2593" i="1"/>
  <c r="E2592" i="1"/>
  <c r="F2592" i="1"/>
  <c r="E2591" i="1"/>
  <c r="F2591" i="1"/>
  <c r="E2590" i="1"/>
  <c r="F2590" i="1"/>
  <c r="E2597" i="1"/>
  <c r="F2597" i="1"/>
  <c r="E2596" i="1"/>
  <c r="F2596" i="1"/>
  <c r="E2595" i="1"/>
  <c r="F2595" i="1"/>
  <c r="E2605" i="1"/>
  <c r="F2605" i="1"/>
  <c r="E2604" i="1"/>
  <c r="F2604" i="1"/>
  <c r="E2603" i="1"/>
  <c r="F2603" i="1"/>
  <c r="E2601" i="1"/>
  <c r="F2601" i="1"/>
  <c r="E2600" i="1"/>
  <c r="F2600" i="1"/>
  <c r="E2599" i="1"/>
  <c r="F2599" i="1"/>
  <c r="E2588" i="1"/>
  <c r="F2588" i="1"/>
  <c r="E2607" i="1"/>
  <c r="F2607" i="1"/>
  <c r="E2589" i="1"/>
  <c r="F2589" i="1"/>
  <c r="E2606" i="1"/>
  <c r="F2606" i="1"/>
  <c r="E2598" i="1"/>
  <c r="F2598" i="1"/>
  <c r="E2611" i="1"/>
  <c r="F2611" i="1"/>
  <c r="E2608" i="1"/>
  <c r="F2608" i="1"/>
  <c r="E2613" i="1"/>
  <c r="F2613" i="1"/>
  <c r="E2609" i="1"/>
  <c r="F2609" i="1"/>
  <c r="E2612" i="1"/>
  <c r="F2612" i="1"/>
  <c r="E2610" i="1"/>
  <c r="F2610" i="1"/>
  <c r="E2623" i="1"/>
  <c r="F2623" i="1"/>
  <c r="E2614" i="1"/>
  <c r="F2614" i="1"/>
  <c r="E2625" i="1"/>
  <c r="F2625" i="1"/>
  <c r="E2615" i="1"/>
  <c r="F2615" i="1"/>
  <c r="E2624" i="1"/>
  <c r="F2624" i="1"/>
  <c r="E2622" i="1"/>
  <c r="F2622" i="1"/>
  <c r="E2619" i="1"/>
  <c r="F2619" i="1"/>
  <c r="E2620" i="1"/>
  <c r="F2620" i="1"/>
  <c r="E2616" i="1"/>
  <c r="F2616" i="1"/>
  <c r="E2617" i="1"/>
  <c r="F2617" i="1"/>
  <c r="E2618" i="1"/>
  <c r="F2618" i="1"/>
  <c r="E2630" i="1"/>
  <c r="F2630" i="1"/>
  <c r="E2626" i="1"/>
  <c r="F2626" i="1"/>
  <c r="E2632" i="1"/>
  <c r="F2632" i="1"/>
  <c r="E2627" i="1"/>
  <c r="F2627" i="1"/>
  <c r="E2631" i="1"/>
  <c r="F2631" i="1"/>
  <c r="E2628" i="1"/>
  <c r="F2628" i="1"/>
  <c r="E2629" i="1"/>
  <c r="F2629" i="1"/>
  <c r="E3175" i="1"/>
  <c r="F3175" i="1"/>
  <c r="E3176" i="1"/>
  <c r="F3176" i="1"/>
  <c r="E3177" i="1"/>
  <c r="F3177" i="1"/>
  <c r="E3178" i="1"/>
  <c r="F3178" i="1"/>
  <c r="E3179" i="1"/>
  <c r="F3179" i="1"/>
  <c r="E3181" i="1"/>
  <c r="F3181" i="1"/>
  <c r="E3180" i="1"/>
  <c r="F3180" i="1"/>
  <c r="E3174" i="1"/>
  <c r="F3174" i="1"/>
  <c r="E3205" i="1"/>
  <c r="F3205" i="1"/>
  <c r="E3207" i="1"/>
  <c r="F3207" i="1"/>
  <c r="E3206" i="1"/>
  <c r="F3206" i="1"/>
  <c r="E3203" i="1"/>
  <c r="F3203" i="1"/>
  <c r="E3204" i="1"/>
  <c r="F3204" i="1"/>
  <c r="E3195" i="1"/>
  <c r="F3195" i="1"/>
  <c r="E3196" i="1"/>
  <c r="F3196" i="1"/>
  <c r="E3197" i="1"/>
  <c r="F3197" i="1"/>
  <c r="E3198" i="1"/>
  <c r="F3198" i="1"/>
  <c r="E3199" i="1"/>
  <c r="F3199" i="1"/>
  <c r="E3200" i="1"/>
  <c r="F3200" i="1"/>
  <c r="E3201" i="1"/>
  <c r="F3201" i="1"/>
  <c r="E3202" i="1"/>
  <c r="F3202" i="1"/>
  <c r="E3226" i="1"/>
  <c r="F3226" i="1"/>
  <c r="E3227" i="1"/>
  <c r="F3227" i="1"/>
  <c r="E3233" i="1"/>
  <c r="F3233" i="1"/>
  <c r="E3231" i="1"/>
  <c r="F3231" i="1"/>
  <c r="E3235" i="1"/>
  <c r="F3235" i="1"/>
  <c r="E3232" i="1"/>
  <c r="F3232" i="1"/>
  <c r="E3236" i="1"/>
  <c r="F3236" i="1"/>
  <c r="E3228" i="1"/>
  <c r="F3228" i="1"/>
  <c r="E3229" i="1"/>
  <c r="F3229" i="1"/>
  <c r="E3230" i="1"/>
  <c r="F3230" i="1"/>
  <c r="E3234" i="1"/>
  <c r="F3234" i="1"/>
  <c r="E3247" i="1"/>
  <c r="F3247" i="1"/>
  <c r="E3246" i="1"/>
  <c r="F3246" i="1"/>
  <c r="E3249" i="1"/>
  <c r="F3249" i="1"/>
  <c r="E3250" i="1"/>
  <c r="F3250" i="1"/>
  <c r="E3248" i="1"/>
  <c r="F3248" i="1"/>
  <c r="E3280" i="1"/>
  <c r="F3280" i="1"/>
  <c r="E3281" i="1"/>
  <c r="F3281" i="1"/>
  <c r="E3285" i="1"/>
  <c r="F3285" i="1"/>
  <c r="E3286" i="1"/>
  <c r="F3286" i="1"/>
  <c r="E3288" i="1"/>
  <c r="F3288" i="1"/>
  <c r="E3287" i="1"/>
  <c r="F3287" i="1"/>
  <c r="E3284" i="1"/>
  <c r="F3284" i="1"/>
  <c r="E3283" i="1"/>
  <c r="F3283" i="1"/>
  <c r="E3282" i="1"/>
  <c r="F3282" i="1"/>
  <c r="E3307" i="1"/>
  <c r="F3307" i="1"/>
  <c r="E3305" i="1"/>
  <c r="F3305" i="1"/>
  <c r="E3309" i="1"/>
  <c r="F3309" i="1"/>
  <c r="E3306" i="1"/>
  <c r="F3306" i="1"/>
  <c r="E3310" i="1"/>
  <c r="F3310" i="1"/>
  <c r="E3302" i="1"/>
  <c r="F3302" i="1"/>
  <c r="E3303" i="1"/>
  <c r="F3303" i="1"/>
  <c r="E3304" i="1"/>
  <c r="F3304" i="1"/>
  <c r="E3308" i="1"/>
  <c r="F3308" i="1"/>
  <c r="E3546" i="1"/>
  <c r="F3546" i="1"/>
  <c r="E3548" i="1"/>
  <c r="F3548" i="1"/>
  <c r="E3540" i="1"/>
  <c r="F3540" i="1"/>
  <c r="E3547" i="1"/>
  <c r="F3547" i="1"/>
  <c r="E3549" i="1"/>
  <c r="F3549" i="1"/>
  <c r="E3541" i="1"/>
  <c r="F3541" i="1"/>
  <c r="E3542" i="1"/>
  <c r="F3542" i="1"/>
  <c r="E3543" i="1"/>
  <c r="F3543" i="1"/>
  <c r="E3544" i="1"/>
  <c r="F3544" i="1"/>
  <c r="E3545" i="1"/>
  <c r="F3545" i="1"/>
  <c r="E3550" i="1"/>
  <c r="F3550" i="1"/>
  <c r="E3551" i="1"/>
  <c r="F3551" i="1"/>
  <c r="E3552" i="1"/>
  <c r="F3552" i="1"/>
  <c r="E3553" i="1"/>
  <c r="F3553" i="1"/>
  <c r="E3554" i="1"/>
  <c r="F3554" i="1"/>
  <c r="E3555" i="1"/>
  <c r="F3555" i="1"/>
  <c r="E3556" i="1"/>
  <c r="F3556" i="1"/>
  <c r="E3557" i="1"/>
  <c r="F3557" i="1"/>
  <c r="E3558" i="1"/>
  <c r="F3558" i="1"/>
  <c r="E3559" i="1"/>
  <c r="F3559" i="1"/>
  <c r="E3560" i="1"/>
  <c r="F3560" i="1"/>
  <c r="E3561" i="1"/>
  <c r="F3561" i="1"/>
  <c r="E3562" i="1"/>
  <c r="F3562" i="1"/>
  <c r="E3617" i="1"/>
  <c r="F3617" i="1"/>
  <c r="E3619" i="1"/>
  <c r="F3619" i="1"/>
  <c r="E3610" i="1"/>
  <c r="F3610" i="1"/>
  <c r="E3618" i="1"/>
  <c r="F3618" i="1"/>
  <c r="E3620" i="1"/>
  <c r="F3620" i="1"/>
  <c r="E3611" i="1"/>
  <c r="F3611" i="1"/>
  <c r="E3612" i="1"/>
  <c r="F3612" i="1"/>
  <c r="E3613" i="1"/>
  <c r="F3613" i="1"/>
  <c r="E3614" i="1"/>
  <c r="F3614" i="1"/>
  <c r="E3615" i="1"/>
  <c r="F3615" i="1"/>
  <c r="E3616" i="1"/>
  <c r="F3616" i="1"/>
  <c r="E3536" i="1"/>
  <c r="F3536" i="1"/>
  <c r="E3538" i="1"/>
  <c r="F3538" i="1"/>
  <c r="E3529" i="1"/>
  <c r="F3529" i="1"/>
  <c r="E3537" i="1"/>
  <c r="F3537" i="1"/>
  <c r="E3539" i="1"/>
  <c r="F3539" i="1"/>
  <c r="E3530" i="1"/>
  <c r="F3530" i="1"/>
  <c r="E3531" i="1"/>
  <c r="F3531" i="1"/>
  <c r="E3532" i="1"/>
  <c r="F3532" i="1"/>
  <c r="E3533" i="1"/>
  <c r="F3533" i="1"/>
  <c r="E3534" i="1"/>
  <c r="F3534" i="1"/>
  <c r="E3535" i="1"/>
  <c r="F3535" i="1"/>
  <c r="E4152" i="1"/>
  <c r="F4152" i="1"/>
  <c r="E4153" i="1"/>
  <c r="F4153" i="1"/>
  <c r="E4156" i="1"/>
  <c r="F4156" i="1"/>
  <c r="E4154" i="1"/>
  <c r="F4154" i="1"/>
  <c r="E4155" i="1"/>
  <c r="F4155" i="1"/>
  <c r="E4157" i="1"/>
  <c r="F4157" i="1"/>
  <c r="E4158" i="1"/>
  <c r="F4158" i="1"/>
  <c r="E4159" i="1"/>
  <c r="F4159" i="1"/>
  <c r="E4160" i="1"/>
  <c r="F4160" i="1"/>
  <c r="E4161" i="1"/>
  <c r="F4161" i="1"/>
  <c r="E4162" i="1"/>
  <c r="F4162" i="1"/>
  <c r="E4165" i="1"/>
  <c r="F4165" i="1"/>
  <c r="E4163" i="1"/>
  <c r="F4163" i="1"/>
  <c r="E4164" i="1"/>
  <c r="F4164" i="1"/>
  <c r="E4166" i="1"/>
  <c r="F4166" i="1"/>
  <c r="E4167" i="1"/>
  <c r="F4167" i="1"/>
  <c r="E4168" i="1"/>
  <c r="F4168" i="1"/>
  <c r="E4134" i="1"/>
  <c r="F4134" i="1"/>
  <c r="E4135" i="1"/>
  <c r="F4135" i="1"/>
  <c r="E4138" i="1"/>
  <c r="F4138" i="1"/>
  <c r="E4136" i="1"/>
  <c r="F4136" i="1"/>
  <c r="E4137" i="1"/>
  <c r="F4137" i="1"/>
  <c r="E4139" i="1"/>
  <c r="F4139" i="1"/>
  <c r="E4140" i="1"/>
  <c r="F4140" i="1"/>
  <c r="E4141" i="1"/>
  <c r="F4141" i="1"/>
  <c r="E4142" i="1"/>
  <c r="F4142" i="1"/>
  <c r="E4143" i="1"/>
  <c r="F4143" i="1"/>
  <c r="E4144" i="1"/>
  <c r="F4144" i="1"/>
  <c r="E4147" i="1"/>
  <c r="F4147" i="1"/>
  <c r="E4145" i="1"/>
  <c r="F4145" i="1"/>
  <c r="E4146" i="1"/>
  <c r="F4146" i="1"/>
  <c r="E4148" i="1"/>
  <c r="F4148" i="1"/>
  <c r="E4151" i="1"/>
  <c r="F4151" i="1"/>
  <c r="E4149" i="1"/>
  <c r="F4149" i="1"/>
  <c r="E4150" i="1"/>
  <c r="F4150" i="1"/>
  <c r="E4172" i="1"/>
  <c r="F4172" i="1"/>
  <c r="E4169" i="1"/>
  <c r="F4169" i="1"/>
  <c r="E4170" i="1"/>
  <c r="F4170" i="1"/>
  <c r="E4171" i="1"/>
  <c r="F4171" i="1"/>
  <c r="E4176" i="1"/>
  <c r="F4176" i="1"/>
  <c r="E4173" i="1"/>
  <c r="F4173" i="1"/>
  <c r="E4174" i="1"/>
  <c r="F4174" i="1"/>
  <c r="E4175" i="1"/>
  <c r="F4175" i="1"/>
  <c r="E4233" i="1"/>
  <c r="F4233" i="1"/>
  <c r="E4230" i="1"/>
  <c r="F4230" i="1"/>
  <c r="E4231" i="1"/>
  <c r="F4231" i="1"/>
  <c r="E4232" i="1"/>
  <c r="F4232" i="1"/>
  <c r="E4180" i="1"/>
  <c r="F4180" i="1"/>
  <c r="E4177" i="1"/>
  <c r="F4177" i="1"/>
  <c r="E4178" i="1"/>
  <c r="F4178" i="1"/>
  <c r="E4179" i="1"/>
  <c r="F4179" i="1"/>
  <c r="E4184" i="1"/>
  <c r="F4184" i="1"/>
  <c r="E4181" i="1"/>
  <c r="F4181" i="1"/>
  <c r="E4182" i="1"/>
  <c r="F4182" i="1"/>
  <c r="E4183" i="1"/>
  <c r="F4183" i="1"/>
  <c r="E4235" i="1"/>
  <c r="F4235" i="1"/>
  <c r="E4234" i="1"/>
  <c r="F4234" i="1"/>
  <c r="E4188" i="1"/>
  <c r="F4188" i="1"/>
  <c r="E4185" i="1"/>
  <c r="F4185" i="1"/>
  <c r="E4186" i="1"/>
  <c r="F4186" i="1"/>
  <c r="E4187" i="1"/>
  <c r="F4187" i="1"/>
  <c r="E4192" i="1"/>
  <c r="F4192" i="1"/>
  <c r="E4189" i="1"/>
  <c r="F4189" i="1"/>
  <c r="E4190" i="1"/>
  <c r="F4190" i="1"/>
  <c r="E4191" i="1"/>
  <c r="F4191" i="1"/>
  <c r="E4237" i="1"/>
  <c r="F4237" i="1"/>
  <c r="E4236" i="1"/>
  <c r="F4236" i="1"/>
  <c r="E4196" i="1"/>
  <c r="F4196" i="1"/>
  <c r="E4193" i="1"/>
  <c r="F4193" i="1"/>
  <c r="E4194" i="1"/>
  <c r="F4194" i="1"/>
  <c r="E4195" i="1"/>
  <c r="F4195" i="1"/>
  <c r="E4200" i="1"/>
  <c r="F4200" i="1"/>
  <c r="E4197" i="1"/>
  <c r="F4197" i="1"/>
  <c r="E4198" i="1"/>
  <c r="F4198" i="1"/>
  <c r="E4199" i="1"/>
  <c r="F4199" i="1"/>
  <c r="E4239" i="1"/>
  <c r="F4239" i="1"/>
  <c r="E4238" i="1"/>
  <c r="F4238" i="1"/>
  <c r="E4207" i="1"/>
  <c r="F4207" i="1"/>
  <c r="E4201" i="1"/>
  <c r="F4201" i="1"/>
  <c r="E4202" i="1"/>
  <c r="F4202" i="1"/>
  <c r="E4203" i="1"/>
  <c r="F4203" i="1"/>
  <c r="E4204" i="1"/>
  <c r="F4204" i="1"/>
  <c r="E4205" i="1"/>
  <c r="F4205" i="1"/>
  <c r="E4206" i="1"/>
  <c r="F4206" i="1"/>
  <c r="E4213" i="1"/>
  <c r="F4213" i="1"/>
  <c r="E4208" i="1"/>
  <c r="F4208" i="1"/>
  <c r="E4209" i="1"/>
  <c r="F4209" i="1"/>
  <c r="E4210" i="1"/>
  <c r="F4210" i="1"/>
  <c r="E4211" i="1"/>
  <c r="F4211" i="1"/>
  <c r="E4212" i="1"/>
  <c r="F4212" i="1"/>
  <c r="E4245" i="1"/>
  <c r="F4245" i="1"/>
  <c r="E4240" i="1"/>
  <c r="F4240" i="1"/>
  <c r="E4241" i="1"/>
  <c r="F4241" i="1"/>
  <c r="E4242" i="1"/>
  <c r="F4242" i="1"/>
  <c r="E4243" i="1"/>
  <c r="F4243" i="1"/>
  <c r="E4244" i="1"/>
  <c r="F4244" i="1"/>
  <c r="E585" i="1"/>
  <c r="F585" i="1"/>
  <c r="E586" i="1"/>
  <c r="F586" i="1"/>
  <c r="E2128" i="1"/>
  <c r="F2128" i="1"/>
  <c r="E2121" i="1"/>
  <c r="F2121" i="1"/>
  <c r="E2122" i="1"/>
  <c r="F2122" i="1"/>
  <c r="E2123" i="1"/>
  <c r="F2123" i="1"/>
  <c r="E2124" i="1"/>
  <c r="F2124" i="1"/>
  <c r="E2125" i="1"/>
  <c r="F2125" i="1"/>
  <c r="E2126" i="1"/>
  <c r="F2126" i="1"/>
  <c r="E2127" i="1"/>
  <c r="F2127" i="1"/>
  <c r="E2141" i="1"/>
  <c r="F2141" i="1"/>
  <c r="E2142" i="1"/>
  <c r="F2142" i="1"/>
  <c r="E2137" i="1"/>
  <c r="F2137" i="1"/>
  <c r="E2138" i="1"/>
  <c r="F2138" i="1"/>
  <c r="E2139" i="1"/>
  <c r="F2139" i="1"/>
  <c r="E2140" i="1"/>
  <c r="F2140" i="1"/>
  <c r="E2143" i="1"/>
  <c r="F2143" i="1"/>
  <c r="E2676" i="1"/>
  <c r="F2676" i="1"/>
  <c r="E2677" i="1"/>
  <c r="F2677" i="1"/>
  <c r="E2678" i="1"/>
  <c r="F2678" i="1"/>
  <c r="E2672" i="1"/>
  <c r="F2672" i="1"/>
  <c r="E2673" i="1"/>
  <c r="F2673" i="1"/>
  <c r="E2670" i="1"/>
  <c r="F2670" i="1"/>
  <c r="E2671" i="1"/>
  <c r="F2671" i="1"/>
  <c r="E2666" i="1"/>
  <c r="F2666" i="1"/>
  <c r="E2667" i="1"/>
  <c r="F2667" i="1"/>
  <c r="E2668" i="1"/>
  <c r="F2668" i="1"/>
  <c r="E2669" i="1"/>
  <c r="F2669" i="1"/>
  <c r="E2674" i="1"/>
  <c r="F2674" i="1"/>
  <c r="E2675" i="1"/>
  <c r="F2675" i="1"/>
  <c r="E2153" i="1"/>
  <c r="F2153" i="1"/>
  <c r="E2149" i="1"/>
  <c r="F2149" i="1"/>
  <c r="E2150" i="1"/>
  <c r="F2150" i="1"/>
  <c r="E2151" i="1"/>
  <c r="F2151" i="1"/>
  <c r="E2152" i="1"/>
  <c r="F2152" i="1"/>
  <c r="E2144" i="1"/>
  <c r="F2144" i="1"/>
  <c r="E2148" i="1"/>
  <c r="F2148" i="1"/>
  <c r="E2145" i="1"/>
  <c r="F2145" i="1"/>
  <c r="E2146" i="1"/>
  <c r="F2146" i="1"/>
  <c r="E2147" i="1"/>
  <c r="F2147" i="1"/>
  <c r="E2679" i="1"/>
  <c r="F2679" i="1"/>
  <c r="E2680" i="1"/>
  <c r="F2680" i="1"/>
  <c r="E2681" i="1"/>
  <c r="F2681" i="1"/>
  <c r="E2682" i="1"/>
  <c r="F2682" i="1"/>
  <c r="E2683" i="1"/>
  <c r="F2683" i="1"/>
  <c r="E2684" i="1"/>
  <c r="F2684" i="1"/>
  <c r="E2685" i="1"/>
  <c r="F2685" i="1"/>
  <c r="E2686" i="1"/>
  <c r="F2686" i="1"/>
  <c r="E2690" i="1"/>
  <c r="F2690" i="1"/>
  <c r="E2687" i="1"/>
  <c r="F2687" i="1"/>
  <c r="E2688" i="1"/>
  <c r="F2688" i="1"/>
  <c r="E2689" i="1"/>
  <c r="F2689" i="1"/>
  <c r="E2696" i="1"/>
  <c r="F2696" i="1"/>
  <c r="E2692" i="1"/>
  <c r="F2692" i="1"/>
  <c r="E2693" i="1"/>
  <c r="F2693" i="1"/>
  <c r="E2694" i="1"/>
  <c r="F2694" i="1"/>
  <c r="E2695" i="1"/>
  <c r="F2695" i="1"/>
  <c r="E2691" i="1"/>
  <c r="F2691" i="1"/>
  <c r="E2702" i="1"/>
  <c r="F2702" i="1"/>
  <c r="E2698" i="1"/>
  <c r="F2698" i="1"/>
  <c r="E2699" i="1"/>
  <c r="F2699" i="1"/>
  <c r="E2700" i="1"/>
  <c r="F2700" i="1"/>
  <c r="E2701" i="1"/>
  <c r="F2701" i="1"/>
  <c r="E2697" i="1"/>
  <c r="F2697" i="1"/>
  <c r="E3251" i="1"/>
  <c r="F3251" i="1"/>
  <c r="E3252" i="1"/>
  <c r="F3252" i="1"/>
  <c r="E3253" i="1"/>
  <c r="F3253" i="1"/>
  <c r="E3254" i="1"/>
  <c r="F3254" i="1"/>
  <c r="E3255" i="1"/>
  <c r="F3255" i="1"/>
  <c r="E5930" i="1"/>
  <c r="F5930" i="1"/>
  <c r="E5931" i="1"/>
  <c r="F5931" i="1"/>
  <c r="E5932" i="1"/>
  <c r="F5932" i="1"/>
  <c r="E5933" i="1"/>
  <c r="F5933" i="1"/>
  <c r="E5936" i="1"/>
  <c r="F5936" i="1"/>
  <c r="E5935" i="1"/>
  <c r="F5935" i="1"/>
  <c r="E5934" i="1"/>
  <c r="F5934" i="1"/>
  <c r="E1575" i="1"/>
  <c r="F1575" i="1"/>
  <c r="E1576" i="1"/>
  <c r="F1576" i="1"/>
  <c r="E1577" i="1"/>
  <c r="F1577" i="1"/>
  <c r="E1578" i="1"/>
  <c r="F1578" i="1"/>
  <c r="E3075" i="1"/>
  <c r="F3075" i="1"/>
  <c r="E3076" i="1"/>
  <c r="F3076" i="1"/>
  <c r="E3078" i="1"/>
  <c r="F3078" i="1"/>
  <c r="E3077" i="1"/>
  <c r="F3077" i="1"/>
  <c r="E13" i="1"/>
  <c r="F13" i="1"/>
  <c r="E14" i="1"/>
  <c r="F14" i="1"/>
  <c r="E595" i="1"/>
  <c r="F595" i="1"/>
  <c r="E596" i="1"/>
  <c r="F596" i="1"/>
  <c r="E587" i="1"/>
  <c r="F587" i="1"/>
  <c r="E588" i="1"/>
  <c r="F588" i="1"/>
  <c r="E589" i="1"/>
  <c r="F589" i="1"/>
  <c r="E590" i="1"/>
  <c r="F590" i="1"/>
  <c r="E591" i="1"/>
  <c r="F591" i="1"/>
  <c r="E592" i="1"/>
  <c r="F592" i="1"/>
  <c r="E593" i="1"/>
  <c r="F593" i="1"/>
  <c r="E594" i="1"/>
  <c r="F594" i="1"/>
  <c r="E1006" i="1"/>
  <c r="F1006" i="1"/>
  <c r="E1007" i="1"/>
  <c r="F1007" i="1"/>
  <c r="E1008" i="1"/>
  <c r="F1008" i="1"/>
  <c r="E1010" i="1"/>
  <c r="F1010" i="1"/>
  <c r="E1011" i="1"/>
  <c r="F1011" i="1"/>
  <c r="E1009" i="1"/>
  <c r="F1009" i="1"/>
  <c r="E1012" i="1"/>
  <c r="F1012" i="1"/>
  <c r="E1013" i="1"/>
  <c r="F1013" i="1"/>
  <c r="E1014" i="1"/>
  <c r="F1014" i="1"/>
  <c r="E1015" i="1"/>
  <c r="F1015" i="1"/>
  <c r="E1017" i="1"/>
  <c r="F1017" i="1"/>
  <c r="E1018" i="1"/>
  <c r="F1018" i="1"/>
  <c r="E1016" i="1"/>
  <c r="F1016" i="1"/>
  <c r="E1587" i="1"/>
  <c r="F1587" i="1"/>
  <c r="E1588" i="1"/>
  <c r="F1588" i="1"/>
  <c r="E1589" i="1"/>
  <c r="F1589" i="1"/>
  <c r="E1590" i="1"/>
  <c r="F1590" i="1"/>
  <c r="E1582" i="1"/>
  <c r="F1582" i="1"/>
  <c r="E1583" i="1"/>
  <c r="F1583" i="1"/>
  <c r="E1584" i="1"/>
  <c r="F1584" i="1"/>
  <c r="E1585" i="1"/>
  <c r="F1585" i="1"/>
  <c r="E1586" i="1"/>
  <c r="F1586" i="1"/>
  <c r="E1579" i="1"/>
  <c r="F1579" i="1"/>
  <c r="E1580" i="1"/>
  <c r="F1580" i="1"/>
  <c r="E1581" i="1"/>
  <c r="F1581" i="1"/>
  <c r="E1591" i="1"/>
  <c r="F1591" i="1"/>
  <c r="E1592" i="1"/>
  <c r="F1592" i="1"/>
  <c r="E1593" i="1"/>
  <c r="F1593" i="1"/>
  <c r="E1594" i="1"/>
  <c r="F1594" i="1"/>
  <c r="E1595" i="1"/>
  <c r="F1595" i="1"/>
  <c r="E1596" i="1"/>
  <c r="F1596" i="1"/>
  <c r="E2196" i="1"/>
  <c r="F2196" i="1"/>
  <c r="E2197" i="1"/>
  <c r="F2197" i="1"/>
  <c r="E2192" i="1"/>
  <c r="F2192" i="1"/>
  <c r="E2193" i="1"/>
  <c r="F2193" i="1"/>
  <c r="E2194" i="1"/>
  <c r="F2194" i="1"/>
  <c r="E2195" i="1"/>
  <c r="F2195" i="1"/>
  <c r="E2164" i="1"/>
  <c r="F2164" i="1"/>
  <c r="E2165" i="1"/>
  <c r="F2165" i="1"/>
  <c r="E2202" i="1"/>
  <c r="F2202" i="1"/>
  <c r="E2203" i="1"/>
  <c r="F2203" i="1"/>
  <c r="E2198" i="1"/>
  <c r="F2198" i="1"/>
  <c r="E2199" i="1"/>
  <c r="F2199" i="1"/>
  <c r="E2200" i="1"/>
  <c r="F2200" i="1"/>
  <c r="E2201" i="1"/>
  <c r="F2201" i="1"/>
  <c r="E2705" i="1"/>
  <c r="F2705" i="1"/>
  <c r="E2706" i="1"/>
  <c r="F2706" i="1"/>
  <c r="E2709" i="1"/>
  <c r="F2709" i="1"/>
  <c r="E2710" i="1"/>
  <c r="F2710" i="1"/>
  <c r="E2703" i="1"/>
  <c r="F2703" i="1"/>
  <c r="E2704" i="1"/>
  <c r="F2704" i="1"/>
  <c r="E2707" i="1"/>
  <c r="F2707" i="1"/>
  <c r="E2708" i="1"/>
  <c r="F2708" i="1"/>
  <c r="E2711" i="1"/>
  <c r="F2711" i="1"/>
  <c r="E2712" i="1"/>
  <c r="F2712" i="1"/>
  <c r="E2714" i="1"/>
  <c r="F2714" i="1"/>
  <c r="E2715" i="1"/>
  <c r="F2715" i="1"/>
  <c r="E2719" i="1"/>
  <c r="F2719" i="1"/>
  <c r="E2720" i="1"/>
  <c r="F2720" i="1"/>
  <c r="E2713" i="1"/>
  <c r="F2713" i="1"/>
  <c r="E2716" i="1"/>
  <c r="F2716" i="1"/>
  <c r="E2717" i="1"/>
  <c r="F2717" i="1"/>
  <c r="E2718" i="1"/>
  <c r="F2718" i="1"/>
  <c r="E2721" i="1"/>
  <c r="F2721" i="1"/>
  <c r="E2722" i="1"/>
  <c r="F2722" i="1"/>
  <c r="E2723" i="1"/>
  <c r="F2723" i="1"/>
  <c r="E2724" i="1"/>
  <c r="F2724" i="1"/>
  <c r="E2725" i="1"/>
  <c r="F2725" i="1"/>
  <c r="E2726" i="1"/>
  <c r="F2726" i="1"/>
  <c r="E2727" i="1"/>
  <c r="F2727" i="1"/>
  <c r="E2728" i="1"/>
  <c r="F2728" i="1"/>
  <c r="E2729" i="1"/>
  <c r="F2729" i="1"/>
  <c r="E2732" i="1"/>
  <c r="F2732" i="1"/>
  <c r="E2730" i="1"/>
  <c r="F2730" i="1"/>
  <c r="E2731" i="1"/>
  <c r="F2731" i="1"/>
  <c r="E2733" i="1"/>
  <c r="F2733" i="1"/>
  <c r="E2734" i="1"/>
  <c r="F2734" i="1"/>
  <c r="E2735" i="1"/>
  <c r="F2735" i="1"/>
  <c r="E2736" i="1"/>
  <c r="F2736" i="1"/>
  <c r="E2737" i="1"/>
  <c r="F2737" i="1"/>
  <c r="E2738" i="1"/>
  <c r="F2738" i="1"/>
  <c r="E2739" i="1"/>
  <c r="F2739" i="1"/>
  <c r="E2740" i="1"/>
  <c r="F2740" i="1"/>
  <c r="E2741" i="1"/>
  <c r="F2741" i="1"/>
  <c r="E3102" i="1"/>
  <c r="F3102" i="1"/>
  <c r="E3103" i="1"/>
  <c r="F3103" i="1"/>
  <c r="E3133" i="1"/>
  <c r="F3133" i="1"/>
  <c r="E3134" i="1"/>
  <c r="F3134" i="1"/>
  <c r="E3135" i="1"/>
  <c r="F3135" i="1"/>
  <c r="E3136" i="1"/>
  <c r="F3136" i="1"/>
  <c r="E278" i="1"/>
  <c r="F278" i="1"/>
  <c r="E279" i="1"/>
  <c r="F279" i="1"/>
  <c r="E277" i="1"/>
  <c r="F277" i="1"/>
  <c r="E281" i="1"/>
  <c r="F281" i="1"/>
  <c r="E282" i="1"/>
  <c r="F282" i="1"/>
  <c r="E280" i="1"/>
  <c r="F280" i="1"/>
  <c r="E2215" i="1"/>
  <c r="F2215" i="1"/>
  <c r="E2208" i="1"/>
  <c r="F2208" i="1"/>
  <c r="E2207" i="1"/>
  <c r="F2207" i="1"/>
  <c r="E2209" i="1"/>
  <c r="F2209" i="1"/>
  <c r="E2210" i="1"/>
  <c r="F2210" i="1"/>
  <c r="E2211" i="1"/>
  <c r="F2211" i="1"/>
  <c r="E2212" i="1"/>
  <c r="F2212" i="1"/>
  <c r="E2213" i="1"/>
  <c r="F2213" i="1"/>
  <c r="E2214" i="1"/>
  <c r="F2214" i="1"/>
  <c r="E2222" i="1"/>
  <c r="F2222" i="1"/>
  <c r="E2217" i="1"/>
  <c r="F2217" i="1"/>
  <c r="E2216" i="1"/>
  <c r="F2216" i="1"/>
  <c r="E2218" i="1"/>
  <c r="F2218" i="1"/>
  <c r="E2219" i="1"/>
  <c r="F2219" i="1"/>
  <c r="E2220" i="1"/>
  <c r="F2220" i="1"/>
  <c r="E2221" i="1"/>
  <c r="F2221" i="1"/>
  <c r="E2230" i="1"/>
  <c r="F2230" i="1"/>
  <c r="E2225" i="1"/>
  <c r="F2225" i="1"/>
  <c r="E2224" i="1"/>
  <c r="F2224" i="1"/>
  <c r="E2226" i="1"/>
  <c r="F2226" i="1"/>
  <c r="E2227" i="1"/>
  <c r="F2227" i="1"/>
  <c r="E2228" i="1"/>
  <c r="F2228" i="1"/>
  <c r="E2229" i="1"/>
  <c r="F2229" i="1"/>
  <c r="E2223" i="1"/>
  <c r="F2223" i="1"/>
  <c r="E2206" i="1"/>
  <c r="F2206" i="1"/>
  <c r="E2205" i="1"/>
  <c r="F2205" i="1"/>
  <c r="E2204" i="1"/>
  <c r="F2204" i="1"/>
  <c r="E2744" i="1"/>
  <c r="F2744" i="1"/>
  <c r="E2743" i="1"/>
  <c r="F2743" i="1"/>
  <c r="E2742" i="1"/>
  <c r="F2742" i="1"/>
  <c r="E2747" i="1"/>
  <c r="F2747" i="1"/>
  <c r="E2748" i="1"/>
  <c r="F2748" i="1"/>
  <c r="E2749" i="1"/>
  <c r="F2749" i="1"/>
  <c r="E2746" i="1"/>
  <c r="F2746" i="1"/>
  <c r="E2745" i="1"/>
  <c r="F2745" i="1"/>
  <c r="E2752" i="1"/>
  <c r="F2752" i="1"/>
  <c r="E2753" i="1"/>
  <c r="F2753" i="1"/>
  <c r="E2754" i="1"/>
  <c r="F2754" i="1"/>
  <c r="E2751" i="1"/>
  <c r="F2751" i="1"/>
  <c r="E2750" i="1"/>
  <c r="F2750" i="1"/>
  <c r="E2757" i="1"/>
  <c r="F2757" i="1"/>
  <c r="E2758" i="1"/>
  <c r="F2758" i="1"/>
  <c r="E2759" i="1"/>
  <c r="F2759" i="1"/>
  <c r="E2756" i="1"/>
  <c r="F2756" i="1"/>
  <c r="E2755" i="1"/>
  <c r="F2755" i="1"/>
  <c r="E2762" i="1"/>
  <c r="F2762" i="1"/>
  <c r="E2763" i="1"/>
  <c r="F2763" i="1"/>
  <c r="E2765" i="1"/>
  <c r="F2765" i="1"/>
  <c r="E2761" i="1"/>
  <c r="F2761" i="1"/>
  <c r="E2760" i="1"/>
  <c r="F2760" i="1"/>
  <c r="E2764" i="1"/>
  <c r="F2764" i="1"/>
  <c r="E2766" i="1"/>
  <c r="F2766" i="1"/>
  <c r="E2767" i="1"/>
  <c r="F2767" i="1"/>
  <c r="E2768" i="1"/>
  <c r="F2768" i="1"/>
  <c r="E2769" i="1"/>
  <c r="F2769" i="1"/>
  <c r="E2770" i="1"/>
  <c r="F2770" i="1"/>
  <c r="E2771" i="1"/>
  <c r="F2771" i="1"/>
  <c r="E2772" i="1"/>
  <c r="F2772" i="1"/>
  <c r="E2773" i="1"/>
  <c r="F2773" i="1"/>
  <c r="E2774" i="1"/>
  <c r="F2774" i="1"/>
  <c r="E2775" i="1"/>
  <c r="F2775" i="1"/>
  <c r="E2776" i="1"/>
  <c r="F2776" i="1"/>
  <c r="E2778" i="1"/>
  <c r="F2778" i="1"/>
  <c r="E2777" i="1"/>
  <c r="F2777" i="1"/>
  <c r="E2779" i="1"/>
  <c r="F2779" i="1"/>
  <c r="E2781" i="1"/>
  <c r="F2781" i="1"/>
  <c r="E2780" i="1"/>
  <c r="F2780" i="1"/>
  <c r="E3579" i="1"/>
  <c r="F3579" i="1"/>
  <c r="E3580" i="1"/>
  <c r="F3580" i="1"/>
  <c r="E3581" i="1"/>
  <c r="F3581" i="1"/>
  <c r="E3582" i="1"/>
  <c r="F3582" i="1"/>
  <c r="E3583" i="1"/>
  <c r="F3583" i="1"/>
  <c r="E3584" i="1"/>
  <c r="F3584" i="1"/>
  <c r="E3585" i="1"/>
  <c r="F3585" i="1"/>
  <c r="E3586" i="1"/>
  <c r="F3586" i="1"/>
  <c r="E3587" i="1"/>
  <c r="F3587" i="1"/>
  <c r="E3588" i="1"/>
  <c r="F3588" i="1"/>
  <c r="E3589" i="1"/>
  <c r="F3589" i="1"/>
  <c r="E3590" i="1"/>
  <c r="F3590" i="1"/>
  <c r="E3591" i="1"/>
  <c r="F3591" i="1"/>
  <c r="E3592" i="1"/>
  <c r="F3592" i="1"/>
  <c r="E3593" i="1"/>
  <c r="F3593" i="1"/>
  <c r="E3594" i="1"/>
  <c r="F3594" i="1"/>
  <c r="E3595" i="1"/>
  <c r="F3595" i="1"/>
  <c r="E3596" i="1"/>
  <c r="F3596" i="1"/>
  <c r="E3597" i="1"/>
  <c r="F3597" i="1"/>
  <c r="E4568" i="1"/>
  <c r="F4568" i="1"/>
  <c r="E4569" i="1"/>
  <c r="F4569" i="1"/>
  <c r="E4570" i="1"/>
  <c r="F4570" i="1"/>
  <c r="E4571" i="1"/>
  <c r="F4571" i="1"/>
  <c r="E4575" i="1"/>
  <c r="F4575" i="1"/>
  <c r="E4572" i="1"/>
  <c r="F4572" i="1"/>
  <c r="E4573" i="1"/>
  <c r="F4573" i="1"/>
  <c r="E4574" i="1"/>
  <c r="F4574" i="1"/>
  <c r="E4576" i="1"/>
  <c r="F4576" i="1"/>
  <c r="E4577" i="1"/>
  <c r="F4577" i="1"/>
  <c r="E4558" i="1"/>
  <c r="F4558" i="1"/>
  <c r="E4559" i="1"/>
  <c r="F4559" i="1"/>
  <c r="E4560" i="1"/>
  <c r="F4560" i="1"/>
  <c r="E4561" i="1"/>
  <c r="F4561" i="1"/>
  <c r="E4565" i="1"/>
  <c r="F4565" i="1"/>
  <c r="E4562" i="1"/>
  <c r="F4562" i="1"/>
  <c r="E4563" i="1"/>
  <c r="F4563" i="1"/>
  <c r="E4564" i="1"/>
  <c r="F4564" i="1"/>
  <c r="E4566" i="1"/>
  <c r="F4566" i="1"/>
  <c r="E4567" i="1"/>
  <c r="F4567" i="1"/>
  <c r="E5938" i="1"/>
  <c r="F5938" i="1"/>
  <c r="E5937" i="1"/>
  <c r="F5937" i="1"/>
  <c r="E5939" i="1"/>
  <c r="F5939" i="1"/>
  <c r="E1024" i="1"/>
  <c r="F1024" i="1"/>
  <c r="E1025" i="1"/>
  <c r="F1025" i="1"/>
  <c r="E1022" i="1"/>
  <c r="F1022" i="1"/>
  <c r="E1019" i="1"/>
  <c r="F1019" i="1"/>
  <c r="E1023" i="1"/>
  <c r="F1023" i="1"/>
  <c r="E1020" i="1"/>
  <c r="F1020" i="1"/>
  <c r="E1021" i="1"/>
  <c r="F1021" i="1"/>
  <c r="E3393" i="1"/>
  <c r="F3393" i="1"/>
  <c r="E3392" i="1"/>
  <c r="F3392" i="1"/>
  <c r="E3395" i="1"/>
  <c r="F3395" i="1"/>
  <c r="E3394" i="1"/>
  <c r="F3394" i="1"/>
  <c r="E3397" i="1"/>
  <c r="F3397" i="1"/>
  <c r="E3396" i="1"/>
  <c r="F3396" i="1"/>
  <c r="E3391" i="1"/>
  <c r="F3391" i="1"/>
  <c r="E3390" i="1"/>
  <c r="F3390" i="1"/>
  <c r="E1597" i="1"/>
  <c r="F1597" i="1"/>
  <c r="E1602" i="1"/>
  <c r="F1602" i="1"/>
  <c r="E1599" i="1"/>
  <c r="F1599" i="1"/>
  <c r="E1598" i="1"/>
  <c r="F1598" i="1"/>
  <c r="E1600" i="1"/>
  <c r="F1600" i="1"/>
  <c r="E1601" i="1"/>
  <c r="F1601" i="1"/>
  <c r="E3415" i="1"/>
  <c r="F3415" i="1"/>
  <c r="E3416" i="1"/>
  <c r="F3416" i="1"/>
  <c r="E3417" i="1"/>
  <c r="F3417" i="1"/>
  <c r="E3418" i="1"/>
  <c r="F3418" i="1"/>
  <c r="E3419" i="1"/>
  <c r="F3419" i="1"/>
  <c r="E3420" i="1"/>
  <c r="F3420" i="1"/>
  <c r="E3421" i="1"/>
  <c r="F3421" i="1"/>
  <c r="E3422" i="1"/>
  <c r="F3422" i="1"/>
  <c r="E3423" i="1"/>
  <c r="F3423" i="1"/>
  <c r="E3424" i="1"/>
  <c r="F3424" i="1"/>
  <c r="E3425" i="1"/>
  <c r="F3425" i="1"/>
  <c r="E3426" i="1"/>
  <c r="F3426" i="1"/>
  <c r="E3427" i="1"/>
  <c r="F3427" i="1"/>
  <c r="E3428" i="1"/>
  <c r="F3428" i="1"/>
  <c r="E3429" i="1"/>
  <c r="F3429" i="1"/>
  <c r="E3430" i="1"/>
  <c r="F3430" i="1"/>
  <c r="E3431" i="1"/>
  <c r="F3431" i="1"/>
  <c r="E3432" i="1"/>
  <c r="F3432" i="1"/>
  <c r="E3433" i="1"/>
  <c r="F3433" i="1"/>
  <c r="E3434" i="1"/>
  <c r="F3434" i="1"/>
  <c r="E3435" i="1"/>
  <c r="F3435" i="1"/>
  <c r="E3436" i="1"/>
  <c r="F3436" i="1"/>
  <c r="E3437" i="1"/>
  <c r="F3437" i="1"/>
  <c r="E3438" i="1"/>
  <c r="F3438" i="1"/>
  <c r="E3439" i="1"/>
  <c r="F3439" i="1"/>
  <c r="E3440" i="1"/>
  <c r="F3440" i="1"/>
  <c r="E3441" i="1"/>
  <c r="F3441" i="1"/>
  <c r="E3442" i="1"/>
  <c r="F3442" i="1"/>
  <c r="E3443" i="1"/>
  <c r="F3443" i="1"/>
  <c r="E3444" i="1"/>
  <c r="F3444" i="1"/>
  <c r="E1029" i="1"/>
  <c r="F1029" i="1"/>
  <c r="E1030" i="1"/>
  <c r="F1030" i="1"/>
  <c r="E1027" i="1"/>
  <c r="F1027" i="1"/>
  <c r="E1026" i="1"/>
  <c r="F1026" i="1"/>
  <c r="E1028" i="1"/>
  <c r="F1028" i="1"/>
  <c r="E1031" i="1"/>
  <c r="F1031" i="1"/>
  <c r="E1032" i="1"/>
  <c r="F1032" i="1"/>
  <c r="E1033" i="1"/>
  <c r="F1033" i="1"/>
  <c r="E1607" i="1"/>
  <c r="F1607" i="1"/>
  <c r="E1608" i="1"/>
  <c r="F1608" i="1"/>
  <c r="E1603" i="1"/>
  <c r="F1603" i="1"/>
  <c r="E1606" i="1"/>
  <c r="F1606" i="1"/>
  <c r="E1604" i="1"/>
  <c r="F1604" i="1"/>
  <c r="E1605" i="1"/>
  <c r="F1605" i="1"/>
  <c r="E2242" i="1"/>
  <c r="F2242" i="1"/>
  <c r="E2247" i="1"/>
  <c r="F2247" i="1"/>
  <c r="E2243" i="1"/>
  <c r="F2243" i="1"/>
  <c r="E2244" i="1"/>
  <c r="F2244" i="1"/>
  <c r="E2245" i="1"/>
  <c r="F2245" i="1"/>
  <c r="E2246" i="1"/>
  <c r="F2246" i="1"/>
  <c r="E3041" i="1"/>
  <c r="F3041" i="1"/>
  <c r="E3039" i="1"/>
  <c r="F3039" i="1"/>
  <c r="E3040" i="1"/>
  <c r="F3040" i="1"/>
  <c r="E3598" i="1"/>
  <c r="F3598" i="1"/>
  <c r="E3599" i="1"/>
  <c r="F3599" i="1"/>
  <c r="E3600" i="1"/>
  <c r="F3600" i="1"/>
  <c r="E3601" i="1"/>
  <c r="F3601" i="1"/>
  <c r="E4531" i="1"/>
  <c r="F4531" i="1"/>
  <c r="E4532" i="1"/>
  <c r="F4532" i="1"/>
  <c r="E4533" i="1"/>
  <c r="F4533" i="1"/>
  <c r="E4534" i="1"/>
  <c r="F4534" i="1"/>
  <c r="E4530" i="1"/>
  <c r="F4530" i="1"/>
  <c r="E3447" i="1"/>
  <c r="F3447" i="1"/>
  <c r="E3448" i="1"/>
  <c r="F3448" i="1"/>
  <c r="E3445" i="1"/>
  <c r="F3445" i="1"/>
  <c r="E3446" i="1"/>
  <c r="F3446" i="1"/>
  <c r="E2248" i="1"/>
  <c r="F2248" i="1"/>
  <c r="E2808" i="1"/>
  <c r="F2808" i="1"/>
  <c r="E2812" i="1"/>
  <c r="F2812" i="1"/>
  <c r="E2813" i="1"/>
  <c r="F2813" i="1"/>
  <c r="E2807" i="1"/>
  <c r="F2807" i="1"/>
  <c r="E2809" i="1"/>
  <c r="F2809" i="1"/>
  <c r="E2810" i="1"/>
  <c r="F2810" i="1"/>
  <c r="E2811" i="1"/>
  <c r="F2811" i="1"/>
  <c r="E2814" i="1"/>
  <c r="F2814" i="1"/>
  <c r="E2815" i="1"/>
  <c r="F2815" i="1"/>
  <c r="E2816" i="1"/>
  <c r="F2816" i="1"/>
  <c r="E2817" i="1"/>
  <c r="F2817" i="1"/>
  <c r="E2818" i="1"/>
  <c r="F2818" i="1"/>
  <c r="E2819" i="1"/>
  <c r="F2819" i="1"/>
  <c r="E2820" i="1"/>
  <c r="F2820" i="1"/>
  <c r="E3214" i="1"/>
  <c r="F3214" i="1"/>
  <c r="E3237" i="1"/>
  <c r="F3237" i="1"/>
  <c r="E3238" i="1"/>
  <c r="F3238" i="1"/>
  <c r="E3239" i="1"/>
  <c r="F3239" i="1"/>
  <c r="E3240" i="1"/>
  <c r="F3240" i="1"/>
  <c r="E3256" i="1"/>
  <c r="F3256" i="1"/>
  <c r="E3257" i="1"/>
  <c r="F3257" i="1"/>
  <c r="E3258" i="1"/>
  <c r="F3258" i="1"/>
  <c r="E3259" i="1"/>
  <c r="F3259" i="1"/>
  <c r="E3260" i="1"/>
  <c r="F3260" i="1"/>
  <c r="E3261" i="1"/>
  <c r="F3261" i="1"/>
  <c r="E3262" i="1"/>
  <c r="F3262" i="1"/>
  <c r="E3311" i="1"/>
  <c r="F3311" i="1"/>
  <c r="E3312" i="1"/>
  <c r="F3312" i="1"/>
  <c r="E3313" i="1"/>
  <c r="F3313" i="1"/>
  <c r="E3314" i="1"/>
  <c r="F3314" i="1"/>
  <c r="E3603" i="1"/>
  <c r="F3603" i="1"/>
  <c r="E3604" i="1"/>
  <c r="F3604" i="1"/>
  <c r="E3605" i="1"/>
  <c r="F3605" i="1"/>
  <c r="E3609" i="1"/>
  <c r="F3609" i="1"/>
  <c r="E3602" i="1"/>
  <c r="F3602" i="1"/>
  <c r="E3606" i="1"/>
  <c r="F3606" i="1"/>
  <c r="E3607" i="1"/>
  <c r="F3607" i="1"/>
  <c r="E3608" i="1"/>
  <c r="F3608" i="1"/>
  <c r="E4581" i="1"/>
  <c r="F4581" i="1"/>
  <c r="E4582" i="1"/>
  <c r="F4582" i="1"/>
  <c r="E4583" i="1"/>
  <c r="F4583" i="1"/>
  <c r="E4578" i="1"/>
  <c r="F4578" i="1"/>
  <c r="E4579" i="1"/>
  <c r="F4579" i="1"/>
  <c r="E4580" i="1"/>
  <c r="F4580" i="1"/>
  <c r="E4588" i="1"/>
  <c r="F4588" i="1"/>
  <c r="E4584" i="1"/>
  <c r="F4584" i="1"/>
  <c r="E4585" i="1"/>
  <c r="F4585" i="1"/>
  <c r="E4586" i="1"/>
  <c r="F4586" i="1"/>
  <c r="E4587" i="1"/>
  <c r="F4587" i="1"/>
  <c r="E2401" i="1"/>
  <c r="F2401" i="1"/>
  <c r="E3042" i="1"/>
  <c r="F3042" i="1"/>
  <c r="E4270" i="1"/>
  <c r="F4270" i="1"/>
  <c r="E4271" i="1"/>
  <c r="F4271" i="1"/>
  <c r="E4272" i="1"/>
  <c r="F4272" i="1"/>
  <c r="E4273" i="1"/>
  <c r="F4273" i="1"/>
  <c r="E4274" i="1"/>
  <c r="F4274" i="1"/>
  <c r="E4275" i="1"/>
  <c r="F4275" i="1"/>
  <c r="E4276" i="1"/>
  <c r="F4276" i="1"/>
  <c r="E4277" i="1"/>
  <c r="F4277" i="1"/>
  <c r="E4278" i="1"/>
  <c r="F4278" i="1"/>
  <c r="E1045" i="1"/>
  <c r="F1045" i="1"/>
  <c r="E1046" i="1"/>
  <c r="F1046" i="1"/>
  <c r="E1043" i="1"/>
  <c r="F1043" i="1"/>
  <c r="E1044" i="1"/>
  <c r="F1044" i="1"/>
  <c r="E1041" i="1"/>
  <c r="F1041" i="1"/>
  <c r="E1042" i="1"/>
  <c r="F1042" i="1"/>
  <c r="E1625" i="1"/>
  <c r="F1625" i="1"/>
  <c r="E1626" i="1"/>
  <c r="F1626" i="1"/>
  <c r="E1623" i="1"/>
  <c r="F1623" i="1"/>
  <c r="E1624" i="1"/>
  <c r="F1624" i="1"/>
  <c r="E1621" i="1"/>
  <c r="F1621" i="1"/>
  <c r="E1622" i="1"/>
  <c r="F1622" i="1"/>
  <c r="E3049" i="1"/>
  <c r="F3049" i="1"/>
  <c r="E3050" i="1"/>
  <c r="F3050" i="1"/>
  <c r="E3047" i="1"/>
  <c r="F3047" i="1"/>
  <c r="E3048" i="1"/>
  <c r="F3048" i="1"/>
  <c r="E3045" i="1"/>
  <c r="F3045" i="1"/>
  <c r="E3046" i="1"/>
  <c r="F3046" i="1"/>
  <c r="E3043" i="1"/>
  <c r="F3043" i="1"/>
  <c r="E3044" i="1"/>
  <c r="F3044" i="1"/>
  <c r="E4539" i="1"/>
  <c r="F4539" i="1"/>
  <c r="E4540" i="1"/>
  <c r="F4540" i="1"/>
  <c r="E4541" i="1"/>
  <c r="F4541" i="1"/>
  <c r="E4542" i="1"/>
  <c r="F4542" i="1"/>
  <c r="E4535" i="1"/>
  <c r="F4535" i="1"/>
  <c r="E4536" i="1"/>
  <c r="F4536" i="1"/>
  <c r="E4537" i="1"/>
  <c r="F4537" i="1"/>
  <c r="E4538" i="1"/>
  <c r="F4538" i="1"/>
  <c r="E4547" i="1"/>
  <c r="F4547" i="1"/>
  <c r="E4548" i="1"/>
  <c r="F4548" i="1"/>
  <c r="E4549" i="1"/>
  <c r="F4549" i="1"/>
  <c r="E4550" i="1"/>
  <c r="F4550" i="1"/>
  <c r="E4543" i="1"/>
  <c r="F4543" i="1"/>
  <c r="E4544" i="1"/>
  <c r="F4544" i="1"/>
  <c r="E4545" i="1"/>
  <c r="F4545" i="1"/>
  <c r="E4546" i="1"/>
  <c r="F4546" i="1"/>
  <c r="E4589" i="1"/>
  <c r="F4589" i="1"/>
  <c r="E4590" i="1"/>
  <c r="F4590" i="1"/>
  <c r="E4591" i="1"/>
  <c r="F4591" i="1"/>
  <c r="E4592" i="1"/>
  <c r="F4592" i="1"/>
  <c r="E4593" i="1"/>
  <c r="F4593" i="1"/>
  <c r="E4594" i="1"/>
  <c r="F4594" i="1"/>
  <c r="E4595" i="1"/>
  <c r="F4595" i="1"/>
  <c r="E4596" i="1"/>
  <c r="F4596" i="1"/>
  <c r="E5944" i="1"/>
  <c r="F5944" i="1"/>
  <c r="E5945" i="1"/>
  <c r="F5945" i="1"/>
  <c r="E5947" i="1"/>
  <c r="F5947" i="1"/>
  <c r="E5943" i="1"/>
  <c r="F5943" i="1"/>
  <c r="E5946" i="1"/>
  <c r="F5946" i="1"/>
  <c r="E5950" i="1"/>
  <c r="F5950" i="1"/>
  <c r="E5951" i="1"/>
  <c r="F5951" i="1"/>
  <c r="E5953" i="1"/>
  <c r="F5953" i="1"/>
  <c r="E5949" i="1"/>
  <c r="F5949" i="1"/>
  <c r="E5952" i="1"/>
  <c r="F5952" i="1"/>
  <c r="E5948" i="1"/>
  <c r="F5948" i="1"/>
  <c r="E4309" i="1"/>
  <c r="F4309" i="1"/>
  <c r="E4310" i="1"/>
  <c r="F4310" i="1"/>
  <c r="E4311" i="1"/>
  <c r="F4311" i="1"/>
  <c r="E4312" i="1"/>
  <c r="F4312" i="1"/>
  <c r="E4313" i="1"/>
  <c r="F4313" i="1"/>
  <c r="E4314" i="1"/>
  <c r="F4314" i="1"/>
  <c r="E4308" i="1"/>
  <c r="F4308" i="1"/>
  <c r="E4307" i="1"/>
  <c r="F4307" i="1"/>
  <c r="E4317" i="1"/>
  <c r="F4317" i="1"/>
  <c r="E4318" i="1"/>
  <c r="F4318" i="1"/>
  <c r="E4319" i="1"/>
  <c r="F4319" i="1"/>
  <c r="E4320" i="1"/>
  <c r="F4320" i="1"/>
  <c r="E4321" i="1"/>
  <c r="F4321" i="1"/>
  <c r="E4322" i="1"/>
  <c r="F4322" i="1"/>
  <c r="E4316" i="1"/>
  <c r="F4316" i="1"/>
  <c r="E4315" i="1"/>
  <c r="F4315" i="1"/>
  <c r="E4326" i="1"/>
  <c r="F4326" i="1"/>
  <c r="E4327" i="1"/>
  <c r="F4327" i="1"/>
  <c r="E4328" i="1"/>
  <c r="F4328" i="1"/>
  <c r="E4329" i="1"/>
  <c r="F4329" i="1"/>
  <c r="E4330" i="1"/>
  <c r="F4330" i="1"/>
  <c r="E4331" i="1"/>
  <c r="F4331" i="1"/>
  <c r="E4324" i="1"/>
  <c r="F4324" i="1"/>
  <c r="E4323" i="1"/>
  <c r="F4323" i="1"/>
  <c r="E4325" i="1"/>
  <c r="F4325" i="1"/>
  <c r="E4335" i="1"/>
  <c r="F4335" i="1"/>
  <c r="E4336" i="1"/>
  <c r="F4336" i="1"/>
  <c r="E4337" i="1"/>
  <c r="F4337" i="1"/>
  <c r="E4338" i="1"/>
  <c r="F4338" i="1"/>
  <c r="E4339" i="1"/>
  <c r="F4339" i="1"/>
  <c r="E4340" i="1"/>
  <c r="F4340" i="1"/>
  <c r="E4333" i="1"/>
  <c r="F4333" i="1"/>
  <c r="E4332" i="1"/>
  <c r="F4332" i="1"/>
  <c r="E4334" i="1"/>
  <c r="F4334" i="1"/>
  <c r="E4348" i="1"/>
  <c r="F4348" i="1"/>
  <c r="E4349" i="1"/>
  <c r="F4349" i="1"/>
  <c r="E4350" i="1"/>
  <c r="F4350" i="1"/>
  <c r="E4341" i="1"/>
  <c r="F4341" i="1"/>
  <c r="E4342" i="1"/>
  <c r="F4342" i="1"/>
  <c r="E4343" i="1"/>
  <c r="F4343" i="1"/>
  <c r="E4344" i="1"/>
  <c r="F4344" i="1"/>
  <c r="E4345" i="1"/>
  <c r="F4345" i="1"/>
  <c r="E4346" i="1"/>
  <c r="F4346" i="1"/>
  <c r="E4347" i="1"/>
  <c r="F4347" i="1"/>
  <c r="E4364" i="1"/>
  <c r="F4364" i="1"/>
  <c r="E4365" i="1"/>
  <c r="F4365" i="1"/>
  <c r="E4366" i="1"/>
  <c r="F4366" i="1"/>
  <c r="E4367" i="1"/>
  <c r="F4367" i="1"/>
  <c r="E4368" i="1"/>
  <c r="F4368" i="1"/>
  <c r="E4369" i="1"/>
  <c r="F4369" i="1"/>
  <c r="E4362" i="1"/>
  <c r="F4362" i="1"/>
  <c r="E4363" i="1"/>
  <c r="F4363" i="1"/>
  <c r="E4377" i="1"/>
  <c r="F4377" i="1"/>
  <c r="E4378" i="1"/>
  <c r="F4378" i="1"/>
  <c r="E4379" i="1"/>
  <c r="F4379" i="1"/>
  <c r="E4373" i="1"/>
  <c r="F4373" i="1"/>
  <c r="E4374" i="1"/>
  <c r="F4374" i="1"/>
  <c r="E4375" i="1"/>
  <c r="F4375" i="1"/>
  <c r="E4376" i="1"/>
  <c r="F4376" i="1"/>
  <c r="E4387" i="1"/>
  <c r="F4387" i="1"/>
  <c r="E4388" i="1"/>
  <c r="F4388" i="1"/>
  <c r="E4389" i="1"/>
  <c r="F4389" i="1"/>
  <c r="E4390" i="1"/>
  <c r="F4390" i="1"/>
  <c r="E4391" i="1"/>
  <c r="F4391" i="1"/>
  <c r="E4392" i="1"/>
  <c r="F4392" i="1"/>
  <c r="E4358" i="1"/>
  <c r="F4358" i="1"/>
  <c r="E4359" i="1"/>
  <c r="F4359" i="1"/>
  <c r="E4360" i="1"/>
  <c r="F4360" i="1"/>
  <c r="E4361" i="1"/>
  <c r="F4361" i="1"/>
  <c r="E4351" i="1"/>
  <c r="F4351" i="1"/>
  <c r="E4352" i="1"/>
  <c r="F4352" i="1"/>
  <c r="E4353" i="1"/>
  <c r="F4353" i="1"/>
  <c r="E4354" i="1"/>
  <c r="F4354" i="1"/>
  <c r="E4355" i="1"/>
  <c r="F4355" i="1"/>
  <c r="E4356" i="1"/>
  <c r="F4356" i="1"/>
  <c r="E4357" i="1"/>
  <c r="F4357" i="1"/>
  <c r="E4370" i="1"/>
  <c r="F4370" i="1"/>
  <c r="E4371" i="1"/>
  <c r="F4371" i="1"/>
  <c r="E4372" i="1"/>
  <c r="F4372" i="1"/>
  <c r="E4384" i="1"/>
  <c r="F4384" i="1"/>
  <c r="E4385" i="1"/>
  <c r="F4385" i="1"/>
  <c r="E4386" i="1"/>
  <c r="F4386" i="1"/>
  <c r="E4380" i="1"/>
  <c r="F4380" i="1"/>
  <c r="E4381" i="1"/>
  <c r="F4381" i="1"/>
  <c r="E4382" i="1"/>
  <c r="F4382" i="1"/>
  <c r="E4383" i="1"/>
  <c r="F4383" i="1"/>
  <c r="E4420" i="1"/>
  <c r="F4420" i="1"/>
  <c r="E4421" i="1"/>
  <c r="F4421" i="1"/>
  <c r="E4422" i="1"/>
  <c r="F4422" i="1"/>
  <c r="E4423" i="1"/>
  <c r="F4423" i="1"/>
  <c r="E4424" i="1"/>
  <c r="F4424" i="1"/>
  <c r="E4419" i="1"/>
  <c r="F4419" i="1"/>
  <c r="E4417" i="1"/>
  <c r="F4417" i="1"/>
  <c r="E4418" i="1"/>
  <c r="F4418" i="1"/>
  <c r="E4428" i="1"/>
  <c r="F4428" i="1"/>
  <c r="E4429" i="1"/>
  <c r="F4429" i="1"/>
  <c r="E4430" i="1"/>
  <c r="F4430" i="1"/>
  <c r="E4431" i="1"/>
  <c r="F4431" i="1"/>
  <c r="E4432" i="1"/>
  <c r="F4432" i="1"/>
  <c r="E4427" i="1"/>
  <c r="F4427" i="1"/>
  <c r="E4425" i="1"/>
  <c r="F4425" i="1"/>
  <c r="E4426" i="1"/>
  <c r="F4426" i="1"/>
  <c r="E4396" i="1"/>
  <c r="F4396" i="1"/>
  <c r="E4397" i="1"/>
  <c r="F4397" i="1"/>
  <c r="E4398" i="1"/>
  <c r="F4398" i="1"/>
  <c r="E4399" i="1"/>
  <c r="F4399" i="1"/>
  <c r="E4400" i="1"/>
  <c r="F4400" i="1"/>
  <c r="E4395" i="1"/>
  <c r="F4395" i="1"/>
  <c r="E4393" i="1"/>
  <c r="F4393" i="1"/>
  <c r="E4394" i="1"/>
  <c r="F4394" i="1"/>
  <c r="E5940" i="1"/>
  <c r="F5940" i="1"/>
  <c r="E5941" i="1"/>
  <c r="F5941" i="1"/>
  <c r="E5942" i="1"/>
  <c r="F5942" i="1"/>
  <c r="E3108" i="1"/>
  <c r="F3108" i="1"/>
  <c r="E3109" i="1"/>
  <c r="F3109" i="1"/>
  <c r="E3110" i="1"/>
  <c r="F3110" i="1"/>
  <c r="E3111" i="1"/>
  <c r="F3111" i="1"/>
  <c r="E3112" i="1"/>
  <c r="F3112" i="1"/>
  <c r="E3113" i="1"/>
  <c r="F3113" i="1"/>
  <c r="E3114" i="1"/>
  <c r="F3114" i="1"/>
  <c r="E3115" i="1"/>
  <c r="F3115" i="1"/>
  <c r="E3116" i="1"/>
  <c r="F3116" i="1"/>
  <c r="E3117" i="1"/>
  <c r="F3117" i="1"/>
  <c r="E2438" i="1"/>
  <c r="F2438" i="1"/>
  <c r="E2439" i="1"/>
  <c r="F2439" i="1"/>
  <c r="E4107" i="1"/>
  <c r="F4107" i="1"/>
  <c r="E4110" i="1"/>
  <c r="F4110" i="1"/>
  <c r="E4108" i="1"/>
  <c r="F4108" i="1"/>
  <c r="E4104" i="1"/>
  <c r="F4104" i="1"/>
  <c r="E4105" i="1"/>
  <c r="F4105" i="1"/>
  <c r="E4106" i="1"/>
  <c r="F4106" i="1"/>
  <c r="E4109" i="1"/>
  <c r="F4109" i="1"/>
  <c r="E4114" i="1"/>
  <c r="F4114" i="1"/>
  <c r="E4117" i="1"/>
  <c r="F4117" i="1"/>
  <c r="E4115" i="1"/>
  <c r="F4115" i="1"/>
  <c r="E4111" i="1"/>
  <c r="F4111" i="1"/>
  <c r="E4112" i="1"/>
  <c r="F4112" i="1"/>
  <c r="E4113" i="1"/>
  <c r="F4113" i="1"/>
  <c r="E4116" i="1"/>
  <c r="F4116" i="1"/>
  <c r="E4121" i="1"/>
  <c r="F4121" i="1"/>
  <c r="E4123" i="1"/>
  <c r="F4123" i="1"/>
  <c r="E4118" i="1"/>
  <c r="F4118" i="1"/>
  <c r="E4119" i="1"/>
  <c r="F4119" i="1"/>
  <c r="E4120" i="1"/>
  <c r="F4120" i="1"/>
  <c r="E4122" i="1"/>
  <c r="F4122" i="1"/>
  <c r="E4127" i="1"/>
  <c r="F4127" i="1"/>
  <c r="E4129" i="1"/>
  <c r="F4129" i="1"/>
  <c r="E4124" i="1"/>
  <c r="F4124" i="1"/>
  <c r="E4125" i="1"/>
  <c r="F4125" i="1"/>
  <c r="E4126" i="1"/>
  <c r="F4126" i="1"/>
  <c r="E4128" i="1"/>
  <c r="F4128" i="1"/>
  <c r="E3874" i="1"/>
  <c r="F3874" i="1"/>
  <c r="E3871" i="1"/>
  <c r="F3871" i="1"/>
  <c r="E3875" i="1"/>
  <c r="F3875" i="1"/>
  <c r="E3877" i="1"/>
  <c r="F3877" i="1"/>
  <c r="E3876" i="1"/>
  <c r="F3876" i="1"/>
  <c r="E3872" i="1"/>
  <c r="F3872" i="1"/>
  <c r="E3873" i="1"/>
  <c r="F3873" i="1"/>
  <c r="E3884" i="1"/>
  <c r="F3884" i="1"/>
  <c r="E3886" i="1"/>
  <c r="F3886" i="1"/>
  <c r="E3882" i="1"/>
  <c r="F3882" i="1"/>
  <c r="E3885" i="1"/>
  <c r="F3885" i="1"/>
  <c r="E3883" i="1"/>
  <c r="F3883" i="1"/>
  <c r="E3887" i="1"/>
  <c r="F3887" i="1"/>
  <c r="E3895" i="1"/>
  <c r="F3895" i="1"/>
  <c r="E3896" i="1"/>
  <c r="F3896" i="1"/>
  <c r="E3897" i="1"/>
  <c r="F3897" i="1"/>
  <c r="E3898" i="1"/>
  <c r="F3898" i="1"/>
  <c r="E3899" i="1"/>
  <c r="F3899" i="1"/>
  <c r="E3903" i="1"/>
  <c r="F3903" i="1"/>
  <c r="E3900" i="1"/>
  <c r="F3900" i="1"/>
  <c r="E3902" i="1"/>
  <c r="F3902" i="1"/>
  <c r="E3901" i="1"/>
  <c r="F3901" i="1"/>
  <c r="E4248" i="1"/>
  <c r="F4248" i="1"/>
  <c r="E4249" i="1"/>
  <c r="F4249" i="1"/>
  <c r="E4250" i="1"/>
  <c r="F4250" i="1"/>
  <c r="E4251" i="1"/>
  <c r="F4251" i="1"/>
  <c r="E4252" i="1"/>
  <c r="F4252" i="1"/>
  <c r="E4253" i="1"/>
  <c r="F4253" i="1"/>
  <c r="E4254" i="1"/>
  <c r="F4254" i="1"/>
  <c r="E4255" i="1"/>
  <c r="F4255" i="1"/>
  <c r="E4256" i="1"/>
  <c r="F4256" i="1"/>
  <c r="E4257" i="1"/>
  <c r="F4257" i="1"/>
  <c r="E4258" i="1"/>
  <c r="F4258" i="1"/>
  <c r="E4259" i="1"/>
  <c r="F4259" i="1"/>
  <c r="E4260" i="1"/>
  <c r="F4260" i="1"/>
  <c r="E4261" i="1"/>
  <c r="F4261" i="1"/>
  <c r="E4262" i="1"/>
  <c r="F4262" i="1"/>
  <c r="E4263" i="1"/>
  <c r="F4263" i="1"/>
  <c r="E4264" i="1"/>
  <c r="F4264" i="1"/>
  <c r="E4265" i="1"/>
  <c r="F4265" i="1"/>
  <c r="E4266" i="1"/>
  <c r="F4266" i="1"/>
  <c r="E4267" i="1"/>
  <c r="F4267" i="1"/>
  <c r="E4268" i="1"/>
  <c r="F4268" i="1"/>
  <c r="E4269" i="1"/>
  <c r="F4269" i="1"/>
  <c r="E2373" i="1"/>
  <c r="F2373" i="1"/>
  <c r="E3138" i="1"/>
  <c r="F3138" i="1"/>
  <c r="E3139" i="1"/>
  <c r="F3139" i="1"/>
  <c r="E3140" i="1"/>
  <c r="F3140" i="1"/>
  <c r="E3142" i="1"/>
  <c r="F3142" i="1"/>
  <c r="E3137" i="1"/>
  <c r="F3137" i="1"/>
  <c r="E3141" i="1"/>
  <c r="F3141" i="1"/>
  <c r="E3144" i="1"/>
  <c r="F3144" i="1"/>
  <c r="E3145" i="1"/>
  <c r="F3145" i="1"/>
  <c r="E3146" i="1"/>
  <c r="F3146" i="1"/>
  <c r="E3147" i="1"/>
  <c r="F3147" i="1"/>
  <c r="E3143" i="1"/>
  <c r="F3143" i="1"/>
  <c r="E3148" i="1"/>
  <c r="F3148" i="1"/>
  <c r="E163" i="1"/>
  <c r="F163" i="1"/>
  <c r="E164" i="1"/>
  <c r="F164" i="1"/>
  <c r="E165" i="1"/>
  <c r="F165" i="1"/>
  <c r="E2389" i="1"/>
  <c r="F2389" i="1"/>
  <c r="E2390" i="1"/>
  <c r="F2390" i="1"/>
  <c r="E3935" i="1"/>
  <c r="F3935" i="1"/>
  <c r="E3934" i="1"/>
  <c r="F3934" i="1"/>
  <c r="E3930" i="1"/>
  <c r="F3930" i="1"/>
  <c r="E3931" i="1"/>
  <c r="F3931" i="1"/>
  <c r="E3932" i="1"/>
  <c r="F3932" i="1"/>
  <c r="E3933" i="1"/>
  <c r="F3933" i="1"/>
  <c r="E3928" i="1"/>
  <c r="F3928" i="1"/>
  <c r="E3929" i="1"/>
  <c r="F3929" i="1"/>
  <c r="E3944" i="1"/>
  <c r="F3944" i="1"/>
  <c r="E3939" i="1"/>
  <c r="F3939" i="1"/>
  <c r="E3940" i="1"/>
  <c r="F3940" i="1"/>
  <c r="E3941" i="1"/>
  <c r="F3941" i="1"/>
  <c r="E3942" i="1"/>
  <c r="F3942" i="1"/>
  <c r="E3937" i="1"/>
  <c r="F3937" i="1"/>
  <c r="E3936" i="1"/>
  <c r="F3936" i="1"/>
  <c r="E3938" i="1"/>
  <c r="F3938" i="1"/>
  <c r="E3943" i="1"/>
  <c r="F3943" i="1"/>
  <c r="E2362" i="1"/>
  <c r="F2362" i="1"/>
  <c r="E2363" i="1"/>
  <c r="F2363" i="1"/>
  <c r="E2364" i="1"/>
  <c r="F2364" i="1"/>
  <c r="E2365" i="1"/>
  <c r="F2365" i="1"/>
  <c r="E2366" i="1"/>
  <c r="F2366" i="1"/>
  <c r="E4633" i="1"/>
  <c r="F4633" i="1"/>
  <c r="E4632" i="1"/>
  <c r="F4632" i="1"/>
  <c r="E4635" i="1"/>
  <c r="F4635" i="1"/>
  <c r="E4634" i="1"/>
  <c r="F4634" i="1"/>
  <c r="E4631" i="1"/>
  <c r="F4631" i="1"/>
  <c r="E1038" i="1"/>
  <c r="F1038" i="1"/>
  <c r="E1039" i="1"/>
  <c r="F1039" i="1"/>
  <c r="E1040" i="1"/>
  <c r="F1040" i="1"/>
  <c r="E1036" i="1"/>
  <c r="F1036" i="1"/>
  <c r="E1037" i="1"/>
  <c r="F1037" i="1"/>
  <c r="E1034" i="1"/>
  <c r="F1034" i="1"/>
  <c r="E1035" i="1"/>
  <c r="F1035" i="1"/>
  <c r="E214" i="1"/>
  <c r="F214" i="1"/>
  <c r="E215" i="1"/>
  <c r="F215" i="1"/>
  <c r="E216" i="1"/>
  <c r="F216" i="1"/>
  <c r="E210" i="1"/>
  <c r="F210" i="1"/>
  <c r="E213" i="1"/>
  <c r="F213" i="1"/>
  <c r="E211" i="1"/>
  <c r="F211" i="1"/>
  <c r="E212" i="1"/>
  <c r="F212" i="1"/>
  <c r="E1609" i="1"/>
  <c r="F1609" i="1"/>
  <c r="E1612" i="1"/>
  <c r="F1612" i="1"/>
  <c r="E1610" i="1"/>
  <c r="F1610" i="1"/>
  <c r="E1611" i="1"/>
  <c r="F1611" i="1"/>
  <c r="E2825" i="1"/>
  <c r="F2825" i="1"/>
  <c r="E2830" i="1"/>
  <c r="F2830" i="1"/>
  <c r="E2826" i="1"/>
  <c r="F2826" i="1"/>
  <c r="E2827" i="1"/>
  <c r="F2827" i="1"/>
  <c r="E2828" i="1"/>
  <c r="F2828" i="1"/>
  <c r="E2829" i="1"/>
  <c r="F2829" i="1"/>
  <c r="E2821" i="1"/>
  <c r="F2821" i="1"/>
  <c r="E2824" i="1"/>
  <c r="F2824" i="1"/>
  <c r="E2822" i="1"/>
  <c r="F2822" i="1"/>
  <c r="E2823" i="1"/>
  <c r="F2823" i="1"/>
  <c r="E3208" i="1"/>
  <c r="F3208" i="1"/>
  <c r="E3209" i="1"/>
  <c r="F3209" i="1"/>
  <c r="E3210" i="1"/>
  <c r="F3210" i="1"/>
  <c r="E3211" i="1"/>
  <c r="F3211" i="1"/>
  <c r="E3212" i="1"/>
  <c r="F3212" i="1"/>
  <c r="E3213" i="1"/>
  <c r="F3213" i="1"/>
  <c r="E1549" i="1"/>
  <c r="F1549" i="1"/>
  <c r="E1550" i="1"/>
  <c r="F1550" i="1"/>
  <c r="E1551" i="1"/>
  <c r="F1551" i="1"/>
  <c r="E1552" i="1"/>
  <c r="F1552" i="1"/>
  <c r="E1553" i="1"/>
  <c r="F1553" i="1"/>
  <c r="E1554" i="1"/>
  <c r="F1554" i="1"/>
  <c r="E3524" i="1"/>
  <c r="F3524" i="1"/>
  <c r="E3525" i="1"/>
  <c r="F3525" i="1"/>
  <c r="E3526" i="1"/>
  <c r="F3526" i="1"/>
  <c r="E3527" i="1"/>
  <c r="F3527" i="1"/>
  <c r="E3528" i="1"/>
  <c r="F3528" i="1"/>
  <c r="E185" i="1"/>
  <c r="F185" i="1"/>
  <c r="E186" i="1"/>
  <c r="F186" i="1"/>
  <c r="E187" i="1"/>
  <c r="F187" i="1"/>
  <c r="E188" i="1"/>
  <c r="F188" i="1"/>
  <c r="E189" i="1"/>
  <c r="F189" i="1"/>
  <c r="E190" i="1"/>
  <c r="F190" i="1"/>
  <c r="E191" i="1"/>
  <c r="F191" i="1"/>
  <c r="E192" i="1"/>
  <c r="F192" i="1"/>
  <c r="E193" i="1"/>
  <c r="F193" i="1"/>
  <c r="E194" i="1"/>
  <c r="F194" i="1"/>
  <c r="E195" i="1"/>
  <c r="F195" i="1"/>
  <c r="E199" i="1"/>
  <c r="F199" i="1"/>
  <c r="E203" i="1"/>
  <c r="F203" i="1"/>
  <c r="E200" i="1"/>
  <c r="F200" i="1"/>
  <c r="E201" i="1"/>
  <c r="F201" i="1"/>
  <c r="E202" i="1"/>
  <c r="F202" i="1"/>
  <c r="E196" i="1"/>
  <c r="F196" i="1"/>
  <c r="E197" i="1"/>
  <c r="F197" i="1"/>
  <c r="E198" i="1"/>
  <c r="F198" i="1"/>
  <c r="E166" i="1"/>
  <c r="F166" i="1"/>
  <c r="E167" i="1"/>
  <c r="F167" i="1"/>
  <c r="E168" i="1"/>
  <c r="F168" i="1"/>
  <c r="E169" i="1"/>
  <c r="F169" i="1"/>
  <c r="E170" i="1"/>
  <c r="F170" i="1"/>
  <c r="E171" i="1"/>
  <c r="F171" i="1"/>
  <c r="E172" i="1"/>
  <c r="F172" i="1"/>
  <c r="E173" i="1"/>
  <c r="F173" i="1"/>
  <c r="E174" i="1"/>
  <c r="F174" i="1"/>
  <c r="E175" i="1"/>
  <c r="F175" i="1"/>
  <c r="E176" i="1"/>
  <c r="F176" i="1"/>
  <c r="E180" i="1"/>
  <c r="F180" i="1"/>
  <c r="E184" i="1"/>
  <c r="F184" i="1"/>
  <c r="E181" i="1"/>
  <c r="F181" i="1"/>
  <c r="E182" i="1"/>
  <c r="F182" i="1"/>
  <c r="E183" i="1"/>
  <c r="F183" i="1"/>
  <c r="E177" i="1"/>
  <c r="F177" i="1"/>
  <c r="E178" i="1"/>
  <c r="F178" i="1"/>
  <c r="E179" i="1"/>
  <c r="F179" i="1"/>
  <c r="E4279" i="1"/>
  <c r="F4279" i="1"/>
  <c r="E4280" i="1"/>
  <c r="F4280" i="1"/>
  <c r="E4281" i="1"/>
  <c r="F4281" i="1"/>
  <c r="E4282" i="1"/>
  <c r="F4282" i="1"/>
  <c r="E4283" i="1"/>
  <c r="F4283" i="1"/>
  <c r="E4284" i="1"/>
  <c r="F4284" i="1"/>
  <c r="E4285" i="1"/>
  <c r="F4285" i="1"/>
  <c r="E4286" i="1"/>
  <c r="F4286" i="1"/>
  <c r="E4287" i="1"/>
  <c r="F4287" i="1"/>
  <c r="E4288" i="1"/>
  <c r="F4288" i="1"/>
  <c r="E4289" i="1"/>
  <c r="F4289" i="1"/>
  <c r="E4290" i="1"/>
  <c r="F4290" i="1"/>
  <c r="E4291" i="1"/>
  <c r="F4291" i="1"/>
  <c r="E4292" i="1"/>
  <c r="F4292" i="1"/>
  <c r="E4293" i="1"/>
  <c r="F4293" i="1"/>
  <c r="E4294" i="1"/>
  <c r="F4294" i="1"/>
  <c r="E4295" i="1"/>
  <c r="F4295" i="1"/>
  <c r="E4296" i="1"/>
  <c r="F4296" i="1"/>
  <c r="E4297" i="1"/>
  <c r="F4297" i="1"/>
  <c r="E4298" i="1"/>
  <c r="F4298" i="1"/>
  <c r="E4299" i="1"/>
  <c r="F4299" i="1"/>
  <c r="E4300" i="1"/>
  <c r="F4300" i="1"/>
  <c r="E4301" i="1"/>
  <c r="F4301" i="1"/>
  <c r="E4302" i="1"/>
  <c r="F4302" i="1"/>
  <c r="E4303" i="1"/>
  <c r="F4303" i="1"/>
  <c r="E4304" i="1"/>
  <c r="F4304" i="1"/>
  <c r="E4305" i="1"/>
  <c r="F4305" i="1"/>
  <c r="E4306" i="1"/>
  <c r="F4306" i="1"/>
  <c r="E1616" i="1"/>
  <c r="F1616" i="1"/>
  <c r="E1617" i="1"/>
  <c r="F1617" i="1"/>
  <c r="E1613" i="1"/>
  <c r="F1613" i="1"/>
  <c r="E1614" i="1"/>
  <c r="F1614" i="1"/>
  <c r="E1615" i="1"/>
  <c r="F1615" i="1"/>
  <c r="E1618" i="1"/>
  <c r="F1618" i="1"/>
  <c r="E1619" i="1"/>
  <c r="F1619" i="1"/>
  <c r="E1620" i="1"/>
  <c r="F1620" i="1"/>
  <c r="E3054" i="1"/>
  <c r="F3054" i="1"/>
  <c r="E3055" i="1"/>
  <c r="F3055" i="1"/>
  <c r="E3051" i="1"/>
  <c r="F3051" i="1"/>
  <c r="E3052" i="1"/>
  <c r="F3052" i="1"/>
  <c r="E3053" i="1"/>
  <c r="F3053" i="1"/>
  <c r="E3056" i="1"/>
  <c r="F3056" i="1"/>
  <c r="E3057" i="1"/>
  <c r="F3057" i="1"/>
  <c r="E3058" i="1"/>
  <c r="F3058" i="1"/>
  <c r="E4641" i="1"/>
  <c r="F4641" i="1"/>
  <c r="E4642" i="1"/>
  <c r="F4642" i="1"/>
  <c r="E4638" i="1"/>
  <c r="F4638" i="1"/>
  <c r="E4639" i="1"/>
  <c r="F4639" i="1"/>
  <c r="E4640" i="1"/>
  <c r="F4640" i="1"/>
  <c r="E4649" i="1"/>
  <c r="F4649" i="1"/>
  <c r="E4650" i="1"/>
  <c r="F4650" i="1"/>
  <c r="E4646" i="1"/>
  <c r="F4646" i="1"/>
  <c r="E4647" i="1"/>
  <c r="F4647" i="1"/>
  <c r="E4648" i="1"/>
  <c r="F4648" i="1"/>
  <c r="E4654" i="1"/>
  <c r="F4654" i="1"/>
  <c r="E4655" i="1"/>
  <c r="F4655" i="1"/>
  <c r="E4651" i="1"/>
  <c r="F4651" i="1"/>
  <c r="E4652" i="1"/>
  <c r="F4652" i="1"/>
  <c r="E4653" i="1"/>
  <c r="F4653" i="1"/>
  <c r="E5771" i="1"/>
  <c r="F5771" i="1"/>
  <c r="E5772" i="1"/>
  <c r="F5772" i="1"/>
  <c r="E5773" i="1"/>
  <c r="F5773" i="1"/>
  <c r="E5761" i="1"/>
  <c r="F5761" i="1"/>
  <c r="E5762" i="1"/>
  <c r="F5762" i="1"/>
  <c r="E5763" i="1"/>
  <c r="F5763" i="1"/>
  <c r="E5764" i="1"/>
  <c r="F5764" i="1"/>
  <c r="E5765" i="1"/>
  <c r="F5765" i="1"/>
  <c r="E5766" i="1"/>
  <c r="F5766" i="1"/>
  <c r="E5693" i="1"/>
  <c r="F5693" i="1"/>
  <c r="E5694" i="1"/>
  <c r="F5694" i="1"/>
  <c r="E5695" i="1"/>
  <c r="F5695" i="1"/>
  <c r="E5696" i="1"/>
  <c r="F5696" i="1"/>
  <c r="E5697" i="1"/>
  <c r="F5697" i="1"/>
  <c r="E3386" i="1"/>
  <c r="F3386" i="1"/>
  <c r="E3387" i="1"/>
  <c r="F3387" i="1"/>
  <c r="E3388" i="1"/>
  <c r="F3388" i="1"/>
  <c r="E3389" i="1"/>
  <c r="F3389" i="1"/>
  <c r="E4445" i="1"/>
  <c r="F4445" i="1"/>
  <c r="E4446" i="1"/>
  <c r="F4446" i="1"/>
  <c r="E4447" i="1"/>
  <c r="F4447" i="1"/>
  <c r="E4448" i="1"/>
  <c r="F4448" i="1"/>
  <c r="E4444" i="1"/>
  <c r="F4444" i="1"/>
  <c r="E4442" i="1"/>
  <c r="F4442" i="1"/>
  <c r="E4443" i="1"/>
  <c r="F4443" i="1"/>
  <c r="E4449" i="1"/>
  <c r="F4449" i="1"/>
  <c r="E4450" i="1"/>
  <c r="F4450" i="1"/>
  <c r="E4451" i="1"/>
  <c r="F4451" i="1"/>
  <c r="E4452" i="1"/>
  <c r="F4452" i="1"/>
  <c r="E4438" i="1"/>
  <c r="F4438" i="1"/>
  <c r="E4439" i="1"/>
  <c r="F4439" i="1"/>
  <c r="E4440" i="1"/>
  <c r="F4440" i="1"/>
  <c r="E4441" i="1"/>
  <c r="F4441" i="1"/>
  <c r="E4437" i="1"/>
  <c r="F4437" i="1"/>
  <c r="E4435" i="1"/>
  <c r="F4435" i="1"/>
  <c r="E4436" i="1"/>
  <c r="F4436" i="1"/>
  <c r="E1556" i="1"/>
  <c r="F1556" i="1"/>
  <c r="E1557" i="1"/>
  <c r="F1557" i="1"/>
  <c r="E1555" i="1"/>
  <c r="F1555" i="1"/>
  <c r="E1558" i="1"/>
  <c r="F1558" i="1"/>
  <c r="E980" i="1"/>
  <c r="F980" i="1"/>
  <c r="E981" i="1"/>
  <c r="F981" i="1"/>
  <c r="E979" i="1"/>
  <c r="F979" i="1"/>
  <c r="E983" i="1"/>
  <c r="F983" i="1"/>
  <c r="E982" i="1"/>
  <c r="F982" i="1"/>
  <c r="E1798" i="1"/>
  <c r="F1798" i="1"/>
  <c r="E1799" i="1"/>
  <c r="F1799" i="1"/>
  <c r="E1795" i="1"/>
  <c r="F1795" i="1"/>
  <c r="E1796" i="1"/>
  <c r="F1796" i="1"/>
  <c r="E1797" i="1"/>
  <c r="F1797" i="1"/>
  <c r="E1793" i="1"/>
  <c r="F1793" i="1"/>
  <c r="E1794" i="1"/>
  <c r="F1794" i="1"/>
  <c r="E1790" i="1"/>
  <c r="F1790" i="1"/>
  <c r="E1791" i="1"/>
  <c r="F1791" i="1"/>
  <c r="E1792" i="1"/>
  <c r="F1792" i="1"/>
  <c r="E730" i="1"/>
  <c r="F730" i="1"/>
  <c r="E727" i="1"/>
  <c r="F727" i="1"/>
  <c r="E728" i="1"/>
  <c r="F728" i="1"/>
  <c r="E729" i="1"/>
  <c r="F729" i="1"/>
  <c r="E731" i="1"/>
  <c r="F731" i="1"/>
  <c r="E725" i="1"/>
  <c r="F725" i="1"/>
  <c r="E722" i="1"/>
  <c r="F722" i="1"/>
  <c r="E723" i="1"/>
  <c r="F723" i="1"/>
  <c r="E724" i="1"/>
  <c r="F724" i="1"/>
  <c r="E726" i="1"/>
  <c r="F726" i="1"/>
  <c r="E734" i="1"/>
  <c r="F734" i="1"/>
  <c r="E735" i="1"/>
  <c r="F735" i="1"/>
  <c r="E736" i="1"/>
  <c r="F736" i="1"/>
  <c r="E732" i="1"/>
  <c r="F732" i="1"/>
  <c r="E733" i="1"/>
  <c r="F733" i="1"/>
  <c r="E739" i="1"/>
  <c r="F739" i="1"/>
  <c r="E740" i="1"/>
  <c r="F740" i="1"/>
  <c r="E742" i="1"/>
  <c r="F742" i="1"/>
  <c r="E737" i="1"/>
  <c r="F737" i="1"/>
  <c r="E741" i="1"/>
  <c r="F741" i="1"/>
  <c r="E738" i="1"/>
  <c r="F738" i="1"/>
  <c r="E745" i="1"/>
  <c r="F745" i="1"/>
  <c r="E746" i="1"/>
  <c r="F746" i="1"/>
  <c r="E747" i="1"/>
  <c r="F747" i="1"/>
  <c r="E743" i="1"/>
  <c r="F743" i="1"/>
  <c r="E744" i="1"/>
  <c r="F744" i="1"/>
  <c r="E750" i="1"/>
  <c r="F750" i="1"/>
  <c r="E751" i="1"/>
  <c r="F751" i="1"/>
  <c r="E753" i="1"/>
  <c r="F753" i="1"/>
  <c r="E748" i="1"/>
  <c r="F748" i="1"/>
  <c r="E752" i="1"/>
  <c r="F752" i="1"/>
  <c r="E749" i="1"/>
  <c r="F749" i="1"/>
  <c r="E365" i="1"/>
  <c r="F365" i="1"/>
  <c r="E366" i="1"/>
  <c r="F366" i="1"/>
  <c r="E368" i="1"/>
  <c r="F368" i="1"/>
  <c r="E369" i="1"/>
  <c r="F369" i="1"/>
  <c r="E364" i="1"/>
  <c r="F364" i="1"/>
  <c r="E367" i="1"/>
  <c r="F367" i="1"/>
  <c r="E371" i="1"/>
  <c r="F371" i="1"/>
  <c r="E372" i="1"/>
  <c r="F372" i="1"/>
  <c r="E374" i="1"/>
  <c r="F374" i="1"/>
  <c r="E375" i="1"/>
  <c r="F375" i="1"/>
  <c r="E370" i="1"/>
  <c r="F370" i="1"/>
  <c r="E373" i="1"/>
  <c r="F373" i="1"/>
  <c r="E1266" i="1"/>
  <c r="F1266" i="1"/>
  <c r="E1265" i="1"/>
  <c r="F1265" i="1"/>
  <c r="E1268" i="1"/>
  <c r="F1268" i="1"/>
  <c r="E1267" i="1"/>
  <c r="F1267" i="1"/>
  <c r="E1270" i="1"/>
  <c r="F1270" i="1"/>
  <c r="E1269" i="1"/>
  <c r="F1269" i="1"/>
  <c r="E1786" i="1"/>
  <c r="F1786" i="1"/>
  <c r="E1787" i="1"/>
  <c r="F1787" i="1"/>
  <c r="E1788" i="1"/>
  <c r="F1788" i="1"/>
  <c r="E1789" i="1"/>
  <c r="F1789" i="1"/>
  <c r="E3080" i="1"/>
  <c r="F3080" i="1"/>
  <c r="E3079" i="1"/>
  <c r="F3079" i="1"/>
  <c r="E3082" i="1"/>
  <c r="F3082" i="1"/>
  <c r="E3081" i="1"/>
  <c r="F3081" i="1"/>
  <c r="E3084" i="1"/>
  <c r="F3084" i="1"/>
  <c r="E3083" i="1"/>
  <c r="F3083" i="1"/>
  <c r="E1060" i="1"/>
  <c r="F1060" i="1"/>
  <c r="E1064" i="1"/>
  <c r="F1064" i="1"/>
  <c r="E1063" i="1"/>
  <c r="F1063" i="1"/>
  <c r="E1062" i="1"/>
  <c r="F1062" i="1"/>
  <c r="E1061" i="1"/>
  <c r="F1061" i="1"/>
  <c r="E1633" i="1"/>
  <c r="F1633" i="1"/>
  <c r="E1636" i="1"/>
  <c r="F1636" i="1"/>
  <c r="E1635" i="1"/>
  <c r="F1635" i="1"/>
  <c r="E1634" i="1"/>
  <c r="F1634" i="1"/>
  <c r="E3411" i="1"/>
  <c r="F3411" i="1"/>
  <c r="E3412" i="1"/>
  <c r="F3412" i="1"/>
  <c r="E3413" i="1"/>
  <c r="F3413" i="1"/>
  <c r="E3414" i="1"/>
  <c r="F3414" i="1"/>
  <c r="E1116" i="1"/>
  <c r="F1116" i="1"/>
  <c r="E1117" i="1"/>
  <c r="F1117" i="1"/>
  <c r="E1115" i="1"/>
  <c r="F1115" i="1"/>
  <c r="E942" i="1"/>
  <c r="F942" i="1"/>
  <c r="E943" i="1"/>
  <c r="F943" i="1"/>
  <c r="E945" i="1"/>
  <c r="F945" i="1"/>
  <c r="E946" i="1"/>
  <c r="F946" i="1"/>
  <c r="E944" i="1"/>
  <c r="F944" i="1"/>
  <c r="E947" i="1"/>
  <c r="F947" i="1"/>
  <c r="E948" i="1"/>
  <c r="F948" i="1"/>
  <c r="E950" i="1"/>
  <c r="F950" i="1"/>
  <c r="E951" i="1"/>
  <c r="F951" i="1"/>
  <c r="E949" i="1"/>
  <c r="F949" i="1"/>
  <c r="E952" i="1"/>
  <c r="F952" i="1"/>
  <c r="E953" i="1"/>
  <c r="F953" i="1"/>
  <c r="E955" i="1"/>
  <c r="F955" i="1"/>
  <c r="E956" i="1"/>
  <c r="F956" i="1"/>
  <c r="E954" i="1"/>
  <c r="F954" i="1"/>
  <c r="E312" i="1"/>
  <c r="F312" i="1"/>
  <c r="E313" i="1"/>
  <c r="F313" i="1"/>
  <c r="E314" i="1"/>
  <c r="F314" i="1"/>
  <c r="E315" i="1"/>
  <c r="F315" i="1"/>
  <c r="E316" i="1"/>
  <c r="F316" i="1"/>
  <c r="E317" i="1"/>
  <c r="F317" i="1"/>
  <c r="E1503" i="1"/>
  <c r="F1503" i="1"/>
  <c r="E1504" i="1"/>
  <c r="F1504" i="1"/>
  <c r="E1505" i="1"/>
  <c r="F1505" i="1"/>
  <c r="E1506" i="1"/>
  <c r="F1506" i="1"/>
  <c r="E1507" i="1"/>
  <c r="F1507" i="1"/>
  <c r="E1508" i="1"/>
  <c r="F1508" i="1"/>
  <c r="E1509" i="1"/>
  <c r="F1509" i="1"/>
  <c r="E1510" i="1"/>
  <c r="F1510" i="1"/>
  <c r="E1511" i="1"/>
  <c r="F1511" i="1"/>
  <c r="E1512" i="1"/>
  <c r="F1512" i="1"/>
  <c r="E1513" i="1"/>
  <c r="F1513" i="1"/>
  <c r="E1514" i="1"/>
  <c r="F1514" i="1"/>
  <c r="E1515" i="1"/>
  <c r="F1515" i="1"/>
  <c r="E1516" i="1"/>
  <c r="F1516" i="1"/>
  <c r="E1517" i="1"/>
  <c r="F1517" i="1"/>
  <c r="E1518" i="1"/>
  <c r="F1518" i="1"/>
  <c r="E1519" i="1"/>
  <c r="F1519" i="1"/>
  <c r="E1520" i="1"/>
  <c r="F1520" i="1"/>
  <c r="E1521" i="1"/>
  <c r="F1521" i="1"/>
  <c r="E1522" i="1"/>
  <c r="F1522" i="1"/>
  <c r="E1449" i="1"/>
  <c r="F1449" i="1"/>
  <c r="E1450" i="1"/>
  <c r="F1450" i="1"/>
  <c r="E1451" i="1"/>
  <c r="F1451" i="1"/>
  <c r="E1452" i="1"/>
  <c r="F1452" i="1"/>
  <c r="E1453" i="1"/>
  <c r="F1453" i="1"/>
  <c r="E1443" i="1"/>
  <c r="F1443" i="1"/>
  <c r="E1444" i="1"/>
  <c r="F1444" i="1"/>
  <c r="E1445" i="1"/>
  <c r="F1445" i="1"/>
  <c r="E1446" i="1"/>
  <c r="F1446" i="1"/>
  <c r="E1447" i="1"/>
  <c r="F1447" i="1"/>
  <c r="E1448" i="1"/>
  <c r="F1448" i="1"/>
  <c r="E3409" i="1"/>
  <c r="F3409" i="1"/>
  <c r="E3410" i="1"/>
  <c r="F3410" i="1"/>
  <c r="E5738" i="1"/>
  <c r="F5738" i="1"/>
  <c r="E5739" i="1"/>
  <c r="F5739" i="1"/>
  <c r="E5740" i="1"/>
  <c r="F5740" i="1"/>
  <c r="E5737" i="1"/>
  <c r="F5737" i="1"/>
  <c r="E4665" i="1"/>
  <c r="F4665" i="1"/>
  <c r="E4663" i="1"/>
  <c r="F4663" i="1"/>
  <c r="E4662" i="1"/>
  <c r="F4662" i="1"/>
  <c r="E4664" i="1"/>
  <c r="F4664" i="1"/>
  <c r="E4669" i="1"/>
  <c r="F4669" i="1"/>
  <c r="E4667" i="1"/>
  <c r="F4667" i="1"/>
  <c r="E4666" i="1"/>
  <c r="F4666" i="1"/>
  <c r="E4668" i="1"/>
  <c r="F4668" i="1"/>
  <c r="E1530" i="1"/>
  <c r="F1530" i="1"/>
  <c r="E1531" i="1"/>
  <c r="F1531" i="1"/>
  <c r="E1532" i="1"/>
  <c r="F1532" i="1"/>
  <c r="E1533" i="1"/>
  <c r="F1533" i="1"/>
  <c r="E2843" i="1"/>
  <c r="F2843" i="1"/>
  <c r="E2844" i="1"/>
  <c r="F2844" i="1"/>
  <c r="E2845" i="1"/>
  <c r="F2845" i="1"/>
  <c r="E2846" i="1"/>
  <c r="F2846" i="1"/>
  <c r="E4460" i="1"/>
  <c r="F4460" i="1"/>
  <c r="E4461" i="1"/>
  <c r="F4461" i="1"/>
  <c r="E4462" i="1"/>
  <c r="F4462" i="1"/>
  <c r="E4463" i="1"/>
  <c r="F4463" i="1"/>
  <c r="E4467" i="1"/>
  <c r="F4467" i="1"/>
  <c r="E4468" i="1"/>
  <c r="F4468" i="1"/>
  <c r="E4469" i="1"/>
  <c r="F4469" i="1"/>
  <c r="E4470" i="1"/>
  <c r="F4470" i="1"/>
  <c r="E4464" i="1"/>
  <c r="F4464" i="1"/>
  <c r="E4465" i="1"/>
  <c r="F4465" i="1"/>
  <c r="E4466" i="1"/>
  <c r="F4466" i="1"/>
  <c r="E4471" i="1"/>
  <c r="F4471" i="1"/>
  <c r="E4472" i="1"/>
  <c r="F4472" i="1"/>
  <c r="E4473" i="1"/>
  <c r="F4473" i="1"/>
  <c r="E4616" i="1"/>
  <c r="F4616" i="1"/>
  <c r="E4615" i="1"/>
  <c r="F4615" i="1"/>
  <c r="E4612" i="1"/>
  <c r="F4612" i="1"/>
  <c r="E4613" i="1"/>
  <c r="F4613" i="1"/>
  <c r="E4614" i="1"/>
  <c r="F4614" i="1"/>
  <c r="E4618" i="1"/>
  <c r="F4618" i="1"/>
  <c r="E4617" i="1"/>
  <c r="F4617" i="1"/>
  <c r="E4636" i="1"/>
  <c r="F4636" i="1"/>
  <c r="E4637" i="1"/>
  <c r="F4637" i="1"/>
  <c r="E4627" i="1"/>
  <c r="F4627" i="1"/>
  <c r="E4626" i="1"/>
  <c r="F4626" i="1"/>
  <c r="E4625" i="1"/>
  <c r="F4625" i="1"/>
  <c r="E4630" i="1"/>
  <c r="F4630" i="1"/>
  <c r="E4629" i="1"/>
  <c r="F4629" i="1"/>
  <c r="E4628" i="1"/>
  <c r="F4628" i="1"/>
  <c r="E4621" i="1"/>
  <c r="F4621" i="1"/>
  <c r="E4620" i="1"/>
  <c r="F4620" i="1"/>
  <c r="E4619" i="1"/>
  <c r="F4619" i="1"/>
  <c r="E4624" i="1"/>
  <c r="F4624" i="1"/>
  <c r="E4623" i="1"/>
  <c r="F4623" i="1"/>
  <c r="E4622" i="1"/>
  <c r="F4622" i="1"/>
  <c r="E2784" i="1"/>
  <c r="F2784" i="1"/>
  <c r="E2786" i="1"/>
  <c r="F2786" i="1"/>
  <c r="E2785" i="1"/>
  <c r="F2785" i="1"/>
  <c r="E2782" i="1"/>
  <c r="F2782" i="1"/>
  <c r="E2783" i="1"/>
  <c r="F2783" i="1"/>
  <c r="E1759" i="1"/>
  <c r="F1759" i="1"/>
  <c r="E1784" i="1"/>
  <c r="F1784" i="1"/>
  <c r="E1760" i="1"/>
  <c r="F1760" i="1"/>
  <c r="E1781" i="1"/>
  <c r="F1781" i="1"/>
  <c r="E1779" i="1"/>
  <c r="F1779" i="1"/>
  <c r="E1778" i="1"/>
  <c r="F1778" i="1"/>
  <c r="E1777" i="1"/>
  <c r="F1777" i="1"/>
  <c r="E1776" i="1"/>
  <c r="F1776" i="1"/>
  <c r="E1775" i="1"/>
  <c r="F1775" i="1"/>
  <c r="E1773" i="1"/>
  <c r="F1773" i="1"/>
  <c r="E1772" i="1"/>
  <c r="F1772" i="1"/>
  <c r="E1771" i="1"/>
  <c r="F1771" i="1"/>
  <c r="E1769" i="1"/>
  <c r="F1769" i="1"/>
  <c r="E1768" i="1"/>
  <c r="F1768" i="1"/>
  <c r="E1767" i="1"/>
  <c r="F1767" i="1"/>
  <c r="E1765" i="1"/>
  <c r="F1765" i="1"/>
  <c r="E1764" i="1"/>
  <c r="F1764" i="1"/>
  <c r="E1763" i="1"/>
  <c r="F1763" i="1"/>
  <c r="E1762" i="1"/>
  <c r="F1762" i="1"/>
  <c r="E1761" i="1"/>
  <c r="F1761" i="1"/>
  <c r="E1785" i="1"/>
  <c r="F1785" i="1"/>
  <c r="E1783" i="1"/>
  <c r="F1783" i="1"/>
  <c r="E1782" i="1"/>
  <c r="F1782" i="1"/>
  <c r="E1780" i="1"/>
  <c r="F1780" i="1"/>
  <c r="E1774" i="1"/>
  <c r="F1774" i="1"/>
  <c r="E1770" i="1"/>
  <c r="F1770" i="1"/>
  <c r="E1766" i="1"/>
  <c r="F1766" i="1"/>
  <c r="E1758" i="1"/>
  <c r="F1758" i="1"/>
  <c r="E256" i="1"/>
  <c r="F256" i="1"/>
  <c r="E260" i="1"/>
  <c r="F260" i="1"/>
  <c r="E261" i="1"/>
  <c r="F261" i="1"/>
  <c r="E1696" i="1"/>
  <c r="F1696" i="1"/>
  <c r="E1697" i="1"/>
  <c r="F1697" i="1"/>
  <c r="E1698" i="1"/>
  <c r="F1698" i="1"/>
  <c r="E1699" i="1"/>
  <c r="F1699" i="1"/>
  <c r="E1700" i="1"/>
  <c r="F1700" i="1"/>
  <c r="E1701" i="1"/>
  <c r="F1701" i="1"/>
  <c r="E1702" i="1"/>
  <c r="F1702" i="1"/>
  <c r="E1703" i="1"/>
  <c r="F1703" i="1"/>
  <c r="E1704" i="1"/>
  <c r="F1704" i="1"/>
  <c r="E1705" i="1"/>
  <c r="F1705" i="1"/>
  <c r="E1706" i="1"/>
  <c r="F1706" i="1"/>
  <c r="E1707" i="1"/>
  <c r="F1707" i="1"/>
  <c r="E1709" i="1"/>
  <c r="F1709" i="1"/>
  <c r="E1718" i="1"/>
  <c r="F1718" i="1"/>
  <c r="E1712" i="1"/>
  <c r="F1712" i="1"/>
  <c r="E1708" i="1"/>
  <c r="F1708" i="1"/>
  <c r="E1710" i="1"/>
  <c r="F1710" i="1"/>
  <c r="E1711" i="1"/>
  <c r="F1711" i="1"/>
  <c r="E1715" i="1"/>
  <c r="F1715" i="1"/>
  <c r="E1714" i="1"/>
  <c r="F1714" i="1"/>
  <c r="E1713" i="1"/>
  <c r="F1713" i="1"/>
  <c r="E1717" i="1"/>
  <c r="F1717" i="1"/>
  <c r="E1716" i="1"/>
  <c r="F1716" i="1"/>
  <c r="E1720" i="1"/>
  <c r="F1720" i="1"/>
  <c r="E1721" i="1"/>
  <c r="F1721" i="1"/>
  <c r="E1722" i="1"/>
  <c r="F1722" i="1"/>
  <c r="E1719" i="1"/>
  <c r="F1719" i="1"/>
  <c r="E1724" i="1"/>
  <c r="F1724" i="1"/>
  <c r="E1723" i="1"/>
  <c r="F1723" i="1"/>
  <c r="E1725" i="1"/>
  <c r="F1725" i="1"/>
  <c r="E1727" i="1"/>
  <c r="F1727" i="1"/>
  <c r="E1736" i="1"/>
  <c r="F1736" i="1"/>
  <c r="E1730" i="1"/>
  <c r="F1730" i="1"/>
  <c r="E1726" i="1"/>
  <c r="F1726" i="1"/>
  <c r="E1728" i="1"/>
  <c r="F1728" i="1"/>
  <c r="E1729" i="1"/>
  <c r="F1729" i="1"/>
  <c r="E1733" i="1"/>
  <c r="F1733" i="1"/>
  <c r="E1732" i="1"/>
  <c r="F1732" i="1"/>
  <c r="E1731" i="1"/>
  <c r="F1731" i="1"/>
  <c r="E1735" i="1"/>
  <c r="F1735" i="1"/>
  <c r="E1734" i="1"/>
  <c r="F1734" i="1"/>
  <c r="E1813" i="1"/>
  <c r="F1813" i="1"/>
  <c r="E1814" i="1"/>
  <c r="F1814" i="1"/>
  <c r="E1812" i="1"/>
  <c r="F1812" i="1"/>
  <c r="E1806" i="1"/>
  <c r="F1806" i="1"/>
  <c r="E1811" i="1"/>
  <c r="F1811" i="1"/>
  <c r="E1808" i="1"/>
  <c r="F1808" i="1"/>
  <c r="E1807" i="1"/>
  <c r="F1807" i="1"/>
  <c r="E1810" i="1"/>
  <c r="F1810" i="1"/>
  <c r="E1809" i="1"/>
  <c r="F1809" i="1"/>
  <c r="E1821" i="1"/>
  <c r="F1821" i="1"/>
  <c r="E1822" i="1"/>
  <c r="F1822" i="1"/>
  <c r="E1820" i="1"/>
  <c r="F1820" i="1"/>
  <c r="E1815" i="1"/>
  <c r="F1815" i="1"/>
  <c r="E1819" i="1"/>
  <c r="F1819" i="1"/>
  <c r="E1817" i="1"/>
  <c r="F1817" i="1"/>
  <c r="E1816" i="1"/>
  <c r="F1816" i="1"/>
  <c r="E1818" i="1"/>
  <c r="F1818" i="1"/>
  <c r="E1838" i="1"/>
  <c r="F1838" i="1"/>
  <c r="E1839" i="1"/>
  <c r="F1839" i="1"/>
  <c r="E1837" i="1"/>
  <c r="F1837" i="1"/>
  <c r="E1832" i="1"/>
  <c r="F1832" i="1"/>
  <c r="E1836" i="1"/>
  <c r="F1836" i="1"/>
  <c r="E1834" i="1"/>
  <c r="F1834" i="1"/>
  <c r="E1833" i="1"/>
  <c r="F1833" i="1"/>
  <c r="E1835" i="1"/>
  <c r="F1835" i="1"/>
  <c r="E1846" i="1"/>
  <c r="F1846" i="1"/>
  <c r="E1847" i="1"/>
  <c r="F1847" i="1"/>
  <c r="E1845" i="1"/>
  <c r="F1845" i="1"/>
  <c r="E1840" i="1"/>
  <c r="F1840" i="1"/>
  <c r="E1844" i="1"/>
  <c r="F1844" i="1"/>
  <c r="E1842" i="1"/>
  <c r="F1842" i="1"/>
  <c r="E1841" i="1"/>
  <c r="F1841" i="1"/>
  <c r="E1843" i="1"/>
  <c r="F1843" i="1"/>
  <c r="E1854" i="1"/>
  <c r="F1854" i="1"/>
  <c r="E1855" i="1"/>
  <c r="F1855" i="1"/>
  <c r="E1853" i="1"/>
  <c r="F1853" i="1"/>
  <c r="E1848" i="1"/>
  <c r="F1848" i="1"/>
  <c r="E1852" i="1"/>
  <c r="F1852" i="1"/>
  <c r="E1850" i="1"/>
  <c r="F1850" i="1"/>
  <c r="E1849" i="1"/>
  <c r="F1849" i="1"/>
  <c r="E1851" i="1"/>
  <c r="F1851" i="1"/>
  <c r="E1859" i="1"/>
  <c r="F1859" i="1"/>
  <c r="E1856" i="1"/>
  <c r="F1856" i="1"/>
  <c r="E1857" i="1"/>
  <c r="F1857" i="1"/>
  <c r="E1858" i="1"/>
  <c r="F1858" i="1"/>
  <c r="E1910" i="1"/>
  <c r="F1910" i="1"/>
  <c r="E1911" i="1"/>
  <c r="F1911" i="1"/>
  <c r="E1909" i="1"/>
  <c r="F1909" i="1"/>
  <c r="E1908" i="1"/>
  <c r="F1908" i="1"/>
  <c r="E1904" i="1"/>
  <c r="F1904" i="1"/>
  <c r="E1906" i="1"/>
  <c r="F1906" i="1"/>
  <c r="E1905" i="1"/>
  <c r="F1905" i="1"/>
  <c r="E1907" i="1"/>
  <c r="F1907" i="1"/>
  <c r="E1919" i="1"/>
  <c r="F1919" i="1"/>
  <c r="E1920" i="1"/>
  <c r="F1920" i="1"/>
  <c r="E1918" i="1"/>
  <c r="F1918" i="1"/>
  <c r="E1917" i="1"/>
  <c r="F1917" i="1"/>
  <c r="E1912" i="1"/>
  <c r="F1912" i="1"/>
  <c r="E1914" i="1"/>
  <c r="F1914" i="1"/>
  <c r="E1913" i="1"/>
  <c r="F1913" i="1"/>
  <c r="E1916" i="1"/>
  <c r="F1916" i="1"/>
  <c r="E1915" i="1"/>
  <c r="F1915" i="1"/>
  <c r="E1934" i="1"/>
  <c r="F1934" i="1"/>
  <c r="E1935" i="1"/>
  <c r="F1935" i="1"/>
  <c r="E1933" i="1"/>
  <c r="F1933" i="1"/>
  <c r="E1932" i="1"/>
  <c r="F1932" i="1"/>
  <c r="E1928" i="1"/>
  <c r="F1928" i="1"/>
  <c r="E1930" i="1"/>
  <c r="F1930" i="1"/>
  <c r="E1929" i="1"/>
  <c r="F1929" i="1"/>
  <c r="E1931" i="1"/>
  <c r="F1931" i="1"/>
  <c r="E1942" i="1"/>
  <c r="F1942" i="1"/>
  <c r="E1943" i="1"/>
  <c r="F1943" i="1"/>
  <c r="E1941" i="1"/>
  <c r="F1941" i="1"/>
  <c r="E1940" i="1"/>
  <c r="F1940" i="1"/>
  <c r="E1936" i="1"/>
  <c r="F1936" i="1"/>
  <c r="E1938" i="1"/>
  <c r="F1938" i="1"/>
  <c r="E1937" i="1"/>
  <c r="F1937" i="1"/>
  <c r="E1939" i="1"/>
  <c r="F1939" i="1"/>
  <c r="E1958" i="1"/>
  <c r="F1958" i="1"/>
  <c r="E1959" i="1"/>
  <c r="F1959" i="1"/>
  <c r="E1957" i="1"/>
  <c r="F1957" i="1"/>
  <c r="E1956" i="1"/>
  <c r="F1956" i="1"/>
  <c r="E1952" i="1"/>
  <c r="F1952" i="1"/>
  <c r="E1954" i="1"/>
  <c r="F1954" i="1"/>
  <c r="E1953" i="1"/>
  <c r="F1953" i="1"/>
  <c r="E1955" i="1"/>
  <c r="F1955" i="1"/>
  <c r="E1966" i="1"/>
  <c r="F1966" i="1"/>
  <c r="E1967" i="1"/>
  <c r="F1967" i="1"/>
  <c r="E1965" i="1"/>
  <c r="F1965" i="1"/>
  <c r="E1964" i="1"/>
  <c r="F1964" i="1"/>
  <c r="E1960" i="1"/>
  <c r="F1960" i="1"/>
  <c r="E1962" i="1"/>
  <c r="F1962" i="1"/>
  <c r="E1961" i="1"/>
  <c r="F1961" i="1"/>
  <c r="E1963" i="1"/>
  <c r="F1963" i="1"/>
  <c r="E1974" i="1"/>
  <c r="F1974" i="1"/>
  <c r="E1975" i="1"/>
  <c r="F1975" i="1"/>
  <c r="E1973" i="1"/>
  <c r="F1973" i="1"/>
  <c r="E1972" i="1"/>
  <c r="F1972" i="1"/>
  <c r="E1968" i="1"/>
  <c r="F1968" i="1"/>
  <c r="E1970" i="1"/>
  <c r="F1970" i="1"/>
  <c r="E1969" i="1"/>
  <c r="F1969" i="1"/>
  <c r="E1971" i="1"/>
  <c r="F1971" i="1"/>
  <c r="E1982" i="1"/>
  <c r="F1982" i="1"/>
  <c r="E1983" i="1"/>
  <c r="F1983" i="1"/>
  <c r="E1981" i="1"/>
  <c r="F1981" i="1"/>
  <c r="E1980" i="1"/>
  <c r="F1980" i="1"/>
  <c r="E1976" i="1"/>
  <c r="F1976" i="1"/>
  <c r="E1978" i="1"/>
  <c r="F1978" i="1"/>
  <c r="E1977" i="1"/>
  <c r="F1977" i="1"/>
  <c r="E1979" i="1"/>
  <c r="F1979" i="1"/>
  <c r="E1989" i="1"/>
  <c r="F1989" i="1"/>
  <c r="E1990" i="1"/>
  <c r="F1990" i="1"/>
  <c r="E1988" i="1"/>
  <c r="F1988" i="1"/>
  <c r="E1987" i="1"/>
  <c r="F1987" i="1"/>
  <c r="E1984" i="1"/>
  <c r="F1984" i="1"/>
  <c r="E1985" i="1"/>
  <c r="F1985" i="1"/>
  <c r="E1986" i="1"/>
  <c r="F1986" i="1"/>
  <c r="E1991" i="1"/>
  <c r="F1991" i="1"/>
  <c r="E1992" i="1"/>
  <c r="F1992" i="1"/>
  <c r="E1998" i="1"/>
  <c r="F1998" i="1"/>
  <c r="E1995" i="1"/>
  <c r="F1995" i="1"/>
  <c r="E1994" i="1"/>
  <c r="F1994" i="1"/>
  <c r="E1993" i="1"/>
  <c r="F1993" i="1"/>
  <c r="E1997" i="1"/>
  <c r="F1997" i="1"/>
  <c r="E1996" i="1"/>
  <c r="F1996" i="1"/>
  <c r="E2005" i="1"/>
  <c r="F2005" i="1"/>
  <c r="E2006" i="1"/>
  <c r="F2006" i="1"/>
  <c r="E2004" i="1"/>
  <c r="F2004" i="1"/>
  <c r="E2003" i="1"/>
  <c r="F2003" i="1"/>
  <c r="E1999" i="1"/>
  <c r="F1999" i="1"/>
  <c r="E2001" i="1"/>
  <c r="F2001" i="1"/>
  <c r="E2000" i="1"/>
  <c r="F2000" i="1"/>
  <c r="E2002" i="1"/>
  <c r="F2002" i="1"/>
  <c r="E2012" i="1"/>
  <c r="F2012" i="1"/>
  <c r="E2013" i="1"/>
  <c r="F2013" i="1"/>
  <c r="E2011" i="1"/>
  <c r="F2011" i="1"/>
  <c r="E2010" i="1"/>
  <c r="F2010" i="1"/>
  <c r="E2007" i="1"/>
  <c r="F2007" i="1"/>
  <c r="E2008" i="1"/>
  <c r="F2008" i="1"/>
  <c r="E2009" i="1"/>
  <c r="F2009" i="1"/>
  <c r="E2020" i="1"/>
  <c r="F2020" i="1"/>
  <c r="E2021" i="1"/>
  <c r="F2021" i="1"/>
  <c r="E2019" i="1"/>
  <c r="F2019" i="1"/>
  <c r="E2018" i="1"/>
  <c r="F2018" i="1"/>
  <c r="E2014" i="1"/>
  <c r="F2014" i="1"/>
  <c r="E2016" i="1"/>
  <c r="F2016" i="1"/>
  <c r="E2015" i="1"/>
  <c r="F2015" i="1"/>
  <c r="E2017" i="1"/>
  <c r="F2017" i="1"/>
  <c r="E2025" i="1"/>
  <c r="F2025" i="1"/>
  <c r="E2026" i="1"/>
  <c r="F2026" i="1"/>
  <c r="E2024" i="1"/>
  <c r="F2024" i="1"/>
  <c r="E2023" i="1"/>
  <c r="F2023" i="1"/>
  <c r="E2022" i="1"/>
  <c r="F2022" i="1"/>
  <c r="E2027" i="1"/>
  <c r="F2027" i="1"/>
  <c r="E2028" i="1"/>
  <c r="F2028" i="1"/>
  <c r="E2029" i="1"/>
  <c r="F2029" i="1"/>
  <c r="E2276" i="1"/>
  <c r="F2276" i="1"/>
  <c r="E2277" i="1"/>
  <c r="F2277" i="1"/>
  <c r="E2275" i="1"/>
  <c r="F2275" i="1"/>
  <c r="E2269" i="1"/>
  <c r="F2269" i="1"/>
  <c r="E2274" i="1"/>
  <c r="F2274" i="1"/>
  <c r="E2271" i="1"/>
  <c r="F2271" i="1"/>
  <c r="E2270" i="1"/>
  <c r="F2270" i="1"/>
  <c r="E2273" i="1"/>
  <c r="F2273" i="1"/>
  <c r="E2272" i="1"/>
  <c r="F2272" i="1"/>
  <c r="E2284" i="1"/>
  <c r="F2284" i="1"/>
  <c r="E2285" i="1"/>
  <c r="F2285" i="1"/>
  <c r="E2283" i="1"/>
  <c r="F2283" i="1"/>
  <c r="E2278" i="1"/>
  <c r="F2278" i="1"/>
  <c r="E2282" i="1"/>
  <c r="F2282" i="1"/>
  <c r="E2280" i="1"/>
  <c r="F2280" i="1"/>
  <c r="E2279" i="1"/>
  <c r="F2279" i="1"/>
  <c r="E2281" i="1"/>
  <c r="F2281" i="1"/>
  <c r="E2292" i="1"/>
  <c r="F2292" i="1"/>
  <c r="E2293" i="1"/>
  <c r="F2293" i="1"/>
  <c r="E2291" i="1"/>
  <c r="F2291" i="1"/>
  <c r="E2286" i="1"/>
  <c r="F2286" i="1"/>
  <c r="E2290" i="1"/>
  <c r="F2290" i="1"/>
  <c r="E2288" i="1"/>
  <c r="F2288" i="1"/>
  <c r="E2287" i="1"/>
  <c r="F2287" i="1"/>
  <c r="E2289" i="1"/>
  <c r="F2289" i="1"/>
  <c r="E2300" i="1"/>
  <c r="F2300" i="1"/>
  <c r="E2301" i="1"/>
  <c r="F2301" i="1"/>
  <c r="E2299" i="1"/>
  <c r="F2299" i="1"/>
  <c r="E2294" i="1"/>
  <c r="F2294" i="1"/>
  <c r="E2298" i="1"/>
  <c r="F2298" i="1"/>
  <c r="E2296" i="1"/>
  <c r="F2296" i="1"/>
  <c r="E2295" i="1"/>
  <c r="F2295" i="1"/>
  <c r="E2297" i="1"/>
  <c r="F2297" i="1"/>
  <c r="E2308" i="1"/>
  <c r="F2308" i="1"/>
  <c r="E2309" i="1"/>
  <c r="F2309" i="1"/>
  <c r="E2307" i="1"/>
  <c r="F2307" i="1"/>
  <c r="E2302" i="1"/>
  <c r="F2302" i="1"/>
  <c r="E2306" i="1"/>
  <c r="F2306" i="1"/>
  <c r="E2304" i="1"/>
  <c r="F2304" i="1"/>
  <c r="E2303" i="1"/>
  <c r="F2303" i="1"/>
  <c r="E2305" i="1"/>
  <c r="F2305" i="1"/>
  <c r="E2129" i="1"/>
  <c r="F2129" i="1"/>
  <c r="E2130" i="1"/>
  <c r="F2130" i="1"/>
  <c r="E2131" i="1"/>
  <c r="F2131" i="1"/>
  <c r="E2132" i="1"/>
  <c r="F2132" i="1"/>
  <c r="E2133" i="1"/>
  <c r="F2133" i="1"/>
  <c r="E2134" i="1"/>
  <c r="F2134" i="1"/>
  <c r="E2135" i="1"/>
  <c r="F2135" i="1"/>
  <c r="E2136" i="1"/>
  <c r="F2136" i="1"/>
  <c r="E2161" i="1"/>
  <c r="F2161" i="1"/>
  <c r="E2166" i="1"/>
  <c r="F2166" i="1"/>
  <c r="E2167" i="1"/>
  <c r="F2167" i="1"/>
  <c r="E2168" i="1"/>
  <c r="F2168" i="1"/>
  <c r="E2169" i="1"/>
  <c r="F2169" i="1"/>
  <c r="E2170" i="1"/>
  <c r="F2170" i="1"/>
  <c r="E2171" i="1"/>
  <c r="F2171" i="1"/>
  <c r="E2172" i="1"/>
  <c r="F2172" i="1"/>
  <c r="E2173" i="1"/>
  <c r="F2173" i="1"/>
  <c r="E2174" i="1"/>
  <c r="F2174" i="1"/>
  <c r="E2175" i="1"/>
  <c r="F2175" i="1"/>
  <c r="E2176" i="1"/>
  <c r="F2176" i="1"/>
  <c r="E2177" i="1"/>
  <c r="F2177" i="1"/>
  <c r="E2178" i="1"/>
  <c r="F2178" i="1"/>
  <c r="E2179" i="1"/>
  <c r="F2179" i="1"/>
  <c r="E2180" i="1"/>
  <c r="F2180" i="1"/>
  <c r="E2181" i="1"/>
  <c r="F2181" i="1"/>
  <c r="E2182" i="1"/>
  <c r="F2182" i="1"/>
  <c r="E2186" i="1"/>
  <c r="F2186" i="1"/>
  <c r="E2185" i="1"/>
  <c r="F2185" i="1"/>
  <c r="E2184" i="1"/>
  <c r="F2184" i="1"/>
  <c r="E2183" i="1"/>
  <c r="F2183" i="1"/>
  <c r="E2189" i="1"/>
  <c r="F2189" i="1"/>
  <c r="E2188" i="1"/>
  <c r="F2188" i="1"/>
  <c r="E2187" i="1"/>
  <c r="F2187" i="1"/>
  <c r="E2190" i="1"/>
  <c r="F2190" i="1"/>
  <c r="E2191" i="1"/>
  <c r="F2191" i="1"/>
  <c r="E4553" i="1"/>
  <c r="F4553" i="1"/>
  <c r="E4554" i="1"/>
  <c r="F4554" i="1"/>
  <c r="E4555" i="1"/>
  <c r="F4555" i="1"/>
  <c r="E4556" i="1"/>
  <c r="F4556" i="1"/>
  <c r="E4552" i="1"/>
  <c r="F4552" i="1"/>
  <c r="E4557" i="1"/>
  <c r="F4557" i="1"/>
  <c r="E4551" i="1"/>
  <c r="F4551" i="1"/>
  <c r="E3065" i="1"/>
  <c r="F3065" i="1"/>
  <c r="E3066" i="1"/>
  <c r="F3066" i="1"/>
  <c r="E3067" i="1"/>
  <c r="F3067" i="1"/>
  <c r="E3068" i="1"/>
  <c r="F3068" i="1"/>
  <c r="E3069" i="1"/>
  <c r="F3069" i="1"/>
  <c r="E3070" i="1"/>
  <c r="F3070" i="1"/>
  <c r="E3071" i="1"/>
  <c r="F3071" i="1"/>
  <c r="E3072" i="1"/>
  <c r="F3072" i="1"/>
  <c r="E221" i="1"/>
  <c r="F221" i="1"/>
  <c r="E222" i="1"/>
  <c r="F222" i="1"/>
  <c r="E223" i="1"/>
  <c r="F223" i="1"/>
  <c r="E224" i="1"/>
  <c r="F224" i="1"/>
  <c r="E218" i="1"/>
  <c r="F218" i="1"/>
  <c r="E219" i="1"/>
  <c r="F219" i="1"/>
  <c r="E225" i="1"/>
  <c r="F225" i="1"/>
  <c r="E220" i="1"/>
  <c r="F220" i="1"/>
  <c r="E2409" i="1"/>
  <c r="F2409" i="1"/>
  <c r="E2408" i="1"/>
  <c r="F2408" i="1"/>
  <c r="E2407" i="1"/>
  <c r="F2407" i="1"/>
  <c r="E5565" i="1"/>
  <c r="F5565" i="1"/>
  <c r="E5566" i="1"/>
  <c r="F5566" i="1"/>
  <c r="E5568" i="1"/>
  <c r="F5568" i="1"/>
  <c r="E5567" i="1"/>
  <c r="F5567" i="1"/>
  <c r="E5564" i="1"/>
  <c r="F5564" i="1"/>
  <c r="E5569" i="1"/>
  <c r="F5569" i="1"/>
  <c r="E5570" i="1"/>
  <c r="F5570" i="1"/>
  <c r="E5571" i="1"/>
  <c r="F5571" i="1"/>
  <c r="E5572" i="1"/>
  <c r="F5572" i="1"/>
  <c r="E5573" i="1"/>
  <c r="F5573" i="1"/>
  <c r="E5574" i="1"/>
  <c r="F5574" i="1"/>
  <c r="E5575" i="1"/>
  <c r="F5575" i="1"/>
  <c r="E5576" i="1"/>
  <c r="F5576" i="1"/>
  <c r="E5577" i="1"/>
  <c r="F5577" i="1"/>
  <c r="E5578" i="1"/>
  <c r="F5578" i="1"/>
  <c r="E5579" i="1"/>
  <c r="F5579" i="1"/>
  <c r="E5580" i="1"/>
  <c r="F5580" i="1"/>
  <c r="E5581" i="1"/>
  <c r="F5581" i="1"/>
  <c r="E5582" i="1"/>
  <c r="F5582" i="1"/>
  <c r="E5583" i="1"/>
  <c r="F5583" i="1"/>
  <c r="E5584" i="1"/>
  <c r="F5584" i="1"/>
  <c r="E5587" i="1"/>
  <c r="F5587" i="1"/>
  <c r="E5585" i="1"/>
  <c r="F5585" i="1"/>
  <c r="E5586" i="1"/>
  <c r="F5586" i="1"/>
  <c r="E5588" i="1"/>
  <c r="F5588" i="1"/>
  <c r="E5589" i="1"/>
  <c r="F5589" i="1"/>
  <c r="E5590" i="1"/>
  <c r="F5590" i="1"/>
  <c r="E5591" i="1"/>
  <c r="F5591" i="1"/>
  <c r="E5592" i="1"/>
  <c r="F5592" i="1"/>
  <c r="E5593" i="1"/>
  <c r="F5593" i="1"/>
  <c r="E5594" i="1"/>
  <c r="F5594" i="1"/>
  <c r="E5595" i="1"/>
  <c r="F5595" i="1"/>
  <c r="E5596" i="1"/>
  <c r="F5596" i="1"/>
  <c r="E5597" i="1"/>
  <c r="F5597" i="1"/>
  <c r="E5598" i="1"/>
  <c r="F5598" i="1"/>
  <c r="E5599" i="1"/>
  <c r="F5599" i="1"/>
  <c r="E5600" i="1"/>
  <c r="F5600" i="1"/>
  <c r="E5601" i="1"/>
  <c r="F5601" i="1"/>
  <c r="E5602" i="1"/>
  <c r="F5602" i="1"/>
  <c r="E5603" i="1"/>
  <c r="F5603" i="1"/>
  <c r="E5605" i="1"/>
  <c r="F5605" i="1"/>
  <c r="E5607" i="1"/>
  <c r="F5607" i="1"/>
  <c r="E5606" i="1"/>
  <c r="F5606" i="1"/>
  <c r="E5604" i="1"/>
  <c r="F5604" i="1"/>
  <c r="E5608" i="1"/>
  <c r="F5608" i="1"/>
  <c r="E5609" i="1"/>
  <c r="F5609" i="1"/>
  <c r="E5610" i="1"/>
  <c r="F5610" i="1"/>
  <c r="E5611" i="1"/>
  <c r="F5611" i="1"/>
  <c r="E5612" i="1"/>
  <c r="F5612" i="1"/>
  <c r="E5613" i="1"/>
  <c r="F5613" i="1"/>
  <c r="E5614" i="1"/>
  <c r="F5614" i="1"/>
  <c r="E5615" i="1"/>
  <c r="F5615" i="1"/>
  <c r="E5616" i="1"/>
  <c r="F5616" i="1"/>
  <c r="E5617" i="1"/>
  <c r="F5617" i="1"/>
  <c r="E5618" i="1"/>
  <c r="F5618" i="1"/>
  <c r="E5619" i="1"/>
  <c r="F5619" i="1"/>
  <c r="E5620" i="1"/>
  <c r="F5620" i="1"/>
  <c r="E1423" i="1"/>
  <c r="F1423" i="1"/>
  <c r="E1426" i="1"/>
  <c r="F1426" i="1"/>
  <c r="E1425" i="1"/>
  <c r="F1425" i="1"/>
  <c r="E1424" i="1"/>
  <c r="F1424" i="1"/>
  <c r="E1429" i="1"/>
  <c r="F1429" i="1"/>
  <c r="E1421" i="1"/>
  <c r="F1421" i="1"/>
  <c r="E1431" i="1"/>
  <c r="F1431" i="1"/>
  <c r="E1430" i="1"/>
  <c r="F1430" i="1"/>
  <c r="E1422" i="1"/>
  <c r="F1422" i="1"/>
  <c r="E1428" i="1"/>
  <c r="F1428" i="1"/>
  <c r="E1427" i="1"/>
  <c r="F1427" i="1"/>
  <c r="E1433" i="1"/>
  <c r="F1433" i="1"/>
  <c r="E1436" i="1"/>
  <c r="F1436" i="1"/>
  <c r="E1435" i="1"/>
  <c r="F1435" i="1"/>
  <c r="E1434" i="1"/>
  <c r="F1434" i="1"/>
  <c r="E1440" i="1"/>
  <c r="F1440" i="1"/>
  <c r="E1438" i="1"/>
  <c r="F1438" i="1"/>
  <c r="E1442" i="1"/>
  <c r="F1442" i="1"/>
  <c r="E1441" i="1"/>
  <c r="F1441" i="1"/>
  <c r="E1432" i="1"/>
  <c r="F1432" i="1"/>
  <c r="E1439" i="1"/>
  <c r="F1439" i="1"/>
  <c r="E1437" i="1"/>
  <c r="F1437" i="1"/>
  <c r="E1642" i="1"/>
  <c r="F1642" i="1"/>
  <c r="E1644" i="1"/>
  <c r="F1644" i="1"/>
  <c r="E1645" i="1"/>
  <c r="F1645" i="1"/>
  <c r="E1646" i="1"/>
  <c r="F1646" i="1"/>
  <c r="E1643" i="1"/>
  <c r="F1643" i="1"/>
  <c r="E1647" i="1"/>
  <c r="F1647" i="1"/>
  <c r="E1649" i="1"/>
  <c r="F1649" i="1"/>
  <c r="E1650" i="1"/>
  <c r="F1650" i="1"/>
  <c r="E1648" i="1"/>
  <c r="F1648" i="1"/>
  <c r="E1652" i="1"/>
  <c r="F1652" i="1"/>
  <c r="E1651" i="1"/>
  <c r="F1651" i="1"/>
  <c r="E1653" i="1"/>
  <c r="F1653" i="1"/>
  <c r="E5826" i="1"/>
  <c r="F5826" i="1"/>
  <c r="E5825" i="1"/>
  <c r="F5825" i="1"/>
  <c r="E5827" i="1"/>
  <c r="F5827" i="1"/>
  <c r="E5822" i="1"/>
  <c r="F5822" i="1"/>
  <c r="E5823" i="1"/>
  <c r="F5823" i="1"/>
  <c r="E5824" i="1"/>
  <c r="F5824" i="1"/>
  <c r="E5820" i="1"/>
  <c r="F5820" i="1"/>
  <c r="E5819" i="1"/>
  <c r="F5819" i="1"/>
  <c r="E5821" i="1"/>
  <c r="F5821" i="1"/>
  <c r="E5818" i="1"/>
  <c r="F5818" i="1"/>
  <c r="E4456" i="1"/>
  <c r="F4456" i="1"/>
  <c r="E4457" i="1"/>
  <c r="F4457" i="1"/>
  <c r="E4458" i="1"/>
  <c r="F4458" i="1"/>
  <c r="E4459" i="1"/>
  <c r="F4459" i="1"/>
  <c r="E4455" i="1"/>
  <c r="F4455" i="1"/>
  <c r="E4453" i="1"/>
  <c r="F4453" i="1"/>
  <c r="E4454" i="1"/>
  <c r="F4454" i="1"/>
  <c r="E820" i="1"/>
  <c r="F820" i="1"/>
  <c r="E821" i="1"/>
  <c r="F821" i="1"/>
  <c r="E822" i="1"/>
  <c r="F822" i="1"/>
  <c r="E823" i="1"/>
  <c r="F823" i="1"/>
  <c r="E824" i="1"/>
  <c r="F824" i="1"/>
  <c r="E825" i="1"/>
  <c r="F825" i="1"/>
  <c r="E2356" i="1"/>
  <c r="F2356" i="1"/>
  <c r="E2355" i="1"/>
  <c r="F2355" i="1"/>
  <c r="E2354" i="1"/>
  <c r="F2354" i="1"/>
  <c r="E2353" i="1"/>
  <c r="F2353" i="1"/>
  <c r="E2351" i="1"/>
  <c r="F2351" i="1"/>
  <c r="E2352" i="1"/>
  <c r="F2352" i="1"/>
  <c r="E2095" i="1"/>
  <c r="F2095" i="1"/>
  <c r="E2096" i="1"/>
  <c r="F2096" i="1"/>
  <c r="E2097" i="1"/>
  <c r="F2097" i="1"/>
  <c r="E2098" i="1"/>
  <c r="F2098" i="1"/>
  <c r="E2099" i="1"/>
  <c r="F2099" i="1"/>
  <c r="E2100" i="1"/>
  <c r="F2100" i="1"/>
  <c r="E2101" i="1"/>
  <c r="F2101" i="1"/>
  <c r="E2102" i="1"/>
  <c r="F2102" i="1"/>
  <c r="E2103" i="1"/>
  <c r="F2103" i="1"/>
  <c r="E2104" i="1"/>
  <c r="F2104" i="1"/>
  <c r="E2105" i="1"/>
  <c r="F2105" i="1"/>
  <c r="E2106" i="1"/>
  <c r="F2106" i="1"/>
  <c r="E2107" i="1"/>
  <c r="F2107" i="1"/>
  <c r="E2108" i="1"/>
  <c r="F2108" i="1"/>
  <c r="E2109" i="1"/>
  <c r="F2109" i="1"/>
  <c r="E2110" i="1"/>
  <c r="F2110" i="1"/>
  <c r="E2111" i="1"/>
  <c r="F2111" i="1"/>
  <c r="E2112" i="1"/>
  <c r="F2112" i="1"/>
  <c r="E2113" i="1"/>
  <c r="F2113" i="1"/>
  <c r="E2114" i="1"/>
  <c r="F2114" i="1"/>
  <c r="E2115" i="1"/>
  <c r="F2115" i="1"/>
  <c r="E2116" i="1"/>
  <c r="F2116" i="1"/>
  <c r="E2117" i="1"/>
  <c r="F2117" i="1"/>
  <c r="E2118" i="1"/>
  <c r="F2118" i="1"/>
  <c r="E2119" i="1"/>
  <c r="F2119" i="1"/>
  <c r="E2120" i="1"/>
  <c r="F2120" i="1"/>
  <c r="E5801" i="1"/>
  <c r="F5801" i="1"/>
  <c r="E5802" i="1"/>
  <c r="F5802" i="1"/>
  <c r="E5803" i="1"/>
  <c r="F5803" i="1"/>
  <c r="E5806" i="1"/>
  <c r="F5806" i="1"/>
  <c r="E5807" i="1"/>
  <c r="F5807" i="1"/>
  <c r="E5808" i="1"/>
  <c r="F5808" i="1"/>
  <c r="E5804" i="1"/>
  <c r="F5804" i="1"/>
  <c r="E5805" i="1"/>
  <c r="F5805" i="1"/>
  <c r="E5810" i="1"/>
  <c r="F5810" i="1"/>
  <c r="E5809" i="1"/>
  <c r="F5809" i="1"/>
  <c r="E5841" i="1"/>
  <c r="F5841" i="1"/>
  <c r="E5842" i="1"/>
  <c r="F5842" i="1"/>
  <c r="E5843" i="1"/>
  <c r="F5843" i="1"/>
  <c r="E5844" i="1"/>
  <c r="F5844" i="1"/>
  <c r="E5845" i="1"/>
  <c r="F5845" i="1"/>
  <c r="E5658" i="1"/>
  <c r="F5658" i="1"/>
  <c r="E5659" i="1"/>
  <c r="F5659" i="1"/>
  <c r="E5660" i="1"/>
  <c r="F5660" i="1"/>
  <c r="E5661" i="1"/>
  <c r="F5661" i="1"/>
  <c r="E5662" i="1"/>
  <c r="F5662" i="1"/>
  <c r="E5663" i="1"/>
  <c r="F5663" i="1"/>
  <c r="E5698" i="1"/>
  <c r="F5698" i="1"/>
  <c r="E5699" i="1"/>
  <c r="F5699" i="1"/>
  <c r="E5700" i="1"/>
  <c r="F5700" i="1"/>
  <c r="E5701" i="1"/>
  <c r="F5701" i="1"/>
  <c r="E5702" i="1"/>
  <c r="F5702" i="1"/>
  <c r="E5703" i="1"/>
  <c r="F5703" i="1"/>
  <c r="E5704" i="1"/>
  <c r="F5704" i="1"/>
  <c r="E5705" i="1"/>
  <c r="F5705" i="1"/>
  <c r="E5706" i="1"/>
  <c r="F5706" i="1"/>
  <c r="E5707" i="1"/>
  <c r="F5707" i="1"/>
  <c r="E5708" i="1"/>
  <c r="F5708" i="1"/>
  <c r="E5709" i="1"/>
  <c r="F5709" i="1"/>
  <c r="E5710" i="1"/>
  <c r="F5710" i="1"/>
  <c r="E5711" i="1"/>
  <c r="F5711" i="1"/>
  <c r="E5712" i="1"/>
  <c r="F5712" i="1"/>
  <c r="E5876" i="1"/>
  <c r="F5876" i="1"/>
  <c r="E5877" i="1"/>
  <c r="F5877" i="1"/>
  <c r="E5878" i="1"/>
  <c r="F5878" i="1"/>
  <c r="E5879" i="1"/>
  <c r="F5879" i="1"/>
  <c r="E5880" i="1"/>
  <c r="F5880" i="1"/>
  <c r="E5881" i="1"/>
  <c r="F5881" i="1"/>
  <c r="E5882" i="1"/>
  <c r="F5882" i="1"/>
  <c r="E5883" i="1"/>
  <c r="F5883" i="1"/>
  <c r="E4828" i="1"/>
  <c r="F4828" i="1"/>
  <c r="E4829" i="1"/>
  <c r="F4829" i="1"/>
  <c r="E4830" i="1"/>
  <c r="F4830" i="1"/>
  <c r="E4721" i="1"/>
  <c r="F4721" i="1"/>
  <c r="E129" i="1"/>
  <c r="F129" i="1"/>
  <c r="E130" i="1"/>
  <c r="F130" i="1"/>
  <c r="E131" i="1"/>
  <c r="F131" i="1"/>
  <c r="E126" i="1"/>
  <c r="F126" i="1"/>
  <c r="E134" i="1"/>
  <c r="F134" i="1"/>
  <c r="E128" i="1"/>
  <c r="F128" i="1"/>
  <c r="E127" i="1"/>
  <c r="F127" i="1"/>
  <c r="E135" i="1"/>
  <c r="F135" i="1"/>
  <c r="E132" i="1"/>
  <c r="F132" i="1"/>
  <c r="E133" i="1"/>
  <c r="F133" i="1"/>
  <c r="E139" i="1"/>
  <c r="F139" i="1"/>
  <c r="E140" i="1"/>
  <c r="F140" i="1"/>
  <c r="E141" i="1"/>
  <c r="F141" i="1"/>
  <c r="E136" i="1"/>
  <c r="F136" i="1"/>
  <c r="E144" i="1"/>
  <c r="F144" i="1"/>
  <c r="E138" i="1"/>
  <c r="F138" i="1"/>
  <c r="E137" i="1"/>
  <c r="F137" i="1"/>
  <c r="E142" i="1"/>
  <c r="F142" i="1"/>
  <c r="E143" i="1"/>
  <c r="F143" i="1"/>
  <c r="E1120" i="1"/>
  <c r="F1120" i="1"/>
  <c r="E1121" i="1"/>
  <c r="F1121" i="1"/>
  <c r="E1122" i="1"/>
  <c r="F1122" i="1"/>
  <c r="E613" i="1"/>
  <c r="F613" i="1"/>
  <c r="E614" i="1"/>
  <c r="F614" i="1"/>
  <c r="E615" i="1"/>
  <c r="F615" i="1"/>
  <c r="E964" i="1"/>
  <c r="F964" i="1"/>
  <c r="E965" i="1"/>
  <c r="F965" i="1"/>
  <c r="E963" i="1"/>
  <c r="F963" i="1"/>
  <c r="E967" i="1"/>
  <c r="F967" i="1"/>
  <c r="E966" i="1"/>
  <c r="F966" i="1"/>
  <c r="E969" i="1"/>
  <c r="F969" i="1"/>
  <c r="E968" i="1"/>
  <c r="F968" i="1"/>
  <c r="E2575" i="1"/>
  <c r="F2575" i="1"/>
  <c r="E2574" i="1"/>
  <c r="F2574" i="1"/>
  <c r="E2577" i="1"/>
  <c r="F2577" i="1"/>
  <c r="E2576" i="1"/>
  <c r="F2576" i="1"/>
  <c r="E4610" i="1"/>
  <c r="F4610" i="1"/>
  <c r="E4606" i="1"/>
  <c r="F4606" i="1"/>
  <c r="E4611" i="1"/>
  <c r="F4611" i="1"/>
  <c r="E4607" i="1"/>
  <c r="F4607" i="1"/>
  <c r="E4608" i="1"/>
  <c r="F4608" i="1"/>
  <c r="E4609" i="1"/>
  <c r="F4609" i="1"/>
  <c r="E4605" i="1"/>
  <c r="F4605" i="1"/>
  <c r="E5713" i="1"/>
  <c r="F5713" i="1"/>
  <c r="E5714" i="1"/>
  <c r="F5714" i="1"/>
  <c r="E5715" i="1"/>
  <c r="F5715" i="1"/>
  <c r="E5716" i="1"/>
  <c r="F5716" i="1"/>
  <c r="E5717" i="1"/>
  <c r="F5717" i="1"/>
  <c r="E620" i="1"/>
  <c r="F620" i="1"/>
  <c r="E621" i="1"/>
  <c r="F621" i="1"/>
  <c r="E622" i="1"/>
  <c r="F622" i="1"/>
  <c r="E623" i="1"/>
  <c r="F623" i="1"/>
  <c r="E624" i="1"/>
  <c r="F624" i="1"/>
  <c r="E1129" i="1"/>
  <c r="F1129" i="1"/>
  <c r="E1130" i="1"/>
  <c r="F1130" i="1"/>
  <c r="E1131" i="1"/>
  <c r="F1131" i="1"/>
  <c r="E1132" i="1"/>
  <c r="F1132" i="1"/>
  <c r="E1133" i="1"/>
  <c r="F1133" i="1"/>
  <c r="E1134" i="1"/>
  <c r="F1134" i="1"/>
  <c r="E1135" i="1"/>
  <c r="F1135" i="1"/>
  <c r="E1136" i="1"/>
  <c r="F1136" i="1"/>
  <c r="E1137" i="1"/>
  <c r="F1137" i="1"/>
  <c r="E1138" i="1"/>
  <c r="F1138" i="1"/>
  <c r="E3104" i="1"/>
  <c r="F3104" i="1"/>
  <c r="E3106" i="1"/>
  <c r="F3106" i="1"/>
  <c r="E3105" i="1"/>
  <c r="F3105" i="1"/>
  <c r="E3107" i="1"/>
  <c r="F3107" i="1"/>
  <c r="E1072" i="1"/>
  <c r="F1072" i="1"/>
  <c r="E1074" i="1"/>
  <c r="F1074" i="1"/>
  <c r="E1073" i="1"/>
  <c r="F1073" i="1"/>
  <c r="E1075" i="1"/>
  <c r="F1075" i="1"/>
  <c r="E1071" i="1"/>
  <c r="F1071" i="1"/>
  <c r="E1069" i="1"/>
  <c r="F1069" i="1"/>
  <c r="E1070" i="1"/>
  <c r="F1070" i="1"/>
  <c r="E1068" i="1"/>
  <c r="F1068" i="1"/>
  <c r="E1067" i="1"/>
  <c r="F1067" i="1"/>
  <c r="E5849" i="1"/>
  <c r="F5849" i="1"/>
  <c r="E5846" i="1"/>
  <c r="F5846" i="1"/>
  <c r="E5850" i="1"/>
  <c r="F5850" i="1"/>
  <c r="E5851" i="1"/>
  <c r="F5851" i="1"/>
  <c r="E5848" i="1"/>
  <c r="F5848" i="1"/>
  <c r="E5847" i="1"/>
  <c r="F5847" i="1"/>
  <c r="E5852" i="1"/>
  <c r="F5852" i="1"/>
  <c r="E5767" i="1"/>
  <c r="F5767" i="1"/>
  <c r="E4804" i="1"/>
  <c r="F4804" i="1"/>
  <c r="E4805" i="1"/>
  <c r="F4805" i="1"/>
  <c r="E4806" i="1"/>
  <c r="F4806" i="1"/>
  <c r="E4803" i="1"/>
  <c r="F4803" i="1"/>
  <c r="E4801" i="1"/>
  <c r="F4801" i="1"/>
  <c r="E4802" i="1"/>
  <c r="F4802" i="1"/>
  <c r="E4810" i="1"/>
  <c r="F4810" i="1"/>
  <c r="E4811" i="1"/>
  <c r="F4811" i="1"/>
  <c r="E4812" i="1"/>
  <c r="F4812" i="1"/>
  <c r="E4809" i="1"/>
  <c r="F4809" i="1"/>
  <c r="E4807" i="1"/>
  <c r="F4807" i="1"/>
  <c r="E4808" i="1"/>
  <c r="F4808" i="1"/>
  <c r="E5837" i="1"/>
  <c r="F5837" i="1"/>
  <c r="E67" i="1"/>
  <c r="F67" i="1"/>
  <c r="E68" i="1"/>
  <c r="F68" i="1"/>
  <c r="E69" i="1"/>
  <c r="F69" i="1"/>
  <c r="E5892" i="1"/>
  <c r="F5892" i="1"/>
  <c r="E5893" i="1"/>
  <c r="F5893" i="1"/>
  <c r="E5894" i="1"/>
  <c r="F5894" i="1"/>
  <c r="E5741" i="1"/>
  <c r="F5741" i="1"/>
  <c r="E5742" i="1"/>
  <c r="F5742" i="1"/>
  <c r="E5743" i="1"/>
  <c r="F5743" i="1"/>
  <c r="E5744" i="1"/>
  <c r="F5744" i="1"/>
  <c r="E5745" i="1"/>
  <c r="F5745" i="1"/>
  <c r="E5746" i="1"/>
  <c r="F5746" i="1"/>
  <c r="E5747" i="1"/>
  <c r="F5747" i="1"/>
  <c r="E5748" i="1"/>
  <c r="F5748" i="1"/>
  <c r="E5749" i="1"/>
  <c r="F5749" i="1"/>
  <c r="E5750" i="1"/>
  <c r="F5750" i="1"/>
  <c r="E4723" i="1"/>
  <c r="F4723" i="1"/>
  <c r="E4722" i="1"/>
  <c r="F4722" i="1"/>
  <c r="E204" i="1"/>
  <c r="F204" i="1"/>
  <c r="E205" i="1"/>
  <c r="F205" i="1"/>
  <c r="E206" i="1"/>
  <c r="F206" i="1"/>
  <c r="E207" i="1"/>
  <c r="F207" i="1"/>
  <c r="E208" i="1"/>
  <c r="F208" i="1"/>
  <c r="E209" i="1"/>
  <c r="F209" i="1"/>
  <c r="E4813" i="1"/>
  <c r="F4813" i="1"/>
  <c r="E4814" i="1"/>
  <c r="F4814" i="1"/>
  <c r="E4815" i="1"/>
  <c r="F4815" i="1"/>
  <c r="E4816" i="1"/>
  <c r="F4816" i="1"/>
  <c r="E4817" i="1"/>
  <c r="F4817" i="1"/>
  <c r="E5751" i="1"/>
  <c r="F5751" i="1"/>
  <c r="E5752" i="1"/>
  <c r="F5752" i="1"/>
  <c r="E4936" i="1"/>
  <c r="F4936" i="1"/>
  <c r="E4935" i="1"/>
  <c r="F4935" i="1"/>
  <c r="E4937" i="1"/>
  <c r="F4937" i="1"/>
  <c r="E4938" i="1"/>
  <c r="F4938" i="1"/>
  <c r="E4929" i="1"/>
  <c r="F4929" i="1"/>
  <c r="E4930" i="1"/>
  <c r="F4930" i="1"/>
  <c r="E4931" i="1"/>
  <c r="F4931" i="1"/>
  <c r="E4932" i="1"/>
  <c r="F4932" i="1"/>
  <c r="E4933" i="1"/>
  <c r="F4933" i="1"/>
  <c r="E4934" i="1"/>
  <c r="F4934" i="1"/>
  <c r="E5984" i="1"/>
  <c r="F5984" i="1"/>
  <c r="E5985" i="1"/>
  <c r="F5985" i="1"/>
  <c r="E5986" i="1"/>
  <c r="F5986" i="1"/>
  <c r="E5987" i="1"/>
  <c r="F5987" i="1"/>
  <c r="E5988" i="1"/>
  <c r="F5988" i="1"/>
  <c r="E5989" i="1"/>
  <c r="F5989" i="1"/>
  <c r="E5990" i="1"/>
  <c r="F5990" i="1"/>
  <c r="E5991" i="1"/>
  <c r="F5991" i="1"/>
  <c r="E5992" i="1"/>
  <c r="F5992" i="1"/>
  <c r="E5993" i="1"/>
  <c r="F5993" i="1"/>
  <c r="E3776" i="1"/>
  <c r="F3776" i="1"/>
  <c r="E3777" i="1"/>
  <c r="F3777" i="1"/>
  <c r="E3778" i="1"/>
  <c r="F3778" i="1"/>
  <c r="E3779" i="1"/>
  <c r="F3779" i="1"/>
  <c r="E3773" i="1"/>
  <c r="F3773" i="1"/>
  <c r="E3774" i="1"/>
  <c r="F3774" i="1"/>
  <c r="E3771" i="1"/>
  <c r="F3771" i="1"/>
  <c r="E3772" i="1"/>
  <c r="F3772" i="1"/>
  <c r="E3775" i="1"/>
  <c r="F3775" i="1"/>
  <c r="E3785" i="1"/>
  <c r="F3785" i="1"/>
  <c r="E3786" i="1"/>
  <c r="F3786" i="1"/>
  <c r="E3787" i="1"/>
  <c r="F3787" i="1"/>
  <c r="E3788" i="1"/>
  <c r="F3788" i="1"/>
  <c r="E3782" i="1"/>
  <c r="F3782" i="1"/>
  <c r="E3783" i="1"/>
  <c r="F3783" i="1"/>
  <c r="E3780" i="1"/>
  <c r="F3780" i="1"/>
  <c r="E3781" i="1"/>
  <c r="F3781" i="1"/>
  <c r="E3784" i="1"/>
  <c r="F3784" i="1"/>
  <c r="E3794" i="1"/>
  <c r="F3794" i="1"/>
  <c r="E3795" i="1"/>
  <c r="F3795" i="1"/>
  <c r="E3796" i="1"/>
  <c r="F3796" i="1"/>
  <c r="E3797" i="1"/>
  <c r="F3797" i="1"/>
  <c r="E3791" i="1"/>
  <c r="F3791" i="1"/>
  <c r="E3792" i="1"/>
  <c r="F3792" i="1"/>
  <c r="E3789" i="1"/>
  <c r="F3789" i="1"/>
  <c r="E3790" i="1"/>
  <c r="F3790" i="1"/>
  <c r="E3793" i="1"/>
  <c r="F3793" i="1"/>
  <c r="E3803" i="1"/>
  <c r="F3803" i="1"/>
  <c r="E3804" i="1"/>
  <c r="F3804" i="1"/>
  <c r="E3805" i="1"/>
  <c r="F3805" i="1"/>
  <c r="E3806" i="1"/>
  <c r="F3806" i="1"/>
  <c r="E3800" i="1"/>
  <c r="F3800" i="1"/>
  <c r="E3801" i="1"/>
  <c r="F3801" i="1"/>
  <c r="E3798" i="1"/>
  <c r="F3798" i="1"/>
  <c r="E3799" i="1"/>
  <c r="F3799" i="1"/>
  <c r="E3802" i="1"/>
  <c r="F3802" i="1"/>
  <c r="E1139" i="1"/>
  <c r="F1139" i="1"/>
  <c r="E1140" i="1"/>
  <c r="F1140" i="1"/>
  <c r="E1141" i="1"/>
  <c r="F1141" i="1"/>
  <c r="E1142" i="1"/>
  <c r="F1142" i="1"/>
  <c r="E1143" i="1"/>
  <c r="F1143" i="1"/>
  <c r="E1144" i="1"/>
  <c r="F1144" i="1"/>
  <c r="E625" i="1"/>
  <c r="F625" i="1"/>
  <c r="E626" i="1"/>
  <c r="F626" i="1"/>
  <c r="E627" i="1"/>
  <c r="F627" i="1"/>
  <c r="E628" i="1"/>
  <c r="F628" i="1"/>
  <c r="E629" i="1"/>
  <c r="F629" i="1"/>
  <c r="E2313" i="1"/>
  <c r="F2313" i="1"/>
  <c r="E2310" i="1"/>
  <c r="F2310" i="1"/>
  <c r="E2311" i="1"/>
  <c r="F2311" i="1"/>
  <c r="E2312" i="1"/>
  <c r="F2312" i="1"/>
  <c r="E2317" i="1"/>
  <c r="F2317" i="1"/>
  <c r="E2314" i="1"/>
  <c r="F2314" i="1"/>
  <c r="E2315" i="1"/>
  <c r="F2315" i="1"/>
  <c r="E2316" i="1"/>
  <c r="F2316" i="1"/>
  <c r="E756" i="1"/>
  <c r="F756" i="1"/>
  <c r="E757" i="1"/>
  <c r="F757" i="1"/>
  <c r="E761" i="1"/>
  <c r="F761" i="1"/>
  <c r="E754" i="1"/>
  <c r="F754" i="1"/>
  <c r="E760" i="1"/>
  <c r="F760" i="1"/>
  <c r="E755" i="1"/>
  <c r="F755" i="1"/>
  <c r="E758" i="1"/>
  <c r="F758" i="1"/>
  <c r="E759" i="1"/>
  <c r="F759" i="1"/>
  <c r="E764" i="1"/>
  <c r="F764" i="1"/>
  <c r="E765" i="1"/>
  <c r="F765" i="1"/>
  <c r="E766" i="1"/>
  <c r="F766" i="1"/>
  <c r="E770" i="1"/>
  <c r="F770" i="1"/>
  <c r="E762" i="1"/>
  <c r="F762" i="1"/>
  <c r="E769" i="1"/>
  <c r="F769" i="1"/>
  <c r="E763" i="1"/>
  <c r="F763" i="1"/>
  <c r="E767" i="1"/>
  <c r="F767" i="1"/>
  <c r="E768" i="1"/>
  <c r="F768" i="1"/>
  <c r="E773" i="1"/>
  <c r="F773" i="1"/>
  <c r="E774" i="1"/>
  <c r="F774" i="1"/>
  <c r="E778" i="1"/>
  <c r="F778" i="1"/>
  <c r="E771" i="1"/>
  <c r="F771" i="1"/>
  <c r="E777" i="1"/>
  <c r="F777" i="1"/>
  <c r="E772" i="1"/>
  <c r="F772" i="1"/>
  <c r="E775" i="1"/>
  <c r="F775" i="1"/>
  <c r="E776" i="1"/>
  <c r="F776" i="1"/>
  <c r="E1278" i="1"/>
  <c r="F1278" i="1"/>
  <c r="E1271" i="1"/>
  <c r="F1271" i="1"/>
  <c r="E1277" i="1"/>
  <c r="F1277" i="1"/>
  <c r="E1272" i="1"/>
  <c r="F1272" i="1"/>
  <c r="E1273" i="1"/>
  <c r="F1273" i="1"/>
  <c r="E1274" i="1"/>
  <c r="F1274" i="1"/>
  <c r="E1275" i="1"/>
  <c r="F1275" i="1"/>
  <c r="E1276" i="1"/>
  <c r="F1276" i="1"/>
  <c r="E1286" i="1"/>
  <c r="F1286" i="1"/>
  <c r="E1279" i="1"/>
  <c r="F1279" i="1"/>
  <c r="E1285" i="1"/>
  <c r="F1285" i="1"/>
  <c r="E1280" i="1"/>
  <c r="F1280" i="1"/>
  <c r="E1281" i="1"/>
  <c r="F1281" i="1"/>
  <c r="E1282" i="1"/>
  <c r="F1282" i="1"/>
  <c r="E1283" i="1"/>
  <c r="F1283" i="1"/>
  <c r="E1284" i="1"/>
  <c r="F1284" i="1"/>
  <c r="E1294" i="1"/>
  <c r="F1294" i="1"/>
  <c r="E1287" i="1"/>
  <c r="F1287" i="1"/>
  <c r="E1293" i="1"/>
  <c r="F1293" i="1"/>
  <c r="E1288" i="1"/>
  <c r="F1288" i="1"/>
  <c r="E1289" i="1"/>
  <c r="F1289" i="1"/>
  <c r="E1290" i="1"/>
  <c r="F1290" i="1"/>
  <c r="E1291" i="1"/>
  <c r="F1291" i="1"/>
  <c r="E1292" i="1"/>
  <c r="F1292" i="1"/>
  <c r="E3087" i="1"/>
  <c r="F3087" i="1"/>
  <c r="E3088" i="1"/>
  <c r="F3088" i="1"/>
  <c r="E3086" i="1"/>
  <c r="F3086" i="1"/>
  <c r="E3089" i="1"/>
  <c r="F3089" i="1"/>
  <c r="E3085" i="1"/>
  <c r="F3085" i="1"/>
  <c r="E3090" i="1"/>
  <c r="F3090" i="1"/>
  <c r="E3093" i="1"/>
  <c r="F3093" i="1"/>
  <c r="E3094" i="1"/>
  <c r="F3094" i="1"/>
  <c r="E3092" i="1"/>
  <c r="F3092" i="1"/>
  <c r="E3091" i="1"/>
  <c r="F3091" i="1"/>
  <c r="E3095" i="1"/>
  <c r="F3095" i="1"/>
  <c r="E149" i="1"/>
  <c r="F149" i="1"/>
  <c r="E150" i="1"/>
  <c r="F150" i="1"/>
  <c r="E148" i="1"/>
  <c r="F148" i="1"/>
  <c r="E147" i="1"/>
  <c r="F147" i="1"/>
  <c r="E146" i="1"/>
  <c r="F146" i="1"/>
  <c r="E145" i="1"/>
  <c r="F145" i="1"/>
  <c r="E151" i="1"/>
  <c r="F151" i="1"/>
  <c r="E152" i="1"/>
  <c r="F152" i="1"/>
  <c r="E153" i="1"/>
  <c r="F153" i="1"/>
  <c r="E158" i="1"/>
  <c r="F158" i="1"/>
  <c r="E159" i="1"/>
  <c r="F159" i="1"/>
  <c r="E157" i="1"/>
  <c r="F157" i="1"/>
  <c r="E156" i="1"/>
  <c r="F156" i="1"/>
  <c r="E155" i="1"/>
  <c r="F155" i="1"/>
  <c r="E154" i="1"/>
  <c r="F154" i="1"/>
  <c r="E160" i="1"/>
  <c r="F160" i="1"/>
  <c r="E161" i="1"/>
  <c r="F161" i="1"/>
  <c r="E162" i="1"/>
  <c r="F162" i="1"/>
  <c r="E1297" i="1"/>
  <c r="F1297" i="1"/>
  <c r="E1298" i="1"/>
  <c r="F1298" i="1"/>
  <c r="E1299" i="1"/>
  <c r="F1299" i="1"/>
  <c r="E1300" i="1"/>
  <c r="F1300" i="1"/>
  <c r="E1296" i="1"/>
  <c r="F1296" i="1"/>
  <c r="E1295" i="1"/>
  <c r="F1295" i="1"/>
  <c r="E1301" i="1"/>
  <c r="F1301" i="1"/>
  <c r="E1304" i="1"/>
  <c r="F1304" i="1"/>
  <c r="E1305" i="1"/>
  <c r="F1305" i="1"/>
  <c r="E1306" i="1"/>
  <c r="F1306" i="1"/>
  <c r="E1307" i="1"/>
  <c r="F1307" i="1"/>
  <c r="E1303" i="1"/>
  <c r="F1303" i="1"/>
  <c r="E1302" i="1"/>
  <c r="F1302" i="1"/>
  <c r="E1308" i="1"/>
  <c r="F1308" i="1"/>
  <c r="E1311" i="1"/>
  <c r="F1311" i="1"/>
  <c r="E1312" i="1"/>
  <c r="F1312" i="1"/>
  <c r="E1313" i="1"/>
  <c r="F1313" i="1"/>
  <c r="E1314" i="1"/>
  <c r="F1314" i="1"/>
  <c r="E1310" i="1"/>
  <c r="F1310" i="1"/>
  <c r="E1309" i="1"/>
  <c r="F1309" i="1"/>
  <c r="E1315" i="1"/>
  <c r="F1315" i="1"/>
  <c r="E4745" i="1"/>
  <c r="F4745" i="1"/>
  <c r="E4757" i="1"/>
  <c r="F4757" i="1"/>
  <c r="E4758" i="1"/>
  <c r="F4758" i="1"/>
  <c r="E4760" i="1"/>
  <c r="F4760" i="1"/>
  <c r="E4761" i="1"/>
  <c r="F4761" i="1"/>
  <c r="E4762" i="1"/>
  <c r="F4762" i="1"/>
  <c r="E4752" i="1"/>
  <c r="F4752" i="1"/>
  <c r="E4754" i="1"/>
  <c r="F4754" i="1"/>
  <c r="E4753" i="1"/>
  <c r="F4753" i="1"/>
  <c r="E4755" i="1"/>
  <c r="F4755" i="1"/>
  <c r="E4756" i="1"/>
  <c r="F4756" i="1"/>
  <c r="E4751" i="1"/>
  <c r="F4751" i="1"/>
  <c r="E4750" i="1"/>
  <c r="F4750" i="1"/>
  <c r="E4759" i="1"/>
  <c r="F4759" i="1"/>
  <c r="E4746" i="1"/>
  <c r="F4746" i="1"/>
  <c r="E4747" i="1"/>
  <c r="F4747" i="1"/>
  <c r="E4748" i="1"/>
  <c r="F4748" i="1"/>
  <c r="E4749" i="1"/>
  <c r="F4749" i="1"/>
  <c r="E4763" i="1"/>
  <c r="F4763" i="1"/>
  <c r="E4775" i="1"/>
  <c r="F4775" i="1"/>
  <c r="E4776" i="1"/>
  <c r="F4776" i="1"/>
  <c r="E4778" i="1"/>
  <c r="F4778" i="1"/>
  <c r="E4779" i="1"/>
  <c r="F4779" i="1"/>
  <c r="E4780" i="1"/>
  <c r="F4780" i="1"/>
  <c r="E4770" i="1"/>
  <c r="F4770" i="1"/>
  <c r="E4772" i="1"/>
  <c r="F4772" i="1"/>
  <c r="E4771" i="1"/>
  <c r="F4771" i="1"/>
  <c r="E4773" i="1"/>
  <c r="F4773" i="1"/>
  <c r="E4774" i="1"/>
  <c r="F4774" i="1"/>
  <c r="E4769" i="1"/>
  <c r="F4769" i="1"/>
  <c r="E4768" i="1"/>
  <c r="F4768" i="1"/>
  <c r="E4777" i="1"/>
  <c r="F4777" i="1"/>
  <c r="E4764" i="1"/>
  <c r="F4764" i="1"/>
  <c r="E4765" i="1"/>
  <c r="F4765" i="1"/>
  <c r="E4766" i="1"/>
  <c r="F4766" i="1"/>
  <c r="E4767" i="1"/>
  <c r="F4767" i="1"/>
  <c r="E4861" i="1"/>
  <c r="F4861" i="1"/>
  <c r="E4862" i="1"/>
  <c r="F4862" i="1"/>
  <c r="E4863" i="1"/>
  <c r="F4863" i="1"/>
  <c r="E4864" i="1"/>
  <c r="F4864" i="1"/>
  <c r="E4865" i="1"/>
  <c r="F4865" i="1"/>
  <c r="E4868" i="1"/>
  <c r="F4868" i="1"/>
  <c r="E4869" i="1"/>
  <c r="F4869" i="1"/>
  <c r="E4866" i="1"/>
  <c r="F4866" i="1"/>
  <c r="E4867" i="1"/>
  <c r="F4867" i="1"/>
  <c r="E2962" i="1"/>
  <c r="F2962" i="1"/>
  <c r="E2964" i="1"/>
  <c r="F2964" i="1"/>
  <c r="E2965" i="1"/>
  <c r="F2965" i="1"/>
  <c r="E2963" i="1"/>
  <c r="F2963" i="1"/>
  <c r="E2966" i="1"/>
  <c r="F2966" i="1"/>
  <c r="E2968" i="1"/>
  <c r="F2968" i="1"/>
  <c r="E2969" i="1"/>
  <c r="F2969" i="1"/>
  <c r="E2967" i="1"/>
  <c r="F2967" i="1"/>
  <c r="E5885" i="1"/>
  <c r="F5885" i="1"/>
  <c r="E5886" i="1"/>
  <c r="F5886" i="1"/>
  <c r="E5884" i="1"/>
  <c r="F5884" i="1"/>
  <c r="E5768" i="1"/>
  <c r="F5768" i="1"/>
  <c r="E5674" i="1"/>
  <c r="F5674" i="1"/>
  <c r="E5675" i="1"/>
  <c r="F5675" i="1"/>
  <c r="E5676" i="1"/>
  <c r="F5676" i="1"/>
  <c r="E5672" i="1"/>
  <c r="F5672" i="1"/>
  <c r="E5671" i="1"/>
  <c r="F5671" i="1"/>
  <c r="E5673" i="1"/>
  <c r="F5673" i="1"/>
  <c r="E5889" i="1"/>
  <c r="F5889" i="1"/>
  <c r="E5890" i="1"/>
  <c r="F5890" i="1"/>
  <c r="E5891" i="1"/>
  <c r="F5891" i="1"/>
  <c r="E5776" i="1"/>
  <c r="F5776" i="1"/>
  <c r="E5774" i="1"/>
  <c r="F5774" i="1"/>
  <c r="E5775" i="1"/>
  <c r="F5775" i="1"/>
  <c r="E5779" i="1"/>
  <c r="F5779" i="1"/>
  <c r="E5777" i="1"/>
  <c r="F5777" i="1"/>
  <c r="E5778" i="1"/>
  <c r="F5778" i="1"/>
  <c r="E5780" i="1"/>
  <c r="F5780" i="1"/>
  <c r="E5781" i="1"/>
  <c r="F5781" i="1"/>
  <c r="E5782" i="1"/>
  <c r="F5782" i="1"/>
  <c r="E5783" i="1"/>
  <c r="F5783" i="1"/>
  <c r="E5784" i="1"/>
  <c r="F5784" i="1"/>
  <c r="E5785" i="1"/>
  <c r="F5785" i="1"/>
  <c r="E5786" i="1"/>
  <c r="F5786" i="1"/>
  <c r="E5787" i="1"/>
  <c r="F5787" i="1"/>
  <c r="E5788" i="1"/>
  <c r="F5788" i="1"/>
  <c r="E5789" i="1"/>
  <c r="F5789" i="1"/>
  <c r="E5790" i="1"/>
  <c r="F5790" i="1"/>
  <c r="E5791" i="1"/>
  <c r="F5791" i="1"/>
  <c r="E5623" i="1"/>
  <c r="F5623" i="1"/>
  <c r="E5624" i="1"/>
  <c r="F5624" i="1"/>
  <c r="E5625" i="1"/>
  <c r="F5625" i="1"/>
  <c r="E5626" i="1"/>
  <c r="F5626" i="1"/>
  <c r="E5622" i="1"/>
  <c r="F5622" i="1"/>
  <c r="E5621" i="1"/>
  <c r="F5621" i="1"/>
  <c r="E5627" i="1"/>
  <c r="F5627" i="1"/>
  <c r="E5634" i="1"/>
  <c r="F5634" i="1"/>
  <c r="E5635" i="1"/>
  <c r="F5635" i="1"/>
  <c r="E5636" i="1"/>
  <c r="F5636" i="1"/>
  <c r="E5637" i="1"/>
  <c r="F5637" i="1"/>
  <c r="E5633" i="1"/>
  <c r="F5633" i="1"/>
  <c r="E5632" i="1"/>
  <c r="F5632" i="1"/>
  <c r="E5638" i="1"/>
  <c r="F5638" i="1"/>
  <c r="E5629" i="1"/>
  <c r="F5629" i="1"/>
  <c r="E5630" i="1"/>
  <c r="F5630" i="1"/>
  <c r="E5628" i="1"/>
  <c r="F5628" i="1"/>
  <c r="E5631" i="1"/>
  <c r="F5631" i="1"/>
  <c r="E597" i="1"/>
  <c r="F597" i="1"/>
  <c r="E598" i="1"/>
  <c r="F598" i="1"/>
  <c r="E217" i="1"/>
  <c r="F217" i="1"/>
  <c r="E1059" i="1"/>
  <c r="F1059" i="1"/>
  <c r="E226" i="1"/>
  <c r="F226" i="1"/>
  <c r="E227" i="1"/>
  <c r="F227" i="1"/>
  <c r="E228" i="1"/>
  <c r="F228" i="1"/>
  <c r="E230" i="1"/>
  <c r="F230" i="1"/>
  <c r="E231" i="1"/>
  <c r="F231" i="1"/>
  <c r="E229" i="1"/>
  <c r="F229" i="1"/>
  <c r="E232" i="1"/>
  <c r="F232" i="1"/>
  <c r="E233" i="1"/>
  <c r="F233" i="1"/>
  <c r="E235" i="1"/>
  <c r="F235" i="1"/>
  <c r="E236" i="1"/>
  <c r="F236" i="1"/>
  <c r="E234" i="1"/>
  <c r="F234" i="1"/>
  <c r="E602" i="1"/>
  <c r="F602" i="1"/>
  <c r="E603" i="1"/>
  <c r="F603" i="1"/>
  <c r="E601" i="1"/>
  <c r="F601" i="1"/>
  <c r="E604" i="1"/>
  <c r="F604" i="1"/>
  <c r="E605" i="1"/>
  <c r="F605" i="1"/>
  <c r="E607" i="1"/>
  <c r="F607" i="1"/>
  <c r="E608" i="1"/>
  <c r="F608" i="1"/>
  <c r="E606" i="1"/>
  <c r="F606" i="1"/>
  <c r="E1106" i="1"/>
  <c r="F1106" i="1"/>
  <c r="E1107" i="1"/>
  <c r="F1107" i="1"/>
  <c r="E1105" i="1"/>
  <c r="F1105" i="1"/>
  <c r="E1108" i="1"/>
  <c r="F1108" i="1"/>
  <c r="E1109" i="1"/>
  <c r="F1109" i="1"/>
  <c r="E1111" i="1"/>
  <c r="F1111" i="1"/>
  <c r="E1112" i="1"/>
  <c r="F1112" i="1"/>
  <c r="E1110" i="1"/>
  <c r="F1110" i="1"/>
  <c r="E1113" i="1"/>
  <c r="F1113" i="1"/>
  <c r="E1114" i="1"/>
  <c r="F1114" i="1"/>
  <c r="E610" i="1"/>
  <c r="F610" i="1"/>
  <c r="E611" i="1"/>
  <c r="F611" i="1"/>
  <c r="E612" i="1"/>
  <c r="F612" i="1"/>
  <c r="E609" i="1"/>
  <c r="F609" i="1"/>
  <c r="E5954" i="1"/>
  <c r="F5954" i="1"/>
  <c r="E5956" i="1"/>
  <c r="F5956" i="1"/>
  <c r="E5955" i="1"/>
  <c r="F5955" i="1"/>
  <c r="E5957" i="1"/>
  <c r="F5957" i="1"/>
  <c r="E970" i="1"/>
  <c r="F970" i="1"/>
  <c r="E971" i="1"/>
  <c r="F971" i="1"/>
  <c r="E972" i="1"/>
  <c r="F972" i="1"/>
  <c r="E1118" i="1"/>
  <c r="F1118" i="1"/>
  <c r="E1119" i="1"/>
  <c r="F1119" i="1"/>
  <c r="E1559" i="1"/>
  <c r="F1559" i="1"/>
  <c r="E1560" i="1"/>
  <c r="F1560" i="1"/>
  <c r="E5443" i="1"/>
  <c r="F5443" i="1"/>
  <c r="E5441" i="1"/>
  <c r="F5441" i="1"/>
  <c r="E5442" i="1"/>
  <c r="F5442" i="1"/>
  <c r="E5444" i="1"/>
  <c r="F5444" i="1"/>
  <c r="E5445" i="1"/>
  <c r="F5445" i="1"/>
  <c r="E5446" i="1"/>
  <c r="F5446" i="1"/>
  <c r="E5447" i="1"/>
  <c r="F5447" i="1"/>
  <c r="E5448" i="1"/>
  <c r="F5448" i="1"/>
  <c r="E5449" i="1"/>
  <c r="F5449" i="1"/>
  <c r="E5450" i="1"/>
  <c r="F5450" i="1"/>
  <c r="E5455" i="1"/>
  <c r="F5455" i="1"/>
  <c r="E5456" i="1"/>
  <c r="F5456" i="1"/>
  <c r="E5451" i="1"/>
  <c r="F5451" i="1"/>
  <c r="E5453" i="1"/>
  <c r="F5453" i="1"/>
  <c r="E5454" i="1"/>
  <c r="F5454" i="1"/>
  <c r="E5452" i="1"/>
  <c r="F5452" i="1"/>
  <c r="E5457" i="1"/>
  <c r="F5457" i="1"/>
  <c r="E5462" i="1"/>
  <c r="F5462" i="1"/>
  <c r="E5463" i="1"/>
  <c r="F5463" i="1"/>
  <c r="E5458" i="1"/>
  <c r="F5458" i="1"/>
  <c r="E5460" i="1"/>
  <c r="F5460" i="1"/>
  <c r="E5461" i="1"/>
  <c r="F5461" i="1"/>
  <c r="E5459" i="1"/>
  <c r="F5459" i="1"/>
  <c r="E5465" i="1"/>
  <c r="F5465" i="1"/>
  <c r="E5464" i="1"/>
  <c r="F5464" i="1"/>
  <c r="E5469" i="1"/>
  <c r="F5469" i="1"/>
  <c r="E5470" i="1"/>
  <c r="F5470" i="1"/>
  <c r="E5466" i="1"/>
  <c r="F5466" i="1"/>
  <c r="E5468" i="1"/>
  <c r="F5468" i="1"/>
  <c r="E5467" i="1"/>
  <c r="F5467" i="1"/>
  <c r="E5353" i="1"/>
  <c r="F5353" i="1"/>
  <c r="E5357" i="1"/>
  <c r="F5357" i="1"/>
  <c r="E5354" i="1"/>
  <c r="F5354" i="1"/>
  <c r="E5355" i="1"/>
  <c r="F5355" i="1"/>
  <c r="E5356" i="1"/>
  <c r="F5356" i="1"/>
  <c r="E5358" i="1"/>
  <c r="F5358" i="1"/>
  <c r="E5362" i="1"/>
  <c r="F5362" i="1"/>
  <c r="E5363" i="1"/>
  <c r="F5363" i="1"/>
  <c r="E5359" i="1"/>
  <c r="F5359" i="1"/>
  <c r="E5360" i="1"/>
  <c r="F5360" i="1"/>
  <c r="E5361" i="1"/>
  <c r="F5361" i="1"/>
  <c r="E5348" i="1"/>
  <c r="F5348" i="1"/>
  <c r="E5346" i="1"/>
  <c r="F5346" i="1"/>
  <c r="E5347" i="1"/>
  <c r="F5347" i="1"/>
  <c r="E5349" i="1"/>
  <c r="F5349" i="1"/>
  <c r="E5352" i="1"/>
  <c r="F5352" i="1"/>
  <c r="E5350" i="1"/>
  <c r="F5350" i="1"/>
  <c r="E5351" i="1"/>
  <c r="F5351" i="1"/>
  <c r="E5718" i="1"/>
  <c r="F5718" i="1"/>
  <c r="E5719" i="1"/>
  <c r="F5719" i="1"/>
  <c r="E5720" i="1"/>
  <c r="F5720" i="1"/>
  <c r="E5721" i="1"/>
  <c r="F5721" i="1"/>
  <c r="E957" i="1"/>
  <c r="F957" i="1"/>
  <c r="E958" i="1"/>
  <c r="F958" i="1"/>
  <c r="E959" i="1"/>
  <c r="F959" i="1"/>
  <c r="E960" i="1"/>
  <c r="F960" i="1"/>
  <c r="E961" i="1"/>
  <c r="F961" i="1"/>
  <c r="E962" i="1"/>
  <c r="F962" i="1"/>
  <c r="E5895" i="1"/>
  <c r="F5895" i="1"/>
  <c r="E5896" i="1"/>
  <c r="F5896" i="1"/>
  <c r="E5899" i="1"/>
  <c r="F5899" i="1"/>
  <c r="E5897" i="1"/>
  <c r="F5897" i="1"/>
  <c r="E5898" i="1"/>
  <c r="F5898" i="1"/>
  <c r="E5377" i="1"/>
  <c r="F5377" i="1"/>
  <c r="E5378" i="1"/>
  <c r="F5378" i="1"/>
  <c r="E5379" i="1"/>
  <c r="F5379" i="1"/>
  <c r="E5380" i="1"/>
  <c r="F5380" i="1"/>
  <c r="E4872" i="1"/>
  <c r="F4872" i="1"/>
  <c r="E4873" i="1"/>
  <c r="F4873" i="1"/>
  <c r="E4874" i="1"/>
  <c r="F4874" i="1"/>
  <c r="E4875" i="1"/>
  <c r="F4875" i="1"/>
  <c r="E4870" i="1"/>
  <c r="F4870" i="1"/>
  <c r="E4871" i="1"/>
  <c r="F4871" i="1"/>
  <c r="E4878" i="1"/>
  <c r="F4878" i="1"/>
  <c r="E4879" i="1"/>
  <c r="F4879" i="1"/>
  <c r="E4880" i="1"/>
  <c r="F4880" i="1"/>
  <c r="E4876" i="1"/>
  <c r="F4876" i="1"/>
  <c r="E4877" i="1"/>
  <c r="F4877" i="1"/>
  <c r="E5384" i="1"/>
  <c r="F5384" i="1"/>
  <c r="E5381" i="1"/>
  <c r="F5381" i="1"/>
  <c r="E5382" i="1"/>
  <c r="F5382" i="1"/>
  <c r="E5383" i="1"/>
  <c r="F5383" i="1"/>
  <c r="E5412" i="1"/>
  <c r="F5412" i="1"/>
  <c r="E5408" i="1"/>
  <c r="F5408" i="1"/>
  <c r="E5410" i="1"/>
  <c r="F5410" i="1"/>
  <c r="E5411" i="1"/>
  <c r="F5411" i="1"/>
  <c r="E5407" i="1"/>
  <c r="F5407" i="1"/>
  <c r="E5409" i="1"/>
  <c r="F5409" i="1"/>
  <c r="E5406" i="1"/>
  <c r="F5406" i="1"/>
  <c r="E5398" i="1"/>
  <c r="F5398" i="1"/>
  <c r="E5400" i="1"/>
  <c r="F5400" i="1"/>
  <c r="E5393" i="1"/>
  <c r="F5393" i="1"/>
  <c r="E5397" i="1"/>
  <c r="F5397" i="1"/>
  <c r="E5394" i="1"/>
  <c r="F5394" i="1"/>
  <c r="E5399" i="1"/>
  <c r="F5399" i="1"/>
  <c r="E5396" i="1"/>
  <c r="F5396" i="1"/>
  <c r="E5395" i="1"/>
  <c r="F5395" i="1"/>
  <c r="E5392" i="1"/>
  <c r="F5392" i="1"/>
  <c r="E5405" i="1"/>
  <c r="F5405" i="1"/>
  <c r="E5404" i="1"/>
  <c r="F5404" i="1"/>
  <c r="E5413" i="1"/>
  <c r="F5413" i="1"/>
  <c r="E5390" i="1"/>
  <c r="F5390" i="1"/>
  <c r="E5391" i="1"/>
  <c r="F5391" i="1"/>
  <c r="E5387" i="1"/>
  <c r="F5387" i="1"/>
  <c r="E5388" i="1"/>
  <c r="F5388" i="1"/>
  <c r="E5389" i="1"/>
  <c r="F5389" i="1"/>
  <c r="E5385" i="1"/>
  <c r="F5385" i="1"/>
  <c r="E5386" i="1"/>
  <c r="F5386" i="1"/>
  <c r="E5401" i="1"/>
  <c r="F5401" i="1"/>
  <c r="E5403" i="1"/>
  <c r="F5403" i="1"/>
  <c r="E5402" i="1"/>
  <c r="F5402" i="1"/>
  <c r="E5414" i="1"/>
  <c r="F5414" i="1"/>
  <c r="E5415" i="1"/>
  <c r="F5415" i="1"/>
  <c r="E5416" i="1"/>
  <c r="F5416" i="1"/>
  <c r="E5417" i="1"/>
  <c r="F5417" i="1"/>
  <c r="E5426" i="1"/>
  <c r="F5426" i="1"/>
  <c r="E5427" i="1"/>
  <c r="F5427" i="1"/>
  <c r="E5428" i="1"/>
  <c r="F5428" i="1"/>
  <c r="E5429" i="1"/>
  <c r="F5429" i="1"/>
  <c r="E5430" i="1"/>
  <c r="F5430" i="1"/>
  <c r="E5431" i="1"/>
  <c r="F5431" i="1"/>
  <c r="E5432" i="1"/>
  <c r="F5432" i="1"/>
  <c r="E5433" i="1"/>
  <c r="F5433" i="1"/>
  <c r="E5418" i="1"/>
  <c r="F5418" i="1"/>
  <c r="E5419" i="1"/>
  <c r="F5419" i="1"/>
  <c r="E5420" i="1"/>
  <c r="F5420" i="1"/>
  <c r="E5421" i="1"/>
  <c r="F5421" i="1"/>
  <c r="E5422" i="1"/>
  <c r="F5422" i="1"/>
  <c r="E5423" i="1"/>
  <c r="F5423" i="1"/>
  <c r="E5424" i="1"/>
  <c r="F5424" i="1"/>
  <c r="E5425" i="1"/>
  <c r="F5425" i="1"/>
  <c r="E5478" i="1"/>
  <c r="F5478" i="1"/>
  <c r="E5480" i="1"/>
  <c r="F5480" i="1"/>
  <c r="E5479" i="1"/>
  <c r="F5479" i="1"/>
  <c r="E5482" i="1"/>
  <c r="F5482" i="1"/>
  <c r="E5477" i="1"/>
  <c r="F5477" i="1"/>
  <c r="E5481" i="1"/>
  <c r="F5481" i="1"/>
  <c r="E5483" i="1"/>
  <c r="F5483" i="1"/>
  <c r="E5484" i="1"/>
  <c r="F5484" i="1"/>
  <c r="E5485" i="1"/>
  <c r="F5485" i="1"/>
  <c r="E5486" i="1"/>
  <c r="F5486" i="1"/>
  <c r="E5487" i="1"/>
  <c r="F5487" i="1"/>
  <c r="E5488" i="1"/>
  <c r="F5488" i="1"/>
  <c r="E5489" i="1"/>
  <c r="F5489" i="1"/>
  <c r="E5490" i="1"/>
  <c r="F5490" i="1"/>
  <c r="E5491" i="1"/>
  <c r="F5491" i="1"/>
  <c r="E93" i="1"/>
  <c r="F93" i="1"/>
  <c r="E90" i="1"/>
  <c r="F90" i="1"/>
  <c r="E91" i="1"/>
  <c r="F91" i="1"/>
  <c r="E92" i="1"/>
  <c r="F92" i="1"/>
  <c r="E4670" i="1"/>
  <c r="F4670" i="1"/>
  <c r="E4671" i="1"/>
  <c r="F4671" i="1"/>
  <c r="E4672" i="1"/>
  <c r="F4672" i="1"/>
  <c r="E4691" i="1"/>
  <c r="F4691" i="1"/>
  <c r="E4692" i="1"/>
  <c r="F4692" i="1"/>
  <c r="E4693" i="1"/>
  <c r="F4693" i="1"/>
  <c r="E4680" i="1"/>
  <c r="F4680" i="1"/>
  <c r="E4681" i="1"/>
  <c r="F4681" i="1"/>
  <c r="E4682" i="1"/>
  <c r="F4682" i="1"/>
  <c r="E4683" i="1"/>
  <c r="F4683" i="1"/>
  <c r="E4684" i="1"/>
  <c r="F4684" i="1"/>
  <c r="E4685" i="1"/>
  <c r="F4685" i="1"/>
  <c r="E4686" i="1"/>
  <c r="F4686" i="1"/>
  <c r="E4687" i="1"/>
  <c r="F4687" i="1"/>
  <c r="E4688" i="1"/>
  <c r="F4688" i="1"/>
  <c r="E4689" i="1"/>
  <c r="F4689" i="1"/>
  <c r="E4690" i="1"/>
  <c r="F4690" i="1"/>
  <c r="E4703" i="1"/>
  <c r="F4703" i="1"/>
  <c r="E4700" i="1"/>
  <c r="F4700" i="1"/>
  <c r="E4701" i="1"/>
  <c r="F4701" i="1"/>
  <c r="E4702" i="1"/>
  <c r="F4702" i="1"/>
  <c r="E4707" i="1"/>
  <c r="F4707" i="1"/>
  <c r="E4704" i="1"/>
  <c r="F4704" i="1"/>
  <c r="E4705" i="1"/>
  <c r="F4705" i="1"/>
  <c r="E4706" i="1"/>
  <c r="F4706" i="1"/>
  <c r="E5979" i="1"/>
  <c r="F5979" i="1"/>
  <c r="E5980" i="1"/>
  <c r="F5980" i="1"/>
  <c r="E5978" i="1"/>
  <c r="F5978" i="1"/>
  <c r="E5976" i="1"/>
  <c r="F5976" i="1"/>
  <c r="E5977" i="1"/>
  <c r="F5977" i="1"/>
  <c r="E5535" i="1"/>
  <c r="F5535" i="1"/>
  <c r="E5536" i="1"/>
  <c r="F5536" i="1"/>
  <c r="E5537" i="1"/>
  <c r="F5537" i="1"/>
  <c r="E5538" i="1"/>
  <c r="F5538" i="1"/>
  <c r="E5540" i="1"/>
  <c r="F5540" i="1"/>
  <c r="E4884" i="1"/>
  <c r="F4884" i="1"/>
  <c r="E4881" i="1"/>
  <c r="F4881" i="1"/>
  <c r="E4882" i="1"/>
  <c r="F4882" i="1"/>
  <c r="E4883" i="1"/>
  <c r="F4883" i="1"/>
  <c r="E4885" i="1"/>
  <c r="F4885" i="1"/>
  <c r="E4886" i="1"/>
  <c r="F4886" i="1"/>
  <c r="E4887" i="1"/>
  <c r="F4887" i="1"/>
  <c r="E4888" i="1"/>
  <c r="F4888" i="1"/>
  <c r="E4891" i="1"/>
  <c r="F4891" i="1"/>
  <c r="E4894" i="1"/>
  <c r="F4894" i="1"/>
  <c r="E4890" i="1"/>
  <c r="F4890" i="1"/>
  <c r="E4889" i="1"/>
  <c r="F4889" i="1"/>
  <c r="E4892" i="1"/>
  <c r="F4892" i="1"/>
  <c r="E4893" i="1"/>
  <c r="F4893" i="1"/>
  <c r="E4895" i="1"/>
  <c r="F4895" i="1"/>
  <c r="E4896" i="1"/>
  <c r="F4896" i="1"/>
  <c r="E4897" i="1"/>
  <c r="F4897" i="1"/>
  <c r="E4898" i="1"/>
  <c r="F4898" i="1"/>
  <c r="E4901" i="1"/>
  <c r="F4901" i="1"/>
  <c r="E4899" i="1"/>
  <c r="F4899" i="1"/>
  <c r="E4900" i="1"/>
  <c r="F4900" i="1"/>
  <c r="E4902" i="1"/>
  <c r="F4902" i="1"/>
  <c r="E4903" i="1"/>
  <c r="F4903" i="1"/>
  <c r="E4904" i="1"/>
  <c r="F4904" i="1"/>
  <c r="E1047" i="1"/>
  <c r="F1047" i="1"/>
  <c r="E1048" i="1"/>
  <c r="F1048" i="1"/>
  <c r="E1049" i="1"/>
  <c r="F1049" i="1"/>
  <c r="E1050" i="1"/>
  <c r="F1050" i="1"/>
  <c r="E1051" i="1"/>
  <c r="F1051" i="1"/>
  <c r="E1052" i="1"/>
  <c r="F1052" i="1"/>
  <c r="E1053" i="1"/>
  <c r="F1053" i="1"/>
  <c r="E1054" i="1"/>
  <c r="F1054" i="1"/>
  <c r="E1055" i="1"/>
  <c r="F1055" i="1"/>
  <c r="E1056" i="1"/>
  <c r="F1056" i="1"/>
  <c r="E1057" i="1"/>
  <c r="F1057" i="1"/>
  <c r="E1058" i="1"/>
  <c r="F1058" i="1"/>
  <c r="E2831" i="1"/>
  <c r="F2831" i="1"/>
  <c r="E2832" i="1"/>
  <c r="F2832" i="1"/>
  <c r="E2833" i="1"/>
  <c r="F2833" i="1"/>
  <c r="E2834" i="1"/>
  <c r="F2834" i="1"/>
  <c r="E2835" i="1"/>
  <c r="F2835" i="1"/>
  <c r="E2836" i="1"/>
  <c r="F2836" i="1"/>
  <c r="E4919" i="1"/>
  <c r="F4919" i="1"/>
  <c r="E4920" i="1"/>
  <c r="F4920" i="1"/>
  <c r="E4921" i="1"/>
  <c r="F4921" i="1"/>
  <c r="E4922" i="1"/>
  <c r="F4922" i="1"/>
  <c r="E4917" i="1"/>
  <c r="F4917" i="1"/>
  <c r="E4918" i="1"/>
  <c r="F4918" i="1"/>
  <c r="E4925" i="1"/>
  <c r="F4925" i="1"/>
  <c r="E4926" i="1"/>
  <c r="F4926" i="1"/>
  <c r="E4927" i="1"/>
  <c r="F4927" i="1"/>
  <c r="E4928" i="1"/>
  <c r="F4928" i="1"/>
  <c r="E4923" i="1"/>
  <c r="F4923" i="1"/>
  <c r="E4924" i="1"/>
  <c r="F4924" i="1"/>
  <c r="E2509" i="1"/>
  <c r="F2509" i="1"/>
  <c r="E616" i="1"/>
  <c r="F616" i="1"/>
  <c r="E617" i="1"/>
  <c r="F617" i="1"/>
  <c r="E618" i="1"/>
  <c r="F618" i="1"/>
  <c r="E619" i="1"/>
  <c r="F619" i="1"/>
  <c r="E1123" i="1"/>
  <c r="F1123" i="1"/>
  <c r="E1124" i="1"/>
  <c r="F1124" i="1"/>
  <c r="E1125" i="1"/>
  <c r="F1125" i="1"/>
  <c r="E1126" i="1"/>
  <c r="F1126" i="1"/>
  <c r="E1127" i="1"/>
  <c r="F1127" i="1"/>
  <c r="E1128" i="1"/>
  <c r="F1128" i="1"/>
  <c r="E4838" i="1"/>
  <c r="F4838" i="1"/>
  <c r="E4839" i="1"/>
  <c r="F4839" i="1"/>
  <c r="E4840" i="1"/>
  <c r="F4840" i="1"/>
  <c r="E4835" i="1"/>
  <c r="F4835" i="1"/>
  <c r="E4836" i="1"/>
  <c r="F4836" i="1"/>
  <c r="E4841" i="1"/>
  <c r="F4841" i="1"/>
  <c r="E4842" i="1"/>
  <c r="F4842" i="1"/>
  <c r="E4837" i="1"/>
  <c r="F4837" i="1"/>
  <c r="E4850" i="1"/>
  <c r="F4850" i="1"/>
  <c r="E4851" i="1"/>
  <c r="F4851" i="1"/>
  <c r="E4852" i="1"/>
  <c r="F4852" i="1"/>
  <c r="E4853" i="1"/>
  <c r="F4853" i="1"/>
  <c r="E4854" i="1"/>
  <c r="F4854" i="1"/>
  <c r="E55" i="1"/>
  <c r="F55" i="1"/>
  <c r="E56" i="1"/>
  <c r="F56" i="1"/>
  <c r="E52" i="1"/>
  <c r="F52" i="1"/>
  <c r="E54" i="1"/>
  <c r="F54" i="1"/>
  <c r="E53" i="1"/>
  <c r="F53" i="1"/>
  <c r="E57" i="1"/>
  <c r="F57" i="1"/>
  <c r="E58" i="1"/>
  <c r="F58" i="1"/>
  <c r="E51" i="1"/>
  <c r="F51" i="1"/>
  <c r="E59" i="1"/>
  <c r="F59" i="1"/>
  <c r="E50" i="1"/>
  <c r="F50" i="1"/>
  <c r="E64" i="1"/>
  <c r="F64" i="1"/>
  <c r="E65" i="1"/>
  <c r="F65" i="1"/>
  <c r="E61" i="1"/>
  <c r="F61" i="1"/>
  <c r="E63" i="1"/>
  <c r="F63" i="1"/>
  <c r="E62" i="1"/>
  <c r="F62" i="1"/>
  <c r="E66" i="1"/>
  <c r="F66" i="1"/>
  <c r="E60" i="1"/>
  <c r="F60" i="1"/>
  <c r="E4820" i="1"/>
  <c r="F4820" i="1"/>
  <c r="E4821" i="1"/>
  <c r="F4821" i="1"/>
  <c r="E4822" i="1"/>
  <c r="F4822" i="1"/>
  <c r="E4819" i="1"/>
  <c r="F4819" i="1"/>
  <c r="E4818" i="1"/>
  <c r="F4818" i="1"/>
  <c r="E4825" i="1"/>
  <c r="F4825" i="1"/>
  <c r="E4826" i="1"/>
  <c r="F4826" i="1"/>
  <c r="E4827" i="1"/>
  <c r="F4827" i="1"/>
  <c r="E4824" i="1"/>
  <c r="F4824" i="1"/>
  <c r="E4823" i="1"/>
  <c r="F4823" i="1"/>
  <c r="E5521" i="1"/>
  <c r="F5521" i="1"/>
  <c r="E5519" i="1"/>
  <c r="F5519" i="1"/>
  <c r="E5520" i="1"/>
  <c r="F5520" i="1"/>
  <c r="E5524" i="1"/>
  <c r="F5524" i="1"/>
  <c r="E5522" i="1"/>
  <c r="F5522" i="1"/>
  <c r="E5523" i="1"/>
  <c r="F5523" i="1"/>
  <c r="E5531" i="1"/>
  <c r="F5531" i="1"/>
  <c r="E5530" i="1"/>
  <c r="F5530" i="1"/>
  <c r="E5533" i="1"/>
  <c r="F5533" i="1"/>
  <c r="E5532" i="1"/>
  <c r="F5532" i="1"/>
  <c r="E5534" i="1"/>
  <c r="F5534" i="1"/>
  <c r="E88" i="1"/>
  <c r="F88" i="1"/>
  <c r="E89" i="1"/>
  <c r="F89" i="1"/>
  <c r="E86" i="1"/>
  <c r="F86" i="1"/>
  <c r="E87" i="1"/>
  <c r="F87" i="1"/>
  <c r="E94" i="1"/>
  <c r="F94" i="1"/>
  <c r="E96" i="1"/>
  <c r="F96" i="1"/>
  <c r="E95" i="1"/>
  <c r="F95" i="1"/>
  <c r="E5981" i="1"/>
  <c r="F5981" i="1"/>
  <c r="E5982" i="1"/>
  <c r="F5982" i="1"/>
  <c r="E5983" i="1"/>
  <c r="F5983" i="1"/>
  <c r="E5326" i="1"/>
  <c r="F5326" i="1"/>
  <c r="E5324" i="1"/>
  <c r="F5324" i="1"/>
  <c r="E5325" i="1"/>
  <c r="F5325" i="1"/>
  <c r="E5329" i="1"/>
  <c r="F5329" i="1"/>
  <c r="E5327" i="1"/>
  <c r="F5327" i="1"/>
  <c r="E5328" i="1"/>
  <c r="F5328" i="1"/>
  <c r="E1322" i="1"/>
  <c r="F1322" i="1"/>
  <c r="E1323" i="1"/>
  <c r="F1323" i="1"/>
  <c r="E1320" i="1"/>
  <c r="F1320" i="1"/>
  <c r="E1324" i="1"/>
  <c r="F1324" i="1"/>
  <c r="E1321" i="1"/>
  <c r="F1321" i="1"/>
  <c r="E1325" i="1"/>
  <c r="F1325" i="1"/>
  <c r="E1319" i="1"/>
  <c r="F1319" i="1"/>
  <c r="E1318" i="1"/>
  <c r="F1318" i="1"/>
  <c r="E1316" i="1"/>
  <c r="F1316" i="1"/>
  <c r="E1317" i="1"/>
  <c r="F1317" i="1"/>
  <c r="E1331" i="1"/>
  <c r="F1331" i="1"/>
  <c r="E1332" i="1"/>
  <c r="F1332" i="1"/>
  <c r="E1330" i="1"/>
  <c r="F1330" i="1"/>
  <c r="E1333" i="1"/>
  <c r="F1333" i="1"/>
  <c r="E1329" i="1"/>
  <c r="F1329" i="1"/>
  <c r="E1328" i="1"/>
  <c r="F1328" i="1"/>
  <c r="E1327" i="1"/>
  <c r="F1327" i="1"/>
  <c r="E1326" i="1"/>
  <c r="F1326" i="1"/>
  <c r="E779" i="1"/>
  <c r="F779" i="1"/>
  <c r="E781" i="1"/>
  <c r="F781" i="1"/>
  <c r="E780" i="1"/>
  <c r="F780" i="1"/>
  <c r="E782" i="1"/>
  <c r="F782" i="1"/>
  <c r="E784" i="1"/>
  <c r="F784" i="1"/>
  <c r="E783" i="1"/>
  <c r="F783" i="1"/>
  <c r="E785" i="1"/>
  <c r="F785" i="1"/>
  <c r="E786" i="1"/>
  <c r="F786" i="1"/>
  <c r="E787" i="1"/>
  <c r="F787" i="1"/>
  <c r="E788" i="1"/>
  <c r="F788" i="1"/>
  <c r="E790" i="1"/>
  <c r="F790" i="1"/>
  <c r="E789" i="1"/>
  <c r="F789" i="1"/>
  <c r="E798" i="1"/>
  <c r="F798" i="1"/>
  <c r="E799" i="1"/>
  <c r="F799" i="1"/>
  <c r="E797" i="1"/>
  <c r="F797" i="1"/>
  <c r="E800" i="1"/>
  <c r="F800" i="1"/>
  <c r="E801" i="1"/>
  <c r="F801" i="1"/>
  <c r="E802" i="1"/>
  <c r="F802" i="1"/>
  <c r="E804" i="1"/>
  <c r="F804" i="1"/>
  <c r="E805" i="1"/>
  <c r="F805" i="1"/>
  <c r="E803" i="1"/>
  <c r="F803" i="1"/>
  <c r="E806" i="1"/>
  <c r="F806" i="1"/>
  <c r="E807" i="1"/>
  <c r="F807" i="1"/>
  <c r="E808" i="1"/>
  <c r="F808" i="1"/>
  <c r="E1345" i="1"/>
  <c r="F1345" i="1"/>
  <c r="E1346" i="1"/>
  <c r="F1346" i="1"/>
  <c r="E1344" i="1"/>
  <c r="F1344" i="1"/>
  <c r="E1347" i="1"/>
  <c r="F1347" i="1"/>
  <c r="E1348" i="1"/>
  <c r="F1348" i="1"/>
  <c r="E1350" i="1"/>
  <c r="F1350" i="1"/>
  <c r="E1351" i="1"/>
  <c r="F1351" i="1"/>
  <c r="E1349" i="1"/>
  <c r="F1349" i="1"/>
  <c r="E1352" i="1"/>
  <c r="F1352" i="1"/>
  <c r="E1353" i="1"/>
  <c r="F1353" i="1"/>
  <c r="E1354" i="1"/>
  <c r="F1354" i="1"/>
  <c r="E70" i="1"/>
  <c r="F70" i="1"/>
  <c r="E71" i="1"/>
  <c r="F71" i="1"/>
  <c r="E72" i="1"/>
  <c r="F72" i="1"/>
  <c r="E73" i="1"/>
  <c r="F73" i="1"/>
  <c r="E74" i="1"/>
  <c r="F74" i="1"/>
  <c r="E75" i="1"/>
  <c r="F75" i="1"/>
  <c r="E4433" i="1"/>
  <c r="F4433" i="1"/>
  <c r="E4434" i="1"/>
  <c r="F4434" i="1"/>
  <c r="E5036" i="1"/>
  <c r="F5036" i="1"/>
  <c r="E5037" i="1"/>
  <c r="F5037" i="1"/>
  <c r="E5106" i="1"/>
  <c r="F5106" i="1"/>
  <c r="E5108" i="1"/>
  <c r="F5108" i="1"/>
  <c r="E5105" i="1"/>
  <c r="F5105" i="1"/>
  <c r="E5107" i="1"/>
  <c r="F5107" i="1"/>
  <c r="E5112" i="1"/>
  <c r="F5112" i="1"/>
  <c r="E5111" i="1"/>
  <c r="F5111" i="1"/>
  <c r="E5113" i="1"/>
  <c r="F5113" i="1"/>
  <c r="E5110" i="1"/>
  <c r="F5110" i="1"/>
  <c r="E5109" i="1"/>
  <c r="F5109" i="1"/>
  <c r="E98" i="1"/>
  <c r="F98" i="1"/>
  <c r="E97" i="1"/>
  <c r="F97" i="1"/>
  <c r="E4743" i="1"/>
  <c r="F4743" i="1"/>
  <c r="E4744" i="1"/>
  <c r="F4744" i="1"/>
  <c r="E5163" i="1"/>
  <c r="F5163" i="1"/>
  <c r="E5161" i="1"/>
  <c r="F5161" i="1"/>
  <c r="E5162" i="1"/>
  <c r="F5162" i="1"/>
  <c r="E5164" i="1"/>
  <c r="F5164" i="1"/>
  <c r="E5165" i="1"/>
  <c r="F5165" i="1"/>
  <c r="E5166" i="1"/>
  <c r="F5166" i="1"/>
  <c r="E5167" i="1"/>
  <c r="F5167" i="1"/>
  <c r="E5168" i="1"/>
  <c r="F5168" i="1"/>
  <c r="E1078" i="1"/>
  <c r="F1078" i="1"/>
  <c r="E1076" i="1"/>
  <c r="F1076" i="1"/>
  <c r="E1077" i="1"/>
  <c r="F1077" i="1"/>
  <c r="E1079" i="1"/>
  <c r="F1079" i="1"/>
  <c r="E1080" i="1"/>
  <c r="F1080" i="1"/>
  <c r="E4711" i="1"/>
  <c r="F4711" i="1"/>
  <c r="E4714" i="1"/>
  <c r="F4714" i="1"/>
  <c r="E4712" i="1"/>
  <c r="F4712" i="1"/>
  <c r="E4713" i="1"/>
  <c r="F4713" i="1"/>
  <c r="E4911" i="1"/>
  <c r="F4911" i="1"/>
  <c r="E4912" i="1"/>
  <c r="F4912" i="1"/>
  <c r="E4913" i="1"/>
  <c r="F4913" i="1"/>
  <c r="E4914" i="1"/>
  <c r="F4914" i="1"/>
  <c r="E4915" i="1"/>
  <c r="F4915" i="1"/>
  <c r="E4916" i="1"/>
  <c r="F4916" i="1"/>
  <c r="E5471" i="1"/>
  <c r="F5471" i="1"/>
  <c r="E5472" i="1"/>
  <c r="F5472" i="1"/>
  <c r="E5474" i="1"/>
  <c r="F5474" i="1"/>
  <c r="E5473" i="1"/>
  <c r="F5473" i="1"/>
  <c r="E5476" i="1"/>
  <c r="F5476" i="1"/>
  <c r="E5475" i="1"/>
  <c r="F5475" i="1"/>
  <c r="E4715" i="1"/>
  <c r="F4715" i="1"/>
  <c r="E4716" i="1"/>
  <c r="F4716" i="1"/>
  <c r="E4717" i="1"/>
  <c r="F4717" i="1"/>
  <c r="E4718" i="1"/>
  <c r="F4718" i="1"/>
  <c r="E4719" i="1"/>
  <c r="F4719" i="1"/>
  <c r="E4720" i="1"/>
  <c r="F4720" i="1"/>
  <c r="E655" i="1"/>
  <c r="F655" i="1"/>
  <c r="E1162" i="1"/>
  <c r="F1162" i="1"/>
  <c r="E1656" i="1"/>
  <c r="F1656" i="1"/>
  <c r="E1654" i="1"/>
  <c r="F1654" i="1"/>
  <c r="E1655" i="1"/>
  <c r="F1655" i="1"/>
  <c r="E1657" i="1"/>
  <c r="F1657" i="1"/>
  <c r="E1660" i="1"/>
  <c r="F1660" i="1"/>
  <c r="E1658" i="1"/>
  <c r="F1658" i="1"/>
  <c r="E1659" i="1"/>
  <c r="F1659" i="1"/>
  <c r="E1661" i="1"/>
  <c r="F1661" i="1"/>
  <c r="E4724" i="1"/>
  <c r="F4724" i="1"/>
  <c r="E984" i="1"/>
  <c r="F984" i="1"/>
  <c r="E985" i="1"/>
  <c r="F985" i="1"/>
  <c r="E986" i="1"/>
  <c r="F986" i="1"/>
  <c r="E987" i="1"/>
  <c r="F987" i="1"/>
  <c r="E988" i="1"/>
  <c r="F988" i="1"/>
  <c r="E989" i="1"/>
  <c r="F989" i="1"/>
  <c r="E990" i="1"/>
  <c r="F990" i="1"/>
  <c r="E1561" i="1"/>
  <c r="F1561" i="1"/>
  <c r="E1562" i="1"/>
  <c r="F1562" i="1"/>
  <c r="E1563" i="1"/>
  <c r="F1563" i="1"/>
  <c r="E1564" i="1"/>
  <c r="F1564" i="1"/>
  <c r="E1565" i="1"/>
  <c r="F1565" i="1"/>
  <c r="E1566" i="1"/>
  <c r="F1566" i="1"/>
  <c r="E2656" i="1"/>
  <c r="F2656" i="1"/>
  <c r="E2658" i="1"/>
  <c r="F2658" i="1"/>
  <c r="E2657" i="1"/>
  <c r="F2657" i="1"/>
  <c r="E2660" i="1"/>
  <c r="F2660" i="1"/>
  <c r="E2659" i="1"/>
  <c r="F2659" i="1"/>
  <c r="E2661" i="1"/>
  <c r="F2661" i="1"/>
  <c r="E2664" i="1"/>
  <c r="F2664" i="1"/>
  <c r="E2665" i="1"/>
  <c r="F2665" i="1"/>
  <c r="E2663" i="1"/>
  <c r="F2663" i="1"/>
  <c r="E2662" i="1"/>
  <c r="F2662" i="1"/>
  <c r="E3073" i="1"/>
  <c r="F3073" i="1"/>
  <c r="E3074" i="1"/>
  <c r="F3074" i="1"/>
  <c r="E46" i="1"/>
  <c r="F46" i="1"/>
  <c r="E45" i="1"/>
  <c r="F45" i="1"/>
  <c r="E48" i="1"/>
  <c r="F48" i="1"/>
  <c r="E47" i="1"/>
  <c r="F47" i="1"/>
  <c r="E100" i="1"/>
  <c r="F100" i="1"/>
  <c r="E101" i="1"/>
  <c r="F101" i="1"/>
  <c r="E102" i="1"/>
  <c r="F102" i="1"/>
  <c r="E103" i="1"/>
  <c r="F103" i="1"/>
  <c r="E3152" i="1"/>
  <c r="F3152" i="1"/>
  <c r="E3151" i="1"/>
  <c r="F3151" i="1"/>
  <c r="E3149" i="1"/>
  <c r="F3149" i="1"/>
  <c r="E3150" i="1"/>
  <c r="F3150" i="1"/>
  <c r="E3156" i="1"/>
  <c r="F3156" i="1"/>
  <c r="E3155" i="1"/>
  <c r="F3155" i="1"/>
  <c r="E3153" i="1"/>
  <c r="F3153" i="1"/>
  <c r="E3154" i="1"/>
  <c r="F3154" i="1"/>
  <c r="E5031" i="1"/>
  <c r="F5031" i="1"/>
  <c r="E5032" i="1"/>
  <c r="F5032" i="1"/>
  <c r="E5033" i="1"/>
  <c r="F5033" i="1"/>
  <c r="E5034" i="1"/>
  <c r="F5034" i="1"/>
  <c r="E5100" i="1"/>
  <c r="F5100" i="1"/>
  <c r="E5101" i="1"/>
  <c r="F5101" i="1"/>
  <c r="E5102" i="1"/>
  <c r="F5102" i="1"/>
  <c r="E5103" i="1"/>
  <c r="F5103" i="1"/>
  <c r="E5330" i="1"/>
  <c r="F5330" i="1"/>
  <c r="E5331" i="1"/>
  <c r="F5331" i="1"/>
  <c r="E5332" i="1"/>
  <c r="F5332" i="1"/>
  <c r="E5333" i="1"/>
  <c r="F5333" i="1"/>
  <c r="E5334" i="1"/>
  <c r="F5334" i="1"/>
  <c r="E5335" i="1"/>
  <c r="F5335" i="1"/>
  <c r="E5336" i="1"/>
  <c r="F5336" i="1"/>
  <c r="E5337" i="1"/>
  <c r="F5337" i="1"/>
  <c r="E5900" i="1"/>
  <c r="F5900" i="1"/>
  <c r="E5901" i="1"/>
  <c r="F5901" i="1"/>
  <c r="E5904" i="1"/>
  <c r="F5904" i="1"/>
  <c r="E5902" i="1"/>
  <c r="F5902" i="1"/>
  <c r="E5903" i="1"/>
  <c r="F5903" i="1"/>
  <c r="E5905" i="1"/>
  <c r="F5905" i="1"/>
  <c r="E5906" i="1"/>
  <c r="F5906" i="1"/>
  <c r="E5907" i="1"/>
  <c r="F5907" i="1"/>
  <c r="E5911" i="1"/>
  <c r="F5911" i="1"/>
  <c r="E5908" i="1"/>
  <c r="F5908" i="1"/>
  <c r="E5909" i="1"/>
  <c r="F5909" i="1"/>
  <c r="E5910" i="1"/>
  <c r="F5910" i="1"/>
  <c r="E5912" i="1"/>
  <c r="F5912" i="1"/>
  <c r="E5913" i="1"/>
  <c r="F5913" i="1"/>
  <c r="E5914" i="1"/>
  <c r="F5914" i="1"/>
  <c r="E5918" i="1"/>
  <c r="F5918" i="1"/>
  <c r="E5919" i="1"/>
  <c r="F5919" i="1"/>
  <c r="E5920" i="1"/>
  <c r="F5920" i="1"/>
  <c r="E5921" i="1"/>
  <c r="F5921" i="1"/>
  <c r="E5915" i="1"/>
  <c r="F5915" i="1"/>
  <c r="E5916" i="1"/>
  <c r="F5916" i="1"/>
  <c r="E5922" i="1"/>
  <c r="F5922" i="1"/>
  <c r="E5917" i="1"/>
  <c r="F5917" i="1"/>
  <c r="E5923" i="1"/>
  <c r="F5923" i="1"/>
  <c r="E5035" i="1"/>
  <c r="F5035" i="1"/>
  <c r="E5104" i="1"/>
  <c r="F5104" i="1"/>
  <c r="E791" i="1"/>
  <c r="F791" i="1"/>
  <c r="E792" i="1"/>
  <c r="F792" i="1"/>
  <c r="E793" i="1"/>
  <c r="F793" i="1"/>
  <c r="E794" i="1"/>
  <c r="F794" i="1"/>
  <c r="E795" i="1"/>
  <c r="F795" i="1"/>
  <c r="E796" i="1"/>
  <c r="F796" i="1"/>
  <c r="E1334" i="1"/>
  <c r="F1334" i="1"/>
  <c r="E1335" i="1"/>
  <c r="F1335" i="1"/>
  <c r="E1337" i="1"/>
  <c r="F1337" i="1"/>
  <c r="E1336" i="1"/>
  <c r="F1336" i="1"/>
  <c r="E1338" i="1"/>
  <c r="F1338" i="1"/>
  <c r="E1339" i="1"/>
  <c r="F1339" i="1"/>
  <c r="E1340" i="1"/>
  <c r="F1340" i="1"/>
  <c r="E1342" i="1"/>
  <c r="F1342" i="1"/>
  <c r="E1341" i="1"/>
  <c r="F1341" i="1"/>
  <c r="E1343" i="1"/>
  <c r="F1343" i="1"/>
  <c r="E4974" i="1"/>
  <c r="F4974" i="1"/>
  <c r="E4972" i="1"/>
  <c r="F4972" i="1"/>
  <c r="E4973" i="1"/>
  <c r="F4973" i="1"/>
  <c r="E4977" i="1"/>
  <c r="F4977" i="1"/>
  <c r="E4975" i="1"/>
  <c r="F4975" i="1"/>
  <c r="E4976" i="1"/>
  <c r="F4976" i="1"/>
  <c r="E4492" i="1"/>
  <c r="F4492" i="1"/>
  <c r="E4490" i="1"/>
  <c r="F4490" i="1"/>
  <c r="E4491" i="1"/>
  <c r="F4491" i="1"/>
  <c r="E5496" i="1"/>
  <c r="F5496" i="1"/>
  <c r="E5495" i="1"/>
  <c r="F5495" i="1"/>
  <c r="E5492" i="1"/>
  <c r="F5492" i="1"/>
  <c r="E5498" i="1"/>
  <c r="F5498" i="1"/>
  <c r="E5497" i="1"/>
  <c r="F5497" i="1"/>
  <c r="E5494" i="1"/>
  <c r="F5494" i="1"/>
  <c r="E5493" i="1"/>
  <c r="F5493" i="1"/>
  <c r="E5499" i="1"/>
  <c r="F5499" i="1"/>
  <c r="E5504" i="1"/>
  <c r="F5504" i="1"/>
  <c r="E5503" i="1"/>
  <c r="F5503" i="1"/>
  <c r="E5500" i="1"/>
  <c r="F5500" i="1"/>
  <c r="E5506" i="1"/>
  <c r="F5506" i="1"/>
  <c r="E5505" i="1"/>
  <c r="F5505" i="1"/>
  <c r="E5502" i="1"/>
  <c r="F5502" i="1"/>
  <c r="E5501" i="1"/>
  <c r="F5501" i="1"/>
  <c r="E5507" i="1"/>
  <c r="F5507" i="1"/>
  <c r="E5510" i="1"/>
  <c r="F5510" i="1"/>
  <c r="E5509" i="1"/>
  <c r="F5509" i="1"/>
  <c r="E5508" i="1"/>
  <c r="F5508" i="1"/>
  <c r="E5511" i="1"/>
  <c r="F5511" i="1"/>
  <c r="E4697" i="1"/>
  <c r="F4697" i="1"/>
  <c r="E4698" i="1"/>
  <c r="F4698" i="1"/>
  <c r="E4699" i="1"/>
  <c r="F4699" i="1"/>
  <c r="E5854" i="1"/>
  <c r="F5854" i="1"/>
  <c r="E5853" i="1"/>
  <c r="F5853" i="1"/>
  <c r="E5855" i="1"/>
  <c r="F5855" i="1"/>
  <c r="E4725" i="1"/>
  <c r="F4725" i="1"/>
  <c r="E4726" i="1"/>
  <c r="F4726" i="1"/>
  <c r="E4727" i="1"/>
  <c r="F4727" i="1"/>
  <c r="E4728" i="1"/>
  <c r="F4728" i="1"/>
  <c r="E4480" i="1"/>
  <c r="F4480" i="1"/>
  <c r="E4481" i="1"/>
  <c r="F4481" i="1"/>
  <c r="E4482" i="1"/>
  <c r="F4482" i="1"/>
  <c r="E4483" i="1"/>
  <c r="F4483" i="1"/>
  <c r="E5118" i="1"/>
  <c r="F5118" i="1"/>
  <c r="E5117" i="1"/>
  <c r="F5117" i="1"/>
  <c r="E5116" i="1"/>
  <c r="F5116" i="1"/>
  <c r="E5114" i="1"/>
  <c r="F5114" i="1"/>
  <c r="E5115" i="1"/>
  <c r="F5115" i="1"/>
  <c r="E5123" i="1"/>
  <c r="F5123" i="1"/>
  <c r="E5122" i="1"/>
  <c r="F5122" i="1"/>
  <c r="E5121" i="1"/>
  <c r="F5121" i="1"/>
  <c r="E5119" i="1"/>
  <c r="F5119" i="1"/>
  <c r="E5120" i="1"/>
  <c r="F5120" i="1"/>
  <c r="E4729" i="1"/>
  <c r="F4729" i="1"/>
  <c r="E4730" i="1"/>
  <c r="F4730" i="1"/>
  <c r="E5753" i="1"/>
  <c r="F5753" i="1"/>
  <c r="E5755" i="1"/>
  <c r="F5755" i="1"/>
  <c r="E5756" i="1"/>
  <c r="F5756" i="1"/>
  <c r="E5754" i="1"/>
  <c r="F5754" i="1"/>
  <c r="E5759" i="1"/>
  <c r="F5759" i="1"/>
  <c r="E5758" i="1"/>
  <c r="F5758" i="1"/>
  <c r="E5757" i="1"/>
  <c r="F5757" i="1"/>
  <c r="E5760" i="1"/>
  <c r="F5760" i="1"/>
  <c r="E4246" i="1"/>
  <c r="F4246" i="1"/>
  <c r="E4247" i="1"/>
  <c r="F4247" i="1"/>
  <c r="E5769" i="1"/>
  <c r="F5769" i="1"/>
  <c r="E5770" i="1"/>
  <c r="F5770" i="1"/>
  <c r="E5266" i="1"/>
  <c r="F5266" i="1"/>
  <c r="E5267" i="1"/>
  <c r="F5267" i="1"/>
  <c r="E5265" i="1"/>
  <c r="F5265" i="1"/>
  <c r="E5268" i="1"/>
  <c r="F5268" i="1"/>
  <c r="E5269" i="1"/>
  <c r="F5269" i="1"/>
  <c r="E5271" i="1"/>
  <c r="F5271" i="1"/>
  <c r="E5270" i="1"/>
  <c r="F5270" i="1"/>
  <c r="E5272" i="1"/>
  <c r="F5272" i="1"/>
  <c r="E4831" i="1"/>
  <c r="F4831" i="1"/>
  <c r="E4832" i="1"/>
  <c r="F4832" i="1"/>
  <c r="E4833" i="1"/>
  <c r="F4833" i="1"/>
  <c r="E4834" i="1"/>
  <c r="F4834" i="1"/>
  <c r="E5038" i="1"/>
  <c r="F5038" i="1"/>
  <c r="E5039" i="1"/>
  <c r="F5039" i="1"/>
  <c r="E5040" i="1"/>
  <c r="F5040" i="1"/>
  <c r="E5149" i="1"/>
  <c r="F5149" i="1"/>
  <c r="E5150" i="1"/>
  <c r="F5150" i="1"/>
  <c r="E5151" i="1"/>
  <c r="F5151" i="1"/>
  <c r="E5152" i="1"/>
  <c r="F5152" i="1"/>
  <c r="E5154" i="1"/>
  <c r="F5154" i="1"/>
  <c r="E5155" i="1"/>
  <c r="F5155" i="1"/>
  <c r="E5153" i="1"/>
  <c r="F5153" i="1"/>
  <c r="E5156" i="1"/>
  <c r="F5156" i="1"/>
  <c r="E5223" i="1"/>
  <c r="F5223" i="1"/>
  <c r="E5225" i="1"/>
  <c r="F5225" i="1"/>
  <c r="E5224" i="1"/>
  <c r="F5224" i="1"/>
  <c r="E5226" i="1"/>
  <c r="F5226" i="1"/>
  <c r="E5227" i="1"/>
  <c r="F5227" i="1"/>
  <c r="E5229" i="1"/>
  <c r="F5229" i="1"/>
  <c r="E5228" i="1"/>
  <c r="F5228" i="1"/>
  <c r="E5230" i="1"/>
  <c r="F5230" i="1"/>
  <c r="E2850" i="1"/>
  <c r="F2850" i="1"/>
  <c r="E2848" i="1"/>
  <c r="F2848" i="1"/>
  <c r="E2849" i="1"/>
  <c r="F2849" i="1"/>
  <c r="E2847" i="1"/>
  <c r="F2847" i="1"/>
  <c r="E2510" i="1"/>
  <c r="F2510" i="1"/>
  <c r="E2511" i="1"/>
  <c r="F2511" i="1"/>
  <c r="E2512" i="1"/>
  <c r="F2512" i="1"/>
  <c r="E4677" i="1"/>
  <c r="F4677" i="1"/>
  <c r="E4676" i="1"/>
  <c r="F4676" i="1"/>
  <c r="E4679" i="1"/>
  <c r="F4679" i="1"/>
  <c r="E4678" i="1"/>
  <c r="F4678" i="1"/>
  <c r="E2053" i="1"/>
  <c r="F2053" i="1"/>
  <c r="E2052" i="1"/>
  <c r="F2052" i="1"/>
  <c r="E2050" i="1"/>
  <c r="F2050" i="1"/>
  <c r="E2054" i="1"/>
  <c r="F2054" i="1"/>
  <c r="E2051" i="1"/>
  <c r="F2051" i="1"/>
  <c r="E2058" i="1"/>
  <c r="F2058" i="1"/>
  <c r="E2057" i="1"/>
  <c r="F2057" i="1"/>
  <c r="E2055" i="1"/>
  <c r="F2055" i="1"/>
  <c r="E2059" i="1"/>
  <c r="F2059" i="1"/>
  <c r="E2056" i="1"/>
  <c r="F2056" i="1"/>
  <c r="E656" i="1"/>
  <c r="F656" i="1"/>
  <c r="E657" i="1"/>
  <c r="F657" i="1"/>
  <c r="E99" i="1"/>
  <c r="F99" i="1"/>
  <c r="E5169" i="1"/>
  <c r="F5169" i="1"/>
  <c r="E5170" i="1"/>
  <c r="F5170" i="1"/>
  <c r="E5171" i="1"/>
  <c r="F5171" i="1"/>
  <c r="E5172" i="1"/>
  <c r="F5172" i="1"/>
  <c r="E5436" i="1"/>
  <c r="F5436" i="1"/>
  <c r="E5437" i="1"/>
  <c r="F5437" i="1"/>
  <c r="E5434" i="1"/>
  <c r="F5434" i="1"/>
  <c r="E5435" i="1"/>
  <c r="F5435" i="1"/>
  <c r="E5438" i="1"/>
  <c r="F5438" i="1"/>
  <c r="E5439" i="1"/>
  <c r="F5439" i="1"/>
  <c r="E5440" i="1"/>
  <c r="F5440" i="1"/>
  <c r="E2970" i="1"/>
  <c r="F2970" i="1"/>
  <c r="E2971" i="1"/>
  <c r="F2971" i="1"/>
  <c r="E4708" i="1"/>
  <c r="F4708" i="1"/>
  <c r="E4709" i="1"/>
  <c r="F4709" i="1"/>
  <c r="E4710" i="1"/>
  <c r="F4710" i="1"/>
  <c r="E4941" i="1"/>
  <c r="F4941" i="1"/>
  <c r="E4939" i="1"/>
  <c r="F4939" i="1"/>
  <c r="E4940" i="1"/>
  <c r="F4940" i="1"/>
  <c r="E5546" i="1"/>
  <c r="F5546" i="1"/>
  <c r="E5547" i="1"/>
  <c r="F5547" i="1"/>
  <c r="E5548" i="1"/>
  <c r="F5548" i="1"/>
  <c r="E5792" i="1"/>
  <c r="F5792" i="1"/>
  <c r="E5793" i="1"/>
  <c r="F5793" i="1"/>
  <c r="E5794" i="1"/>
  <c r="F5794" i="1"/>
  <c r="E5795" i="1"/>
  <c r="F5795" i="1"/>
  <c r="E1157" i="1"/>
  <c r="F1157" i="1"/>
  <c r="E1158" i="1"/>
  <c r="F1158" i="1"/>
  <c r="E1156" i="1"/>
  <c r="F1156" i="1"/>
  <c r="E1145" i="1"/>
  <c r="F1145" i="1"/>
  <c r="E1146" i="1"/>
  <c r="F1146" i="1"/>
  <c r="E1147" i="1"/>
  <c r="F1147" i="1"/>
  <c r="E1148" i="1"/>
  <c r="F1148" i="1"/>
  <c r="E1149" i="1"/>
  <c r="F1149" i="1"/>
  <c r="E1150" i="1"/>
  <c r="F1150" i="1"/>
  <c r="E1151" i="1"/>
  <c r="F1151" i="1"/>
  <c r="E1152" i="1"/>
  <c r="F1152" i="1"/>
  <c r="E1153" i="1"/>
  <c r="F1153" i="1"/>
  <c r="E1154" i="1"/>
  <c r="F1154" i="1"/>
  <c r="E1155" i="1"/>
  <c r="F1155" i="1"/>
  <c r="E85" i="1"/>
  <c r="F85" i="1"/>
  <c r="E81" i="1"/>
  <c r="F81" i="1"/>
  <c r="E82" i="1"/>
  <c r="F82" i="1"/>
  <c r="E83" i="1"/>
  <c r="F83" i="1"/>
  <c r="E84" i="1"/>
  <c r="F84" i="1"/>
  <c r="E599" i="1"/>
  <c r="F599" i="1"/>
  <c r="E600" i="1"/>
  <c r="F600" i="1"/>
  <c r="E1065" i="1"/>
  <c r="F1065" i="1"/>
  <c r="E1066" i="1"/>
  <c r="F1066" i="1"/>
  <c r="E5836" i="1"/>
  <c r="F5836" i="1"/>
  <c r="E5838" i="1"/>
  <c r="F5838" i="1"/>
  <c r="E5057" i="1"/>
  <c r="F5057" i="1"/>
  <c r="E5056" i="1"/>
  <c r="F5056" i="1"/>
  <c r="E5059" i="1"/>
  <c r="F5059" i="1"/>
  <c r="E5058" i="1"/>
  <c r="F5058" i="1"/>
  <c r="E5173" i="1"/>
  <c r="F5173" i="1"/>
  <c r="E5174" i="1"/>
  <c r="F5174" i="1"/>
  <c r="E5175" i="1"/>
  <c r="F5175" i="1"/>
  <c r="E5176" i="1"/>
  <c r="F5176" i="1"/>
  <c r="E4781" i="1"/>
  <c r="F4781" i="1"/>
  <c r="E4782" i="1"/>
  <c r="F4782" i="1"/>
  <c r="E4783" i="1"/>
  <c r="F4783" i="1"/>
  <c r="E4784" i="1"/>
  <c r="F4784" i="1"/>
  <c r="E4785" i="1"/>
  <c r="F4785" i="1"/>
  <c r="E4786" i="1"/>
  <c r="F4786" i="1"/>
  <c r="E3451" i="1"/>
  <c r="F3451" i="1"/>
  <c r="E3449" i="1"/>
  <c r="F3449" i="1"/>
  <c r="E3450" i="1"/>
  <c r="F3450" i="1"/>
  <c r="E3452" i="1"/>
  <c r="F3452" i="1"/>
  <c r="E5517" i="1"/>
  <c r="F5517" i="1"/>
  <c r="E5515" i="1"/>
  <c r="F5515" i="1"/>
  <c r="E5516" i="1"/>
  <c r="F5516" i="1"/>
  <c r="E5513" i="1"/>
  <c r="F5513" i="1"/>
  <c r="E5518" i="1"/>
  <c r="F5518" i="1"/>
  <c r="E5514" i="1"/>
  <c r="F5514" i="1"/>
  <c r="E5512" i="1"/>
  <c r="F5512" i="1"/>
  <c r="E5812" i="1"/>
  <c r="F5812" i="1"/>
  <c r="E5813" i="1"/>
  <c r="F5813" i="1"/>
  <c r="E5811" i="1"/>
  <c r="F5811" i="1"/>
  <c r="E5814" i="1"/>
  <c r="F5814" i="1"/>
  <c r="E3945" i="1"/>
  <c r="F3945" i="1"/>
  <c r="E3946" i="1"/>
  <c r="F3946" i="1"/>
  <c r="E4658" i="1"/>
  <c r="F4658" i="1"/>
  <c r="E4656" i="1"/>
  <c r="F4656" i="1"/>
  <c r="E4657" i="1"/>
  <c r="F4657" i="1"/>
  <c r="E4661" i="1"/>
  <c r="F4661" i="1"/>
  <c r="E4659" i="1"/>
  <c r="F4659" i="1"/>
  <c r="E4660" i="1"/>
  <c r="F4660" i="1"/>
  <c r="E5158" i="1"/>
  <c r="F5158" i="1"/>
  <c r="E5159" i="1"/>
  <c r="F5159" i="1"/>
  <c r="E5157" i="1"/>
  <c r="F5157" i="1"/>
  <c r="E5160" i="1"/>
  <c r="F5160" i="1"/>
  <c r="E5233" i="1"/>
  <c r="F5233" i="1"/>
  <c r="E5234" i="1"/>
  <c r="F5234" i="1"/>
  <c r="E5231" i="1"/>
  <c r="F5231" i="1"/>
  <c r="E5232" i="1"/>
  <c r="F5232" i="1"/>
  <c r="E5274" i="1"/>
  <c r="F5274" i="1"/>
  <c r="E5275" i="1"/>
  <c r="F5275" i="1"/>
  <c r="E5276" i="1"/>
  <c r="F5276" i="1"/>
  <c r="E5273" i="1"/>
  <c r="F5273" i="1"/>
  <c r="E5556" i="1"/>
  <c r="F5556" i="1"/>
  <c r="E5557" i="1"/>
  <c r="F5557" i="1"/>
  <c r="E1629" i="1"/>
  <c r="F1629" i="1"/>
  <c r="E1630" i="1"/>
  <c r="F1630" i="1"/>
  <c r="E1631" i="1"/>
  <c r="F1631" i="1"/>
  <c r="E1627" i="1"/>
  <c r="F1627" i="1"/>
  <c r="E1632" i="1"/>
  <c r="F1632" i="1"/>
  <c r="E1628" i="1"/>
  <c r="F1628" i="1"/>
  <c r="E2068" i="1"/>
  <c r="F2068" i="1"/>
  <c r="E2069" i="1"/>
  <c r="F2069" i="1"/>
  <c r="E2070" i="1"/>
  <c r="F2070" i="1"/>
  <c r="E2067" i="1"/>
  <c r="F2067" i="1"/>
  <c r="E2071" i="1"/>
  <c r="F2071" i="1"/>
  <c r="E2073" i="1"/>
  <c r="F2073" i="1"/>
  <c r="E2074" i="1"/>
  <c r="F2074" i="1"/>
  <c r="E2075" i="1"/>
  <c r="F2075" i="1"/>
  <c r="E2072" i="1"/>
  <c r="F2072" i="1"/>
  <c r="E2076" i="1"/>
  <c r="F2076" i="1"/>
  <c r="E2078" i="1"/>
  <c r="F2078" i="1"/>
  <c r="E2079" i="1"/>
  <c r="F2079" i="1"/>
  <c r="E2080" i="1"/>
  <c r="F2080" i="1"/>
  <c r="E2077" i="1"/>
  <c r="F2077" i="1"/>
  <c r="E2081" i="1"/>
  <c r="F2081" i="1"/>
  <c r="E5338" i="1"/>
  <c r="F5338" i="1"/>
  <c r="E5340" i="1"/>
  <c r="F5340" i="1"/>
  <c r="E5341" i="1"/>
  <c r="F5341" i="1"/>
  <c r="E5339" i="1"/>
  <c r="F5339" i="1"/>
  <c r="E4943" i="1"/>
  <c r="F4943" i="1"/>
  <c r="E4944" i="1"/>
  <c r="F4944" i="1"/>
  <c r="E4945" i="1"/>
  <c r="F4945" i="1"/>
  <c r="E4946" i="1"/>
  <c r="F4946" i="1"/>
  <c r="E4942" i="1"/>
  <c r="F4942" i="1"/>
  <c r="E4947" i="1"/>
  <c r="F4947" i="1"/>
  <c r="E4948" i="1"/>
  <c r="F4948" i="1"/>
  <c r="E4949" i="1"/>
  <c r="F4949" i="1"/>
  <c r="E4950" i="1"/>
  <c r="F4950" i="1"/>
  <c r="E4951" i="1"/>
  <c r="F4951" i="1"/>
  <c r="E4952" i="1"/>
  <c r="F4952" i="1"/>
  <c r="E4953" i="1"/>
  <c r="F4953" i="1"/>
  <c r="E4907" i="1"/>
  <c r="F4907" i="1"/>
  <c r="E4905" i="1"/>
  <c r="F4905" i="1"/>
  <c r="E4906" i="1"/>
  <c r="F4906" i="1"/>
  <c r="E4910" i="1"/>
  <c r="F4910" i="1"/>
  <c r="E4908" i="1"/>
  <c r="F4908" i="1"/>
  <c r="E4909" i="1"/>
  <c r="F4909" i="1"/>
  <c r="E5887" i="1"/>
  <c r="F5887" i="1"/>
  <c r="E5888" i="1"/>
  <c r="F5888" i="1"/>
  <c r="E1160" i="1"/>
  <c r="F1160" i="1"/>
  <c r="E1161" i="1"/>
  <c r="F1161" i="1"/>
  <c r="E1159" i="1"/>
  <c r="F1159" i="1"/>
  <c r="E5866" i="1"/>
  <c r="F5866" i="1"/>
  <c r="E5867" i="1"/>
  <c r="F5867" i="1"/>
  <c r="E5868" i="1"/>
  <c r="F5868" i="1"/>
  <c r="E1664" i="1"/>
  <c r="F1664" i="1"/>
  <c r="E1662" i="1"/>
  <c r="F1662" i="1"/>
  <c r="E1663" i="1"/>
  <c r="F1663" i="1"/>
  <c r="E1665" i="1"/>
  <c r="F1665" i="1"/>
  <c r="E5830" i="1"/>
  <c r="F5830" i="1"/>
  <c r="E5829" i="1"/>
  <c r="F5829" i="1"/>
  <c r="E5831" i="1"/>
  <c r="F5831" i="1"/>
  <c r="E5828" i="1"/>
  <c r="F5828" i="1"/>
  <c r="E5832" i="1"/>
  <c r="F5832" i="1"/>
  <c r="E5967" i="1"/>
  <c r="F5967" i="1"/>
  <c r="E5964" i="1"/>
  <c r="F5964" i="1"/>
  <c r="E5961" i="1"/>
  <c r="F5961" i="1"/>
  <c r="E5963" i="1"/>
  <c r="F5963" i="1"/>
  <c r="E5965" i="1"/>
  <c r="F5965" i="1"/>
  <c r="E5962" i="1"/>
  <c r="F5962" i="1"/>
  <c r="E5966" i="1"/>
  <c r="F5966" i="1"/>
  <c r="E5975" i="1"/>
  <c r="F5975" i="1"/>
  <c r="E5972" i="1"/>
  <c r="F5972" i="1"/>
  <c r="E5973" i="1"/>
  <c r="F5973" i="1"/>
  <c r="E5970" i="1"/>
  <c r="F5970" i="1"/>
  <c r="E5974" i="1"/>
  <c r="F5974" i="1"/>
  <c r="E5971" i="1"/>
  <c r="F5971" i="1"/>
  <c r="E5968" i="1"/>
  <c r="F5968" i="1"/>
  <c r="E5969" i="1"/>
  <c r="F5969" i="1"/>
  <c r="E5722" i="1"/>
  <c r="F5722" i="1"/>
  <c r="E5723" i="1"/>
  <c r="F5723" i="1"/>
  <c r="E5856" i="1"/>
  <c r="F5856" i="1"/>
  <c r="E5858" i="1"/>
  <c r="F5858" i="1"/>
  <c r="E5859" i="1"/>
  <c r="F5859" i="1"/>
  <c r="E5857" i="1"/>
  <c r="F5857" i="1"/>
  <c r="E5293" i="1"/>
  <c r="F5293" i="1"/>
  <c r="E5294" i="1"/>
  <c r="F5294" i="1"/>
  <c r="E5295" i="1"/>
  <c r="F5295" i="1"/>
  <c r="E5319" i="1"/>
  <c r="F5319" i="1"/>
  <c r="E5316" i="1"/>
  <c r="F5316" i="1"/>
  <c r="E5317" i="1"/>
  <c r="F5317" i="1"/>
  <c r="E5318" i="1"/>
  <c r="F5318" i="1"/>
  <c r="E5959" i="1"/>
  <c r="F5959" i="1"/>
  <c r="E5958" i="1"/>
  <c r="F5958" i="1"/>
  <c r="E5960" i="1"/>
  <c r="F5960" i="1"/>
  <c r="E4694" i="1"/>
  <c r="F4694" i="1"/>
  <c r="E4695" i="1"/>
  <c r="F4695" i="1"/>
  <c r="E4696" i="1"/>
  <c r="F4696" i="1"/>
  <c r="E991" i="1"/>
  <c r="F991" i="1"/>
  <c r="E992" i="1"/>
  <c r="F992" i="1"/>
  <c r="E993" i="1"/>
  <c r="F993" i="1"/>
  <c r="E994" i="1"/>
  <c r="F994" i="1"/>
  <c r="E995" i="1"/>
  <c r="F995" i="1"/>
  <c r="E996" i="1"/>
  <c r="F996" i="1"/>
  <c r="E997" i="1"/>
  <c r="F997" i="1"/>
  <c r="E998" i="1"/>
  <c r="F998" i="1"/>
  <c r="E999" i="1"/>
  <c r="F999" i="1"/>
  <c r="E1000" i="1"/>
  <c r="F1000" i="1"/>
  <c r="E1001" i="1"/>
  <c r="F1001" i="1"/>
  <c r="E1002" i="1"/>
  <c r="F1002" i="1"/>
  <c r="E1005" i="1"/>
  <c r="F1005" i="1"/>
  <c r="E1004" i="1"/>
  <c r="F1004" i="1"/>
  <c r="E1003" i="1"/>
  <c r="F1003" i="1"/>
  <c r="E1567" i="1"/>
  <c r="F1567" i="1"/>
  <c r="E1568" i="1"/>
  <c r="F1568" i="1"/>
  <c r="E1569" i="1"/>
  <c r="F1569" i="1"/>
  <c r="E1570" i="1"/>
  <c r="F1570" i="1"/>
  <c r="E5296" i="1"/>
  <c r="F5296" i="1"/>
  <c r="E5297" i="1"/>
  <c r="F5297" i="1"/>
  <c r="E5298" i="1"/>
  <c r="F5298" i="1"/>
  <c r="E5323" i="1"/>
  <c r="F5323" i="1"/>
  <c r="E5320" i="1"/>
  <c r="F5320" i="1"/>
  <c r="E5321" i="1"/>
  <c r="F5321" i="1"/>
  <c r="E5322" i="1"/>
  <c r="F5322" i="1"/>
  <c r="E5041" i="1"/>
  <c r="F5041" i="1"/>
  <c r="E5042" i="1"/>
  <c r="F5042" i="1"/>
  <c r="E5043" i="1"/>
  <c r="F5043" i="1"/>
  <c r="E5643" i="1"/>
  <c r="F5643" i="1"/>
  <c r="E5640" i="1"/>
  <c r="F5640" i="1"/>
  <c r="E5641" i="1"/>
  <c r="F5641" i="1"/>
  <c r="E5639" i="1"/>
  <c r="F5639" i="1"/>
  <c r="E5642" i="1"/>
  <c r="F5642" i="1"/>
  <c r="E5644" i="1"/>
  <c r="F5644" i="1"/>
  <c r="E5645" i="1"/>
  <c r="F5645" i="1"/>
  <c r="E5646" i="1"/>
  <c r="F5646" i="1"/>
  <c r="E5647" i="1"/>
  <c r="F5647" i="1"/>
  <c r="E5648" i="1"/>
  <c r="F5648" i="1"/>
  <c r="E5653" i="1"/>
  <c r="F5653" i="1"/>
  <c r="E5650" i="1"/>
  <c r="F5650" i="1"/>
  <c r="E5651" i="1"/>
  <c r="F5651" i="1"/>
  <c r="E5649" i="1"/>
  <c r="F5649" i="1"/>
  <c r="E5652" i="1"/>
  <c r="F5652" i="1"/>
  <c r="E5654" i="1"/>
  <c r="F5654" i="1"/>
  <c r="E5655" i="1"/>
  <c r="F5655" i="1"/>
  <c r="E5656" i="1"/>
  <c r="F5656" i="1"/>
  <c r="E5657" i="1"/>
  <c r="F5657" i="1"/>
  <c r="E4673" i="1"/>
  <c r="F4673" i="1"/>
  <c r="E4674" i="1"/>
  <c r="F4674" i="1"/>
  <c r="E4675" i="1"/>
  <c r="F4675" i="1"/>
  <c r="E5665" i="1"/>
  <c r="F5665" i="1"/>
  <c r="E5667" i="1"/>
  <c r="F5667" i="1"/>
  <c r="E5666" i="1"/>
  <c r="F5666" i="1"/>
  <c r="E5664" i="1"/>
  <c r="F5664" i="1"/>
  <c r="E5668" i="1"/>
  <c r="F5668" i="1"/>
  <c r="E5669" i="1"/>
  <c r="F5669" i="1"/>
  <c r="E5670" i="1"/>
  <c r="F5670" i="1"/>
  <c r="E5144" i="1"/>
  <c r="F5144" i="1"/>
  <c r="E5145" i="1"/>
  <c r="F5145" i="1"/>
  <c r="E5147" i="1"/>
  <c r="F5147" i="1"/>
  <c r="E5148" i="1"/>
  <c r="F5148" i="1"/>
  <c r="E5146" i="1"/>
  <c r="F5146" i="1"/>
  <c r="E5218" i="1"/>
  <c r="F5218" i="1"/>
  <c r="E5219" i="1"/>
  <c r="F5219" i="1"/>
  <c r="E5221" i="1"/>
  <c r="F5221" i="1"/>
  <c r="E5222" i="1"/>
  <c r="F5222" i="1"/>
  <c r="E5220" i="1"/>
  <c r="F5220" i="1"/>
  <c r="E5254" i="1"/>
  <c r="F5254" i="1"/>
  <c r="E5255" i="1"/>
  <c r="F5255" i="1"/>
  <c r="E5257" i="1"/>
  <c r="F5257" i="1"/>
  <c r="E5258" i="1"/>
  <c r="F5258" i="1"/>
  <c r="E5256" i="1"/>
  <c r="F5256" i="1"/>
  <c r="E5130" i="1"/>
  <c r="F5130" i="1"/>
  <c r="E104" i="1"/>
  <c r="F104" i="1"/>
  <c r="E105" i="1"/>
  <c r="F105" i="1"/>
  <c r="E107" i="1"/>
  <c r="F107" i="1"/>
  <c r="E108" i="1"/>
  <c r="F108" i="1"/>
  <c r="E110" i="1"/>
  <c r="F110" i="1"/>
  <c r="E111" i="1"/>
  <c r="F111" i="1"/>
  <c r="E106" i="1"/>
  <c r="F106" i="1"/>
  <c r="E109" i="1"/>
  <c r="F109" i="1"/>
  <c r="E112" i="1"/>
  <c r="F112" i="1"/>
  <c r="E113" i="1"/>
  <c r="F113" i="1"/>
  <c r="E114" i="1"/>
  <c r="F114" i="1"/>
  <c r="E116" i="1"/>
  <c r="F116" i="1"/>
  <c r="E119" i="1"/>
  <c r="F119" i="1"/>
  <c r="E118" i="1"/>
  <c r="F118" i="1"/>
  <c r="E115" i="1"/>
  <c r="F115" i="1"/>
  <c r="E117" i="1"/>
  <c r="F117" i="1"/>
  <c r="E1674" i="1"/>
  <c r="F1674" i="1"/>
  <c r="E1675" i="1"/>
  <c r="F1675" i="1"/>
  <c r="E1676" i="1"/>
  <c r="F1676" i="1"/>
  <c r="E1678" i="1"/>
  <c r="F1678" i="1"/>
  <c r="E1677" i="1"/>
  <c r="F1677" i="1"/>
  <c r="E1679" i="1"/>
  <c r="F1679" i="1"/>
  <c r="E1680" i="1"/>
  <c r="F1680" i="1"/>
  <c r="E1685" i="1"/>
  <c r="F1685" i="1"/>
  <c r="E1681" i="1"/>
  <c r="F1681" i="1"/>
  <c r="E1688" i="1"/>
  <c r="F1688" i="1"/>
  <c r="E1682" i="1"/>
  <c r="F1682" i="1"/>
  <c r="E1683" i="1"/>
  <c r="F1683" i="1"/>
  <c r="E1684" i="1"/>
  <c r="F1684" i="1"/>
  <c r="E1687" i="1"/>
  <c r="F1687" i="1"/>
  <c r="E1686" i="1"/>
  <c r="F1686" i="1"/>
  <c r="E1689" i="1"/>
  <c r="F1689" i="1"/>
  <c r="E1168" i="1"/>
  <c r="F1168" i="1"/>
  <c r="E1169" i="1"/>
  <c r="F1169" i="1"/>
  <c r="E1164" i="1"/>
  <c r="F1164" i="1"/>
  <c r="E1173" i="1"/>
  <c r="F1173" i="1"/>
  <c r="E1171" i="1"/>
  <c r="F1171" i="1"/>
  <c r="E1172" i="1"/>
  <c r="F1172" i="1"/>
  <c r="E1170" i="1"/>
  <c r="F1170" i="1"/>
  <c r="E1165" i="1"/>
  <c r="F1165" i="1"/>
  <c r="E1167" i="1"/>
  <c r="F1167" i="1"/>
  <c r="E1163" i="1"/>
  <c r="F1163" i="1"/>
  <c r="E1166" i="1"/>
  <c r="F1166" i="1"/>
  <c r="E1174" i="1"/>
  <c r="F1174" i="1"/>
  <c r="E1178" i="1"/>
  <c r="F1178" i="1"/>
  <c r="E1177" i="1"/>
  <c r="F1177" i="1"/>
  <c r="E1179" i="1"/>
  <c r="F1179" i="1"/>
  <c r="E1176" i="1"/>
  <c r="F1176" i="1"/>
  <c r="E1175" i="1"/>
  <c r="F1175" i="1"/>
  <c r="E237" i="1"/>
  <c r="F237" i="1"/>
  <c r="E242" i="1"/>
  <c r="F242" i="1"/>
  <c r="E244" i="1"/>
  <c r="F244" i="1"/>
  <c r="E245" i="1"/>
  <c r="F245" i="1"/>
  <c r="E240" i="1"/>
  <c r="F240" i="1"/>
  <c r="E241" i="1"/>
  <c r="F241" i="1"/>
  <c r="E238" i="1"/>
  <c r="F238" i="1"/>
  <c r="E239" i="1"/>
  <c r="F239" i="1"/>
  <c r="E243" i="1"/>
  <c r="F243" i="1"/>
  <c r="E249" i="1"/>
  <c r="F249" i="1"/>
  <c r="E253" i="1"/>
  <c r="F253" i="1"/>
  <c r="E246" i="1"/>
  <c r="F246" i="1"/>
  <c r="E247" i="1"/>
  <c r="F247" i="1"/>
  <c r="E248" i="1"/>
  <c r="F248" i="1"/>
  <c r="E252" i="1"/>
  <c r="F252" i="1"/>
  <c r="E250" i="1"/>
  <c r="F250" i="1"/>
  <c r="E251" i="1"/>
  <c r="F251" i="1"/>
  <c r="E254" i="1"/>
  <c r="F254" i="1"/>
  <c r="E255" i="1"/>
  <c r="F255" i="1"/>
  <c r="E5280" i="1"/>
  <c r="F5280" i="1"/>
  <c r="E5281" i="1"/>
  <c r="F5281" i="1"/>
  <c r="E5283" i="1"/>
  <c r="F5283" i="1"/>
  <c r="E5284" i="1"/>
  <c r="F5284" i="1"/>
  <c r="E5282" i="1"/>
  <c r="F5282" i="1"/>
  <c r="E5286" i="1"/>
  <c r="F5286" i="1"/>
  <c r="E5287" i="1"/>
  <c r="F5287" i="1"/>
  <c r="E5285" i="1"/>
  <c r="F5285" i="1"/>
  <c r="E5288" i="1"/>
  <c r="F5288" i="1"/>
  <c r="E5289" i="1"/>
  <c r="F5289" i="1"/>
  <c r="E5290" i="1"/>
  <c r="F5290" i="1"/>
  <c r="E5364" i="1"/>
  <c r="F5364" i="1"/>
  <c r="E5367" i="1"/>
  <c r="F5367" i="1"/>
  <c r="E5365" i="1"/>
  <c r="F5365" i="1"/>
  <c r="E5366" i="1"/>
  <c r="F5366" i="1"/>
  <c r="E5368" i="1"/>
  <c r="F5368" i="1"/>
  <c r="E5369" i="1"/>
  <c r="F5369" i="1"/>
  <c r="E5370" i="1"/>
  <c r="F5370" i="1"/>
  <c r="E5374" i="1"/>
  <c r="F5374" i="1"/>
  <c r="E5375" i="1"/>
  <c r="F5375" i="1"/>
  <c r="E5376" i="1"/>
  <c r="F5376" i="1"/>
  <c r="E5371" i="1"/>
  <c r="F5371" i="1"/>
  <c r="E5373" i="1"/>
  <c r="F5373" i="1"/>
  <c r="E5372" i="1"/>
  <c r="F5372" i="1"/>
  <c r="E3954" i="1"/>
  <c r="F3954" i="1"/>
  <c r="E3953" i="1"/>
  <c r="F3953" i="1"/>
  <c r="E3956" i="1"/>
  <c r="F3956" i="1"/>
  <c r="E3957" i="1"/>
  <c r="F3957" i="1"/>
  <c r="E3952" i="1"/>
  <c r="F3952" i="1"/>
  <c r="E3955" i="1"/>
  <c r="F3955" i="1"/>
  <c r="E3951" i="1"/>
  <c r="F3951" i="1"/>
  <c r="E3950" i="1"/>
  <c r="F3950" i="1"/>
  <c r="E3947" i="1"/>
  <c r="F3947" i="1"/>
  <c r="E3948" i="1"/>
  <c r="F3948" i="1"/>
  <c r="E3949" i="1"/>
  <c r="F3949" i="1"/>
  <c r="E3958" i="1"/>
  <c r="F3958" i="1"/>
  <c r="E3966" i="1"/>
  <c r="F3966" i="1"/>
  <c r="E3965" i="1"/>
  <c r="F3965" i="1"/>
  <c r="E3968" i="1"/>
  <c r="F3968" i="1"/>
  <c r="E3969" i="1"/>
  <c r="F3969" i="1"/>
  <c r="E3964" i="1"/>
  <c r="F3964" i="1"/>
  <c r="E3967" i="1"/>
  <c r="F3967" i="1"/>
  <c r="E3963" i="1"/>
  <c r="F3963" i="1"/>
  <c r="E3959" i="1"/>
  <c r="F3959" i="1"/>
  <c r="E3960" i="1"/>
  <c r="F3960" i="1"/>
  <c r="E3961" i="1"/>
  <c r="F3961" i="1"/>
  <c r="E3970" i="1"/>
  <c r="F3970" i="1"/>
  <c r="E3962" i="1"/>
  <c r="F3962" i="1"/>
  <c r="E3971" i="1"/>
  <c r="F3971" i="1"/>
  <c r="E1672" i="1"/>
  <c r="F1672" i="1"/>
  <c r="E1673" i="1"/>
  <c r="F1673" i="1"/>
  <c r="E1666" i="1"/>
  <c r="F1666" i="1"/>
  <c r="E1667" i="1"/>
  <c r="F1667" i="1"/>
  <c r="E1668" i="1"/>
  <c r="F1668" i="1"/>
  <c r="E1669" i="1"/>
  <c r="F1669" i="1"/>
  <c r="E1670" i="1"/>
  <c r="F1670" i="1"/>
  <c r="E1671" i="1"/>
  <c r="F1671" i="1"/>
  <c r="E4489" i="1"/>
  <c r="F4489" i="1"/>
  <c r="E4488" i="1"/>
  <c r="F4488" i="1"/>
  <c r="E4732" i="1"/>
  <c r="F4732" i="1"/>
  <c r="E4731" i="1"/>
  <c r="F4731" i="1"/>
  <c r="E4733" i="1"/>
  <c r="F4733" i="1"/>
  <c r="E4734" i="1"/>
  <c r="F4734" i="1"/>
  <c r="E5924" i="1"/>
  <c r="F5924" i="1"/>
  <c r="E5925" i="1"/>
  <c r="F5925" i="1"/>
  <c r="E5926" i="1"/>
  <c r="F5926" i="1"/>
  <c r="E5927" i="1"/>
  <c r="F5927" i="1"/>
  <c r="E4787" i="1"/>
  <c r="F4787" i="1"/>
  <c r="E4788" i="1"/>
  <c r="F4788" i="1"/>
  <c r="E4789" i="1"/>
  <c r="F4789" i="1"/>
  <c r="E4790" i="1"/>
  <c r="F4790" i="1"/>
  <c r="E4791" i="1"/>
  <c r="F4791" i="1"/>
  <c r="E4792" i="1"/>
  <c r="F4792" i="1"/>
  <c r="E4793" i="1"/>
  <c r="F4793" i="1"/>
  <c r="E4794" i="1"/>
  <c r="F4794" i="1"/>
  <c r="E4795" i="1"/>
  <c r="F4795" i="1"/>
  <c r="E4796" i="1"/>
  <c r="F4796" i="1"/>
  <c r="E4797" i="1"/>
  <c r="F4797" i="1"/>
  <c r="E4798" i="1"/>
  <c r="F4798" i="1"/>
  <c r="E4799" i="1"/>
  <c r="F4799" i="1"/>
  <c r="E4800" i="1"/>
  <c r="F4800" i="1"/>
  <c r="E2570" i="1"/>
  <c r="F2570" i="1"/>
  <c r="E2571" i="1"/>
  <c r="F2571" i="1"/>
  <c r="E2572" i="1"/>
  <c r="F2572" i="1"/>
  <c r="E2573" i="1"/>
  <c r="F2573" i="1"/>
  <c r="E2568" i="1"/>
  <c r="F2568" i="1"/>
  <c r="E2569" i="1"/>
  <c r="F2569" i="1"/>
  <c r="E2565" i="1"/>
  <c r="F2565" i="1"/>
  <c r="E2567" i="1"/>
  <c r="F2567" i="1"/>
  <c r="E2566" i="1"/>
  <c r="F2566" i="1"/>
  <c r="E2563" i="1"/>
  <c r="F2563" i="1"/>
  <c r="E2562" i="1"/>
  <c r="F2562" i="1"/>
  <c r="E2564" i="1"/>
  <c r="F2564" i="1"/>
  <c r="E5816" i="1"/>
  <c r="F5816" i="1"/>
  <c r="E5815" i="1"/>
  <c r="F5815" i="1"/>
  <c r="E5817" i="1"/>
  <c r="F5817" i="1"/>
  <c r="E4736" i="1"/>
  <c r="F4736" i="1"/>
  <c r="E4735" i="1"/>
  <c r="F4735" i="1"/>
  <c r="E4132" i="1"/>
  <c r="F4132" i="1"/>
  <c r="E4131" i="1"/>
  <c r="F4131" i="1"/>
  <c r="E4130" i="1"/>
  <c r="F4130" i="1"/>
  <c r="E4133" i="1"/>
  <c r="F4133" i="1"/>
  <c r="E4485" i="1"/>
  <c r="F4485" i="1"/>
  <c r="E4484" i="1"/>
  <c r="F4484" i="1"/>
  <c r="E4487" i="1"/>
  <c r="F4487" i="1"/>
  <c r="E4486" i="1"/>
  <c r="F4486" i="1"/>
  <c r="E5125" i="1"/>
  <c r="F5125" i="1"/>
  <c r="E5126" i="1"/>
  <c r="F5126" i="1"/>
  <c r="E5124" i="1"/>
  <c r="F5124" i="1"/>
  <c r="E5128" i="1"/>
  <c r="F5128" i="1"/>
  <c r="E5129" i="1"/>
  <c r="F5129" i="1"/>
  <c r="E5127" i="1"/>
  <c r="F5127" i="1"/>
  <c r="E4843" i="1"/>
  <c r="F4843" i="1"/>
  <c r="E2250" i="1"/>
  <c r="F2250" i="1"/>
  <c r="E2252" i="1"/>
  <c r="F2252" i="1"/>
  <c r="E2251" i="1"/>
  <c r="F2251" i="1"/>
  <c r="E2253" i="1"/>
  <c r="F2253" i="1"/>
  <c r="E4737" i="1"/>
  <c r="F4737" i="1"/>
  <c r="E4738" i="1"/>
  <c r="F4738" i="1"/>
  <c r="E4739" i="1"/>
  <c r="F4739" i="1"/>
  <c r="E4740" i="1"/>
  <c r="F4740" i="1"/>
  <c r="E4741" i="1"/>
  <c r="F4741" i="1"/>
  <c r="E4742" i="1"/>
  <c r="F4742" i="1"/>
  <c r="E5142" i="1"/>
  <c r="F5142" i="1"/>
  <c r="E5143" i="1"/>
  <c r="F5143" i="1"/>
  <c r="E5213" i="1"/>
  <c r="F5213" i="1"/>
  <c r="E5214" i="1"/>
  <c r="F5214" i="1"/>
  <c r="E5215" i="1"/>
  <c r="F5215" i="1"/>
  <c r="E5251" i="1"/>
  <c r="F5251" i="1"/>
  <c r="E5252" i="1"/>
  <c r="F5252" i="1"/>
  <c r="E5342" i="1"/>
  <c r="F5342" i="1"/>
  <c r="E5343" i="1"/>
  <c r="F5343" i="1"/>
  <c r="E5344" i="1"/>
  <c r="F5344" i="1"/>
  <c r="E5345" i="1"/>
  <c r="F5345" i="1"/>
  <c r="E5724" i="1"/>
  <c r="F5724" i="1"/>
  <c r="E5725" i="1"/>
  <c r="F5725" i="1"/>
  <c r="E5726" i="1"/>
  <c r="F5726" i="1"/>
  <c r="E5727" i="1"/>
  <c r="F5727" i="1"/>
  <c r="E5728" i="1"/>
  <c r="F5728" i="1"/>
  <c r="E5731" i="1"/>
  <c r="F5731" i="1"/>
  <c r="E5732" i="1"/>
  <c r="F5732" i="1"/>
  <c r="E5733" i="1"/>
  <c r="F5733" i="1"/>
  <c r="E5734" i="1"/>
  <c r="F5734" i="1"/>
  <c r="E5081" i="1"/>
  <c r="F5081" i="1"/>
  <c r="E5078" i="1"/>
  <c r="F5078" i="1"/>
  <c r="E5086" i="1"/>
  <c r="F5086" i="1"/>
  <c r="E5082" i="1"/>
  <c r="F5082" i="1"/>
  <c r="E5084" i="1"/>
  <c r="F5084" i="1"/>
  <c r="E5085" i="1"/>
  <c r="F5085" i="1"/>
  <c r="E5083" i="1"/>
  <c r="F5083" i="1"/>
  <c r="E5087" i="1"/>
  <c r="F5087" i="1"/>
  <c r="E5080" i="1"/>
  <c r="F5080" i="1"/>
  <c r="E5077" i="1"/>
  <c r="F5077" i="1"/>
  <c r="E5079" i="1"/>
  <c r="F5079" i="1"/>
  <c r="E5928" i="1"/>
  <c r="F5928" i="1"/>
  <c r="E5929" i="1"/>
  <c r="F5929" i="1"/>
  <c r="E5543" i="1"/>
  <c r="F5543" i="1"/>
  <c r="E5542" i="1"/>
  <c r="F5542" i="1"/>
  <c r="E5545" i="1"/>
  <c r="F5545" i="1"/>
  <c r="E5544" i="1"/>
  <c r="F5544" i="1"/>
  <c r="E5216" i="1"/>
  <c r="F5216" i="1"/>
  <c r="E5217" i="1"/>
  <c r="F5217" i="1"/>
  <c r="E5253" i="1"/>
  <c r="F5253" i="1"/>
  <c r="E1083" i="1"/>
  <c r="F1083" i="1"/>
  <c r="E1084" i="1"/>
  <c r="F1084" i="1"/>
  <c r="E1085" i="1"/>
  <c r="F1085" i="1"/>
  <c r="E1082" i="1"/>
  <c r="F1082" i="1"/>
  <c r="E1081" i="1"/>
  <c r="F1081" i="1"/>
  <c r="E1086" i="1"/>
  <c r="F1086" i="1"/>
  <c r="E1089" i="1"/>
  <c r="F1089" i="1"/>
  <c r="E1090" i="1"/>
  <c r="F1090" i="1"/>
  <c r="E1091" i="1"/>
  <c r="F1091" i="1"/>
  <c r="E1088" i="1"/>
  <c r="F1088" i="1"/>
  <c r="E1087" i="1"/>
  <c r="F1087" i="1"/>
  <c r="E1092" i="1"/>
  <c r="F1092" i="1"/>
  <c r="E1095" i="1"/>
  <c r="F1095" i="1"/>
  <c r="E1096" i="1"/>
  <c r="F1096" i="1"/>
  <c r="E1097" i="1"/>
  <c r="F1097" i="1"/>
  <c r="E1094" i="1"/>
  <c r="F1094" i="1"/>
  <c r="E1093" i="1"/>
  <c r="F1093" i="1"/>
  <c r="E1098" i="1"/>
  <c r="F1098" i="1"/>
  <c r="E1101" i="1"/>
  <c r="F1101" i="1"/>
  <c r="E1102" i="1"/>
  <c r="F1102" i="1"/>
  <c r="E1103" i="1"/>
  <c r="F1103" i="1"/>
  <c r="E1100" i="1"/>
  <c r="F1100" i="1"/>
  <c r="E1099" i="1"/>
  <c r="F1099" i="1"/>
  <c r="E1104" i="1"/>
  <c r="F1104" i="1"/>
  <c r="E3158" i="1"/>
  <c r="F3158" i="1"/>
  <c r="E3159" i="1"/>
  <c r="F3159" i="1"/>
  <c r="E3160" i="1"/>
  <c r="F3160" i="1"/>
  <c r="E3162" i="1"/>
  <c r="F3162" i="1"/>
  <c r="E3157" i="1"/>
  <c r="F3157" i="1"/>
  <c r="E3164" i="1"/>
  <c r="F3164" i="1"/>
  <c r="E3161" i="1"/>
  <c r="F3161" i="1"/>
  <c r="E3163" i="1"/>
  <c r="F3163" i="1"/>
  <c r="E3166" i="1"/>
  <c r="F3166" i="1"/>
  <c r="E3167" i="1"/>
  <c r="F3167" i="1"/>
  <c r="E3168" i="1"/>
  <c r="F3168" i="1"/>
  <c r="E3170" i="1"/>
  <c r="F3170" i="1"/>
  <c r="E3165" i="1"/>
  <c r="F3165" i="1"/>
  <c r="E3172" i="1"/>
  <c r="F3172" i="1"/>
  <c r="E3173" i="1"/>
  <c r="F3173" i="1"/>
  <c r="E3169" i="1"/>
  <c r="F3169" i="1"/>
  <c r="E3171" i="1"/>
  <c r="F3171" i="1"/>
  <c r="E5870" i="1"/>
  <c r="F5870" i="1"/>
  <c r="E5210" i="1"/>
  <c r="F5210" i="1"/>
  <c r="E5211" i="1"/>
  <c r="F5211" i="1"/>
  <c r="E5212" i="1"/>
  <c r="F5212" i="1"/>
  <c r="E2514" i="1"/>
  <c r="F2514" i="1"/>
  <c r="E2515" i="1"/>
  <c r="F2515" i="1"/>
  <c r="E2516" i="1"/>
  <c r="F2516" i="1"/>
  <c r="E2520" i="1"/>
  <c r="F2520" i="1"/>
  <c r="E2519" i="1"/>
  <c r="F2519" i="1"/>
  <c r="E2517" i="1"/>
  <c r="F2517" i="1"/>
  <c r="E2513" i="1"/>
  <c r="F2513" i="1"/>
  <c r="E2518" i="1"/>
  <c r="F2518" i="1"/>
  <c r="E5139" i="1"/>
  <c r="F5139" i="1"/>
  <c r="E5140" i="1"/>
  <c r="F5140" i="1"/>
  <c r="E5141" i="1"/>
  <c r="F5141" i="1"/>
  <c r="E5249" i="1"/>
  <c r="F5249" i="1"/>
  <c r="E5250" i="1"/>
  <c r="F5250" i="1"/>
  <c r="E2853" i="1"/>
  <c r="F2853" i="1"/>
  <c r="E2851" i="1"/>
  <c r="F2851" i="1"/>
  <c r="E2852" i="1"/>
  <c r="F2852" i="1"/>
  <c r="E5835" i="1"/>
  <c r="F5835" i="1"/>
  <c r="E5833" i="1"/>
  <c r="F5833" i="1"/>
  <c r="E5834" i="1"/>
  <c r="F5834" i="1"/>
  <c r="E5551" i="1"/>
  <c r="F5551" i="1"/>
  <c r="E5552" i="1"/>
  <c r="F5552" i="1"/>
  <c r="E5553" i="1"/>
  <c r="F5553" i="1"/>
  <c r="E5554" i="1"/>
  <c r="F5554" i="1"/>
  <c r="E5555" i="1"/>
  <c r="F5555" i="1"/>
  <c r="E5549" i="1"/>
  <c r="F5549" i="1"/>
  <c r="E5865" i="1"/>
  <c r="F5865" i="1"/>
  <c r="E5864" i="1"/>
  <c r="F5864" i="1"/>
  <c r="E5869" i="1"/>
  <c r="F5869" i="1"/>
  <c r="E5871" i="1"/>
  <c r="F5871" i="1"/>
  <c r="E5201" i="1"/>
  <c r="F5201" i="1"/>
  <c r="E5202" i="1"/>
  <c r="F5202" i="1"/>
  <c r="E5203" i="1"/>
  <c r="F5203" i="1"/>
  <c r="E5199" i="1"/>
  <c r="F5199" i="1"/>
  <c r="E5200" i="1"/>
  <c r="F5200" i="1"/>
  <c r="E5206" i="1"/>
  <c r="F5206" i="1"/>
  <c r="E5207" i="1"/>
  <c r="F5207" i="1"/>
  <c r="E5208" i="1"/>
  <c r="F5208" i="1"/>
  <c r="E5204" i="1"/>
  <c r="F5204" i="1"/>
  <c r="E5205" i="1"/>
  <c r="F5205" i="1"/>
  <c r="E5861" i="1"/>
  <c r="F5861" i="1"/>
  <c r="E5062" i="1"/>
  <c r="F5062" i="1"/>
  <c r="E5063" i="1"/>
  <c r="F5063" i="1"/>
  <c r="E5064" i="1"/>
  <c r="F5064" i="1"/>
  <c r="E5065" i="1"/>
  <c r="F5065" i="1"/>
  <c r="E5066" i="1"/>
  <c r="F5066" i="1"/>
  <c r="E5067" i="1"/>
  <c r="F5067" i="1"/>
  <c r="E5068" i="1"/>
  <c r="F5068" i="1"/>
  <c r="E5060" i="1"/>
  <c r="F5060" i="1"/>
  <c r="E5061" i="1"/>
  <c r="F5061" i="1"/>
  <c r="E5071" i="1"/>
  <c r="F5071" i="1"/>
  <c r="E5072" i="1"/>
  <c r="F5072" i="1"/>
  <c r="E5069" i="1"/>
  <c r="F5069" i="1"/>
  <c r="E5070" i="1"/>
  <c r="F5070" i="1"/>
  <c r="E5075" i="1"/>
  <c r="F5075" i="1"/>
  <c r="E5076" i="1"/>
  <c r="F5076" i="1"/>
  <c r="E5073" i="1"/>
  <c r="F5073" i="1"/>
  <c r="E5074" i="1"/>
  <c r="F5074" i="1"/>
  <c r="E5181" i="1"/>
  <c r="F5181" i="1"/>
  <c r="E5182" i="1"/>
  <c r="F5182" i="1"/>
  <c r="E5183" i="1"/>
  <c r="F5183" i="1"/>
  <c r="E5177" i="1"/>
  <c r="F5177" i="1"/>
  <c r="E5179" i="1"/>
  <c r="F5179" i="1"/>
  <c r="E5180" i="1"/>
  <c r="F5180" i="1"/>
  <c r="E5184" i="1"/>
  <c r="F5184" i="1"/>
  <c r="E5178" i="1"/>
  <c r="F5178" i="1"/>
  <c r="E5194" i="1"/>
  <c r="F5194" i="1"/>
  <c r="E5195" i="1"/>
  <c r="F5195" i="1"/>
  <c r="E5196" i="1"/>
  <c r="F5196" i="1"/>
  <c r="E5197" i="1"/>
  <c r="F5197" i="1"/>
  <c r="E5198" i="1"/>
  <c r="F5198" i="1"/>
  <c r="E5193" i="1"/>
  <c r="F5193" i="1"/>
  <c r="E5189" i="1"/>
  <c r="F5189" i="1"/>
  <c r="E5190" i="1"/>
  <c r="F5190" i="1"/>
  <c r="E5191" i="1"/>
  <c r="F5191" i="1"/>
  <c r="E5186" i="1"/>
  <c r="F5186" i="1"/>
  <c r="E5185" i="1"/>
  <c r="F5185" i="1"/>
  <c r="E5192" i="1"/>
  <c r="F5192" i="1"/>
  <c r="E5187" i="1"/>
  <c r="F5187" i="1"/>
  <c r="E5188" i="1"/>
  <c r="F5188" i="1"/>
  <c r="E5539" i="1"/>
  <c r="F5539" i="1"/>
  <c r="E5679" i="1"/>
  <c r="F5679" i="1"/>
  <c r="E5682" i="1"/>
  <c r="F5682" i="1"/>
  <c r="E5680" i="1"/>
  <c r="F5680" i="1"/>
  <c r="E5677" i="1"/>
  <c r="F5677" i="1"/>
  <c r="E5683" i="1"/>
  <c r="F5683" i="1"/>
  <c r="E5681" i="1"/>
  <c r="F5681" i="1"/>
  <c r="E5678" i="1"/>
  <c r="F5678" i="1"/>
  <c r="E1637" i="1"/>
  <c r="F1637" i="1"/>
  <c r="E1638" i="1"/>
  <c r="F1638" i="1"/>
  <c r="E1639" i="1"/>
  <c r="F1639" i="1"/>
  <c r="E1640" i="1"/>
  <c r="F1640" i="1"/>
  <c r="E2254" i="1"/>
  <c r="F2254" i="1"/>
  <c r="E2257" i="1"/>
  <c r="F2257" i="1"/>
  <c r="E2255" i="1"/>
  <c r="F2255" i="1"/>
  <c r="E2256" i="1"/>
  <c r="F2256" i="1"/>
  <c r="E2258" i="1"/>
  <c r="F2258" i="1"/>
  <c r="E4599" i="1"/>
  <c r="F4599" i="1"/>
  <c r="E4600" i="1"/>
  <c r="F4600" i="1"/>
  <c r="E4601" i="1"/>
  <c r="F4601" i="1"/>
  <c r="E4602" i="1"/>
  <c r="F4602" i="1"/>
  <c r="E4603" i="1"/>
  <c r="F4603" i="1"/>
  <c r="E4604" i="1"/>
  <c r="F4604" i="1"/>
  <c r="E4493" i="1"/>
  <c r="F4493" i="1"/>
  <c r="E4494" i="1"/>
  <c r="F4494" i="1"/>
  <c r="E4856" i="1"/>
  <c r="F4856" i="1"/>
  <c r="E4855" i="1"/>
  <c r="F4855" i="1"/>
  <c r="E5131" i="1"/>
  <c r="F5131" i="1"/>
  <c r="E5132" i="1"/>
  <c r="F5132" i="1"/>
  <c r="E4476" i="1"/>
  <c r="F4476" i="1"/>
  <c r="E4477" i="1"/>
  <c r="F4477" i="1"/>
  <c r="E4849" i="1"/>
  <c r="F4849" i="1"/>
  <c r="E4848" i="1"/>
  <c r="F4848" i="1"/>
  <c r="E4847" i="1"/>
  <c r="F4847" i="1"/>
  <c r="E79" i="1"/>
  <c r="F79" i="1"/>
  <c r="E78" i="1"/>
  <c r="F78" i="1"/>
  <c r="E76" i="1"/>
  <c r="F76" i="1"/>
  <c r="E80" i="1"/>
  <c r="F80" i="1"/>
  <c r="E5684" i="1"/>
  <c r="F5684" i="1"/>
  <c r="E5796" i="1"/>
  <c r="F5796" i="1"/>
  <c r="E1902" i="1"/>
  <c r="F1902" i="1"/>
  <c r="E1900" i="1"/>
  <c r="F1900" i="1"/>
  <c r="E1899" i="1"/>
  <c r="F1899" i="1"/>
  <c r="E1901" i="1"/>
  <c r="F1901" i="1"/>
  <c r="E1903" i="1"/>
  <c r="F1903" i="1"/>
  <c r="E1898" i="1"/>
  <c r="F1898" i="1"/>
  <c r="E5303" i="1"/>
  <c r="F5303" i="1"/>
  <c r="E5299" i="1"/>
  <c r="F5299" i="1"/>
  <c r="E5304" i="1"/>
  <c r="F5304" i="1"/>
  <c r="E5308" i="1"/>
  <c r="F5308" i="1"/>
  <c r="E5307" i="1"/>
  <c r="F5307" i="1"/>
  <c r="E5306" i="1"/>
  <c r="F5306" i="1"/>
  <c r="E5305" i="1"/>
  <c r="F5305" i="1"/>
  <c r="E5302" i="1"/>
  <c r="F5302" i="1"/>
  <c r="E5301" i="1"/>
  <c r="F5301" i="1"/>
  <c r="E5300" i="1"/>
  <c r="F5300" i="1"/>
  <c r="E3453" i="1"/>
  <c r="F3453" i="1"/>
  <c r="E4474" i="1"/>
  <c r="F4474" i="1"/>
  <c r="E5839" i="1"/>
  <c r="F5839" i="1"/>
  <c r="E4497" i="1"/>
  <c r="F4497" i="1"/>
  <c r="E4498" i="1"/>
  <c r="F4498" i="1"/>
  <c r="E5526" i="1"/>
  <c r="F5526" i="1"/>
  <c r="E5529" i="1"/>
  <c r="F5529" i="1"/>
  <c r="E5527" i="1"/>
  <c r="F5527" i="1"/>
  <c r="E5525" i="1"/>
  <c r="F5525" i="1"/>
  <c r="E5528" i="1"/>
  <c r="F5528" i="1"/>
  <c r="E5095" i="1"/>
  <c r="F5095" i="1"/>
  <c r="E5096" i="1"/>
  <c r="F5096" i="1"/>
  <c r="E5097" i="1"/>
  <c r="F5097" i="1"/>
  <c r="E5098" i="1"/>
  <c r="F5098" i="1"/>
  <c r="E5099" i="1"/>
  <c r="F5099" i="1"/>
  <c r="E5312" i="1"/>
  <c r="F5312" i="1"/>
  <c r="E5310" i="1"/>
  <c r="F5310" i="1"/>
  <c r="E5309" i="1"/>
  <c r="F5309" i="1"/>
  <c r="E5313" i="1"/>
  <c r="F5313" i="1"/>
  <c r="E5311" i="1"/>
  <c r="F5311" i="1"/>
  <c r="E3456" i="1"/>
  <c r="F3456" i="1"/>
  <c r="E3460" i="1"/>
  <c r="F3460" i="1"/>
  <c r="E3461" i="1"/>
  <c r="F3461" i="1"/>
  <c r="E3457" i="1"/>
  <c r="F3457" i="1"/>
  <c r="E3458" i="1"/>
  <c r="F3458" i="1"/>
  <c r="E4846" i="1"/>
  <c r="F4846" i="1"/>
  <c r="E4845" i="1"/>
  <c r="F4845" i="1"/>
  <c r="E4844" i="1"/>
  <c r="F4844" i="1"/>
  <c r="E4960" i="1"/>
  <c r="F4960" i="1"/>
  <c r="E4962" i="1"/>
  <c r="F4962" i="1"/>
  <c r="E5236" i="1"/>
  <c r="F5236" i="1"/>
  <c r="E5235" i="1"/>
  <c r="F5235" i="1"/>
  <c r="E5735" i="1"/>
  <c r="F5735" i="1"/>
  <c r="D2618" i="1" l="1"/>
  <c r="D2617" i="1"/>
  <c r="D2616" i="1"/>
  <c r="D2619" i="1"/>
  <c r="D2620" i="1"/>
  <c r="D4730" i="1" l="1"/>
  <c r="D4636" i="1"/>
  <c r="D3412" i="1"/>
  <c r="D3101" i="1"/>
  <c r="D3042" i="1"/>
  <c r="D6059" i="1"/>
  <c r="D3946" i="1"/>
  <c r="D320" i="1"/>
  <c r="D6012" i="1"/>
  <c r="D5770" i="1"/>
  <c r="D5935" i="1"/>
  <c r="D5253" i="1"/>
  <c r="D1533" i="1"/>
  <c r="D6014" i="1"/>
  <c r="D27" i="1"/>
  <c r="D311" i="1"/>
  <c r="D3214" i="1"/>
  <c r="D5541" i="1"/>
  <c r="D4475" i="1"/>
  <c r="D4729" i="1"/>
  <c r="D2366" i="1"/>
  <c r="D5838" i="1"/>
  <c r="D2253" i="1"/>
  <c r="D5472" i="1"/>
  <c r="D209" i="1"/>
  <c r="D5839" i="1"/>
  <c r="D4744" i="1"/>
  <c r="D4637" i="1"/>
  <c r="D3413" i="1"/>
  <c r="D3078" i="1"/>
  <c r="D974" i="1"/>
  <c r="D2373" i="1"/>
  <c r="D818" i="1"/>
  <c r="D5104" i="1"/>
  <c r="D817" i="1"/>
  <c r="D6013" i="1"/>
  <c r="D4724" i="1"/>
  <c r="D6042" i="1"/>
  <c r="D5985" i="1"/>
  <c r="D5547" i="1"/>
  <c r="D217" i="1"/>
  <c r="D5036" i="1"/>
  <c r="D68" i="1"/>
  <c r="D5767" i="1"/>
  <c r="D5936" i="1"/>
  <c r="D3414" i="1"/>
  <c r="D975" i="1"/>
  <c r="D319" i="1"/>
  <c r="D2401" i="1"/>
  <c r="D3411" i="1"/>
  <c r="D1387" i="1"/>
  <c r="D819" i="1"/>
  <c r="D5035" i="1"/>
  <c r="D1386" i="1"/>
  <c r="D5279" i="1"/>
  <c r="D5540" i="1"/>
  <c r="D94" i="1"/>
  <c r="D5837" i="1"/>
  <c r="D1059" i="1"/>
  <c r="D4434" i="1"/>
  <c r="D5769" i="1"/>
  <c r="D4631" i="1"/>
  <c r="D5760" i="1"/>
  <c r="D5934" i="1"/>
  <c r="D321" i="1"/>
  <c r="D6045" i="1"/>
  <c r="D4843" i="1"/>
  <c r="D5548" i="1"/>
  <c r="D5539" i="1"/>
  <c r="D5977" i="1"/>
  <c r="D5836" i="1"/>
  <c r="D5037" i="1"/>
  <c r="D69" i="1"/>
  <c r="D2168" i="1"/>
  <c r="D2143" i="1"/>
  <c r="D5438" i="1"/>
  <c r="D5384" i="1"/>
  <c r="D5217" i="1"/>
  <c r="D322" i="1"/>
  <c r="D5840" i="1"/>
  <c r="D208" i="1"/>
  <c r="D5736" i="1"/>
  <c r="D6044" i="1"/>
  <c r="D260" i="1"/>
  <c r="D6043" i="1"/>
  <c r="D5242" i="1" l="1"/>
  <c r="D5243" i="1"/>
  <c r="D5241" i="1"/>
  <c r="D5240" i="1"/>
  <c r="D5239" i="1"/>
  <c r="D24" i="1"/>
  <c r="D25" i="1"/>
  <c r="D26" i="1"/>
  <c r="D337" i="1"/>
  <c r="D338" i="1"/>
  <c r="D335" i="1"/>
  <c r="D336" i="1"/>
  <c r="D735" i="1"/>
  <c r="D732" i="1"/>
  <c r="D734" i="1"/>
  <c r="D733" i="1"/>
  <c r="D736" i="1"/>
  <c r="D794" i="1"/>
  <c r="D795" i="1"/>
  <c r="D796" i="1"/>
  <c r="D1250" i="1"/>
  <c r="D1251" i="1"/>
  <c r="D1252" i="1"/>
  <c r="D1254" i="1"/>
  <c r="D1253" i="1"/>
  <c r="D1697" i="1"/>
  <c r="D1699" i="1"/>
  <c r="D1696" i="1"/>
  <c r="D1698" i="1"/>
  <c r="D1788" i="1"/>
  <c r="D1789" i="1"/>
  <c r="D3640" i="1"/>
  <c r="D3637" i="1"/>
  <c r="D3636" i="1"/>
  <c r="D3638" i="1"/>
  <c r="D3639" i="1"/>
  <c r="D3734" i="1"/>
  <c r="D3735" i="1"/>
  <c r="D3736" i="1"/>
  <c r="D3729" i="1"/>
  <c r="D3732" i="1"/>
  <c r="D3731" i="1"/>
  <c r="D3730" i="1"/>
  <c r="D3733" i="1"/>
  <c r="D406" i="1"/>
  <c r="D402" i="1"/>
  <c r="D405" i="1"/>
  <c r="D403" i="1"/>
  <c r="D404" i="1"/>
  <c r="D1815" i="1"/>
  <c r="D1821" i="1"/>
  <c r="D1817" i="1"/>
  <c r="D1816" i="1"/>
  <c r="D1822" i="1"/>
  <c r="D1819" i="1"/>
  <c r="D1818" i="1"/>
  <c r="D1820" i="1"/>
  <c r="D6145" i="1"/>
  <c r="D6146" i="1"/>
  <c r="D2502" i="1"/>
  <c r="D2499" i="1"/>
  <c r="D2503" i="1"/>
  <c r="D2505" i="1"/>
  <c r="D2497" i="1"/>
  <c r="D2498" i="1"/>
  <c r="D2501" i="1"/>
  <c r="D2504" i="1"/>
  <c r="D2500" i="1"/>
  <c r="D4052" i="1"/>
  <c r="D4050" i="1"/>
  <c r="D4049" i="1"/>
  <c r="D4058" i="1"/>
  <c r="D4059" i="1"/>
  <c r="D4053" i="1"/>
  <c r="D4056" i="1"/>
  <c r="D4051" i="1"/>
  <c r="D4055" i="1"/>
  <c r="D4057" i="1"/>
  <c r="D4054" i="1"/>
  <c r="D5251" i="1"/>
  <c r="D5252" i="1"/>
  <c r="D485" i="1"/>
  <c r="D487" i="1"/>
  <c r="D484" i="1"/>
  <c r="D483" i="1"/>
  <c r="D486" i="1"/>
  <c r="D546" i="1"/>
  <c r="D545" i="1"/>
  <c r="D547" i="1"/>
  <c r="D549" i="1"/>
  <c r="D548" i="1"/>
  <c r="D941" i="1"/>
  <c r="D940" i="1"/>
  <c r="D939" i="1"/>
  <c r="D2036" i="1"/>
  <c r="D2037" i="1"/>
  <c r="D2032" i="1"/>
  <c r="D2035" i="1"/>
  <c r="D2033" i="1"/>
  <c r="D2031" i="1"/>
  <c r="D2030" i="1"/>
  <c r="D2038" i="1"/>
  <c r="D2034" i="1"/>
  <c r="D5717" i="1"/>
  <c r="D5715" i="1"/>
  <c r="D5714" i="1"/>
  <c r="D5713" i="1"/>
  <c r="D5716" i="1"/>
  <c r="D34" i="1"/>
  <c r="D33" i="1"/>
  <c r="D4869" i="1"/>
  <c r="D4866" i="1"/>
  <c r="D4867" i="1"/>
  <c r="D4868" i="1"/>
  <c r="D992" i="1"/>
  <c r="D991" i="1"/>
  <c r="D1557" i="1"/>
  <c r="D1558" i="1"/>
  <c r="D1556" i="1"/>
  <c r="D1555" i="1"/>
  <c r="D3286" i="1"/>
  <c r="D3285" i="1"/>
  <c r="D3282" i="1"/>
  <c r="D3280" i="1"/>
  <c r="D3284" i="1"/>
  <c r="D3283" i="1"/>
  <c r="D3287" i="1"/>
  <c r="D3288" i="1"/>
  <c r="D3281" i="1"/>
  <c r="D4163" i="1"/>
  <c r="D4165" i="1"/>
  <c r="D4166" i="1"/>
  <c r="D4164" i="1"/>
  <c r="D4168" i="1"/>
  <c r="D4167" i="1"/>
  <c r="D4162" i="1"/>
  <c r="D4161" i="1"/>
  <c r="D4234" i="1"/>
  <c r="D4235" i="1"/>
  <c r="D5169" i="1"/>
  <c r="D5170" i="1"/>
  <c r="D5440" i="1"/>
  <c r="D5439" i="1"/>
  <c r="D2695" i="1"/>
  <c r="D2693" i="1"/>
  <c r="D2691" i="1"/>
  <c r="D2694" i="1"/>
  <c r="D2696" i="1"/>
  <c r="D2692" i="1"/>
  <c r="D1366" i="1"/>
  <c r="D1363" i="1"/>
  <c r="D1370" i="1"/>
  <c r="D1367" i="1"/>
  <c r="D1369" i="1"/>
  <c r="D1368" i="1"/>
  <c r="D1365" i="1"/>
  <c r="D1364" i="1"/>
  <c r="D6003" i="1"/>
  <c r="D6001" i="1"/>
  <c r="D6002" i="1"/>
  <c r="D257" i="1"/>
  <c r="D258" i="1"/>
  <c r="D259" i="1"/>
  <c r="D256" i="1"/>
  <c r="D333" i="1"/>
  <c r="D334" i="1"/>
  <c r="D331" i="1"/>
  <c r="D332" i="1"/>
  <c r="D751" i="1"/>
  <c r="D753" i="1"/>
  <c r="D752" i="1"/>
  <c r="D748" i="1"/>
  <c r="D750" i="1"/>
  <c r="D749" i="1"/>
  <c r="D1212" i="1"/>
  <c r="D1217" i="1"/>
  <c r="D1211" i="1"/>
  <c r="D1210" i="1"/>
  <c r="D1218" i="1"/>
  <c r="D1213" i="1"/>
  <c r="D1216" i="1"/>
  <c r="D1214" i="1"/>
  <c r="D1215" i="1"/>
  <c r="D1298" i="1"/>
  <c r="D1299" i="1"/>
  <c r="D1300" i="1"/>
  <c r="D1296" i="1"/>
  <c r="D1295" i="1"/>
  <c r="D1301" i="1"/>
  <c r="D1297" i="1"/>
  <c r="D1737" i="1"/>
  <c r="D1738" i="1"/>
  <c r="D3479" i="1"/>
  <c r="D3475" i="1"/>
  <c r="D3476" i="1"/>
  <c r="D3477" i="1"/>
  <c r="D3480" i="1"/>
  <c r="D3478" i="1"/>
  <c r="D3481" i="1"/>
  <c r="D3482" i="1"/>
  <c r="D3676" i="1"/>
  <c r="D3678" i="1"/>
  <c r="D3675" i="1"/>
  <c r="D3677" i="1"/>
  <c r="D3673" i="1"/>
  <c r="D3674" i="1"/>
  <c r="D3779" i="1"/>
  <c r="D3777" i="1"/>
  <c r="D3778" i="1"/>
  <c r="D3775" i="1"/>
  <c r="D3776" i="1"/>
  <c r="D3771" i="1"/>
  <c r="D3774" i="1"/>
  <c r="D3773" i="1"/>
  <c r="D3772" i="1"/>
  <c r="D5605" i="1"/>
  <c r="D5620" i="1"/>
  <c r="D5612" i="1"/>
  <c r="D5616" i="1"/>
  <c r="D5613" i="1"/>
  <c r="D5617" i="1"/>
  <c r="D5607" i="1"/>
  <c r="D5608" i="1"/>
  <c r="D5609" i="1"/>
  <c r="D5614" i="1"/>
  <c r="D5618" i="1"/>
  <c r="D5606" i="1"/>
  <c r="D5610" i="1"/>
  <c r="D5611" i="1"/>
  <c r="D5615" i="1"/>
  <c r="D5619" i="1"/>
  <c r="D5604" i="1"/>
  <c r="D434" i="1"/>
  <c r="D427" i="1"/>
  <c r="D432" i="1"/>
  <c r="D433" i="1"/>
  <c r="D428" i="1"/>
  <c r="D425" i="1"/>
  <c r="D424" i="1"/>
  <c r="D429" i="1"/>
  <c r="D426" i="1"/>
  <c r="D430" i="1"/>
  <c r="D431" i="1"/>
  <c r="D1841" i="1"/>
  <c r="D1842" i="1"/>
  <c r="D1847" i="1"/>
  <c r="D1844" i="1"/>
  <c r="D1840" i="1"/>
  <c r="D1845" i="1"/>
  <c r="D1846" i="1"/>
  <c r="D1843" i="1"/>
  <c r="D2460" i="1"/>
  <c r="D2450" i="1"/>
  <c r="D2462" i="1"/>
  <c r="D2455" i="1"/>
  <c r="D2454" i="1"/>
  <c r="D2453" i="1"/>
  <c r="D2452" i="1"/>
  <c r="D2459" i="1"/>
  <c r="D2461" i="1"/>
  <c r="D2457" i="1"/>
  <c r="D2451" i="1"/>
  <c r="D2456" i="1"/>
  <c r="D2458" i="1"/>
  <c r="D3515" i="1"/>
  <c r="D3512" i="1"/>
  <c r="D3521" i="1"/>
  <c r="D3507" i="1"/>
  <c r="D3511" i="1"/>
  <c r="D3514" i="1"/>
  <c r="D3510" i="1"/>
  <c r="D3513" i="1"/>
  <c r="D3523" i="1"/>
  <c r="D3506" i="1"/>
  <c r="D3522" i="1"/>
  <c r="D3517" i="1"/>
  <c r="D3508" i="1"/>
  <c r="D3509" i="1"/>
  <c r="D3518" i="1"/>
  <c r="D3520" i="1"/>
  <c r="D3516" i="1"/>
  <c r="D3519" i="1"/>
  <c r="D4123" i="1"/>
  <c r="D4118" i="1"/>
  <c r="D4120" i="1"/>
  <c r="D4119" i="1"/>
  <c r="D4122" i="1"/>
  <c r="D4121" i="1"/>
  <c r="D5139" i="1"/>
  <c r="D5140" i="1"/>
  <c r="D5141" i="1"/>
  <c r="D6051" i="1"/>
  <c r="D6050" i="1"/>
  <c r="D498" i="1"/>
  <c r="D500" i="1"/>
  <c r="D502" i="1"/>
  <c r="D499" i="1"/>
  <c r="D501" i="1"/>
  <c r="D915" i="1"/>
  <c r="D914" i="1"/>
  <c r="D916" i="1"/>
  <c r="D917" i="1"/>
  <c r="D918" i="1"/>
  <c r="D1461" i="1"/>
  <c r="D1460" i="1"/>
  <c r="D1459" i="1"/>
  <c r="D1458" i="1"/>
  <c r="D1507" i="1"/>
  <c r="D1503" i="1"/>
  <c r="D1504" i="1"/>
  <c r="D1505" i="1"/>
  <c r="D1506" i="1"/>
  <c r="D2004" i="1"/>
  <c r="D2003" i="1"/>
  <c r="D2005" i="1"/>
  <c r="D2001" i="1"/>
  <c r="D2000" i="1"/>
  <c r="D2002" i="1"/>
  <c r="D1999" i="1"/>
  <c r="D2006" i="1"/>
  <c r="D6070" i="1"/>
  <c r="D6069" i="1"/>
  <c r="D6068" i="1"/>
  <c r="D4599" i="1"/>
  <c r="D4600" i="1"/>
  <c r="D4601" i="1"/>
  <c r="D4604" i="1"/>
  <c r="D4603" i="1"/>
  <c r="D4602" i="1"/>
  <c r="D968" i="1"/>
  <c r="D969" i="1"/>
  <c r="D5351" i="1"/>
  <c r="D5352" i="1"/>
  <c r="D5350" i="1"/>
  <c r="D207" i="1"/>
  <c r="D206" i="1"/>
  <c r="D1552" i="1"/>
  <c r="D1550" i="1"/>
  <c r="D1553" i="1"/>
  <c r="D1551" i="1"/>
  <c r="D1549" i="1"/>
  <c r="D1554" i="1"/>
  <c r="D2097" i="1"/>
  <c r="D2105" i="1"/>
  <c r="D2106" i="1"/>
  <c r="D2099" i="1"/>
  <c r="D2102" i="1"/>
  <c r="D2103" i="1"/>
  <c r="D2108" i="1"/>
  <c r="D2095" i="1"/>
  <c r="D2098" i="1"/>
  <c r="D2107" i="1"/>
  <c r="D2104" i="1"/>
  <c r="D2100" i="1"/>
  <c r="D2101" i="1"/>
  <c r="D2096" i="1"/>
  <c r="D2639" i="1"/>
  <c r="D2644" i="1"/>
  <c r="D2638" i="1"/>
  <c r="D2634" i="1"/>
  <c r="D2633" i="1"/>
  <c r="D2636" i="1"/>
  <c r="D2643" i="1"/>
  <c r="D2640" i="1"/>
  <c r="D2641" i="1"/>
  <c r="D2637" i="1"/>
  <c r="D2635" i="1"/>
  <c r="D2642" i="1"/>
  <c r="D3249" i="1"/>
  <c r="D3248" i="1"/>
  <c r="D3247" i="1"/>
  <c r="D3246" i="1"/>
  <c r="D3250" i="1"/>
  <c r="D4195" i="1"/>
  <c r="D4193" i="1"/>
  <c r="D4196" i="1"/>
  <c r="D4194" i="1"/>
  <c r="D2688" i="1"/>
  <c r="D2686" i="1"/>
  <c r="D2687" i="1"/>
  <c r="D2689" i="1"/>
  <c r="D2690" i="1"/>
  <c r="D5463" i="1"/>
  <c r="D5458" i="1"/>
  <c r="D5460" i="1"/>
  <c r="D5461" i="1"/>
  <c r="D5459" i="1"/>
  <c r="D5457" i="1"/>
  <c r="D5462" i="1"/>
  <c r="D1008" i="1"/>
  <c r="D1010" i="1"/>
  <c r="D1009" i="1"/>
  <c r="D1007" i="1"/>
  <c r="D1006" i="1"/>
  <c r="D1011" i="1"/>
  <c r="D2175" i="1"/>
  <c r="D2176" i="1"/>
  <c r="D2705" i="1"/>
  <c r="D2706" i="1"/>
  <c r="D4625" i="1"/>
  <c r="D4626" i="1"/>
  <c r="D4627" i="1"/>
  <c r="D5757" i="1"/>
  <c r="D5759" i="1"/>
  <c r="D5758" i="1"/>
  <c r="D2777" i="1"/>
  <c r="D2776" i="1"/>
  <c r="D2778" i="1"/>
  <c r="D5057" i="1"/>
  <c r="D5056" i="1"/>
  <c r="D212" i="1"/>
  <c r="D210" i="1"/>
  <c r="D213" i="1"/>
  <c r="D215" i="1"/>
  <c r="D216" i="1"/>
  <c r="D214" i="1"/>
  <c r="D211" i="1"/>
  <c r="D3054" i="1"/>
  <c r="D3058" i="1"/>
  <c r="D3057" i="1"/>
  <c r="D3056" i="1"/>
  <c r="D3055" i="1"/>
  <c r="D3053" i="1"/>
  <c r="D3052" i="1"/>
  <c r="D3051" i="1"/>
  <c r="D4590" i="1"/>
  <c r="D4589" i="1"/>
  <c r="D4591" i="1"/>
  <c r="D4592" i="1"/>
  <c r="D4595" i="1"/>
  <c r="D4594" i="1"/>
  <c r="D4593" i="1"/>
  <c r="D4596" i="1"/>
  <c r="D5485" i="1"/>
  <c r="D5483" i="1"/>
  <c r="D5484" i="1"/>
  <c r="D5947" i="1"/>
  <c r="D5943" i="1"/>
  <c r="D5945" i="1"/>
  <c r="D5946" i="1"/>
  <c r="D5944" i="1"/>
  <c r="D4433" i="1"/>
  <c r="D597" i="1"/>
  <c r="D598" i="1"/>
  <c r="D4826" i="1"/>
  <c r="D4824" i="1"/>
  <c r="D4823" i="1"/>
  <c r="D4827" i="1"/>
  <c r="D4825" i="1"/>
  <c r="D4465" i="1"/>
  <c r="D4464" i="1"/>
  <c r="D4466" i="1"/>
  <c r="D219" i="1"/>
  <c r="D218" i="1"/>
  <c r="D220" i="1"/>
  <c r="D225" i="1"/>
  <c r="D221" i="1"/>
  <c r="D222" i="1"/>
  <c r="D224" i="1"/>
  <c r="D223" i="1"/>
  <c r="D3107" i="1"/>
  <c r="D3106" i="1"/>
  <c r="D3104" i="1"/>
  <c r="D3105" i="1"/>
  <c r="D4959" i="1"/>
  <c r="D4958" i="1"/>
  <c r="D5865" i="1"/>
  <c r="D5864" i="1"/>
  <c r="D1111" i="1"/>
  <c r="D1113" i="1"/>
  <c r="D1114" i="1"/>
  <c r="D1110" i="1"/>
  <c r="D1112" i="1"/>
  <c r="D2938" i="1"/>
  <c r="D2941" i="1"/>
  <c r="D2939" i="1"/>
  <c r="D2942" i="1"/>
  <c r="D2936" i="1"/>
  <c r="D2940" i="1"/>
  <c r="D2937" i="1"/>
  <c r="D2935" i="1"/>
  <c r="D3011" i="1"/>
  <c r="D3010" i="1"/>
  <c r="D3006" i="1"/>
  <c r="D3005" i="1"/>
  <c r="D3008" i="1"/>
  <c r="D3007" i="1"/>
  <c r="D3009" i="1"/>
  <c r="D5902" i="1"/>
  <c r="D5900" i="1"/>
  <c r="D5904" i="1"/>
  <c r="D5903" i="1"/>
  <c r="D5901" i="1"/>
  <c r="D4742" i="1"/>
  <c r="D4740" i="1"/>
  <c r="D4741" i="1"/>
  <c r="D107" i="1"/>
  <c r="D105" i="1"/>
  <c r="D109" i="1"/>
  <c r="D110" i="1"/>
  <c r="D111" i="1"/>
  <c r="D106" i="1"/>
  <c r="D104" i="1"/>
  <c r="D108" i="1"/>
  <c r="D663" i="1"/>
  <c r="D662" i="1"/>
  <c r="D722" i="1"/>
  <c r="D723" i="1"/>
  <c r="D725" i="1"/>
  <c r="D726" i="1"/>
  <c r="D724" i="1"/>
  <c r="D803" i="1"/>
  <c r="D808" i="1"/>
  <c r="D805" i="1"/>
  <c r="D806" i="1"/>
  <c r="D804" i="1"/>
  <c r="D807" i="1"/>
  <c r="D1325" i="1"/>
  <c r="D1319" i="1"/>
  <c r="D1324" i="1"/>
  <c r="D1321" i="1"/>
  <c r="D1317" i="1"/>
  <c r="D1322" i="1"/>
  <c r="D1323" i="1"/>
  <c r="D1316" i="1"/>
  <c r="D1320" i="1"/>
  <c r="D1318" i="1"/>
  <c r="D6130" i="1"/>
  <c r="D6133" i="1"/>
  <c r="D6138" i="1"/>
  <c r="D6131" i="1"/>
  <c r="D6132" i="1"/>
  <c r="D6135" i="1"/>
  <c r="D6139" i="1"/>
  <c r="D6140" i="1"/>
  <c r="D6137" i="1"/>
  <c r="D6136" i="1"/>
  <c r="D6134" i="1"/>
  <c r="D3083" i="1"/>
  <c r="D3084" i="1"/>
  <c r="D3628" i="1"/>
  <c r="D3629" i="1"/>
  <c r="D3627" i="1"/>
  <c r="D3630" i="1"/>
  <c r="D3626" i="1"/>
  <c r="D3717" i="1"/>
  <c r="D3719" i="1"/>
  <c r="D3718" i="1"/>
  <c r="D3720" i="1"/>
  <c r="D3716" i="1"/>
  <c r="D3715" i="1"/>
  <c r="D4510" i="1"/>
  <c r="D4511" i="1"/>
  <c r="D4514" i="1"/>
  <c r="D4512" i="1"/>
  <c r="D4513" i="1"/>
  <c r="D199" i="1"/>
  <c r="D189" i="1"/>
  <c r="D202" i="1"/>
  <c r="D185" i="1"/>
  <c r="D198" i="1"/>
  <c r="D203" i="1"/>
  <c r="D196" i="1"/>
  <c r="D186" i="1"/>
  <c r="D192" i="1"/>
  <c r="D195" i="1"/>
  <c r="D200" i="1"/>
  <c r="D188" i="1"/>
  <c r="D193" i="1"/>
  <c r="D190" i="1"/>
  <c r="D191" i="1"/>
  <c r="D201" i="1"/>
  <c r="D194" i="1"/>
  <c r="D197" i="1"/>
  <c r="D187" i="1"/>
  <c r="D821" i="1"/>
  <c r="D823" i="1"/>
  <c r="D820" i="1"/>
  <c r="D822" i="1"/>
  <c r="D825" i="1"/>
  <c r="D824" i="1"/>
  <c r="D2404" i="1"/>
  <c r="D2406" i="1"/>
  <c r="D2402" i="1"/>
  <c r="D2403" i="1"/>
  <c r="D2405" i="1"/>
  <c r="D3492" i="1"/>
  <c r="D3497" i="1"/>
  <c r="D3503" i="1"/>
  <c r="D3498" i="1"/>
  <c r="D3494" i="1"/>
  <c r="D3489" i="1"/>
  <c r="D3495" i="1"/>
  <c r="D3491" i="1"/>
  <c r="D3490" i="1"/>
  <c r="D3502" i="1"/>
  <c r="D3496" i="1"/>
  <c r="D3501" i="1"/>
  <c r="D3500" i="1"/>
  <c r="D3493" i="1"/>
  <c r="D3499" i="1"/>
  <c r="D3504" i="1"/>
  <c r="D3505" i="1"/>
  <c r="D4111" i="1"/>
  <c r="D4113" i="1"/>
  <c r="D4117" i="1"/>
  <c r="D4112" i="1"/>
  <c r="D4116" i="1"/>
  <c r="D4115" i="1"/>
  <c r="D4114" i="1"/>
  <c r="D476" i="1"/>
  <c r="D477" i="1"/>
  <c r="D473" i="1"/>
  <c r="D474" i="1"/>
  <c r="D475" i="1"/>
  <c r="D537" i="1"/>
  <c r="D538" i="1"/>
  <c r="D539" i="1"/>
  <c r="D536" i="1"/>
  <c r="D535" i="1"/>
  <c r="D890" i="1"/>
  <c r="D893" i="1"/>
  <c r="D892" i="1"/>
  <c r="D891" i="1"/>
  <c r="D889" i="1"/>
  <c r="D1931" i="1"/>
  <c r="D1934" i="1"/>
  <c r="D1935" i="1"/>
  <c r="D1929" i="1"/>
  <c r="D1928" i="1"/>
  <c r="D1932" i="1"/>
  <c r="D1933" i="1"/>
  <c r="D1930" i="1"/>
  <c r="D2050" i="1"/>
  <c r="D2054" i="1"/>
  <c r="D2053" i="1"/>
  <c r="D2051" i="1"/>
  <c r="D2052" i="1"/>
  <c r="D2549" i="1"/>
  <c r="D2552" i="1"/>
  <c r="D2550" i="1"/>
  <c r="D2554" i="1"/>
  <c r="D2553" i="1"/>
  <c r="D2548" i="1"/>
  <c r="D2547" i="1"/>
  <c r="D2551" i="1"/>
  <c r="D5375" i="1"/>
  <c r="D5371" i="1"/>
  <c r="D5374" i="1"/>
  <c r="D5373" i="1"/>
  <c r="D5372" i="1"/>
  <c r="D5376" i="1"/>
  <c r="D1565" i="1"/>
  <c r="D1566" i="1"/>
  <c r="D1563" i="1"/>
  <c r="D1564" i="1"/>
  <c r="D1562" i="1"/>
  <c r="D1561" i="1"/>
  <c r="D4174" i="1"/>
  <c r="D4175" i="1"/>
  <c r="D4176" i="1"/>
  <c r="D4173" i="1"/>
  <c r="D4815" i="1"/>
  <c r="D4813" i="1"/>
  <c r="D4814" i="1"/>
  <c r="D5381" i="1"/>
  <c r="D5383" i="1"/>
  <c r="D5382" i="1"/>
  <c r="D2137" i="1"/>
  <c r="D2141" i="1"/>
  <c r="D2139" i="1"/>
  <c r="D2142" i="1"/>
  <c r="D2138" i="1"/>
  <c r="D2140" i="1"/>
  <c r="D2680" i="1"/>
  <c r="D2683" i="1"/>
  <c r="D2682" i="1"/>
  <c r="D2681" i="1"/>
  <c r="D2679" i="1"/>
  <c r="D2685" i="1"/>
  <c r="D2684" i="1"/>
  <c r="D309" i="1"/>
  <c r="D310" i="1"/>
  <c r="D2197" i="1"/>
  <c r="D2194" i="1"/>
  <c r="D2193" i="1"/>
  <c r="D2195" i="1"/>
  <c r="D2192" i="1"/>
  <c r="D2196" i="1"/>
  <c r="D6091" i="1"/>
  <c r="D6090" i="1"/>
  <c r="D2707" i="1"/>
  <c r="D2708" i="1"/>
  <c r="D4909" i="1"/>
  <c r="D4910" i="1"/>
  <c r="D4908" i="1"/>
  <c r="D3592" i="1"/>
  <c r="D3591" i="1"/>
  <c r="D5059" i="1"/>
  <c r="D5058" i="1"/>
  <c r="D1057" i="1"/>
  <c r="D1054" i="1"/>
  <c r="D1053" i="1"/>
  <c r="D1056" i="1"/>
  <c r="D1055" i="1"/>
  <c r="D1058" i="1"/>
  <c r="D4641" i="1"/>
  <c r="D4642" i="1"/>
  <c r="D4640" i="1"/>
  <c r="D4638" i="1"/>
  <c r="D4639" i="1"/>
  <c r="D5790" i="1"/>
  <c r="D5789" i="1"/>
  <c r="D5788" i="1"/>
  <c r="D5787" i="1"/>
  <c r="D5786" i="1"/>
  <c r="D5791" i="1"/>
  <c r="D2251" i="1"/>
  <c r="D2250" i="1"/>
  <c r="D2252" i="1"/>
  <c r="D5084" i="1"/>
  <c r="D5086" i="1"/>
  <c r="D5081" i="1"/>
  <c r="D5077" i="1"/>
  <c r="D5087" i="1"/>
  <c r="D5079" i="1"/>
  <c r="D5082" i="1"/>
  <c r="D5078" i="1"/>
  <c r="D5085" i="1"/>
  <c r="D5080" i="1"/>
  <c r="D5083" i="1"/>
  <c r="D5254" i="1"/>
  <c r="D5255" i="1"/>
  <c r="D5256" i="1"/>
  <c r="D5258" i="1"/>
  <c r="D5257" i="1"/>
  <c r="D5823" i="1"/>
  <c r="D5824" i="1"/>
  <c r="D5822" i="1"/>
  <c r="D1070" i="1"/>
  <c r="D1071" i="1"/>
  <c r="D1068" i="1"/>
  <c r="D1069" i="1"/>
  <c r="D1067" i="1"/>
  <c r="D5260" i="1"/>
  <c r="D5259" i="1"/>
  <c r="D5261" i="1"/>
  <c r="D5979" i="1"/>
  <c r="D5980" i="1"/>
  <c r="D5978" i="1"/>
  <c r="D5065" i="1"/>
  <c r="D5063" i="1"/>
  <c r="D5061" i="1"/>
  <c r="D5062" i="1"/>
  <c r="D5066" i="1"/>
  <c r="D5068" i="1"/>
  <c r="D5067" i="1"/>
  <c r="D5064" i="1"/>
  <c r="D5060" i="1"/>
  <c r="D608" i="1"/>
  <c r="D606" i="1"/>
  <c r="D607" i="1"/>
  <c r="D3293" i="1"/>
  <c r="D3294" i="1"/>
  <c r="D3289" i="1"/>
  <c r="D3290" i="1"/>
  <c r="D3292" i="1"/>
  <c r="D3295" i="1"/>
  <c r="D3296" i="1"/>
  <c r="D3297" i="1"/>
  <c r="D3291" i="1"/>
  <c r="D3299" i="1"/>
  <c r="D3298" i="1"/>
  <c r="D5879" i="1"/>
  <c r="D5876" i="1"/>
  <c r="D5877" i="1"/>
  <c r="D5878" i="1"/>
  <c r="D1157" i="1"/>
  <c r="D1158" i="1"/>
  <c r="D1154" i="1"/>
  <c r="D1155" i="1"/>
  <c r="D1156" i="1"/>
  <c r="D1153" i="1"/>
  <c r="D1151" i="1"/>
  <c r="D1145" i="1"/>
  <c r="D1149" i="1"/>
  <c r="D1147" i="1"/>
  <c r="D1152" i="1"/>
  <c r="D1146" i="1"/>
  <c r="D1150" i="1"/>
  <c r="D1148" i="1"/>
  <c r="D3115" i="1"/>
  <c r="D3117" i="1"/>
  <c r="D3113" i="1"/>
  <c r="D3114" i="1"/>
  <c r="D3116" i="1"/>
  <c r="D113" i="1"/>
  <c r="D112" i="1"/>
  <c r="D119" i="1"/>
  <c r="D117" i="1"/>
  <c r="D115" i="1"/>
  <c r="D118" i="1"/>
  <c r="D116" i="1"/>
  <c r="D114" i="1"/>
  <c r="D5512" i="1"/>
  <c r="D5517" i="1"/>
  <c r="D5515" i="1"/>
  <c r="D5516" i="1"/>
  <c r="D5513" i="1"/>
  <c r="D5518" i="1"/>
  <c r="D5514" i="1"/>
  <c r="D1115" i="1"/>
  <c r="D1116" i="1"/>
  <c r="D1117" i="1"/>
  <c r="D18" i="1"/>
  <c r="D15" i="1"/>
  <c r="D16" i="1"/>
  <c r="D17" i="1"/>
  <c r="D3325" i="1"/>
  <c r="D3326" i="1"/>
  <c r="D3327" i="1"/>
  <c r="D3328" i="1"/>
  <c r="D3324" i="1"/>
  <c r="D3811" i="1"/>
  <c r="D3812" i="1"/>
  <c r="D3813" i="1"/>
  <c r="D3026" i="1"/>
  <c r="D3032" i="1"/>
  <c r="D3027" i="1"/>
  <c r="D3028" i="1"/>
  <c r="D3031" i="1"/>
  <c r="D3029" i="1"/>
  <c r="D3033" i="1"/>
  <c r="D3030" i="1"/>
  <c r="D3025" i="1"/>
  <c r="D3386" i="1"/>
  <c r="D3387" i="1"/>
  <c r="D2063" i="1"/>
  <c r="D2064" i="1"/>
  <c r="D4427" i="1"/>
  <c r="D4428" i="1"/>
  <c r="D4426" i="1"/>
  <c r="D4425" i="1"/>
  <c r="D4429" i="1"/>
  <c r="D4432" i="1"/>
  <c r="D4431" i="1"/>
  <c r="D4430" i="1"/>
  <c r="D5941" i="1"/>
  <c r="D5942" i="1"/>
  <c r="D5940" i="1"/>
  <c r="D5802" i="1"/>
  <c r="D5803" i="1"/>
  <c r="D5801" i="1"/>
  <c r="D3074" i="1"/>
  <c r="D3073" i="1"/>
  <c r="D6009" i="1"/>
  <c r="D6008" i="1"/>
  <c r="D3333" i="1"/>
  <c r="D3332" i="1"/>
  <c r="D3336" i="1"/>
  <c r="D3334" i="1"/>
  <c r="D3335" i="1"/>
  <c r="D3922" i="1"/>
  <c r="D3925" i="1"/>
  <c r="D3923" i="1"/>
  <c r="D3920" i="1"/>
  <c r="D3927" i="1"/>
  <c r="D3924" i="1"/>
  <c r="D3919" i="1"/>
  <c r="D3918" i="1"/>
  <c r="D3921" i="1"/>
  <c r="D3926" i="1"/>
  <c r="D5102" i="1"/>
  <c r="D5103" i="1"/>
  <c r="D49" i="1"/>
  <c r="D6038" i="1"/>
  <c r="D6041" i="1"/>
  <c r="D6040" i="1"/>
  <c r="D6039" i="1"/>
  <c r="D2364" i="1"/>
  <c r="D2365" i="1"/>
  <c r="D2585" i="1"/>
  <c r="D2584" i="1"/>
  <c r="D2583" i="1"/>
  <c r="D2582" i="1"/>
  <c r="D2587" i="1"/>
  <c r="D2586" i="1"/>
  <c r="D2581" i="1"/>
  <c r="D1575" i="1"/>
  <c r="D1576" i="1"/>
  <c r="D1577" i="1"/>
  <c r="D1578" i="1"/>
  <c r="D3401" i="1"/>
  <c r="D3403" i="1"/>
  <c r="D3402" i="1"/>
  <c r="D3398" i="1"/>
  <c r="D3400" i="1"/>
  <c r="D3399" i="1"/>
  <c r="D4254" i="1"/>
  <c r="D4252" i="1"/>
  <c r="D4255" i="1"/>
  <c r="D4253" i="1"/>
  <c r="D4384" i="1"/>
  <c r="D4382" i="1"/>
  <c r="D4381" i="1"/>
  <c r="D4380" i="1"/>
  <c r="D4385" i="1"/>
  <c r="D4386" i="1"/>
  <c r="D4383" i="1"/>
  <c r="D5150" i="1"/>
  <c r="D5151" i="1"/>
  <c r="D5152" i="1"/>
  <c r="D5149" i="1"/>
  <c r="D4972" i="1"/>
  <c r="D4973" i="1"/>
  <c r="D4974" i="1"/>
  <c r="D4607" i="1"/>
  <c r="D4608" i="1"/>
  <c r="D4609" i="1"/>
  <c r="D4605" i="1"/>
  <c r="D4610" i="1"/>
  <c r="D4606" i="1"/>
  <c r="D4611" i="1"/>
  <c r="D5450" i="1"/>
  <c r="D5455" i="1"/>
  <c r="D5456" i="1"/>
  <c r="D5451" i="1"/>
  <c r="D5453" i="1"/>
  <c r="D5454" i="1"/>
  <c r="D5452" i="1"/>
  <c r="D6174" i="1"/>
  <c r="D6175" i="1"/>
  <c r="D2438" i="1"/>
  <c r="D2439" i="1"/>
  <c r="D2739" i="1"/>
  <c r="D2740" i="1"/>
  <c r="D2741" i="1"/>
  <c r="D2753" i="1"/>
  <c r="D2751" i="1"/>
  <c r="D2752" i="1"/>
  <c r="D2754" i="1"/>
  <c r="D2750" i="1"/>
  <c r="D4635" i="1"/>
  <c r="D4634" i="1"/>
  <c r="D2827" i="1"/>
  <c r="D2823" i="1"/>
  <c r="D2829" i="1"/>
  <c r="D2826" i="1"/>
  <c r="D2830" i="1"/>
  <c r="D2821" i="1"/>
  <c r="D2824" i="1"/>
  <c r="D2825" i="1"/>
  <c r="D2822" i="1"/>
  <c r="D2828" i="1"/>
  <c r="D5778" i="1"/>
  <c r="D5779" i="1"/>
  <c r="D5777" i="1"/>
  <c r="D3059" i="1"/>
  <c r="D3064" i="1"/>
  <c r="D3061" i="1"/>
  <c r="D3063" i="1"/>
  <c r="D3060" i="1"/>
  <c r="D3062" i="1"/>
  <c r="D2255" i="1"/>
  <c r="D2254" i="1"/>
  <c r="D2256" i="1"/>
  <c r="D2258" i="1"/>
  <c r="D2257" i="1"/>
  <c r="D4455" i="1"/>
  <c r="D4453" i="1"/>
  <c r="D4454" i="1"/>
  <c r="D4456" i="1"/>
  <c r="D4457" i="1"/>
  <c r="D4458" i="1"/>
  <c r="D4459" i="1"/>
  <c r="D5307" i="1"/>
  <c r="D5300" i="1"/>
  <c r="D5303" i="1"/>
  <c r="D5308" i="1"/>
  <c r="D5305" i="1"/>
  <c r="D5302" i="1"/>
  <c r="D5306" i="1"/>
  <c r="D5301" i="1"/>
  <c r="D5299" i="1"/>
  <c r="D5304" i="1"/>
  <c r="D5960" i="1"/>
  <c r="D5959" i="1"/>
  <c r="D5958" i="1"/>
  <c r="D88" i="1"/>
  <c r="D87" i="1"/>
  <c r="D89" i="1"/>
  <c r="D86" i="1"/>
  <c r="D1648" i="1"/>
  <c r="D1647" i="1"/>
  <c r="D1649" i="1"/>
  <c r="D1650" i="1"/>
  <c r="D4478" i="1"/>
  <c r="D4479" i="1"/>
  <c r="D5848" i="1"/>
  <c r="D5847" i="1"/>
  <c r="D5852" i="1"/>
  <c r="D5850" i="1"/>
  <c r="D5846" i="1"/>
  <c r="D5849" i="1"/>
  <c r="D5851" i="1"/>
  <c r="D2314" i="1"/>
  <c r="D2315" i="1"/>
  <c r="D2316" i="1"/>
  <c r="D2317" i="1"/>
  <c r="D3215" i="1"/>
  <c r="D3223" i="1"/>
  <c r="D3224" i="1"/>
  <c r="D3222" i="1"/>
  <c r="D3225" i="1"/>
  <c r="D3217" i="1"/>
  <c r="D3216" i="1"/>
  <c r="D3219" i="1"/>
  <c r="D3218" i="1"/>
  <c r="D3221" i="1"/>
  <c r="D3220" i="1"/>
  <c r="D1161" i="1"/>
  <c r="D1159" i="1"/>
  <c r="D1160" i="1"/>
  <c r="D4713" i="1"/>
  <c r="D4711" i="1"/>
  <c r="D4714" i="1"/>
  <c r="D4712" i="1"/>
  <c r="D5898" i="1"/>
  <c r="D5896" i="1"/>
  <c r="D5895" i="1"/>
  <c r="D5899" i="1"/>
  <c r="D5897" i="1"/>
  <c r="D5237" i="1"/>
  <c r="D5238" i="1"/>
  <c r="D1176" i="1"/>
  <c r="D1178" i="1"/>
  <c r="D1179" i="1"/>
  <c r="D1175" i="1"/>
  <c r="D1177" i="1"/>
  <c r="D4859" i="1"/>
  <c r="D4860" i="1"/>
  <c r="D971" i="1"/>
  <c r="D972" i="1"/>
  <c r="D164" i="1"/>
  <c r="D163" i="1"/>
  <c r="D165" i="1"/>
  <c r="D2375" i="1"/>
  <c r="D2374" i="1"/>
  <c r="D3018" i="1"/>
  <c r="D3020" i="1"/>
  <c r="D3016" i="1"/>
  <c r="D3022" i="1"/>
  <c r="D3021" i="1"/>
  <c r="D3024" i="1"/>
  <c r="D3017" i="1"/>
  <c r="D3019" i="1"/>
  <c r="D3023" i="1"/>
  <c r="D3855" i="1"/>
  <c r="D3864" i="1"/>
  <c r="D3863" i="1"/>
  <c r="D3861" i="1"/>
  <c r="D3862" i="1"/>
  <c r="D3853" i="1"/>
  <c r="D3857" i="1"/>
  <c r="D3847" i="1"/>
  <c r="D3850" i="1"/>
  <c r="D3852" i="1"/>
  <c r="D3860" i="1"/>
  <c r="D3859" i="1"/>
  <c r="D3865" i="1"/>
  <c r="D3851" i="1"/>
  <c r="D3849" i="1"/>
  <c r="D3854" i="1"/>
  <c r="D3848" i="1"/>
  <c r="D3858" i="1"/>
  <c r="D3856" i="1"/>
  <c r="D3935" i="1"/>
  <c r="D3932" i="1"/>
  <c r="D3930" i="1"/>
  <c r="D3934" i="1"/>
  <c r="D3931" i="1"/>
  <c r="D3933" i="1"/>
  <c r="D3929" i="1"/>
  <c r="D3928" i="1"/>
  <c r="D5101" i="1"/>
  <c r="D5100" i="1"/>
  <c r="D6032" i="1"/>
  <c r="D6031" i="1"/>
  <c r="D2578" i="1"/>
  <c r="D2580" i="1"/>
  <c r="D2579" i="1"/>
  <c r="D1140" i="1"/>
  <c r="D1141" i="1"/>
  <c r="D1139" i="1"/>
  <c r="D5321" i="1"/>
  <c r="D5322" i="1"/>
  <c r="D5323" i="1"/>
  <c r="D5320" i="1"/>
  <c r="D844" i="1"/>
  <c r="D848" i="1"/>
  <c r="D843" i="1"/>
  <c r="D853" i="1"/>
  <c r="D851" i="1"/>
  <c r="D845" i="1"/>
  <c r="D841" i="1"/>
  <c r="D850" i="1"/>
  <c r="D852" i="1"/>
  <c r="D849" i="1"/>
  <c r="D842" i="1"/>
  <c r="D847" i="1"/>
  <c r="D855" i="1"/>
  <c r="D846" i="1"/>
  <c r="D854" i="1"/>
  <c r="D3453" i="1"/>
  <c r="D4377" i="1"/>
  <c r="D4378" i="1"/>
  <c r="D4379" i="1"/>
  <c r="D4374" i="1"/>
  <c r="D4375" i="1"/>
  <c r="D4373" i="1"/>
  <c r="D4376" i="1"/>
  <c r="D5229" i="1"/>
  <c r="D5228" i="1"/>
  <c r="D5230" i="1"/>
  <c r="D5227" i="1"/>
  <c r="D1695" i="1"/>
  <c r="D1693" i="1"/>
  <c r="D1694" i="1"/>
  <c r="D5559" i="1"/>
  <c r="D5558" i="1"/>
  <c r="D5560" i="1"/>
  <c r="D3458" i="1"/>
  <c r="D3459" i="1"/>
  <c r="D3461" i="1"/>
  <c r="D3460" i="1"/>
  <c r="D3457" i="1"/>
  <c r="D1958" i="1"/>
  <c r="D1954" i="1"/>
  <c r="D1957" i="1"/>
  <c r="D1959" i="1"/>
  <c r="D1952" i="1"/>
  <c r="D1956" i="1"/>
  <c r="D1955" i="1"/>
  <c r="D1953" i="1"/>
  <c r="D5379" i="1"/>
  <c r="D5380" i="1"/>
  <c r="D5377" i="1"/>
  <c r="D5378" i="1"/>
  <c r="D4246" i="1"/>
  <c r="D4247" i="1"/>
  <c r="D5957" i="1"/>
  <c r="D5954" i="1"/>
  <c r="D5956" i="1"/>
  <c r="D5955" i="1"/>
  <c r="D5858" i="1"/>
  <c r="D5859" i="1"/>
  <c r="D5857" i="1"/>
  <c r="D5856" i="1"/>
  <c r="D3420" i="1"/>
  <c r="D3422" i="1"/>
  <c r="D3416" i="1"/>
  <c r="D3418" i="1"/>
  <c r="D3423" i="1"/>
  <c r="D3419" i="1"/>
  <c r="D3417" i="1"/>
  <c r="D3415" i="1"/>
  <c r="D3424" i="1"/>
  <c r="D3421" i="1"/>
  <c r="D6037" i="1"/>
  <c r="D6036" i="1"/>
  <c r="D6035" i="1"/>
  <c r="D1528" i="1"/>
  <c r="D1529" i="1"/>
  <c r="D1527" i="1"/>
  <c r="D5827" i="1"/>
  <c r="D5826" i="1"/>
  <c r="D5825" i="1"/>
  <c r="D1088" i="1"/>
  <c r="D1092" i="1"/>
  <c r="D1091" i="1"/>
  <c r="D1089" i="1"/>
  <c r="D1090" i="1"/>
  <c r="D1087" i="1"/>
  <c r="D5194" i="1"/>
  <c r="D5193" i="1"/>
  <c r="D5198" i="1"/>
  <c r="D5197" i="1"/>
  <c r="D5196" i="1"/>
  <c r="D5195" i="1"/>
  <c r="D234" i="1"/>
  <c r="D235" i="1"/>
  <c r="D236" i="1"/>
  <c r="D3330" i="1"/>
  <c r="D3331" i="1"/>
  <c r="D3329" i="1"/>
  <c r="D75" i="1"/>
  <c r="D73" i="1"/>
  <c r="D74" i="1"/>
  <c r="D5264" i="1"/>
  <c r="D5262" i="1"/>
  <c r="D5263" i="1"/>
  <c r="D4496" i="1"/>
  <c r="D4495" i="1"/>
  <c r="D5333" i="1"/>
  <c r="D5332" i="1"/>
  <c r="D973" i="1"/>
  <c r="D4542" i="1"/>
  <c r="D4541" i="1"/>
  <c r="D4537" i="1"/>
  <c r="D4536" i="1"/>
  <c r="D4535" i="1"/>
  <c r="D4538" i="1"/>
  <c r="D4539" i="1"/>
  <c r="D4540" i="1"/>
  <c r="D95" i="1"/>
  <c r="D96" i="1"/>
  <c r="D102" i="1"/>
  <c r="D103" i="1"/>
  <c r="D100" i="1"/>
  <c r="D101" i="1"/>
  <c r="D2808" i="1"/>
  <c r="D2812" i="1"/>
  <c r="D2813" i="1"/>
  <c r="D2807" i="1"/>
  <c r="D2809" i="1"/>
  <c r="D2810" i="1"/>
  <c r="D2811" i="1"/>
  <c r="D2846" i="1"/>
  <c r="D2845" i="1"/>
  <c r="D4723" i="1"/>
  <c r="D4722" i="1"/>
  <c r="D157" i="1"/>
  <c r="D155" i="1"/>
  <c r="D161" i="1"/>
  <c r="D158" i="1"/>
  <c r="D156" i="1"/>
  <c r="D159" i="1"/>
  <c r="D162" i="1"/>
  <c r="D160" i="1"/>
  <c r="D154" i="1"/>
  <c r="D325" i="1"/>
  <c r="D326" i="1"/>
  <c r="D692" i="1"/>
  <c r="D688" i="1"/>
  <c r="D694" i="1"/>
  <c r="D695" i="1"/>
  <c r="D690" i="1"/>
  <c r="D693" i="1"/>
  <c r="D689" i="1"/>
  <c r="D691" i="1"/>
  <c r="D696" i="1"/>
  <c r="D787" i="1"/>
  <c r="D785" i="1"/>
  <c r="D786" i="1"/>
  <c r="D1280" i="1"/>
  <c r="D1285" i="1"/>
  <c r="D1279" i="1"/>
  <c r="D1286" i="1"/>
  <c r="D1284" i="1"/>
  <c r="D1283" i="1"/>
  <c r="D1282" i="1"/>
  <c r="D1281" i="1"/>
  <c r="D1791" i="1"/>
  <c r="D1792" i="1"/>
  <c r="D1794" i="1"/>
  <c r="D1793" i="1"/>
  <c r="D1790" i="1"/>
  <c r="D3315" i="1"/>
  <c r="D3664" i="1"/>
  <c r="D3661" i="1"/>
  <c r="D3662" i="1"/>
  <c r="D3665" i="1"/>
  <c r="D3663" i="1"/>
  <c r="D3666" i="1"/>
  <c r="D5570" i="1"/>
  <c r="D5577" i="1"/>
  <c r="D5572" i="1"/>
  <c r="D5575" i="1"/>
  <c r="D5582" i="1"/>
  <c r="D5567" i="1"/>
  <c r="D5574" i="1"/>
  <c r="D5566" i="1"/>
  <c r="D5580" i="1"/>
  <c r="D5569" i="1"/>
  <c r="D5583" i="1"/>
  <c r="D5571" i="1"/>
  <c r="D5581" i="1"/>
  <c r="D5576" i="1"/>
  <c r="D5564" i="1"/>
  <c r="D5573" i="1"/>
  <c r="D5584" i="1"/>
  <c r="D5565" i="1"/>
  <c r="D5578" i="1"/>
  <c r="D5579" i="1"/>
  <c r="D5568" i="1"/>
  <c r="D447" i="1"/>
  <c r="D452" i="1"/>
  <c r="D454" i="1"/>
  <c r="D456" i="1"/>
  <c r="D446" i="1"/>
  <c r="D448" i="1"/>
  <c r="D449" i="1"/>
  <c r="D453" i="1"/>
  <c r="D455" i="1"/>
  <c r="D450" i="1"/>
  <c r="D451" i="1"/>
  <c r="D1858" i="1"/>
  <c r="D1856" i="1"/>
  <c r="D1857" i="1"/>
  <c r="D1859" i="1"/>
  <c r="D2482" i="1"/>
  <c r="D2476" i="1"/>
  <c r="D2477" i="1"/>
  <c r="D2483" i="1"/>
  <c r="D2479" i="1"/>
  <c r="D2480" i="1"/>
  <c r="D2484" i="1"/>
  <c r="D2481" i="1"/>
  <c r="D2478" i="1"/>
  <c r="D4016" i="1"/>
  <c r="D4022" i="1"/>
  <c r="D4020" i="1"/>
  <c r="D4023" i="1"/>
  <c r="D4024" i="1"/>
  <c r="D4026" i="1"/>
  <c r="D4019" i="1"/>
  <c r="D4025" i="1"/>
  <c r="D4021" i="1"/>
  <c r="D4018" i="1"/>
  <c r="D4017" i="1"/>
  <c r="D5683" i="1"/>
  <c r="D5677" i="1"/>
  <c r="D5679" i="1"/>
  <c r="D5681" i="1"/>
  <c r="D5678" i="1"/>
  <c r="D5680" i="1"/>
  <c r="D5682" i="1"/>
  <c r="D488" i="1"/>
  <c r="D489" i="1"/>
  <c r="D492" i="1"/>
  <c r="D490" i="1"/>
  <c r="D491" i="1"/>
  <c r="D1489" i="1"/>
  <c r="D1494" i="1"/>
  <c r="D1492" i="1"/>
  <c r="D1486" i="1"/>
  <c r="D1487" i="1"/>
  <c r="D1485" i="1"/>
  <c r="D1491" i="1"/>
  <c r="D1493" i="1"/>
  <c r="D1490" i="1"/>
  <c r="D1488" i="1"/>
  <c r="D1986" i="1"/>
  <c r="D1988" i="1"/>
  <c r="D1984" i="1"/>
  <c r="D1989" i="1"/>
  <c r="D1990" i="1"/>
  <c r="D1985" i="1"/>
  <c r="D1987" i="1"/>
  <c r="D2529" i="1"/>
  <c r="D2531" i="1"/>
  <c r="D2530" i="1"/>
  <c r="D2574" i="1"/>
  <c r="D2575" i="1"/>
  <c r="D4140" i="1"/>
  <c r="D4138" i="1"/>
  <c r="D4137" i="1"/>
  <c r="D4134" i="1"/>
  <c r="D4135" i="1"/>
  <c r="D4139" i="1"/>
  <c r="D4142" i="1"/>
  <c r="D4141" i="1"/>
  <c r="D4136" i="1"/>
  <c r="D4237" i="1"/>
  <c r="D4236" i="1"/>
  <c r="D5737" i="1"/>
  <c r="D5738" i="1"/>
  <c r="D5739" i="1"/>
  <c r="D5740" i="1"/>
  <c r="D2125" i="1"/>
  <c r="D2122" i="1"/>
  <c r="D2128" i="1"/>
  <c r="D2123" i="1"/>
  <c r="D2126" i="1"/>
  <c r="D2121" i="1"/>
  <c r="D2127" i="1"/>
  <c r="D2124" i="1"/>
  <c r="D594" i="1"/>
  <c r="D593" i="1"/>
  <c r="D1585" i="1"/>
  <c r="D1583" i="1"/>
  <c r="D1586" i="1"/>
  <c r="D1584" i="1"/>
  <c r="D1582" i="1"/>
  <c r="D6177" i="1"/>
  <c r="D6176" i="1"/>
  <c r="D2720" i="1"/>
  <c r="D2719" i="1"/>
  <c r="D2715" i="1"/>
  <c r="D2714" i="1"/>
  <c r="D2717" i="1"/>
  <c r="D2718" i="1"/>
  <c r="D2713" i="1"/>
  <c r="D2716" i="1"/>
  <c r="D2745" i="1"/>
  <c r="D2748" i="1"/>
  <c r="D2747" i="1"/>
  <c r="D2746" i="1"/>
  <c r="D2749" i="1"/>
  <c r="D4912" i="1"/>
  <c r="D4911" i="1"/>
  <c r="D4913" i="1"/>
  <c r="D1041" i="1"/>
  <c r="D1045" i="1"/>
  <c r="D1042" i="1"/>
  <c r="D1046" i="1"/>
  <c r="D1044" i="1"/>
  <c r="D1043" i="1"/>
  <c r="D4467" i="1"/>
  <c r="D4469" i="1"/>
  <c r="D4470" i="1"/>
  <c r="D4468" i="1"/>
  <c r="D4936" i="1"/>
  <c r="D4935" i="1"/>
  <c r="D4937" i="1"/>
  <c r="D4938" i="1"/>
  <c r="D2328" i="1"/>
  <c r="D2329" i="1"/>
  <c r="D2331" i="1"/>
  <c r="D2327" i="1"/>
  <c r="D2330" i="1"/>
  <c r="D3814" i="1"/>
  <c r="D3815" i="1"/>
  <c r="D2367" i="1"/>
  <c r="D2372" i="1"/>
  <c r="D2369" i="1"/>
  <c r="D2370" i="1"/>
  <c r="D2368" i="1"/>
  <c r="D2371" i="1"/>
  <c r="D2789" i="1"/>
  <c r="D2790" i="1"/>
  <c r="D2791" i="1"/>
  <c r="D2788" i="1"/>
  <c r="D2787" i="1"/>
  <c r="D622" i="1"/>
  <c r="D624" i="1"/>
  <c r="D620" i="1"/>
  <c r="D621" i="1"/>
  <c r="D623" i="1"/>
  <c r="D2066" i="1"/>
  <c r="D2065" i="1"/>
  <c r="D2418" i="1"/>
  <c r="D2419" i="1"/>
  <c r="D2241" i="1"/>
  <c r="D2239" i="1"/>
  <c r="D2237" i="1"/>
  <c r="D2240" i="1"/>
  <c r="D2238" i="1"/>
  <c r="D3410" i="1"/>
  <c r="D3409" i="1"/>
  <c r="D5556" i="1"/>
  <c r="D5557" i="1"/>
  <c r="D5115" i="1"/>
  <c r="D5116" i="1"/>
  <c r="D5114" i="1"/>
  <c r="D5117" i="1"/>
  <c r="D5118" i="1"/>
  <c r="D4490" i="1"/>
  <c r="D4491" i="1"/>
  <c r="D4492" i="1"/>
  <c r="D809" i="1"/>
  <c r="D812" i="1"/>
  <c r="D814" i="1"/>
  <c r="D813" i="1"/>
  <c r="D815" i="1"/>
  <c r="D811" i="1"/>
  <c r="D816" i="1"/>
  <c r="D810" i="1"/>
  <c r="D1358" i="1"/>
  <c r="D1362" i="1"/>
  <c r="D1361" i="1"/>
  <c r="D1355" i="1"/>
  <c r="D1357" i="1"/>
  <c r="D1359" i="1"/>
  <c r="D1356" i="1"/>
  <c r="D1360" i="1"/>
  <c r="D287" i="1"/>
  <c r="D288" i="1"/>
  <c r="D286" i="1"/>
  <c r="D363" i="1"/>
  <c r="D361" i="1"/>
  <c r="D360" i="1"/>
  <c r="D359" i="1"/>
  <c r="D358" i="1"/>
  <c r="D362" i="1"/>
  <c r="D356" i="1"/>
  <c r="D357" i="1"/>
  <c r="D1304" i="1"/>
  <c r="D1302" i="1"/>
  <c r="D1306" i="1"/>
  <c r="D1307" i="1"/>
  <c r="D1303" i="1"/>
  <c r="D1305" i="1"/>
  <c r="D1308" i="1"/>
  <c r="D3658" i="1"/>
  <c r="D3659" i="1"/>
  <c r="D3660" i="1"/>
  <c r="D3657" i="1"/>
  <c r="D3656" i="1"/>
  <c r="D3760" i="1"/>
  <c r="D3761" i="1"/>
  <c r="D3763" i="1"/>
  <c r="D3762" i="1"/>
  <c r="D3764" i="1"/>
  <c r="D3759" i="1"/>
  <c r="D5624" i="1"/>
  <c r="D5625" i="1"/>
  <c r="D5626" i="1"/>
  <c r="D5622" i="1"/>
  <c r="D5621" i="1"/>
  <c r="D5627" i="1"/>
  <c r="D5623" i="1"/>
  <c r="D439" i="1"/>
  <c r="D442" i="1"/>
  <c r="D440" i="1"/>
  <c r="D435" i="1"/>
  <c r="D445" i="1"/>
  <c r="D444" i="1"/>
  <c r="D438" i="1"/>
  <c r="D436" i="1"/>
  <c r="D441" i="1"/>
  <c r="D443" i="1"/>
  <c r="D437" i="1"/>
  <c r="D1851" i="1"/>
  <c r="D1852" i="1"/>
  <c r="D1849" i="1"/>
  <c r="D1850" i="1"/>
  <c r="D1854" i="1"/>
  <c r="D1853" i="1"/>
  <c r="D1848" i="1"/>
  <c r="D1855" i="1"/>
  <c r="D4097" i="1"/>
  <c r="D4094" i="1"/>
  <c r="D4093" i="1"/>
  <c r="D4103" i="1"/>
  <c r="D4101" i="1"/>
  <c r="D4099" i="1"/>
  <c r="D4096" i="1"/>
  <c r="D4100" i="1"/>
  <c r="D4095" i="1"/>
  <c r="D4098" i="1"/>
  <c r="D4102" i="1"/>
  <c r="D4675" i="1"/>
  <c r="D4673" i="1"/>
  <c r="D4674" i="1"/>
  <c r="D868" i="1"/>
  <c r="D866" i="1"/>
  <c r="D867" i="1"/>
  <c r="D902" i="1"/>
  <c r="D900" i="1"/>
  <c r="D901" i="1"/>
  <c r="D899" i="1"/>
  <c r="D903" i="1"/>
  <c r="D1464" i="1"/>
  <c r="D1462" i="1"/>
  <c r="D1463" i="1"/>
  <c r="D1498" i="1"/>
  <c r="D1501" i="1"/>
  <c r="D1495" i="1"/>
  <c r="D1499" i="1"/>
  <c r="D1497" i="1"/>
  <c r="D1502" i="1"/>
  <c r="D1496" i="1"/>
  <c r="D1500" i="1"/>
  <c r="D1950" i="1"/>
  <c r="D1948" i="1"/>
  <c r="D1944" i="1"/>
  <c r="D1946" i="1"/>
  <c r="D1951" i="1"/>
  <c r="D1949" i="1"/>
  <c r="D1947" i="1"/>
  <c r="D1945" i="1"/>
  <c r="D2411" i="1"/>
  <c r="D2415" i="1"/>
  <c r="D2410" i="1"/>
  <c r="D2412" i="1"/>
  <c r="D2417" i="1"/>
  <c r="D2414" i="1"/>
  <c r="D2413" i="1"/>
  <c r="D2416" i="1"/>
  <c r="D3035" i="1"/>
  <c r="D3038" i="1"/>
  <c r="D3036" i="1"/>
  <c r="D3034" i="1"/>
  <c r="D3037" i="1"/>
  <c r="D4676" i="1"/>
  <c r="D4677" i="1"/>
  <c r="D5167" i="1"/>
  <c r="D5168" i="1"/>
  <c r="D5166" i="1"/>
  <c r="D1570" i="1"/>
  <c r="D1569" i="1"/>
  <c r="D2605" i="1"/>
  <c r="D2591" i="1"/>
  <c r="D2599" i="1"/>
  <c r="D2594" i="1"/>
  <c r="D2590" i="1"/>
  <c r="D2604" i="1"/>
  <c r="D2596" i="1"/>
  <c r="D2593" i="1"/>
  <c r="D2598" i="1"/>
  <c r="D2589" i="1"/>
  <c r="D2592" i="1"/>
  <c r="D2602" i="1"/>
  <c r="D2600" i="1"/>
  <c r="D2588" i="1"/>
  <c r="D2597" i="1"/>
  <c r="D2603" i="1"/>
  <c r="D2601" i="1"/>
  <c r="D2606" i="1"/>
  <c r="D2607" i="1"/>
  <c r="D2595" i="1"/>
  <c r="D4183" i="1"/>
  <c r="D4184" i="1"/>
  <c r="D4181" i="1"/>
  <c r="D4182" i="1"/>
  <c r="D5750" i="1"/>
  <c r="D5747" i="1"/>
  <c r="D5748" i="1"/>
  <c r="D5749" i="1"/>
  <c r="D2675" i="1"/>
  <c r="D2674" i="1"/>
  <c r="D3254" i="1"/>
  <c r="D3253" i="1"/>
  <c r="D3255" i="1"/>
  <c r="D3252" i="1"/>
  <c r="D3251" i="1"/>
  <c r="D4899" i="1"/>
  <c r="D4900" i="1"/>
  <c r="D4902" i="1"/>
  <c r="D4903" i="1"/>
  <c r="D4904" i="1"/>
  <c r="D4901" i="1"/>
  <c r="D5562" i="1"/>
  <c r="D5561" i="1"/>
  <c r="D5563" i="1"/>
  <c r="D23" i="1"/>
  <c r="D21" i="1"/>
  <c r="D22" i="1"/>
  <c r="D284" i="1"/>
  <c r="D285" i="1"/>
  <c r="D283" i="1"/>
  <c r="D348" i="1"/>
  <c r="D354" i="1"/>
  <c r="D355" i="1"/>
  <c r="D353" i="1"/>
  <c r="D352" i="1"/>
  <c r="D351" i="1"/>
  <c r="D350" i="1"/>
  <c r="D349" i="1"/>
  <c r="D779" i="1"/>
  <c r="D781" i="1"/>
  <c r="D780" i="1"/>
  <c r="D1247" i="1"/>
  <c r="D1243" i="1"/>
  <c r="D1242" i="1"/>
  <c r="D1249" i="1"/>
  <c r="D1244" i="1"/>
  <c r="D1245" i="1"/>
  <c r="D1246" i="1"/>
  <c r="D1248" i="1"/>
  <c r="D1333" i="1"/>
  <c r="D1332" i="1"/>
  <c r="D1330" i="1"/>
  <c r="D1331" i="1"/>
  <c r="D1326" i="1"/>
  <c r="D1327" i="1"/>
  <c r="D1329" i="1"/>
  <c r="D1328" i="1"/>
  <c r="D1787" i="1"/>
  <c r="D1786" i="1"/>
  <c r="D2447" i="1"/>
  <c r="D2446" i="1"/>
  <c r="D2445" i="1"/>
  <c r="D2448" i="1"/>
  <c r="D2449" i="1"/>
  <c r="D3702" i="1"/>
  <c r="D3697" i="1"/>
  <c r="D3701" i="1"/>
  <c r="D3699" i="1"/>
  <c r="D3698" i="1"/>
  <c r="D3700" i="1"/>
  <c r="D3801" i="1"/>
  <c r="D3802" i="1"/>
  <c r="D3804" i="1"/>
  <c r="D3799" i="1"/>
  <c r="D3798" i="1"/>
  <c r="D3806" i="1"/>
  <c r="D3800" i="1"/>
  <c r="D3803" i="1"/>
  <c r="D3805" i="1"/>
  <c r="D5640" i="1"/>
  <c r="D5639" i="1"/>
  <c r="D5645" i="1"/>
  <c r="D5648" i="1"/>
  <c r="D5647" i="1"/>
  <c r="D5643" i="1"/>
  <c r="D5646" i="1"/>
  <c r="D5641" i="1"/>
  <c r="D5644" i="1"/>
  <c r="D5642" i="1"/>
  <c r="D1388" i="1"/>
  <c r="D1391" i="1"/>
  <c r="D1392" i="1"/>
  <c r="D1395" i="1"/>
  <c r="D1396" i="1"/>
  <c r="D1393" i="1"/>
  <c r="D1390" i="1"/>
  <c r="D1394" i="1"/>
  <c r="D1389" i="1"/>
  <c r="D1870" i="1"/>
  <c r="D1865" i="1"/>
  <c r="D1872" i="1"/>
  <c r="D1874" i="1"/>
  <c r="D1867" i="1"/>
  <c r="D1868" i="1"/>
  <c r="D1871" i="1"/>
  <c r="D1873" i="1"/>
  <c r="D1866" i="1"/>
  <c r="D1869" i="1"/>
  <c r="D2495" i="1"/>
  <c r="D2493" i="1"/>
  <c r="D2492" i="1"/>
  <c r="D2494" i="1"/>
  <c r="D2496" i="1"/>
  <c r="D2491" i="1"/>
  <c r="D4002" i="1"/>
  <c r="D3996" i="1"/>
  <c r="D3997" i="1"/>
  <c r="D4000" i="1"/>
  <c r="D3999" i="1"/>
  <c r="D3998" i="1"/>
  <c r="D4001" i="1"/>
  <c r="D4004" i="1"/>
  <c r="D3995" i="1"/>
  <c r="D3994" i="1"/>
  <c r="D4003" i="1"/>
  <c r="D5249" i="1"/>
  <c r="D5250" i="1"/>
  <c r="D6056" i="1"/>
  <c r="D6057" i="1"/>
  <c r="D6058" i="1"/>
  <c r="D6055" i="1"/>
  <c r="D861" i="1"/>
  <c r="D863" i="1"/>
  <c r="D864" i="1"/>
  <c r="D862" i="1"/>
  <c r="D865" i="1"/>
  <c r="D935" i="1"/>
  <c r="D937" i="1"/>
  <c r="D936" i="1"/>
  <c r="D934" i="1"/>
  <c r="D938" i="1"/>
  <c r="D1910" i="1"/>
  <c r="D1911" i="1"/>
  <c r="D1909" i="1"/>
  <c r="D1908" i="1"/>
  <c r="D1904" i="1"/>
  <c r="D1905" i="1"/>
  <c r="D1907" i="1"/>
  <c r="D1906" i="1"/>
  <c r="D2029" i="1"/>
  <c r="D2027" i="1"/>
  <c r="D2028" i="1"/>
  <c r="D2537" i="1"/>
  <c r="D2536" i="1"/>
  <c r="D2535" i="1"/>
  <c r="D4811" i="1"/>
  <c r="D4807" i="1"/>
  <c r="D4812" i="1"/>
  <c r="D4808" i="1"/>
  <c r="D4809" i="1"/>
  <c r="D4810" i="1"/>
  <c r="D5731" i="1"/>
  <c r="D5732" i="1"/>
  <c r="D5733" i="1"/>
  <c r="D5734" i="1"/>
  <c r="D4861" i="1"/>
  <c r="D4863" i="1"/>
  <c r="D4864" i="1"/>
  <c r="D4865" i="1"/>
  <c r="D4862" i="1"/>
  <c r="D5356" i="1"/>
  <c r="D5354" i="1"/>
  <c r="D5357" i="1"/>
  <c r="D5353" i="1"/>
  <c r="D5355" i="1"/>
  <c r="D318" i="1"/>
  <c r="D1568" i="1"/>
  <c r="D1567" i="1"/>
  <c r="D6083" i="1"/>
  <c r="D6078" i="1"/>
  <c r="D6085" i="1"/>
  <c r="D6084" i="1"/>
  <c r="D6080" i="1"/>
  <c r="D6082" i="1"/>
  <c r="D6079" i="1"/>
  <c r="D6081" i="1"/>
  <c r="D2659" i="1"/>
  <c r="D2657" i="1"/>
  <c r="D2661" i="1"/>
  <c r="D2662" i="1"/>
  <c r="D2665" i="1"/>
  <c r="D2656" i="1"/>
  <c r="D2660" i="1"/>
  <c r="D2658" i="1"/>
  <c r="D2663" i="1"/>
  <c r="D2664" i="1"/>
  <c r="D3555" i="1"/>
  <c r="D3550" i="1"/>
  <c r="D3561" i="1"/>
  <c r="D3546" i="1"/>
  <c r="D3540" i="1"/>
  <c r="D3551" i="1"/>
  <c r="D3544" i="1"/>
  <c r="D3547" i="1"/>
  <c r="D3557" i="1"/>
  <c r="D3556" i="1"/>
  <c r="D3560" i="1"/>
  <c r="D3542" i="1"/>
  <c r="D3541" i="1"/>
  <c r="D3559" i="1"/>
  <c r="D3554" i="1"/>
  <c r="D3545" i="1"/>
  <c r="D3558" i="1"/>
  <c r="D3562" i="1"/>
  <c r="D3548" i="1"/>
  <c r="D3552" i="1"/>
  <c r="D3543" i="1"/>
  <c r="D3549" i="1"/>
  <c r="D3553" i="1"/>
  <c r="D4232" i="1"/>
  <c r="D4233" i="1"/>
  <c r="D4230" i="1"/>
  <c r="D4231" i="1"/>
  <c r="D2666" i="1"/>
  <c r="D2671" i="1"/>
  <c r="D2667" i="1"/>
  <c r="D2668" i="1"/>
  <c r="D2669" i="1"/>
  <c r="D2672" i="1"/>
  <c r="D2670" i="1"/>
  <c r="D2673" i="1"/>
  <c r="D4624" i="1"/>
  <c r="D4622" i="1"/>
  <c r="D4623" i="1"/>
  <c r="D4898" i="1"/>
  <c r="D4894" i="1"/>
  <c r="D4897" i="1"/>
  <c r="D4896" i="1"/>
  <c r="D4895" i="1"/>
  <c r="D4893" i="1"/>
  <c r="D4890" i="1"/>
  <c r="D4892" i="1"/>
  <c r="D4891" i="1"/>
  <c r="D4889" i="1"/>
  <c r="D588" i="1"/>
  <c r="D587" i="1"/>
  <c r="D1018" i="1"/>
  <c r="D1017" i="1"/>
  <c r="D1014" i="1"/>
  <c r="D1015" i="1"/>
  <c r="D1016" i="1"/>
  <c r="D1596" i="1"/>
  <c r="D1595" i="1"/>
  <c r="D1593" i="1"/>
  <c r="D1594" i="1"/>
  <c r="D1591" i="1"/>
  <c r="D1592" i="1"/>
  <c r="D2190" i="1"/>
  <c r="D2191" i="1"/>
  <c r="D6088" i="1"/>
  <c r="D6089" i="1"/>
  <c r="D6086" i="1"/>
  <c r="D6087" i="1"/>
  <c r="D2712" i="1"/>
  <c r="D2711" i="1"/>
  <c r="D4905" i="1"/>
  <c r="D4906" i="1"/>
  <c r="D4907" i="1"/>
  <c r="D280" i="1"/>
  <c r="D281" i="1"/>
  <c r="D282" i="1"/>
  <c r="D3589" i="1"/>
  <c r="D3590" i="1"/>
  <c r="D3587" i="1"/>
  <c r="D3588" i="1"/>
  <c r="D1050" i="1"/>
  <c r="D1052" i="1"/>
  <c r="D1048" i="1"/>
  <c r="D1051" i="1"/>
  <c r="D1047" i="1"/>
  <c r="D1049" i="1"/>
  <c r="D4652" i="1"/>
  <c r="D4653" i="1"/>
  <c r="D4654" i="1"/>
  <c r="D4651" i="1"/>
  <c r="D4655" i="1"/>
  <c r="D5819" i="1"/>
  <c r="D5821" i="1"/>
  <c r="D5818" i="1"/>
  <c r="D5820" i="1"/>
  <c r="D5544" i="1"/>
  <c r="D5545" i="1"/>
  <c r="D2295" i="1"/>
  <c r="D2296" i="1"/>
  <c r="D2298" i="1"/>
  <c r="D2297" i="1"/>
  <c r="D2299" i="1"/>
  <c r="D2294" i="1"/>
  <c r="D2300" i="1"/>
  <c r="D2301" i="1"/>
  <c r="D2968" i="1"/>
  <c r="D2969" i="1"/>
  <c r="D2967" i="1"/>
  <c r="D2966" i="1"/>
  <c r="D643" i="1"/>
  <c r="D644" i="1"/>
  <c r="D648" i="1"/>
  <c r="D653" i="1"/>
  <c r="D651" i="1"/>
  <c r="D645" i="1"/>
  <c r="D647" i="1"/>
  <c r="D649" i="1"/>
  <c r="D654" i="1"/>
  <c r="D650" i="1"/>
  <c r="D652" i="1"/>
  <c r="D646" i="1"/>
  <c r="D3108" i="1"/>
  <c r="D3109" i="1"/>
  <c r="D3112" i="1"/>
  <c r="D3110" i="1"/>
  <c r="D3111" i="1"/>
  <c r="D5925" i="1"/>
  <c r="D5924" i="1"/>
  <c r="D238" i="1"/>
  <c r="D242" i="1"/>
  <c r="D244" i="1"/>
  <c r="D240" i="1"/>
  <c r="D239" i="1"/>
  <c r="D237" i="1"/>
  <c r="D245" i="1"/>
  <c r="D241" i="1"/>
  <c r="D243" i="1"/>
  <c r="D5046" i="1"/>
  <c r="D5045" i="1"/>
  <c r="D5049" i="1"/>
  <c r="D5047" i="1"/>
  <c r="D5048" i="1"/>
  <c r="D5044" i="1"/>
  <c r="D330" i="1"/>
  <c r="D327" i="1"/>
  <c r="D328" i="1"/>
  <c r="D329" i="1"/>
  <c r="D675" i="1"/>
  <c r="D676" i="1"/>
  <c r="D673" i="1"/>
  <c r="D674" i="1"/>
  <c r="D746" i="1"/>
  <c r="D747" i="1"/>
  <c r="D744" i="1"/>
  <c r="D743" i="1"/>
  <c r="D745" i="1"/>
  <c r="D1268" i="1"/>
  <c r="D1267" i="1"/>
  <c r="D3650" i="1"/>
  <c r="D3647" i="1"/>
  <c r="D3648" i="1"/>
  <c r="D3649" i="1"/>
  <c r="D3646" i="1"/>
  <c r="D3751" i="1"/>
  <c r="D3750" i="1"/>
  <c r="D3745" i="1"/>
  <c r="D3752" i="1"/>
  <c r="D3747" i="1"/>
  <c r="D3748" i="1"/>
  <c r="D3749" i="1"/>
  <c r="D3746" i="1"/>
  <c r="D4779" i="1"/>
  <c r="D4769" i="1"/>
  <c r="D4765" i="1"/>
  <c r="D4766" i="1"/>
  <c r="D4780" i="1"/>
  <c r="D4771" i="1"/>
  <c r="D4768" i="1"/>
  <c r="D4776" i="1"/>
  <c r="D4770" i="1"/>
  <c r="D4767" i="1"/>
  <c r="D4773" i="1"/>
  <c r="D4777" i="1"/>
  <c r="D4775" i="1"/>
  <c r="D4772" i="1"/>
  <c r="D4774" i="1"/>
  <c r="D4764" i="1"/>
  <c r="D4763" i="1"/>
  <c r="D4778" i="1"/>
  <c r="D396" i="1"/>
  <c r="D392" i="1"/>
  <c r="D393" i="1"/>
  <c r="D395" i="1"/>
  <c r="D394" i="1"/>
  <c r="D1414" i="1"/>
  <c r="D1408" i="1"/>
  <c r="D1412" i="1"/>
  <c r="D1416" i="1"/>
  <c r="D1419" i="1"/>
  <c r="D1409" i="1"/>
  <c r="D1420" i="1"/>
  <c r="D1417" i="1"/>
  <c r="D1407" i="1"/>
  <c r="D1415" i="1"/>
  <c r="D1410" i="1"/>
  <c r="D1418" i="1"/>
  <c r="D1411" i="1"/>
  <c r="D1413" i="1"/>
  <c r="D1406" i="1"/>
  <c r="D1861" i="1"/>
  <c r="D1860" i="1"/>
  <c r="D1862" i="1"/>
  <c r="D1863" i="1"/>
  <c r="D1864" i="1"/>
  <c r="D2487" i="1"/>
  <c r="D2489" i="1"/>
  <c r="D2485" i="1"/>
  <c r="D2486" i="1"/>
  <c r="D2490" i="1"/>
  <c r="D2488" i="1"/>
  <c r="D3990" i="1"/>
  <c r="D3992" i="1"/>
  <c r="D3991" i="1"/>
  <c r="D3985" i="1"/>
  <c r="D3993" i="1"/>
  <c r="D3984" i="1"/>
  <c r="D3989" i="1"/>
  <c r="D3987" i="1"/>
  <c r="D3983" i="1"/>
  <c r="D3988" i="1"/>
  <c r="D3986" i="1"/>
  <c r="D4529" i="1"/>
  <c r="D4526" i="1"/>
  <c r="D4525" i="1"/>
  <c r="D4528" i="1"/>
  <c r="D4527" i="1"/>
  <c r="D5213" i="1"/>
  <c r="D5214" i="1"/>
  <c r="D5215" i="1"/>
  <c r="D5692" i="1"/>
  <c r="D5689" i="1"/>
  <c r="D5685" i="1"/>
  <c r="D5687" i="1"/>
  <c r="D5688" i="1"/>
  <c r="D5686" i="1"/>
  <c r="D5684" i="1"/>
  <c r="D5691" i="1"/>
  <c r="D5690" i="1"/>
  <c r="D6049" i="1"/>
  <c r="D6048" i="1"/>
  <c r="D493" i="1"/>
  <c r="D495" i="1"/>
  <c r="D497" i="1"/>
  <c r="D494" i="1"/>
  <c r="D496" i="1"/>
  <c r="D542" i="1"/>
  <c r="D540" i="1"/>
  <c r="D544" i="1"/>
  <c r="D543" i="1"/>
  <c r="D541" i="1"/>
  <c r="D911" i="1"/>
  <c r="D912" i="1"/>
  <c r="D910" i="1"/>
  <c r="D913" i="1"/>
  <c r="D909" i="1"/>
  <c r="D947" i="1"/>
  <c r="D950" i="1"/>
  <c r="D951" i="1"/>
  <c r="D948" i="1"/>
  <c r="D949" i="1"/>
  <c r="D1964" i="1"/>
  <c r="D1966" i="1"/>
  <c r="D1962" i="1"/>
  <c r="D1960" i="1"/>
  <c r="D1963" i="1"/>
  <c r="D1961" i="1"/>
  <c r="D1967" i="1"/>
  <c r="D1965" i="1"/>
  <c r="D2567" i="1"/>
  <c r="D2571" i="1"/>
  <c r="D2573" i="1"/>
  <c r="D2566" i="1"/>
  <c r="D2562" i="1"/>
  <c r="D2568" i="1"/>
  <c r="D2565" i="1"/>
  <c r="D2570" i="1"/>
  <c r="D2563" i="1"/>
  <c r="D2572" i="1"/>
  <c r="D2564" i="1"/>
  <c r="D2569" i="1"/>
  <c r="D4130" i="1"/>
  <c r="D4133" i="1"/>
  <c r="D4132" i="1"/>
  <c r="D4131" i="1"/>
  <c r="D5709" i="1"/>
  <c r="D5706" i="1"/>
  <c r="D5707" i="1"/>
  <c r="D5708" i="1"/>
  <c r="D44" i="1"/>
  <c r="D42" i="1"/>
  <c r="D43" i="1"/>
  <c r="D5288" i="1"/>
  <c r="D5287" i="1"/>
  <c r="D5286" i="1"/>
  <c r="D5290" i="1"/>
  <c r="D5289" i="1"/>
  <c r="D5285" i="1"/>
  <c r="D979" i="1"/>
  <c r="D982" i="1"/>
  <c r="D981" i="1"/>
  <c r="D983" i="1"/>
  <c r="D980" i="1"/>
  <c r="D2072" i="1"/>
  <c r="D2076" i="1"/>
  <c r="D2073" i="1"/>
  <c r="D2075" i="1"/>
  <c r="D2074" i="1"/>
  <c r="D3232" i="1"/>
  <c r="D3227" i="1"/>
  <c r="D3230" i="1"/>
  <c r="D3231" i="1"/>
  <c r="D3228" i="1"/>
  <c r="D3234" i="1"/>
  <c r="D3229" i="1"/>
  <c r="D3226" i="1"/>
  <c r="D3235" i="1"/>
  <c r="D3236" i="1"/>
  <c r="D3233" i="1"/>
  <c r="D4190" i="1"/>
  <c r="D4191" i="1"/>
  <c r="D4192" i="1"/>
  <c r="D4189" i="1"/>
  <c r="D5436" i="1"/>
  <c r="D5434" i="1"/>
  <c r="D5435" i="1"/>
  <c r="D5437" i="1"/>
  <c r="D586" i="1"/>
  <c r="D585" i="1"/>
  <c r="D4619" i="1"/>
  <c r="D4621" i="1"/>
  <c r="D4620" i="1"/>
  <c r="D120" i="1"/>
  <c r="D122" i="1"/>
  <c r="D121" i="1"/>
  <c r="D2169" i="1"/>
  <c r="D2170" i="1"/>
  <c r="D2766" i="1"/>
  <c r="D2763" i="1"/>
  <c r="D2765" i="1"/>
  <c r="D2764" i="1"/>
  <c r="D2762" i="1"/>
  <c r="D2760" i="1"/>
  <c r="D2761" i="1"/>
  <c r="D5471" i="1"/>
  <c r="D4280" i="1"/>
  <c r="D4281" i="1"/>
  <c r="D4291" i="1"/>
  <c r="D4286" i="1"/>
  <c r="D4287" i="1"/>
  <c r="D4285" i="1"/>
  <c r="D4279" i="1"/>
  <c r="D4283" i="1"/>
  <c r="D4289" i="1"/>
  <c r="D4288" i="1"/>
  <c r="D4282" i="1"/>
  <c r="D4284" i="1"/>
  <c r="D4292" i="1"/>
  <c r="D4290" i="1"/>
  <c r="D5487" i="1"/>
  <c r="D5488" i="1"/>
  <c r="D5486" i="1"/>
  <c r="D5950" i="1"/>
  <c r="D5951" i="1"/>
  <c r="D5953" i="1"/>
  <c r="D5952" i="1"/>
  <c r="D5948" i="1"/>
  <c r="D5949" i="1"/>
  <c r="D2268" i="1"/>
  <c r="D2267" i="1"/>
  <c r="D2265" i="1"/>
  <c r="D2264" i="1"/>
  <c r="D2266" i="1"/>
  <c r="D5520" i="1"/>
  <c r="D5521" i="1"/>
  <c r="D5519" i="1"/>
  <c r="D4705" i="1"/>
  <c r="D4706" i="1"/>
  <c r="D4707" i="1"/>
  <c r="D4704" i="1"/>
  <c r="D2274" i="1"/>
  <c r="D2277" i="1"/>
  <c r="D2269" i="1"/>
  <c r="D2270" i="1"/>
  <c r="D2273" i="1"/>
  <c r="D2276" i="1"/>
  <c r="D2272" i="1"/>
  <c r="D2271" i="1"/>
  <c r="D2275" i="1"/>
  <c r="D2945" i="1"/>
  <c r="D2947" i="1"/>
  <c r="D2946" i="1"/>
  <c r="D2948" i="1"/>
  <c r="D2943" i="1"/>
  <c r="D2949" i="1"/>
  <c r="D2944" i="1"/>
  <c r="D4710" i="1"/>
  <c r="D4708" i="1"/>
  <c r="D4709" i="1"/>
  <c r="D5887" i="1"/>
  <c r="D5888" i="1"/>
  <c r="D2318" i="1"/>
  <c r="D2322" i="1"/>
  <c r="D2321" i="1"/>
  <c r="D2320" i="1"/>
  <c r="D2324" i="1"/>
  <c r="D2326" i="1"/>
  <c r="D2319" i="1"/>
  <c r="D2323" i="1"/>
  <c r="D2325" i="1"/>
  <c r="D5905" i="1"/>
  <c r="D5906" i="1"/>
  <c r="D5907" i="1"/>
  <c r="D5911" i="1"/>
  <c r="D5908" i="1"/>
  <c r="D5909" i="1"/>
  <c r="D5910" i="1"/>
  <c r="D4846" i="1"/>
  <c r="D4844" i="1"/>
  <c r="D4845" i="1"/>
  <c r="D254" i="1"/>
  <c r="D249" i="1"/>
  <c r="D255" i="1"/>
  <c r="D250" i="1"/>
  <c r="D252" i="1"/>
  <c r="D251" i="1"/>
  <c r="D248" i="1"/>
  <c r="D247" i="1"/>
  <c r="D246" i="1"/>
  <c r="D253" i="1"/>
  <c r="D4494" i="1"/>
  <c r="D4493" i="1"/>
  <c r="D2817" i="1"/>
  <c r="D2818" i="1"/>
  <c r="D2819" i="1"/>
  <c r="D2820" i="1"/>
  <c r="D2814" i="1"/>
  <c r="D2815" i="1"/>
  <c r="D2816" i="1"/>
  <c r="D3068" i="1"/>
  <c r="D3066" i="1"/>
  <c r="D3069" i="1"/>
  <c r="D3067" i="1"/>
  <c r="D3065" i="1"/>
  <c r="D2388" i="1"/>
  <c r="D2378" i="1"/>
  <c r="D2377" i="1"/>
  <c r="D2385" i="1"/>
  <c r="D2387" i="1"/>
  <c r="D2382" i="1"/>
  <c r="D2381" i="1"/>
  <c r="D2379" i="1"/>
  <c r="D2376" i="1"/>
  <c r="D2380" i="1"/>
  <c r="D2386" i="1"/>
  <c r="D2383" i="1"/>
  <c r="D2384" i="1"/>
  <c r="D3870" i="1"/>
  <c r="D3867" i="1"/>
  <c r="D3868" i="1"/>
  <c r="D3869" i="1"/>
  <c r="D3866" i="1"/>
  <c r="D5031" i="1"/>
  <c r="D5032" i="1"/>
  <c r="D6020" i="1"/>
  <c r="D6022" i="1"/>
  <c r="D6021" i="1"/>
  <c r="D383" i="1"/>
  <c r="D382" i="1"/>
  <c r="D1608" i="1"/>
  <c r="D1607" i="1"/>
  <c r="D4258" i="1"/>
  <c r="D4256" i="1"/>
  <c r="D4257" i="1"/>
  <c r="D4259" i="1"/>
  <c r="D4328" i="1"/>
  <c r="D4326" i="1"/>
  <c r="D4330" i="1"/>
  <c r="D4329" i="1"/>
  <c r="D4325" i="1"/>
  <c r="D4323" i="1"/>
  <c r="D4331" i="1"/>
  <c r="D4327" i="1"/>
  <c r="D4324" i="1"/>
  <c r="D4656" i="1"/>
  <c r="D4657" i="1"/>
  <c r="D4658" i="1"/>
  <c r="D46" i="1"/>
  <c r="D45" i="1"/>
  <c r="D3356" i="1"/>
  <c r="D3357" i="1"/>
  <c r="D3358" i="1"/>
  <c r="D3354" i="1"/>
  <c r="D3353" i="1"/>
  <c r="D3352" i="1"/>
  <c r="D3355" i="1"/>
  <c r="D3938" i="1"/>
  <c r="D3937" i="1"/>
  <c r="D3944" i="1"/>
  <c r="D3943" i="1"/>
  <c r="D3941" i="1"/>
  <c r="D3936" i="1"/>
  <c r="D3942" i="1"/>
  <c r="D3940" i="1"/>
  <c r="D3939" i="1"/>
  <c r="D5336" i="1"/>
  <c r="D5337" i="1"/>
  <c r="D6019" i="1"/>
  <c r="D6017" i="1"/>
  <c r="D6015" i="1"/>
  <c r="D6018" i="1"/>
  <c r="D6016" i="1"/>
  <c r="D6030" i="1"/>
  <c r="D6029" i="1"/>
  <c r="D1454" i="1"/>
  <c r="D2062" i="1"/>
  <c r="D2061" i="1"/>
  <c r="D2060" i="1"/>
  <c r="D2786" i="1"/>
  <c r="D2785" i="1"/>
  <c r="D2782" i="1"/>
  <c r="D2783" i="1"/>
  <c r="D2784" i="1"/>
  <c r="D1606" i="1"/>
  <c r="D1604" i="1"/>
  <c r="D1605" i="1"/>
  <c r="D1603" i="1"/>
  <c r="D3446" i="1"/>
  <c r="D3447" i="1"/>
  <c r="D3448" i="1"/>
  <c r="D3445" i="1"/>
  <c r="D4424" i="1"/>
  <c r="D4419" i="1"/>
  <c r="D4422" i="1"/>
  <c r="D4421" i="1"/>
  <c r="D4418" i="1"/>
  <c r="D4417" i="1"/>
  <c r="D4420" i="1"/>
  <c r="D4423" i="1"/>
  <c r="D616" i="1"/>
  <c r="D617" i="1"/>
  <c r="D5268" i="1"/>
  <c r="D5266" i="1"/>
  <c r="D5267" i="1"/>
  <c r="D5265" i="1"/>
  <c r="D1162" i="1"/>
  <c r="D5160" i="1"/>
  <c r="D5158" i="1"/>
  <c r="D5159" i="1"/>
  <c r="D5157" i="1"/>
  <c r="D5023" i="1"/>
  <c r="D5029" i="1"/>
  <c r="D5020" i="1"/>
  <c r="D5022" i="1"/>
  <c r="D5024" i="1"/>
  <c r="D5026" i="1"/>
  <c r="D5028" i="1"/>
  <c r="D5030" i="1"/>
  <c r="D5021" i="1"/>
  <c r="D5027" i="1"/>
  <c r="D5019" i="1"/>
  <c r="D5025" i="1"/>
  <c r="D1180" i="1"/>
  <c r="D1181" i="1"/>
  <c r="D4887" i="1"/>
  <c r="D4886" i="1"/>
  <c r="D4885" i="1"/>
  <c r="D4888" i="1"/>
  <c r="D4882" i="1"/>
  <c r="D4881" i="1"/>
  <c r="D4884" i="1"/>
  <c r="D4883" i="1"/>
  <c r="D307" i="1"/>
  <c r="D308" i="1"/>
  <c r="D595" i="1"/>
  <c r="D596" i="1"/>
  <c r="D1579" i="1"/>
  <c r="D1580" i="1"/>
  <c r="D1581" i="1"/>
  <c r="D2173" i="1"/>
  <c r="D2174" i="1"/>
  <c r="D6178" i="1"/>
  <c r="D6179" i="1"/>
  <c r="D5753" i="1"/>
  <c r="D5755" i="1"/>
  <c r="D5756" i="1"/>
  <c r="D5754" i="1"/>
  <c r="D2773" i="1"/>
  <c r="D2771" i="1"/>
  <c r="D2774" i="1"/>
  <c r="D2772" i="1"/>
  <c r="D2775" i="1"/>
  <c r="D4914" i="1"/>
  <c r="D4915" i="1"/>
  <c r="D4916" i="1"/>
  <c r="D5938" i="1"/>
  <c r="D5937" i="1"/>
  <c r="D5939" i="1"/>
  <c r="D3050" i="1"/>
  <c r="D3048" i="1"/>
  <c r="D3049" i="1"/>
  <c r="D3047" i="1"/>
  <c r="D4548" i="1"/>
  <c r="D4550" i="1"/>
  <c r="D4547" i="1"/>
  <c r="D4549" i="1"/>
  <c r="D4544" i="1"/>
  <c r="D4543" i="1"/>
  <c r="D4545" i="1"/>
  <c r="D4546" i="1"/>
  <c r="D5482" i="1"/>
  <c r="D5477" i="1"/>
  <c r="D5481" i="1"/>
  <c r="D5480" i="1"/>
  <c r="D5478" i="1"/>
  <c r="D5479" i="1"/>
  <c r="D5799" i="1"/>
  <c r="D5798" i="1"/>
  <c r="D5800" i="1"/>
  <c r="D5796" i="1"/>
  <c r="D5797" i="1"/>
  <c r="D4821" i="1"/>
  <c r="D4819" i="1"/>
  <c r="D4818" i="1"/>
  <c r="D4822" i="1"/>
  <c r="D4820" i="1"/>
  <c r="D81" i="1"/>
  <c r="D84" i="1"/>
  <c r="D83" i="1"/>
  <c r="D82" i="1"/>
  <c r="D85" i="1"/>
  <c r="D4463" i="1"/>
  <c r="D4460" i="1"/>
  <c r="D4462" i="1"/>
  <c r="D4461" i="1"/>
  <c r="D98" i="1"/>
  <c r="D97" i="1"/>
  <c r="D1665" i="1"/>
  <c r="D1664" i="1"/>
  <c r="D1662" i="1"/>
  <c r="D1663" i="1"/>
  <c r="D4957" i="1"/>
  <c r="D4956" i="1"/>
  <c r="D5861" i="1"/>
  <c r="D5862" i="1"/>
  <c r="D5863" i="1"/>
  <c r="D5860" i="1"/>
  <c r="D5543" i="1"/>
  <c r="D5542" i="1"/>
  <c r="D2878" i="1"/>
  <c r="D2882" i="1"/>
  <c r="D2885" i="1"/>
  <c r="D2888" i="1"/>
  <c r="D2892" i="1"/>
  <c r="D2881" i="1"/>
  <c r="D2891" i="1"/>
  <c r="D2875" i="1"/>
  <c r="D2879" i="1"/>
  <c r="D2883" i="1"/>
  <c r="D2889" i="1"/>
  <c r="D2876" i="1"/>
  <c r="D2880" i="1"/>
  <c r="D2884" i="1"/>
  <c r="D2886" i="1"/>
  <c r="D2890" i="1"/>
  <c r="D2893" i="1"/>
  <c r="D2877" i="1"/>
  <c r="D2887" i="1"/>
  <c r="D2894" i="1"/>
  <c r="D5886" i="1"/>
  <c r="D5884" i="1"/>
  <c r="D5885" i="1"/>
  <c r="D2340" i="1"/>
  <c r="D2334" i="1"/>
  <c r="D2339" i="1"/>
  <c r="D2337" i="1"/>
  <c r="D2332" i="1"/>
  <c r="D2335" i="1"/>
  <c r="D2336" i="1"/>
  <c r="D2338" i="1"/>
  <c r="D2333" i="1"/>
  <c r="D5916" i="1"/>
  <c r="D5923" i="1"/>
  <c r="D5917" i="1"/>
  <c r="D5922" i="1"/>
  <c r="D5915" i="1"/>
  <c r="D5919" i="1"/>
  <c r="D5918" i="1"/>
  <c r="D5920" i="1"/>
  <c r="D5921" i="1"/>
  <c r="D4739" i="1"/>
  <c r="D4737" i="1"/>
  <c r="D4738" i="1"/>
  <c r="D3156" i="1"/>
  <c r="D3155" i="1"/>
  <c r="D3153" i="1"/>
  <c r="D3154" i="1"/>
  <c r="D2850" i="1"/>
  <c r="D2848" i="1"/>
  <c r="D2849" i="1"/>
  <c r="D2847" i="1"/>
  <c r="D2357" i="1"/>
  <c r="D2389" i="1"/>
  <c r="D2390" i="1"/>
  <c r="D3321" i="1"/>
  <c r="D3319" i="1"/>
  <c r="D3320" i="1"/>
  <c r="D3318" i="1"/>
  <c r="D3316" i="1"/>
  <c r="D3317" i="1"/>
  <c r="D3818" i="1"/>
  <c r="D3816" i="1"/>
  <c r="D3817" i="1"/>
  <c r="D29" i="1"/>
  <c r="D28" i="1"/>
  <c r="D386" i="1"/>
  <c r="D388" i="1"/>
  <c r="D387" i="1"/>
  <c r="D2362" i="1"/>
  <c r="D2363" i="1"/>
  <c r="D1526" i="1"/>
  <c r="D1523" i="1"/>
  <c r="D1524" i="1"/>
  <c r="D1525" i="1"/>
  <c r="D3131" i="1"/>
  <c r="D3130" i="1"/>
  <c r="D3129" i="1"/>
  <c r="D3132" i="1"/>
  <c r="D618" i="1"/>
  <c r="D619" i="1"/>
  <c r="D5156" i="1"/>
  <c r="D5154" i="1"/>
  <c r="D5155" i="1"/>
  <c r="D5153" i="1"/>
  <c r="D4720" i="1"/>
  <c r="D4718" i="1"/>
  <c r="D4719" i="1"/>
  <c r="D656" i="1"/>
  <c r="D657" i="1"/>
  <c r="D4399" i="1"/>
  <c r="D4398" i="1"/>
  <c r="D4394" i="1"/>
  <c r="D4400" i="1"/>
  <c r="D4393" i="1"/>
  <c r="D4395" i="1"/>
  <c r="D4396" i="1"/>
  <c r="D4397" i="1"/>
  <c r="D614" i="1"/>
  <c r="D615" i="1"/>
  <c r="D613" i="1"/>
  <c r="D5298" i="1"/>
  <c r="D5296" i="1"/>
  <c r="D5297" i="1"/>
  <c r="D4725" i="1"/>
  <c r="D4726" i="1"/>
  <c r="D5130" i="1"/>
  <c r="D457" i="1"/>
  <c r="D458" i="1"/>
  <c r="D463" i="1"/>
  <c r="D466" i="1"/>
  <c r="D470" i="1"/>
  <c r="D464" i="1"/>
  <c r="D472" i="1"/>
  <c r="D471" i="1"/>
  <c r="D467" i="1"/>
  <c r="D461" i="1"/>
  <c r="D465" i="1"/>
  <c r="D459" i="1"/>
  <c r="D469" i="1"/>
  <c r="D460" i="1"/>
  <c r="D468" i="1"/>
  <c r="D462" i="1"/>
  <c r="D3454" i="1"/>
  <c r="D3455" i="1"/>
  <c r="D670" i="1"/>
  <c r="D671" i="1"/>
  <c r="D672" i="1"/>
  <c r="D1196" i="1"/>
  <c r="D1197" i="1"/>
  <c r="D1199" i="1"/>
  <c r="D1193" i="1"/>
  <c r="D1192" i="1"/>
  <c r="D1194" i="1"/>
  <c r="D1200" i="1"/>
  <c r="D1195" i="1"/>
  <c r="D1198" i="1"/>
  <c r="D1342" i="1"/>
  <c r="D1340" i="1"/>
  <c r="D1341" i="1"/>
  <c r="D1343" i="1"/>
  <c r="D1339" i="1"/>
  <c r="D6125" i="1"/>
  <c r="D6128" i="1"/>
  <c r="D6129" i="1"/>
  <c r="D6126" i="1"/>
  <c r="D6127" i="1"/>
  <c r="D3711" i="1"/>
  <c r="D3713" i="1"/>
  <c r="D3712" i="1"/>
  <c r="D3714" i="1"/>
  <c r="D3710" i="1"/>
  <c r="D3709" i="1"/>
  <c r="D4065" i="1"/>
  <c r="D4069" i="1"/>
  <c r="D4061" i="1"/>
  <c r="D4064" i="1"/>
  <c r="D4068" i="1"/>
  <c r="D4062" i="1"/>
  <c r="D4070" i="1"/>
  <c r="D4067" i="1"/>
  <c r="D4066" i="1"/>
  <c r="D4063" i="1"/>
  <c r="D4060" i="1"/>
  <c r="D6158" i="1"/>
  <c r="D6152" i="1"/>
  <c r="D6151" i="1"/>
  <c r="D6156" i="1"/>
  <c r="D6150" i="1"/>
  <c r="D6154" i="1"/>
  <c r="D6153" i="1"/>
  <c r="D6157" i="1"/>
  <c r="D6155" i="1"/>
  <c r="D5720" i="1"/>
  <c r="D5721" i="1"/>
  <c r="D5718" i="1"/>
  <c r="D5719" i="1"/>
  <c r="D5366" i="1"/>
  <c r="D5368" i="1"/>
  <c r="D5369" i="1"/>
  <c r="D5370" i="1"/>
  <c r="D5364" i="1"/>
  <c r="D5367" i="1"/>
  <c r="D5365" i="1"/>
  <c r="D3300" i="1"/>
  <c r="D3301" i="1"/>
  <c r="D3306" i="1"/>
  <c r="D3305" i="1"/>
  <c r="D3310" i="1"/>
  <c r="D3308" i="1"/>
  <c r="D3303" i="1"/>
  <c r="D3309" i="1"/>
  <c r="D3307" i="1"/>
  <c r="D3304" i="1"/>
  <c r="D3302" i="1"/>
  <c r="D2135" i="1"/>
  <c r="D2136" i="1"/>
  <c r="D2172" i="1"/>
  <c r="D2171" i="1"/>
  <c r="D5774" i="1"/>
  <c r="D5775" i="1"/>
  <c r="D5776" i="1"/>
  <c r="D1073" i="1"/>
  <c r="D1075" i="1"/>
  <c r="D1072" i="1"/>
  <c r="D1074" i="1"/>
  <c r="D6026" i="1"/>
  <c r="D6025" i="1"/>
  <c r="D2247" i="1"/>
  <c r="D2245" i="1"/>
  <c r="D2246" i="1"/>
  <c r="D2244" i="1"/>
  <c r="D2242" i="1"/>
  <c r="D2243" i="1"/>
  <c r="D4856" i="1"/>
  <c r="D4855" i="1"/>
  <c r="D5052" i="1"/>
  <c r="D5050" i="1"/>
  <c r="D5051" i="1"/>
  <c r="D5055" i="1"/>
  <c r="D5053" i="1"/>
  <c r="D5054" i="1"/>
  <c r="D2249" i="1"/>
  <c r="D2248" i="1"/>
  <c r="D76" i="1"/>
  <c r="D77" i="1"/>
  <c r="D79" i="1"/>
  <c r="D78" i="1"/>
  <c r="D80" i="1"/>
  <c r="D555" i="1"/>
  <c r="D556" i="1"/>
  <c r="D553" i="1"/>
  <c r="D554" i="1"/>
  <c r="D4481" i="1"/>
  <c r="D4480" i="1"/>
  <c r="D1182" i="1"/>
  <c r="D1183" i="1"/>
  <c r="D5110" i="1"/>
  <c r="D5112" i="1"/>
  <c r="D5113" i="1"/>
  <c r="D5109" i="1"/>
  <c r="D5111" i="1"/>
  <c r="D5972" i="1"/>
  <c r="D5973" i="1"/>
  <c r="D5968" i="1"/>
  <c r="D5969" i="1"/>
  <c r="D5974" i="1"/>
  <c r="D5971" i="1"/>
  <c r="D5970" i="1"/>
  <c r="D5975" i="1"/>
  <c r="D1645" i="1"/>
  <c r="D1646" i="1"/>
  <c r="D1644" i="1"/>
  <c r="D1642" i="1"/>
  <c r="D1643" i="1"/>
  <c r="D5537" i="1"/>
  <c r="D5538" i="1"/>
  <c r="D1174" i="1"/>
  <c r="D1172" i="1"/>
  <c r="D1163" i="1"/>
  <c r="D1169" i="1"/>
  <c r="D1166" i="1"/>
  <c r="D1167" i="1"/>
  <c r="D1170" i="1"/>
  <c r="D1173" i="1"/>
  <c r="D1164" i="1"/>
  <c r="D1168" i="1"/>
  <c r="D1171" i="1"/>
  <c r="D1165" i="1"/>
  <c r="D1383" i="1"/>
  <c r="D1381" i="1"/>
  <c r="D1385" i="1"/>
  <c r="D1384" i="1"/>
  <c r="D1380" i="1"/>
  <c r="D1379" i="1"/>
  <c r="D1382" i="1"/>
  <c r="D3367" i="1"/>
  <c r="D3371" i="1"/>
  <c r="D3364" i="1"/>
  <c r="D3369" i="1"/>
  <c r="D3372" i="1"/>
  <c r="D3366" i="1"/>
  <c r="D3368" i="1"/>
  <c r="D3365" i="1"/>
  <c r="D3370" i="1"/>
  <c r="D3375" i="1"/>
  <c r="D3377" i="1"/>
  <c r="D3376" i="1"/>
  <c r="D4452" i="1"/>
  <c r="D4449" i="1"/>
  <c r="D4450" i="1"/>
  <c r="D4451" i="1"/>
  <c r="D5522" i="1"/>
  <c r="D5523" i="1"/>
  <c r="D5524" i="1"/>
  <c r="D5843" i="1"/>
  <c r="D5841" i="1"/>
  <c r="D5844" i="1"/>
  <c r="D5845" i="1"/>
  <c r="D5842" i="1"/>
  <c r="D3313" i="1"/>
  <c r="D3314" i="1"/>
  <c r="D3311" i="1"/>
  <c r="D3312" i="1"/>
  <c r="D3914" i="1"/>
  <c r="D3905" i="1"/>
  <c r="D3907" i="1"/>
  <c r="D3906" i="1"/>
  <c r="D3915" i="1"/>
  <c r="D3911" i="1"/>
  <c r="D3917" i="1"/>
  <c r="D3908" i="1"/>
  <c r="D3912" i="1"/>
  <c r="D3904" i="1"/>
  <c r="D3910" i="1"/>
  <c r="D3909" i="1"/>
  <c r="D3913" i="1"/>
  <c r="D3916" i="1"/>
  <c r="D6023" i="1"/>
  <c r="D6024" i="1"/>
  <c r="D2398" i="1"/>
  <c r="D2392" i="1"/>
  <c r="D2396" i="1"/>
  <c r="D2397" i="1"/>
  <c r="D2395" i="1"/>
  <c r="D2391" i="1"/>
  <c r="D2393" i="1"/>
  <c r="D2394" i="1"/>
  <c r="D4998" i="1"/>
  <c r="D5000" i="1"/>
  <c r="D5002" i="1"/>
  <c r="D5004" i="1"/>
  <c r="D5006" i="1"/>
  <c r="D5008" i="1"/>
  <c r="D5010" i="1"/>
  <c r="D5012" i="1"/>
  <c r="D5015" i="1"/>
  <c r="D5018" i="1"/>
  <c r="D5016" i="1"/>
  <c r="D5014" i="1"/>
  <c r="D4999" i="1"/>
  <c r="D5001" i="1"/>
  <c r="D5003" i="1"/>
  <c r="D5005" i="1"/>
  <c r="D5007" i="1"/>
  <c r="D5009" i="1"/>
  <c r="D5011" i="1"/>
  <c r="D5013" i="1"/>
  <c r="D5017" i="1"/>
  <c r="D3456" i="1"/>
  <c r="D3269" i="1"/>
  <c r="D3268" i="1"/>
  <c r="D3264" i="1"/>
  <c r="D3267" i="1"/>
  <c r="D3266" i="1"/>
  <c r="D3271" i="1"/>
  <c r="D3270" i="1"/>
  <c r="D3265" i="1"/>
  <c r="D3263" i="1"/>
  <c r="D3272" i="1"/>
  <c r="D5070" i="1"/>
  <c r="D5071" i="1"/>
  <c r="D5072" i="1"/>
  <c r="D5069" i="1"/>
  <c r="D4925" i="1"/>
  <c r="D4927" i="1"/>
  <c r="D4924" i="1"/>
  <c r="D4928" i="1"/>
  <c r="D4923" i="1"/>
  <c r="D4926" i="1"/>
  <c r="D377" i="1"/>
  <c r="D381" i="1"/>
  <c r="D378" i="1"/>
  <c r="D376" i="1"/>
  <c r="D379" i="1"/>
  <c r="D380" i="1"/>
  <c r="D10" i="1"/>
  <c r="D9" i="1"/>
  <c r="D11" i="1"/>
  <c r="D8" i="1"/>
  <c r="D265" i="1"/>
  <c r="D269" i="1"/>
  <c r="D273" i="1"/>
  <c r="D263" i="1"/>
  <c r="D264" i="1"/>
  <c r="D272" i="1"/>
  <c r="D276" i="1"/>
  <c r="D268" i="1"/>
  <c r="D266" i="1"/>
  <c r="D274" i="1"/>
  <c r="D267" i="1"/>
  <c r="D271" i="1"/>
  <c r="D275" i="1"/>
  <c r="D262" i="1"/>
  <c r="D270" i="1"/>
  <c r="D261" i="1"/>
  <c r="D343" i="1"/>
  <c r="D339" i="1"/>
  <c r="D341" i="1"/>
  <c r="D342" i="1"/>
  <c r="D340" i="1"/>
  <c r="D797" i="1"/>
  <c r="D802" i="1"/>
  <c r="D801" i="1"/>
  <c r="D800" i="1"/>
  <c r="D799" i="1"/>
  <c r="D798" i="1"/>
  <c r="D1311" i="1"/>
  <c r="D1312" i="1"/>
  <c r="D1313" i="1"/>
  <c r="D1314" i="1"/>
  <c r="D1310" i="1"/>
  <c r="D1309" i="1"/>
  <c r="D1315" i="1"/>
  <c r="D3688" i="1"/>
  <c r="D3690" i="1"/>
  <c r="D3686" i="1"/>
  <c r="D3689" i="1"/>
  <c r="D3685" i="1"/>
  <c r="D3687" i="1"/>
  <c r="D5628" i="1"/>
  <c r="D5631" i="1"/>
  <c r="D5629" i="1"/>
  <c r="D5630" i="1"/>
  <c r="D1895" i="1"/>
  <c r="D1892" i="1"/>
  <c r="D1890" i="1"/>
  <c r="D1894" i="1"/>
  <c r="D1886" i="1"/>
  <c r="D1897" i="1"/>
  <c r="D1889" i="1"/>
  <c r="D1888" i="1"/>
  <c r="D1893" i="1"/>
  <c r="D1891" i="1"/>
  <c r="D1887" i="1"/>
  <c r="D1896" i="1"/>
  <c r="D2507" i="1"/>
  <c r="D2508" i="1"/>
  <c r="D2506" i="1"/>
  <c r="D5210" i="1"/>
  <c r="D5211" i="1"/>
  <c r="D5212" i="1"/>
  <c r="D54" i="1"/>
  <c r="D57" i="1"/>
  <c r="D53" i="1"/>
  <c r="D59" i="1"/>
  <c r="D52" i="1"/>
  <c r="D56" i="1"/>
  <c r="D50" i="1"/>
  <c r="D55" i="1"/>
  <c r="D51" i="1"/>
  <c r="D58" i="1"/>
  <c r="D510" i="1"/>
  <c r="D509" i="1"/>
  <c r="D512" i="1"/>
  <c r="D513" i="1"/>
  <c r="D514" i="1"/>
  <c r="D511" i="1"/>
  <c r="D550" i="1"/>
  <c r="D551" i="1"/>
  <c r="D552" i="1"/>
  <c r="D944" i="1"/>
  <c r="D942" i="1"/>
  <c r="D946" i="1"/>
  <c r="D945" i="1"/>
  <c r="D943" i="1"/>
  <c r="D2018" i="1"/>
  <c r="D2020" i="1"/>
  <c r="D2021" i="1"/>
  <c r="D2015" i="1"/>
  <c r="D2017" i="1"/>
  <c r="D2014" i="1"/>
  <c r="D2016" i="1"/>
  <c r="D2019" i="1"/>
  <c r="D2544" i="1"/>
  <c r="D2538" i="1"/>
  <c r="D2541" i="1"/>
  <c r="D2543" i="1"/>
  <c r="D2542" i="1"/>
  <c r="D2545" i="1"/>
  <c r="D2546" i="1"/>
  <c r="D2539" i="1"/>
  <c r="D2540" i="1"/>
  <c r="D5702" i="1"/>
  <c r="D5703" i="1"/>
  <c r="D5704" i="1"/>
  <c r="D5705" i="1"/>
  <c r="D1559" i="1"/>
  <c r="D1560" i="1"/>
  <c r="D2611" i="1"/>
  <c r="D2612" i="1"/>
  <c r="D2608" i="1"/>
  <c r="D2613" i="1"/>
  <c r="D2610" i="1"/>
  <c r="D2609" i="1"/>
  <c r="D4172" i="1"/>
  <c r="D4169" i="1"/>
  <c r="D4170" i="1"/>
  <c r="D4171" i="1"/>
  <c r="D4692" i="1"/>
  <c r="D4682" i="1"/>
  <c r="D4685" i="1"/>
  <c r="D4690" i="1"/>
  <c r="D4693" i="1"/>
  <c r="D4683" i="1"/>
  <c r="D4686" i="1"/>
  <c r="D4680" i="1"/>
  <c r="D4684" i="1"/>
  <c r="D4688" i="1"/>
  <c r="D4687" i="1"/>
  <c r="D4689" i="1"/>
  <c r="D4691" i="1"/>
  <c r="D4681" i="1"/>
  <c r="D5752" i="1"/>
  <c r="D5751" i="1"/>
  <c r="D6168" i="1"/>
  <c r="D6169" i="1"/>
  <c r="D4553" i="1"/>
  <c r="D4554" i="1"/>
  <c r="D4555" i="1"/>
  <c r="D4556" i="1"/>
  <c r="D4552" i="1"/>
  <c r="D4557" i="1"/>
  <c r="D4551" i="1"/>
  <c r="D5446" i="1"/>
  <c r="D5445" i="1"/>
  <c r="D1012" i="1"/>
  <c r="D1013" i="1"/>
  <c r="D6092" i="1"/>
  <c r="D2738" i="1"/>
  <c r="D2737" i="1"/>
  <c r="D2734" i="1"/>
  <c r="D2733" i="1"/>
  <c r="D2736" i="1"/>
  <c r="D2735" i="1"/>
  <c r="D3582" i="1"/>
  <c r="D3579" i="1"/>
  <c r="D3580" i="1"/>
  <c r="D3581" i="1"/>
  <c r="D5173" i="1"/>
  <c r="D5174" i="1"/>
  <c r="D1611" i="1"/>
  <c r="D1609" i="1"/>
  <c r="D1610" i="1"/>
  <c r="D1612" i="1"/>
  <c r="D2856" i="1"/>
  <c r="D2860" i="1"/>
  <c r="D2867" i="1"/>
  <c r="D2871" i="1"/>
  <c r="D2874" i="1"/>
  <c r="D2863" i="1"/>
  <c r="D2873" i="1"/>
  <c r="D2857" i="1"/>
  <c r="D2861" i="1"/>
  <c r="D2864" i="1"/>
  <c r="D2868" i="1"/>
  <c r="D2872" i="1"/>
  <c r="D2859" i="1"/>
  <c r="D2870" i="1"/>
  <c r="D2854" i="1"/>
  <c r="D2858" i="1"/>
  <c r="D2862" i="1"/>
  <c r="D2865" i="1"/>
  <c r="D2869" i="1"/>
  <c r="D2855" i="1"/>
  <c r="D2866" i="1"/>
  <c r="D3152" i="1"/>
  <c r="D3151" i="1"/>
  <c r="D3149" i="1"/>
  <c r="D3150" i="1"/>
  <c r="D4664" i="1"/>
  <c r="D4665" i="1"/>
  <c r="D4662" i="1"/>
  <c r="D4663" i="1"/>
  <c r="D5999" i="1"/>
  <c r="D6000" i="1"/>
  <c r="D5998" i="1"/>
  <c r="D3826" i="1"/>
  <c r="D3828" i="1"/>
  <c r="D3827" i="1"/>
  <c r="D5040" i="1"/>
  <c r="D5038" i="1"/>
  <c r="D5039" i="1"/>
  <c r="D5891" i="1"/>
  <c r="D5889" i="1"/>
  <c r="D5890" i="1"/>
  <c r="D4261" i="1"/>
  <c r="D4262" i="1"/>
  <c r="D4264" i="1"/>
  <c r="D4263" i="1"/>
  <c r="D4260" i="1"/>
  <c r="D4743" i="1"/>
  <c r="D3462" i="1"/>
  <c r="D3464" i="1"/>
  <c r="D3465" i="1"/>
  <c r="D3463" i="1"/>
  <c r="D3466" i="1"/>
  <c r="D153" i="1"/>
  <c r="D149" i="1"/>
  <c r="D146" i="1"/>
  <c r="D151" i="1"/>
  <c r="D145" i="1"/>
  <c r="D148" i="1"/>
  <c r="D152" i="1"/>
  <c r="D147" i="1"/>
  <c r="D150" i="1"/>
  <c r="D658" i="1"/>
  <c r="D659" i="1"/>
  <c r="D687" i="1"/>
  <c r="D682" i="1"/>
  <c r="D683" i="1"/>
  <c r="D685" i="1"/>
  <c r="D686" i="1"/>
  <c r="D684" i="1"/>
  <c r="D760" i="1"/>
  <c r="D759" i="1"/>
  <c r="D758" i="1"/>
  <c r="D755" i="1"/>
  <c r="D756" i="1"/>
  <c r="D754" i="1"/>
  <c r="D761" i="1"/>
  <c r="D757" i="1"/>
  <c r="D1188" i="1"/>
  <c r="D1189" i="1"/>
  <c r="D1190" i="1"/>
  <c r="D1191" i="1"/>
  <c r="D1721" i="1"/>
  <c r="D1722" i="1"/>
  <c r="D1719" i="1"/>
  <c r="D1723" i="1"/>
  <c r="D1725" i="1"/>
  <c r="D1724" i="1"/>
  <c r="D1720" i="1"/>
  <c r="D1805" i="1"/>
  <c r="D1804" i="1"/>
  <c r="D1803" i="1"/>
  <c r="D3079" i="1"/>
  <c r="D3080" i="1"/>
  <c r="D3485" i="1"/>
  <c r="D3487" i="1"/>
  <c r="D3486" i="1"/>
  <c r="D3488" i="1"/>
  <c r="D3484" i="1"/>
  <c r="D3483" i="1"/>
  <c r="D3681" i="1"/>
  <c r="D3682" i="1"/>
  <c r="D3684" i="1"/>
  <c r="D3679" i="1"/>
  <c r="D3683" i="1"/>
  <c r="D3680" i="1"/>
  <c r="D3781" i="1"/>
  <c r="D3783" i="1"/>
  <c r="D3786" i="1"/>
  <c r="D3780" i="1"/>
  <c r="D3788" i="1"/>
  <c r="D3787" i="1"/>
  <c r="D3782" i="1"/>
  <c r="D3784" i="1"/>
  <c r="D3785" i="1"/>
  <c r="D4521" i="1"/>
  <c r="D4522" i="1"/>
  <c r="D4520" i="1"/>
  <c r="D4524" i="1"/>
  <c r="D4523" i="1"/>
  <c r="D5651" i="1"/>
  <c r="D5652" i="1"/>
  <c r="D5650" i="1"/>
  <c r="D5653" i="1"/>
  <c r="D5649" i="1"/>
  <c r="D5654" i="1"/>
  <c r="D5657" i="1"/>
  <c r="D5655" i="1"/>
  <c r="D5656" i="1"/>
  <c r="D1399" i="1"/>
  <c r="D1402" i="1"/>
  <c r="D1404" i="1"/>
  <c r="D1398" i="1"/>
  <c r="D1400" i="1"/>
  <c r="D1401" i="1"/>
  <c r="D1405" i="1"/>
  <c r="D1397" i="1"/>
  <c r="D1403" i="1"/>
  <c r="D1880" i="1"/>
  <c r="D1885" i="1"/>
  <c r="D1879" i="1"/>
  <c r="D1883" i="1"/>
  <c r="D1877" i="1"/>
  <c r="D1878" i="1"/>
  <c r="D1876" i="1"/>
  <c r="D1881" i="1"/>
  <c r="D1875" i="1"/>
  <c r="D1884" i="1"/>
  <c r="D1882" i="1"/>
  <c r="D2469" i="1"/>
  <c r="D2467" i="1"/>
  <c r="D2473" i="1"/>
  <c r="D2463" i="1"/>
  <c r="D2470" i="1"/>
  <c r="D2468" i="1"/>
  <c r="D2466" i="1"/>
  <c r="D2465" i="1"/>
  <c r="D2471" i="1"/>
  <c r="D2472" i="1"/>
  <c r="D2464" i="1"/>
  <c r="D2475" i="1"/>
  <c r="D2474" i="1"/>
  <c r="D2513" i="1"/>
  <c r="D2517" i="1"/>
  <c r="D2519" i="1"/>
  <c r="D2518" i="1"/>
  <c r="D2516" i="1"/>
  <c r="D2515" i="1"/>
  <c r="D2514" i="1"/>
  <c r="D2520" i="1"/>
  <c r="D4125" i="1"/>
  <c r="D4127" i="1"/>
  <c r="D4124" i="1"/>
  <c r="D4129" i="1"/>
  <c r="D4126" i="1"/>
  <c r="D4128" i="1"/>
  <c r="D5672" i="1"/>
  <c r="D5671" i="1"/>
  <c r="D5673" i="1"/>
  <c r="D5675" i="1"/>
  <c r="D5674" i="1"/>
  <c r="D5676" i="1"/>
  <c r="D299" i="1"/>
  <c r="D300" i="1"/>
  <c r="D297" i="1"/>
  <c r="D301" i="1"/>
  <c r="D298" i="1"/>
  <c r="D507" i="1"/>
  <c r="D504" i="1"/>
  <c r="D505" i="1"/>
  <c r="D506" i="1"/>
  <c r="D503" i="1"/>
  <c r="D508" i="1"/>
  <c r="D1476" i="1"/>
  <c r="D1474" i="1"/>
  <c r="D1472" i="1"/>
  <c r="D1475" i="1"/>
  <c r="D1473" i="1"/>
  <c r="D1510" i="1"/>
  <c r="D1511" i="1"/>
  <c r="D1508" i="1"/>
  <c r="D1512" i="1"/>
  <c r="D1509" i="1"/>
  <c r="D1982" i="1"/>
  <c r="D1980" i="1"/>
  <c r="D1977" i="1"/>
  <c r="D1978" i="1"/>
  <c r="D1976" i="1"/>
  <c r="D1979" i="1"/>
  <c r="D1981" i="1"/>
  <c r="D1983" i="1"/>
  <c r="D6147" i="1"/>
  <c r="D6149" i="1"/>
  <c r="D6148" i="1"/>
  <c r="D5362" i="1"/>
  <c r="D5358" i="1"/>
  <c r="D5359" i="1"/>
  <c r="D5361" i="1"/>
  <c r="D5360" i="1"/>
  <c r="D5363" i="1"/>
  <c r="D564" i="1"/>
  <c r="D566" i="1"/>
  <c r="D563" i="1"/>
  <c r="D562" i="1"/>
  <c r="D565" i="1"/>
  <c r="D1532" i="1"/>
  <c r="D1531" i="1"/>
  <c r="D1530" i="1"/>
  <c r="D2087" i="1"/>
  <c r="D2086" i="1"/>
  <c r="D2092" i="1"/>
  <c r="D2089" i="1"/>
  <c r="D2085" i="1"/>
  <c r="D2093" i="1"/>
  <c r="D2082" i="1"/>
  <c r="D2090" i="1"/>
  <c r="D2083" i="1"/>
  <c r="D2091" i="1"/>
  <c r="D2094" i="1"/>
  <c r="D2088" i="1"/>
  <c r="D2084" i="1"/>
  <c r="D2115" i="1"/>
  <c r="D2116" i="1"/>
  <c r="D2120" i="1"/>
  <c r="D2112" i="1"/>
  <c r="D2117" i="1"/>
  <c r="D2110" i="1"/>
  <c r="D2109" i="1"/>
  <c r="D2113" i="1"/>
  <c r="D2119" i="1"/>
  <c r="D2114" i="1"/>
  <c r="D2118" i="1"/>
  <c r="D2111" i="1"/>
  <c r="D2631" i="1"/>
  <c r="D2626" i="1"/>
  <c r="D2630" i="1"/>
  <c r="D2627" i="1"/>
  <c r="D2629" i="1"/>
  <c r="D2628" i="1"/>
  <c r="D2632" i="1"/>
  <c r="D3178" i="1"/>
  <c r="D3177" i="1"/>
  <c r="D3176" i="1"/>
  <c r="D3175" i="1"/>
  <c r="D3179" i="1"/>
  <c r="D3174" i="1"/>
  <c r="D3180" i="1"/>
  <c r="D3181" i="1"/>
  <c r="D4871" i="1"/>
  <c r="D4872" i="1"/>
  <c r="D4873" i="1"/>
  <c r="D4874" i="1"/>
  <c r="D4875" i="1"/>
  <c r="D4870" i="1"/>
  <c r="D2134" i="1"/>
  <c r="D2133" i="1"/>
  <c r="D5246" i="1"/>
  <c r="D5245" i="1"/>
  <c r="D5247" i="1"/>
  <c r="D5244" i="1"/>
  <c r="D5248" i="1"/>
  <c r="D41" i="1"/>
  <c r="D40" i="1"/>
  <c r="D38" i="1"/>
  <c r="D39" i="1"/>
  <c r="D6046" i="1"/>
  <c r="D6047" i="1"/>
  <c r="D709" i="1"/>
  <c r="D705" i="1"/>
  <c r="D706" i="1"/>
  <c r="D704" i="1"/>
  <c r="D701" i="1"/>
  <c r="D708" i="1"/>
  <c r="D707" i="1"/>
  <c r="D703" i="1"/>
  <c r="D702" i="1"/>
  <c r="D792" i="1"/>
  <c r="D793" i="1"/>
  <c r="D791" i="1"/>
  <c r="D1354" i="1"/>
  <c r="D1353" i="1"/>
  <c r="D1350" i="1"/>
  <c r="D1351" i="1"/>
  <c r="D1349" i="1"/>
  <c r="D1352" i="1"/>
  <c r="D1802" i="1"/>
  <c r="D1801" i="1"/>
  <c r="D1800" i="1"/>
  <c r="D3633" i="1"/>
  <c r="D3634" i="1"/>
  <c r="D3635" i="1"/>
  <c r="D3632" i="1"/>
  <c r="D3631" i="1"/>
  <c r="D3728" i="1"/>
  <c r="D3721" i="1"/>
  <c r="D3723" i="1"/>
  <c r="D3724" i="1"/>
  <c r="D3725" i="1"/>
  <c r="D3722" i="1"/>
  <c r="D3726" i="1"/>
  <c r="D3727" i="1"/>
  <c r="D4515" i="1"/>
  <c r="D4517" i="1"/>
  <c r="D4518" i="1"/>
  <c r="D4516" i="1"/>
  <c r="D4519" i="1"/>
  <c r="D1426" i="1"/>
  <c r="D1427" i="1"/>
  <c r="D1425" i="1"/>
  <c r="D1431" i="1"/>
  <c r="D1429" i="1"/>
  <c r="D1424" i="1"/>
  <c r="D1423" i="1"/>
  <c r="D1428" i="1"/>
  <c r="D1422" i="1"/>
  <c r="D1421" i="1"/>
  <c r="D1430" i="1"/>
  <c r="D1902" i="1"/>
  <c r="D1898" i="1"/>
  <c r="D1900" i="1"/>
  <c r="D1903" i="1"/>
  <c r="D1899" i="1"/>
  <c r="D1901" i="1"/>
  <c r="D2512" i="1"/>
  <c r="D2510" i="1"/>
  <c r="D2511" i="1"/>
  <c r="D4041" i="1"/>
  <c r="D4038" i="1"/>
  <c r="D4043" i="1"/>
  <c r="D4047" i="1"/>
  <c r="D4045" i="1"/>
  <c r="D4040" i="1"/>
  <c r="D4039" i="1"/>
  <c r="D4044" i="1"/>
  <c r="D4042" i="1"/>
  <c r="D4046" i="1"/>
  <c r="D4048" i="1"/>
  <c r="D4671" i="1"/>
  <c r="D4672" i="1"/>
  <c r="D4670" i="1"/>
  <c r="D295" i="1"/>
  <c r="D292" i="1"/>
  <c r="D296" i="1"/>
  <c r="D293" i="1"/>
  <c r="D294" i="1"/>
  <c r="D882" i="1"/>
  <c r="D880" i="1"/>
  <c r="D881" i="1"/>
  <c r="D883" i="1"/>
  <c r="D879" i="1"/>
  <c r="D1482" i="1"/>
  <c r="D1483" i="1"/>
  <c r="D1481" i="1"/>
  <c r="D1484" i="1"/>
  <c r="D1940" i="1"/>
  <c r="D1942" i="1"/>
  <c r="D1938" i="1"/>
  <c r="D1937" i="1"/>
  <c r="D1939" i="1"/>
  <c r="D1936" i="1"/>
  <c r="D1943" i="1"/>
  <c r="D1941" i="1"/>
  <c r="D2055" i="1"/>
  <c r="D2058" i="1"/>
  <c r="D2056" i="1"/>
  <c r="D2059" i="1"/>
  <c r="D2057" i="1"/>
  <c r="D2561" i="1"/>
  <c r="D2559" i="1"/>
  <c r="D2557" i="1"/>
  <c r="D2556" i="1"/>
  <c r="D2558" i="1"/>
  <c r="D2555" i="1"/>
  <c r="D2560" i="1"/>
  <c r="D5693" i="1"/>
  <c r="D5695" i="1"/>
  <c r="D5696" i="1"/>
  <c r="D5694" i="1"/>
  <c r="D5697" i="1"/>
  <c r="D6007" i="1"/>
  <c r="D6006" i="1"/>
  <c r="D5165" i="1"/>
  <c r="D5163" i="1"/>
  <c r="D5162" i="1"/>
  <c r="D5161" i="1"/>
  <c r="D5164" i="1"/>
  <c r="D5735" i="1"/>
  <c r="D987" i="1"/>
  <c r="D988" i="1"/>
  <c r="D989" i="1"/>
  <c r="D990" i="1"/>
  <c r="D984" i="1"/>
  <c r="D985" i="1"/>
  <c r="D986" i="1"/>
  <c r="D2077" i="1"/>
  <c r="D2080" i="1"/>
  <c r="D2078" i="1"/>
  <c r="D2079" i="1"/>
  <c r="D2081" i="1"/>
  <c r="D2434" i="1"/>
  <c r="D2433" i="1"/>
  <c r="D2436" i="1"/>
  <c r="D2429" i="1"/>
  <c r="D2431" i="1"/>
  <c r="D2435" i="1"/>
  <c r="D2428" i="1"/>
  <c r="D2430" i="1"/>
  <c r="D2432" i="1"/>
  <c r="D2437" i="1"/>
  <c r="D4152" i="1"/>
  <c r="D4157" i="1"/>
  <c r="D4153" i="1"/>
  <c r="D4159" i="1"/>
  <c r="D4154" i="1"/>
  <c r="D4160" i="1"/>
  <c r="D4158" i="1"/>
  <c r="D4155" i="1"/>
  <c r="D4156" i="1"/>
  <c r="D4243" i="1"/>
  <c r="D4245" i="1"/>
  <c r="D4240" i="1"/>
  <c r="D4241" i="1"/>
  <c r="D4242" i="1"/>
  <c r="D4244" i="1"/>
  <c r="D5444" i="1"/>
  <c r="D5443" i="1"/>
  <c r="D5441" i="1"/>
  <c r="D5442" i="1"/>
  <c r="D6095" i="1"/>
  <c r="D6099" i="1"/>
  <c r="D6096" i="1"/>
  <c r="D6100" i="1"/>
  <c r="D6098" i="1"/>
  <c r="D6097" i="1"/>
  <c r="D6101" i="1"/>
  <c r="D6102" i="1"/>
  <c r="D2725" i="1"/>
  <c r="D2723" i="1"/>
  <c r="D2724" i="1"/>
  <c r="D2223" i="1"/>
  <c r="D2227" i="1"/>
  <c r="D2225" i="1"/>
  <c r="D2224" i="1"/>
  <c r="D2226" i="1"/>
  <c r="D2230" i="1"/>
  <c r="D2228" i="1"/>
  <c r="D2229" i="1"/>
  <c r="D4569" i="1"/>
  <c r="D4577" i="1"/>
  <c r="D4571" i="1"/>
  <c r="D4573" i="1"/>
  <c r="D4570" i="1"/>
  <c r="D4576" i="1"/>
  <c r="D4568" i="1"/>
  <c r="D4575" i="1"/>
  <c r="D4574" i="1"/>
  <c r="D4572" i="1"/>
  <c r="D5475" i="1"/>
  <c r="D5476" i="1"/>
  <c r="D1623" i="1"/>
  <c r="D1624" i="1"/>
  <c r="D1625" i="1"/>
  <c r="D1626" i="1"/>
  <c r="D1622" i="1"/>
  <c r="D1621" i="1"/>
  <c r="D5511" i="1"/>
  <c r="D5510" i="1"/>
  <c r="D5509" i="1"/>
  <c r="D5508" i="1"/>
  <c r="D5835" i="1"/>
  <c r="D5833" i="1"/>
  <c r="D5834" i="1"/>
  <c r="D4721" i="1"/>
  <c r="D1100" i="1"/>
  <c r="D1104" i="1"/>
  <c r="D1103" i="1"/>
  <c r="D1101" i="1"/>
  <c r="D1102" i="1"/>
  <c r="D1099" i="1"/>
  <c r="D5315" i="1"/>
  <c r="D5314" i="1"/>
  <c r="D5184" i="1"/>
  <c r="D5178" i="1"/>
  <c r="D5179" i="1"/>
  <c r="D5182" i="1"/>
  <c r="D5183" i="1"/>
  <c r="D5177" i="1"/>
  <c r="D5181" i="1"/>
  <c r="D5180" i="1"/>
  <c r="D6111" i="1"/>
  <c r="D6107" i="1"/>
  <c r="D6108" i="1"/>
  <c r="D6109" i="1"/>
  <c r="D6114" i="1"/>
  <c r="D6113" i="1"/>
  <c r="D6110" i="1"/>
  <c r="D6112" i="1"/>
  <c r="D3241" i="1"/>
  <c r="D3242" i="1"/>
  <c r="D3243" i="1"/>
  <c r="D3245" i="1"/>
  <c r="D3244" i="1"/>
  <c r="D1666" i="1"/>
  <c r="D1673" i="1"/>
  <c r="D1672" i="1"/>
  <c r="D1667" i="1"/>
  <c r="D1671" i="1"/>
  <c r="D1670" i="1"/>
  <c r="D1669" i="1"/>
  <c r="D1668" i="1"/>
  <c r="D5125" i="1"/>
  <c r="D5126" i="1"/>
  <c r="D5124" i="1"/>
  <c r="D1679" i="1"/>
  <c r="D1674" i="1"/>
  <c r="D1680" i="1"/>
  <c r="D1676" i="1"/>
  <c r="D1678" i="1"/>
  <c r="D1675" i="1"/>
  <c r="D1677" i="1"/>
  <c r="D5133" i="1"/>
  <c r="D5134" i="1"/>
  <c r="D1373" i="1"/>
  <c r="D1376" i="1"/>
  <c r="D1374" i="1"/>
  <c r="D1377" i="1"/>
  <c r="D1375" i="1"/>
  <c r="D1378" i="1"/>
  <c r="D1372" i="1"/>
  <c r="D1371" i="1"/>
  <c r="D344" i="1"/>
  <c r="D345" i="1"/>
  <c r="D347" i="1"/>
  <c r="D346" i="1"/>
  <c r="D778" i="1"/>
  <c r="D771" i="1"/>
  <c r="D773" i="1"/>
  <c r="D774" i="1"/>
  <c r="D776" i="1"/>
  <c r="D775" i="1"/>
  <c r="D772" i="1"/>
  <c r="D777" i="1"/>
  <c r="D1204" i="1"/>
  <c r="D1202" i="1"/>
  <c r="D1209" i="1"/>
  <c r="D1208" i="1"/>
  <c r="D1205" i="1"/>
  <c r="D1203" i="1"/>
  <c r="D1201" i="1"/>
  <c r="D1207" i="1"/>
  <c r="D1206" i="1"/>
  <c r="D1287" i="1"/>
  <c r="D1294" i="1"/>
  <c r="D1292" i="1"/>
  <c r="D1291" i="1"/>
  <c r="D1290" i="1"/>
  <c r="D1289" i="1"/>
  <c r="D1288" i="1"/>
  <c r="D1293" i="1"/>
  <c r="D1344" i="1"/>
  <c r="D1345" i="1"/>
  <c r="D1347" i="1"/>
  <c r="D1346" i="1"/>
  <c r="D1348" i="1"/>
  <c r="D1755" i="1"/>
  <c r="D1758" i="1"/>
  <c r="D1757" i="1"/>
  <c r="D1760" i="1"/>
  <c r="D1756" i="1"/>
  <c r="D1776" i="1"/>
  <c r="D1754" i="1"/>
  <c r="D1765" i="1"/>
  <c r="D1775" i="1"/>
  <c r="D1784" i="1"/>
  <c r="D1762" i="1"/>
  <c r="D1778" i="1"/>
  <c r="D1780" i="1"/>
  <c r="D1773" i="1"/>
  <c r="D1781" i="1"/>
  <c r="D1782" i="1"/>
  <c r="D1753" i="1"/>
  <c r="D1763" i="1"/>
  <c r="D1767" i="1"/>
  <c r="D1783" i="1"/>
  <c r="D1761" i="1"/>
  <c r="D1770" i="1"/>
  <c r="D1774" i="1"/>
  <c r="D1772" i="1"/>
  <c r="D1769" i="1"/>
  <c r="D1777" i="1"/>
  <c r="D1785" i="1"/>
  <c r="D1771" i="1"/>
  <c r="D1779" i="1"/>
  <c r="D1764" i="1"/>
  <c r="D1766" i="1"/>
  <c r="D1759" i="1"/>
  <c r="D1768" i="1"/>
  <c r="D2444" i="1"/>
  <c r="D2443" i="1"/>
  <c r="D2441" i="1"/>
  <c r="D2442" i="1"/>
  <c r="D2440" i="1"/>
  <c r="D3471" i="1"/>
  <c r="D3474" i="1"/>
  <c r="D3468" i="1"/>
  <c r="D3467" i="1"/>
  <c r="D3472" i="1"/>
  <c r="D3470" i="1"/>
  <c r="D3469" i="1"/>
  <c r="D3473" i="1"/>
  <c r="D3672" i="1"/>
  <c r="D3671" i="1"/>
  <c r="D3667" i="1"/>
  <c r="D3668" i="1"/>
  <c r="D3669" i="1"/>
  <c r="D3670" i="1"/>
  <c r="D3770" i="1"/>
  <c r="D3766" i="1"/>
  <c r="D3768" i="1"/>
  <c r="D3765" i="1"/>
  <c r="D3767" i="1"/>
  <c r="D3769" i="1"/>
  <c r="D5591" i="1"/>
  <c r="D5598" i="1"/>
  <c r="D5585" i="1"/>
  <c r="D5590" i="1"/>
  <c r="D5603" i="1"/>
  <c r="D5596" i="1"/>
  <c r="D5595" i="1"/>
  <c r="D5602" i="1"/>
  <c r="D5593" i="1"/>
  <c r="D5597" i="1"/>
  <c r="D5587" i="1"/>
  <c r="D5600" i="1"/>
  <c r="D5599" i="1"/>
  <c r="D5586" i="1"/>
  <c r="D5594" i="1"/>
  <c r="D5601" i="1"/>
  <c r="D5589" i="1"/>
  <c r="D5588" i="1"/>
  <c r="D5592" i="1"/>
  <c r="D1449" i="1"/>
  <c r="D1451" i="1"/>
  <c r="D1450" i="1"/>
  <c r="D1452" i="1"/>
  <c r="D1453" i="1"/>
  <c r="D2509" i="1"/>
  <c r="D4035" i="1"/>
  <c r="D4034" i="1"/>
  <c r="D4032" i="1"/>
  <c r="D4028" i="1"/>
  <c r="D4030" i="1"/>
  <c r="D4037" i="1"/>
  <c r="D4036" i="1"/>
  <c r="D4031" i="1"/>
  <c r="D4029" i="1"/>
  <c r="D4027" i="1"/>
  <c r="D4033" i="1"/>
  <c r="D4618" i="1"/>
  <c r="D4617" i="1"/>
  <c r="D6054" i="1"/>
  <c r="D6052" i="1"/>
  <c r="D6053" i="1"/>
  <c r="D516" i="1"/>
  <c r="D517" i="1"/>
  <c r="D519" i="1"/>
  <c r="D518" i="1"/>
  <c r="D515" i="1"/>
  <c r="D859" i="1"/>
  <c r="D858" i="1"/>
  <c r="D857" i="1"/>
  <c r="D860" i="1"/>
  <c r="D856" i="1"/>
  <c r="D930" i="1"/>
  <c r="D933" i="1"/>
  <c r="D932" i="1"/>
  <c r="D929" i="1"/>
  <c r="D931" i="1"/>
  <c r="D1455" i="1"/>
  <c r="D1456" i="1"/>
  <c r="D1457" i="1"/>
  <c r="D1991" i="1"/>
  <c r="D1992" i="1"/>
  <c r="D1996" i="1"/>
  <c r="D1997" i="1"/>
  <c r="D1993" i="1"/>
  <c r="D1994" i="1"/>
  <c r="D1998" i="1"/>
  <c r="D1995" i="1"/>
  <c r="D6067" i="1"/>
  <c r="D6065" i="1"/>
  <c r="D6066" i="1"/>
  <c r="D5722" i="1"/>
  <c r="D5723" i="1"/>
  <c r="D967" i="1"/>
  <c r="D966" i="1"/>
  <c r="D5349" i="1"/>
  <c r="D5348" i="1"/>
  <c r="D5346" i="1"/>
  <c r="D5347" i="1"/>
  <c r="D204" i="1"/>
  <c r="D205" i="1"/>
  <c r="D998" i="1"/>
  <c r="D1002" i="1"/>
  <c r="D1000" i="1"/>
  <c r="D1001" i="1"/>
  <c r="D999" i="1"/>
  <c r="D6071" i="1"/>
  <c r="D6073" i="1"/>
  <c r="D6074" i="1"/>
  <c r="D6076" i="1"/>
  <c r="D6075" i="1"/>
  <c r="D6072" i="1"/>
  <c r="D6077" i="1"/>
  <c r="D3536" i="1"/>
  <c r="D3534" i="1"/>
  <c r="D3532" i="1"/>
  <c r="D3530" i="1"/>
  <c r="D3537" i="1"/>
  <c r="D3531" i="1"/>
  <c r="D3535" i="1"/>
  <c r="D3533" i="1"/>
  <c r="D3538" i="1"/>
  <c r="D3539" i="1"/>
  <c r="D3529" i="1"/>
  <c r="D4213" i="1"/>
  <c r="D4211" i="1"/>
  <c r="D4209" i="1"/>
  <c r="D4210" i="1"/>
  <c r="D4212" i="1"/>
  <c r="D4208" i="1"/>
  <c r="D5216" i="1"/>
  <c r="D2678" i="1"/>
  <c r="D2676" i="1"/>
  <c r="D2677" i="1"/>
  <c r="D14" i="1"/>
  <c r="D13" i="1"/>
  <c r="D591" i="1"/>
  <c r="D592" i="1"/>
  <c r="D2177" i="1"/>
  <c r="D2178" i="1"/>
  <c r="D6103" i="1"/>
  <c r="D6104" i="1"/>
  <c r="D2728" i="1"/>
  <c r="D2729" i="1"/>
  <c r="D2726" i="1"/>
  <c r="D2730" i="1"/>
  <c r="D2727" i="1"/>
  <c r="D2732" i="1"/>
  <c r="D2731" i="1"/>
  <c r="D3565" i="1"/>
  <c r="D3569" i="1"/>
  <c r="D3568" i="1"/>
  <c r="D3566" i="1"/>
  <c r="D3570" i="1"/>
  <c r="D3563" i="1"/>
  <c r="D3567" i="1"/>
  <c r="D3564" i="1"/>
  <c r="D4628" i="1"/>
  <c r="D4629" i="1"/>
  <c r="D4630" i="1"/>
  <c r="D2205" i="1"/>
  <c r="D2204" i="1"/>
  <c r="D2206" i="1"/>
  <c r="D4445" i="1"/>
  <c r="D4447" i="1"/>
  <c r="D4446" i="1"/>
  <c r="D4444" i="1"/>
  <c r="D4448" i="1"/>
  <c r="D4442" i="1"/>
  <c r="D4443" i="1"/>
  <c r="D5144" i="1"/>
  <c r="D5145" i="1"/>
  <c r="D5148" i="1"/>
  <c r="D5146" i="1"/>
  <c r="D5147" i="1"/>
  <c r="D5527" i="1"/>
  <c r="D5529" i="1"/>
  <c r="D5525" i="1"/>
  <c r="D5528" i="1"/>
  <c r="D5526" i="1"/>
  <c r="D1081" i="1"/>
  <c r="D1086" i="1"/>
  <c r="D1082" i="1"/>
  <c r="D1085" i="1"/>
  <c r="D1084" i="1"/>
  <c r="D1083" i="1"/>
  <c r="D1657" i="1"/>
  <c r="D1655" i="1"/>
  <c r="D1656" i="1"/>
  <c r="D1654" i="1"/>
  <c r="D5854" i="1"/>
  <c r="D5853" i="1"/>
  <c r="D5855" i="1"/>
  <c r="D5187" i="1"/>
  <c r="D5190" i="1"/>
  <c r="D5189" i="1"/>
  <c r="D5192" i="1"/>
  <c r="D5191" i="1"/>
  <c r="D5186" i="1"/>
  <c r="D5185" i="1"/>
  <c r="D5188" i="1"/>
  <c r="D2306" i="1"/>
  <c r="D2302" i="1"/>
  <c r="D2307" i="1"/>
  <c r="D2305" i="1"/>
  <c r="D2308" i="1"/>
  <c r="D2304" i="1"/>
  <c r="D2303" i="1"/>
  <c r="D2309" i="1"/>
  <c r="D2970" i="1"/>
  <c r="D2971" i="1"/>
  <c r="D5992" i="1"/>
  <c r="D5990" i="1"/>
  <c r="D5993" i="1"/>
  <c r="D5991" i="1"/>
  <c r="D2972" i="1"/>
  <c r="D2982" i="1"/>
  <c r="D2981" i="1"/>
  <c r="D2973" i="1"/>
  <c r="D2976" i="1"/>
  <c r="D2979" i="1"/>
  <c r="D2983" i="1"/>
  <c r="D2974" i="1"/>
  <c r="D2977" i="1"/>
  <c r="D2980" i="1"/>
  <c r="D2984" i="1"/>
  <c r="D2975" i="1"/>
  <c r="D2978" i="1"/>
  <c r="D4945" i="1"/>
  <c r="D4953" i="1"/>
  <c r="D4942" i="1"/>
  <c r="D4949" i="1"/>
  <c r="D4951" i="1"/>
  <c r="D4946" i="1"/>
  <c r="D4944" i="1"/>
  <c r="D4943" i="1"/>
  <c r="D4947" i="1"/>
  <c r="D4950" i="1"/>
  <c r="D4948" i="1"/>
  <c r="D4952" i="1"/>
  <c r="D5926" i="1"/>
  <c r="D5927" i="1"/>
  <c r="D5127" i="1"/>
  <c r="D5128" i="1"/>
  <c r="D5129" i="1"/>
  <c r="D1683" i="1"/>
  <c r="D1684" i="1"/>
  <c r="D1681" i="1"/>
  <c r="D1688" i="1"/>
  <c r="D1682" i="1"/>
  <c r="D1689" i="1"/>
  <c r="D1685" i="1"/>
  <c r="D1687" i="1"/>
  <c r="D1686" i="1"/>
  <c r="D4660" i="1"/>
  <c r="D4661" i="1"/>
  <c r="D4659" i="1"/>
  <c r="D5805" i="1"/>
  <c r="D5806" i="1"/>
  <c r="D5809" i="1"/>
  <c r="D5810" i="1"/>
  <c r="D5807" i="1"/>
  <c r="D5808" i="1"/>
  <c r="D5804" i="1"/>
  <c r="D5997" i="1"/>
  <c r="D5995" i="1"/>
  <c r="D5996" i="1"/>
  <c r="D5994" i="1"/>
  <c r="D6011" i="1"/>
  <c r="D6010" i="1"/>
  <c r="D3341" i="1"/>
  <c r="D3339" i="1"/>
  <c r="D3338" i="1"/>
  <c r="D3337" i="1"/>
  <c r="D3340" i="1"/>
  <c r="D3824" i="1"/>
  <c r="D3823" i="1"/>
  <c r="D3825" i="1"/>
  <c r="D3887" i="1"/>
  <c r="D3882" i="1"/>
  <c r="D3883" i="1"/>
  <c r="D3886" i="1"/>
  <c r="D3884" i="1"/>
  <c r="D3885" i="1"/>
  <c r="D5330" i="1"/>
  <c r="D5331" i="1"/>
  <c r="D3380" i="1"/>
  <c r="D3381" i="1"/>
  <c r="D3379" i="1"/>
  <c r="D3378" i="1"/>
  <c r="D3390" i="1"/>
  <c r="D3391" i="1"/>
  <c r="D3405" i="1"/>
  <c r="D3408" i="1"/>
  <c r="D3404" i="1"/>
  <c r="D3407" i="1"/>
  <c r="D3406" i="1"/>
  <c r="D3601" i="1"/>
  <c r="D3600" i="1"/>
  <c r="D3598" i="1"/>
  <c r="D3599" i="1"/>
  <c r="D4365" i="1"/>
  <c r="D4367" i="1"/>
  <c r="D4364" i="1"/>
  <c r="D4369" i="1"/>
  <c r="D4362" i="1"/>
  <c r="D4366" i="1"/>
  <c r="D4368" i="1"/>
  <c r="D4363" i="1"/>
  <c r="D2361" i="1"/>
  <c r="D2360" i="1"/>
  <c r="D2358" i="1"/>
  <c r="D2359" i="1"/>
  <c r="D3809" i="1"/>
  <c r="D3807" i="1"/>
  <c r="D3810" i="1"/>
  <c r="D3808" i="1"/>
  <c r="D3880" i="1"/>
  <c r="D3878" i="1"/>
  <c r="D3881" i="1"/>
  <c r="D3879" i="1"/>
  <c r="D3961" i="1"/>
  <c r="D3964" i="1"/>
  <c r="D3967" i="1"/>
  <c r="D3962" i="1"/>
  <c r="D3970" i="1"/>
  <c r="D3966" i="1"/>
  <c r="D3959" i="1"/>
  <c r="D3971" i="1"/>
  <c r="D3965" i="1"/>
  <c r="D3963" i="1"/>
  <c r="D3960" i="1"/>
  <c r="D3968" i="1"/>
  <c r="D3969" i="1"/>
  <c r="D6005" i="1"/>
  <c r="D6004" i="1"/>
  <c r="D390" i="1"/>
  <c r="D389" i="1"/>
  <c r="D391" i="1"/>
  <c r="D560" i="1"/>
  <c r="D561" i="1"/>
  <c r="D2802" i="1"/>
  <c r="D2806" i="1"/>
  <c r="D2803" i="1"/>
  <c r="D2804" i="1"/>
  <c r="D2805" i="1"/>
  <c r="D3041" i="1"/>
  <c r="D3039" i="1"/>
  <c r="D3040" i="1"/>
  <c r="D4320" i="1"/>
  <c r="D4319" i="1"/>
  <c r="D4322" i="1"/>
  <c r="D4316" i="1"/>
  <c r="D4321" i="1"/>
  <c r="D4318" i="1"/>
  <c r="D4317" i="1"/>
  <c r="D4315" i="1"/>
  <c r="D1120" i="1"/>
  <c r="D1121" i="1"/>
  <c r="D1122" i="1"/>
  <c r="D5318" i="1"/>
  <c r="D5317" i="1"/>
  <c r="D5319" i="1"/>
  <c r="D5316" i="1"/>
  <c r="D5274" i="1"/>
  <c r="D5275" i="1"/>
  <c r="D5276" i="1"/>
  <c r="D5273" i="1"/>
  <c r="D4727" i="1"/>
  <c r="D4728" i="1"/>
  <c r="D4474" i="1"/>
  <c r="D6060" i="1"/>
  <c r="D6061" i="1"/>
  <c r="D1587" i="1"/>
  <c r="D1588" i="1"/>
  <c r="D1589" i="1"/>
  <c r="D1590" i="1"/>
  <c r="D2186" i="1"/>
  <c r="D2184" i="1"/>
  <c r="D2185" i="1"/>
  <c r="D2181" i="1"/>
  <c r="D2188" i="1"/>
  <c r="D2182" i="1"/>
  <c r="D2187" i="1"/>
  <c r="D2189" i="1"/>
  <c r="D2183" i="1"/>
  <c r="D2709" i="1"/>
  <c r="D2710" i="1"/>
  <c r="D277" i="1"/>
  <c r="D278" i="1"/>
  <c r="D279" i="1"/>
  <c r="D3585" i="1"/>
  <c r="D3586" i="1"/>
  <c r="D3583" i="1"/>
  <c r="D3584" i="1"/>
  <c r="D5176" i="1"/>
  <c r="D5175" i="1"/>
  <c r="D4649" i="1"/>
  <c r="D4646" i="1"/>
  <c r="D4647" i="1"/>
  <c r="D4648" i="1"/>
  <c r="D4650" i="1"/>
  <c r="D1064" i="1"/>
  <c r="D1061" i="1"/>
  <c r="D1062" i="1"/>
  <c r="D1060" i="1"/>
  <c r="D1063" i="1"/>
  <c r="D5098" i="1"/>
  <c r="D5096" i="1"/>
  <c r="D5095" i="1"/>
  <c r="D5099" i="1"/>
  <c r="D5097" i="1"/>
  <c r="D5532" i="1"/>
  <c r="D5534" i="1"/>
  <c r="D5533" i="1"/>
  <c r="D4473" i="1"/>
  <c r="D4471" i="1"/>
  <c r="D4472" i="1"/>
  <c r="D1076" i="1"/>
  <c r="D1078" i="1"/>
  <c r="D1077" i="1"/>
  <c r="D1080" i="1"/>
  <c r="D1079" i="1"/>
  <c r="D5976" i="1"/>
  <c r="D5076" i="1"/>
  <c r="D5075" i="1"/>
  <c r="D5073" i="1"/>
  <c r="D5074" i="1"/>
  <c r="D1106" i="1"/>
  <c r="D1109" i="1"/>
  <c r="D1108" i="1"/>
  <c r="D1107" i="1"/>
  <c r="D1105" i="1"/>
  <c r="D4940" i="1"/>
  <c r="D4939" i="1"/>
  <c r="D4941" i="1"/>
  <c r="D638" i="1"/>
  <c r="D632" i="1"/>
  <c r="D641" i="1"/>
  <c r="D630" i="1"/>
  <c r="D634" i="1"/>
  <c r="D635" i="1"/>
  <c r="D639" i="1"/>
  <c r="D636" i="1"/>
  <c r="D633" i="1"/>
  <c r="D642" i="1"/>
  <c r="D640" i="1"/>
  <c r="D637" i="1"/>
  <c r="D631" i="1"/>
  <c r="D4842" i="1"/>
  <c r="D4840" i="1"/>
  <c r="D4841" i="1"/>
  <c r="D4835" i="1"/>
  <c r="D4837" i="1"/>
  <c r="D4838" i="1"/>
  <c r="D4839" i="1"/>
  <c r="D4836" i="1"/>
  <c r="D5131" i="1"/>
  <c r="D5132" i="1"/>
  <c r="D3238" i="1"/>
  <c r="D3239" i="1"/>
  <c r="D3240" i="1"/>
  <c r="D3237" i="1"/>
  <c r="D5817" i="1"/>
  <c r="D5816" i="1"/>
  <c r="D5815" i="1"/>
  <c r="D3832" i="1"/>
  <c r="D3829" i="1"/>
  <c r="D3830" i="1"/>
  <c r="D3831" i="1"/>
  <c r="D3890" i="1"/>
  <c r="D3888" i="1"/>
  <c r="D3894" i="1"/>
  <c r="D3892" i="1"/>
  <c r="D3893" i="1"/>
  <c r="D3891" i="1"/>
  <c r="D3889" i="1"/>
  <c r="D3947" i="1"/>
  <c r="D3951" i="1"/>
  <c r="D3948" i="1"/>
  <c r="D3956" i="1"/>
  <c r="D3952" i="1"/>
  <c r="D3954" i="1"/>
  <c r="D3958" i="1"/>
  <c r="D3955" i="1"/>
  <c r="D3949" i="1"/>
  <c r="D3950" i="1"/>
  <c r="D3953" i="1"/>
  <c r="D3957" i="1"/>
  <c r="D5334" i="1"/>
  <c r="D5335" i="1"/>
  <c r="D558" i="1"/>
  <c r="D559" i="1"/>
  <c r="D557" i="1"/>
  <c r="D3075" i="1"/>
  <c r="D3076" i="1"/>
  <c r="D2799" i="1"/>
  <c r="D2800" i="1"/>
  <c r="D2798" i="1"/>
  <c r="D2801" i="1"/>
  <c r="D2797" i="1"/>
  <c r="D2793" i="1"/>
  <c r="D2794" i="1"/>
  <c r="D2796" i="1"/>
  <c r="D2795" i="1"/>
  <c r="D2792" i="1"/>
  <c r="D4249" i="1"/>
  <c r="D4250" i="1"/>
  <c r="D4251" i="1"/>
  <c r="D4248" i="1"/>
  <c r="D5271" i="1"/>
  <c r="D5269" i="1"/>
  <c r="D5270" i="1"/>
  <c r="D5272" i="1"/>
  <c r="D1691" i="1"/>
  <c r="D1692" i="1"/>
  <c r="D1690" i="1"/>
  <c r="D4310" i="1"/>
  <c r="D4313" i="1"/>
  <c r="D4308" i="1"/>
  <c r="D4309" i="1"/>
  <c r="D4314" i="1"/>
  <c r="D4307" i="1"/>
  <c r="D4312" i="1"/>
  <c r="D4311" i="1"/>
  <c r="D626" i="1"/>
  <c r="D627" i="1"/>
  <c r="D625" i="1"/>
  <c r="D628" i="1"/>
  <c r="D629" i="1"/>
  <c r="D4831" i="1"/>
  <c r="D4832" i="1"/>
  <c r="D4833" i="1"/>
  <c r="D4834" i="1"/>
  <c r="D5894" i="1"/>
  <c r="D5892" i="1"/>
  <c r="D5893" i="1"/>
  <c r="D99" i="1"/>
  <c r="D4995" i="1"/>
  <c r="D4988" i="1"/>
  <c r="D4979" i="1"/>
  <c r="D4981" i="1"/>
  <c r="D4983" i="1"/>
  <c r="D4985" i="1"/>
  <c r="D4987" i="1"/>
  <c r="D4989" i="1"/>
  <c r="D4991" i="1"/>
  <c r="D4994" i="1"/>
  <c r="D4984" i="1"/>
  <c r="D4990" i="1"/>
  <c r="D4996" i="1"/>
  <c r="D4993" i="1"/>
  <c r="D4997" i="1"/>
  <c r="D4978" i="1"/>
  <c r="D4980" i="1"/>
  <c r="D4982" i="1"/>
  <c r="D4986" i="1"/>
  <c r="D4992" i="1"/>
  <c r="D124" i="1"/>
  <c r="D125" i="1"/>
  <c r="D123" i="1"/>
  <c r="D869" i="1"/>
  <c r="D873" i="1"/>
  <c r="D871" i="1"/>
  <c r="D870" i="1"/>
  <c r="D872" i="1"/>
  <c r="D1478" i="1"/>
  <c r="D1480" i="1"/>
  <c r="D1479" i="1"/>
  <c r="D1477" i="1"/>
  <c r="D4880" i="1"/>
  <c r="D4878" i="1"/>
  <c r="D4876" i="1"/>
  <c r="D4879" i="1"/>
  <c r="D4877" i="1"/>
  <c r="D6173" i="1"/>
  <c r="D6172" i="1"/>
  <c r="D3133" i="1"/>
  <c r="D3136" i="1"/>
  <c r="D3134" i="1"/>
  <c r="D3135" i="1"/>
  <c r="D1658" i="1"/>
  <c r="D1659" i="1"/>
  <c r="D1661" i="1"/>
  <c r="D1660" i="1"/>
  <c r="D5546" i="1"/>
  <c r="D4497" i="1"/>
  <c r="D4498" i="1"/>
  <c r="D3374" i="1"/>
  <c r="D3373" i="1"/>
  <c r="D4919" i="1"/>
  <c r="D4921" i="1"/>
  <c r="D4922" i="1"/>
  <c r="D4917" i="1"/>
  <c r="D4918" i="1"/>
  <c r="D4920" i="1"/>
  <c r="D47" i="1"/>
  <c r="D48" i="1"/>
  <c r="D3361" i="1"/>
  <c r="D3363" i="1"/>
  <c r="D3362" i="1"/>
  <c r="D3359" i="1"/>
  <c r="D3360" i="1"/>
  <c r="D1024" i="1"/>
  <c r="D1025" i="1"/>
  <c r="D1022" i="1"/>
  <c r="D1019" i="1"/>
  <c r="D1023" i="1"/>
  <c r="D1020" i="1"/>
  <c r="D1021" i="1"/>
  <c r="D5795" i="1"/>
  <c r="D5792" i="1"/>
  <c r="D5793" i="1"/>
  <c r="D5794" i="1"/>
  <c r="D4699" i="1"/>
  <c r="D4697" i="1"/>
  <c r="D4698" i="1"/>
  <c r="D1066" i="1"/>
  <c r="D1065" i="1"/>
  <c r="D4477" i="1"/>
  <c r="D4476" i="1"/>
  <c r="D3615" i="1"/>
  <c r="D3613" i="1"/>
  <c r="D3611" i="1"/>
  <c r="D3618" i="1"/>
  <c r="D3619" i="1"/>
  <c r="D3616" i="1"/>
  <c r="D3614" i="1"/>
  <c r="D3612" i="1"/>
  <c r="D3620" i="1"/>
  <c r="D3610" i="1"/>
  <c r="D3617" i="1"/>
  <c r="D4500" i="1"/>
  <c r="D4499" i="1"/>
  <c r="D3383" i="1"/>
  <c r="D3385" i="1"/>
  <c r="D3382" i="1"/>
  <c r="D3384" i="1"/>
  <c r="D2310" i="1"/>
  <c r="D2311" i="1"/>
  <c r="D2312" i="1"/>
  <c r="D2313" i="1"/>
  <c r="D4736" i="1"/>
  <c r="D4735" i="1"/>
  <c r="D4584" i="1"/>
  <c r="D4588" i="1"/>
  <c r="D4578" i="1"/>
  <c r="D4582" i="1"/>
  <c r="D4586" i="1"/>
  <c r="D4587" i="1"/>
  <c r="D4579" i="1"/>
  <c r="D4580" i="1"/>
  <c r="D4585" i="1"/>
  <c r="D4581" i="1"/>
  <c r="D4583" i="1"/>
  <c r="D600" i="1"/>
  <c r="D599" i="1"/>
  <c r="D5871" i="1"/>
  <c r="D5870" i="1"/>
  <c r="D5869" i="1"/>
  <c r="D4858" i="1"/>
  <c r="D4857" i="1"/>
  <c r="D291" i="1"/>
  <c r="D289" i="1"/>
  <c r="D290" i="1"/>
  <c r="D367" i="1"/>
  <c r="D364" i="1"/>
  <c r="D366" i="1"/>
  <c r="D368" i="1"/>
  <c r="D369" i="1"/>
  <c r="D365" i="1"/>
  <c r="D739" i="1"/>
  <c r="D738" i="1"/>
  <c r="D742" i="1"/>
  <c r="D741" i="1"/>
  <c r="D740" i="1"/>
  <c r="D737" i="1"/>
  <c r="D1231" i="1"/>
  <c r="D1237" i="1"/>
  <c r="D1236" i="1"/>
  <c r="D1230" i="1"/>
  <c r="D1228" i="1"/>
  <c r="D1232" i="1"/>
  <c r="D1229" i="1"/>
  <c r="D1233" i="1"/>
  <c r="D1234" i="1"/>
  <c r="D1235" i="1"/>
  <c r="D1703" i="1"/>
  <c r="D1700" i="1"/>
  <c r="D1701" i="1"/>
  <c r="D1702" i="1"/>
  <c r="D3082" i="1"/>
  <c r="D3081" i="1"/>
  <c r="D3621" i="1"/>
  <c r="D3624" i="1"/>
  <c r="D3622" i="1"/>
  <c r="D3625" i="1"/>
  <c r="D3623" i="1"/>
  <c r="D3743" i="1"/>
  <c r="D3742" i="1"/>
  <c r="D3737" i="1"/>
  <c r="D3744" i="1"/>
  <c r="D3739" i="1"/>
  <c r="D3740" i="1"/>
  <c r="D3741" i="1"/>
  <c r="D3738" i="1"/>
  <c r="D174" i="1"/>
  <c r="D184" i="1"/>
  <c r="D183" i="1"/>
  <c r="D169" i="1"/>
  <c r="D170" i="1"/>
  <c r="D175" i="1"/>
  <c r="D181" i="1"/>
  <c r="D178" i="1"/>
  <c r="D171" i="1"/>
  <c r="D173" i="1"/>
  <c r="D176" i="1"/>
  <c r="D182" i="1"/>
  <c r="D179" i="1"/>
  <c r="D167" i="1"/>
  <c r="D172" i="1"/>
  <c r="D180" i="1"/>
  <c r="D177" i="1"/>
  <c r="D166" i="1"/>
  <c r="D168" i="1"/>
  <c r="D1445" i="1"/>
  <c r="D1447" i="1"/>
  <c r="D1448" i="1"/>
  <c r="D1443" i="1"/>
  <c r="D1446" i="1"/>
  <c r="D1444" i="1"/>
  <c r="D6141" i="1"/>
  <c r="D6142" i="1"/>
  <c r="D2522" i="1"/>
  <c r="D2523" i="1"/>
  <c r="D2521" i="1"/>
  <c r="D2525" i="1"/>
  <c r="D2527" i="1"/>
  <c r="D2526" i="1"/>
  <c r="D2524" i="1"/>
  <c r="D2528" i="1"/>
  <c r="D4614" i="1"/>
  <c r="D4616" i="1"/>
  <c r="D4615" i="1"/>
  <c r="D4613" i="1"/>
  <c r="D4612" i="1"/>
  <c r="D5339" i="1"/>
  <c r="D5338" i="1"/>
  <c r="D5340" i="1"/>
  <c r="D5341" i="1"/>
  <c r="D303" i="1"/>
  <c r="D304" i="1"/>
  <c r="D305" i="1"/>
  <c r="D302" i="1"/>
  <c r="D306" i="1"/>
  <c r="D906" i="1"/>
  <c r="D904" i="1"/>
  <c r="D907" i="1"/>
  <c r="D905" i="1"/>
  <c r="D908" i="1"/>
  <c r="D962" i="1"/>
  <c r="D960" i="1"/>
  <c r="D961" i="1"/>
  <c r="D1514" i="1"/>
  <c r="D1516" i="1"/>
  <c r="D1513" i="1"/>
  <c r="D1515" i="1"/>
  <c r="D1517" i="1"/>
  <c r="D2046" i="1"/>
  <c r="D2044" i="1"/>
  <c r="D2047" i="1"/>
  <c r="D2048" i="1"/>
  <c r="D2039" i="1"/>
  <c r="D2043" i="1"/>
  <c r="D2045" i="1"/>
  <c r="D2041" i="1"/>
  <c r="D2040" i="1"/>
  <c r="D2042" i="1"/>
  <c r="D2049" i="1"/>
  <c r="D3525" i="1"/>
  <c r="D3524" i="1"/>
  <c r="D3527" i="1"/>
  <c r="D3526" i="1"/>
  <c r="D3528" i="1"/>
  <c r="D5728" i="1"/>
  <c r="D5727" i="1"/>
  <c r="D5726" i="1"/>
  <c r="D5724" i="1"/>
  <c r="D5725" i="1"/>
  <c r="D5281" i="1"/>
  <c r="D5283" i="1"/>
  <c r="D5280" i="1"/>
  <c r="D5284" i="1"/>
  <c r="D5282" i="1"/>
  <c r="D582" i="1"/>
  <c r="D574" i="1"/>
  <c r="D578" i="1"/>
  <c r="D577" i="1"/>
  <c r="D576" i="1"/>
  <c r="D572" i="1"/>
  <c r="D580" i="1"/>
  <c r="D567" i="1"/>
  <c r="D573" i="1"/>
  <c r="D570" i="1"/>
  <c r="D581" i="1"/>
  <c r="D575" i="1"/>
  <c r="D571" i="1"/>
  <c r="D579" i="1"/>
  <c r="D584" i="1"/>
  <c r="D583" i="1"/>
  <c r="D569" i="1"/>
  <c r="D568" i="1"/>
  <c r="D2068" i="1"/>
  <c r="D2069" i="1"/>
  <c r="D2071" i="1"/>
  <c r="D2067" i="1"/>
  <c r="D2070" i="1"/>
  <c r="D2653" i="1"/>
  <c r="D2652" i="1"/>
  <c r="D2654" i="1"/>
  <c r="D2650" i="1"/>
  <c r="D2645" i="1"/>
  <c r="D2647" i="1"/>
  <c r="D2651" i="1"/>
  <c r="D2649" i="1"/>
  <c r="D2648" i="1"/>
  <c r="D2646" i="1"/>
  <c r="D2655" i="1"/>
  <c r="D4185" i="1"/>
  <c r="D4186" i="1"/>
  <c r="D4187" i="1"/>
  <c r="D4188" i="1"/>
  <c r="D2180" i="1"/>
  <c r="D2179" i="1"/>
  <c r="D3593" i="1"/>
  <c r="D3597" i="1"/>
  <c r="D3596" i="1"/>
  <c r="D3594" i="1"/>
  <c r="D3595" i="1"/>
  <c r="D5766" i="1"/>
  <c r="D5764" i="1"/>
  <c r="D5765" i="1"/>
  <c r="D3045" i="1"/>
  <c r="D3043" i="1"/>
  <c r="D3044" i="1"/>
  <c r="D3046" i="1"/>
  <c r="D5489" i="1"/>
  <c r="D5490" i="1"/>
  <c r="D5491" i="1"/>
  <c r="D3183" i="1"/>
  <c r="D3188" i="1"/>
  <c r="D3193" i="1"/>
  <c r="D3194" i="1"/>
  <c r="D3185" i="1"/>
  <c r="D3189" i="1"/>
  <c r="D3190" i="1"/>
  <c r="D3187" i="1"/>
  <c r="D3186" i="1"/>
  <c r="D3192" i="1"/>
  <c r="D3191" i="1"/>
  <c r="D3182" i="1"/>
  <c r="D3184" i="1"/>
  <c r="D4484" i="1"/>
  <c r="D4485" i="1"/>
  <c r="D3846" i="1"/>
  <c r="D3841" i="1"/>
  <c r="D3840" i="1"/>
  <c r="D3845" i="1"/>
  <c r="D3844" i="1"/>
  <c r="D3843" i="1"/>
  <c r="D3842" i="1"/>
  <c r="D5226" i="1"/>
  <c r="D5225" i="1"/>
  <c r="D5223" i="1"/>
  <c r="D5224" i="1"/>
  <c r="D655" i="1"/>
  <c r="D12" i="1"/>
  <c r="D5232" i="1"/>
  <c r="D5234" i="1"/>
  <c r="D5231" i="1"/>
  <c r="D5233" i="1"/>
  <c r="D4337" i="1"/>
  <c r="D4336" i="1"/>
  <c r="D4333" i="1"/>
  <c r="D4338" i="1"/>
  <c r="D4339" i="1"/>
  <c r="D4335" i="1"/>
  <c r="D4334" i="1"/>
  <c r="D4340" i="1"/>
  <c r="D4332" i="1"/>
  <c r="D4482" i="1"/>
  <c r="D4483" i="1"/>
  <c r="D6" i="1"/>
  <c r="D4" i="1"/>
  <c r="D5" i="1"/>
  <c r="D7" i="1"/>
  <c r="D323" i="1"/>
  <c r="D324" i="1"/>
  <c r="D667" i="1"/>
  <c r="D668" i="1"/>
  <c r="D669" i="1"/>
  <c r="D714" i="1"/>
  <c r="D713" i="1"/>
  <c r="D718" i="1"/>
  <c r="D710" i="1"/>
  <c r="D717" i="1"/>
  <c r="D711" i="1"/>
  <c r="D716" i="1"/>
  <c r="D715" i="1"/>
  <c r="D720" i="1"/>
  <c r="D721" i="1"/>
  <c r="D719" i="1"/>
  <c r="D712" i="1"/>
  <c r="D782" i="1"/>
  <c r="D784" i="1"/>
  <c r="D783" i="1"/>
  <c r="D1220" i="1"/>
  <c r="D1224" i="1"/>
  <c r="D1222" i="1"/>
  <c r="D1221" i="1"/>
  <c r="D1225" i="1"/>
  <c r="D1219" i="1"/>
  <c r="D1223" i="1"/>
  <c r="D1226" i="1"/>
  <c r="D1227" i="1"/>
  <c r="D1271" i="1"/>
  <c r="D1278" i="1"/>
  <c r="D1276" i="1"/>
  <c r="D1273" i="1"/>
  <c r="D1274" i="1"/>
  <c r="D1275" i="1"/>
  <c r="D1272" i="1"/>
  <c r="D1277" i="1"/>
  <c r="D1335" i="1"/>
  <c r="D1336" i="1"/>
  <c r="D1337" i="1"/>
  <c r="D1338" i="1"/>
  <c r="D1334" i="1"/>
  <c r="D1741" i="1"/>
  <c r="D1739" i="1"/>
  <c r="D1742" i="1"/>
  <c r="D1740" i="1"/>
  <c r="D2345" i="1"/>
  <c r="D2346" i="1"/>
  <c r="D2348" i="1"/>
  <c r="D2347" i="1"/>
  <c r="D3089" i="1"/>
  <c r="D3086" i="1"/>
  <c r="D3090" i="1"/>
  <c r="D3088" i="1"/>
  <c r="D3087" i="1"/>
  <c r="D3085" i="1"/>
  <c r="D3707" i="1"/>
  <c r="D3703" i="1"/>
  <c r="D3704" i="1"/>
  <c r="D3705" i="1"/>
  <c r="D3708" i="1"/>
  <c r="D3706" i="1"/>
  <c r="D5327" i="1"/>
  <c r="D5328" i="1"/>
  <c r="D5329" i="1"/>
  <c r="D1434" i="1"/>
  <c r="D1436" i="1"/>
  <c r="D1437" i="1"/>
  <c r="D1435" i="1"/>
  <c r="D1433" i="1"/>
  <c r="D1442" i="1"/>
  <c r="D1439" i="1"/>
  <c r="D1438" i="1"/>
  <c r="D1432" i="1"/>
  <c r="D1440" i="1"/>
  <c r="D1441" i="1"/>
  <c r="D3118" i="1"/>
  <c r="D3119" i="1"/>
  <c r="D3121" i="1"/>
  <c r="D3120" i="1"/>
  <c r="D3122" i="1"/>
  <c r="D4005" i="1"/>
  <c r="D4008" i="1"/>
  <c r="D4012" i="1"/>
  <c r="D4009" i="1"/>
  <c r="D4006" i="1"/>
  <c r="D4014" i="1"/>
  <c r="D4007" i="1"/>
  <c r="D4013" i="1"/>
  <c r="D4011" i="1"/>
  <c r="D4010" i="1"/>
  <c r="D4015" i="1"/>
  <c r="D5142" i="1"/>
  <c r="D5143" i="1"/>
  <c r="D313" i="1"/>
  <c r="D312" i="1"/>
  <c r="D314" i="1"/>
  <c r="D522" i="1"/>
  <c r="D520" i="1"/>
  <c r="D521" i="1"/>
  <c r="D523" i="1"/>
  <c r="D524" i="1"/>
  <c r="D888" i="1"/>
  <c r="D884" i="1"/>
  <c r="D886" i="1"/>
  <c r="D885" i="1"/>
  <c r="D887" i="1"/>
  <c r="D919" i="1"/>
  <c r="D920" i="1"/>
  <c r="D921" i="1"/>
  <c r="D922" i="1"/>
  <c r="D923" i="1"/>
  <c r="D958" i="1"/>
  <c r="D957" i="1"/>
  <c r="D959" i="1"/>
  <c r="D1913" i="1"/>
  <c r="D1916" i="1"/>
  <c r="D1918" i="1"/>
  <c r="D1912" i="1"/>
  <c r="D1920" i="1"/>
  <c r="D1919" i="1"/>
  <c r="D1917" i="1"/>
  <c r="D1914" i="1"/>
  <c r="D1915" i="1"/>
  <c r="D2007" i="1"/>
  <c r="D2010" i="1"/>
  <c r="D2009" i="1"/>
  <c r="D2012" i="1"/>
  <c r="D2013" i="1"/>
  <c r="D2011" i="1"/>
  <c r="D2008" i="1"/>
  <c r="D2409" i="1"/>
  <c r="D2408" i="1"/>
  <c r="D2407" i="1"/>
  <c r="D5701" i="1"/>
  <c r="D5698" i="1"/>
  <c r="D5699" i="1"/>
  <c r="D5700" i="1"/>
  <c r="D4199" i="1"/>
  <c r="D4200" i="1"/>
  <c r="D4197" i="1"/>
  <c r="D4198" i="1"/>
  <c r="D5407" i="1"/>
  <c r="D5406" i="1"/>
  <c r="D5400" i="1"/>
  <c r="D5397" i="1"/>
  <c r="D5402" i="1"/>
  <c r="D5392" i="1"/>
  <c r="D5410" i="1"/>
  <c r="D5404" i="1"/>
  <c r="D5391" i="1"/>
  <c r="D5388" i="1"/>
  <c r="D5385" i="1"/>
  <c r="D5401" i="1"/>
  <c r="D5396" i="1"/>
  <c r="D5389" i="1"/>
  <c r="D5408" i="1"/>
  <c r="D5394" i="1"/>
  <c r="D5409" i="1"/>
  <c r="D5390" i="1"/>
  <c r="D5393" i="1"/>
  <c r="D5398" i="1"/>
  <c r="D5414" i="1"/>
  <c r="D5405" i="1"/>
  <c r="D5411" i="1"/>
  <c r="D5387" i="1"/>
  <c r="D5403" i="1"/>
  <c r="D5386" i="1"/>
  <c r="D5399" i="1"/>
  <c r="D5395" i="1"/>
  <c r="D5413" i="1"/>
  <c r="D5412" i="1"/>
  <c r="D2159" i="1"/>
  <c r="D2155" i="1"/>
  <c r="D2158" i="1"/>
  <c r="D2156" i="1"/>
  <c r="D2157" i="1"/>
  <c r="D2160" i="1"/>
  <c r="D5468" i="1"/>
  <c r="D5466" i="1"/>
  <c r="D5465" i="1"/>
  <c r="D5464" i="1"/>
  <c r="D5469" i="1"/>
  <c r="D5470" i="1"/>
  <c r="D5467" i="1"/>
  <c r="D4504" i="1"/>
  <c r="D4503" i="1"/>
  <c r="D142" i="1"/>
  <c r="D143" i="1"/>
  <c r="D141" i="1"/>
  <c r="D136" i="1"/>
  <c r="D144" i="1"/>
  <c r="D140" i="1"/>
  <c r="D138" i="1"/>
  <c r="D137" i="1"/>
  <c r="D139" i="1"/>
  <c r="D665" i="1"/>
  <c r="D666" i="1"/>
  <c r="D664" i="1"/>
  <c r="D728" i="1"/>
  <c r="D731" i="1"/>
  <c r="D730" i="1"/>
  <c r="D729" i="1"/>
  <c r="D727" i="1"/>
  <c r="D1187" i="1"/>
  <c r="D1184" i="1"/>
  <c r="D1185" i="1"/>
  <c r="D1186" i="1"/>
  <c r="D1270" i="1"/>
  <c r="D1269" i="1"/>
  <c r="D1710" i="1"/>
  <c r="D1709" i="1"/>
  <c r="D1711" i="1"/>
  <c r="D1716" i="1"/>
  <c r="D1708" i="1"/>
  <c r="D1715" i="1"/>
  <c r="D1714" i="1"/>
  <c r="D1713" i="1"/>
  <c r="D1718" i="1"/>
  <c r="D1717" i="1"/>
  <c r="D1712" i="1"/>
  <c r="D2341" i="1"/>
  <c r="D2342" i="1"/>
  <c r="D2344" i="1"/>
  <c r="D2343" i="1"/>
  <c r="D3652" i="1"/>
  <c r="D3651" i="1"/>
  <c r="D3655" i="1"/>
  <c r="D3653" i="1"/>
  <c r="D3654" i="1"/>
  <c r="D3755" i="1"/>
  <c r="D3757" i="1"/>
  <c r="D3758" i="1"/>
  <c r="D3753" i="1"/>
  <c r="D3756" i="1"/>
  <c r="D3754" i="1"/>
  <c r="D5324" i="1"/>
  <c r="D5325" i="1"/>
  <c r="D5326" i="1"/>
  <c r="D399" i="1"/>
  <c r="D398" i="1"/>
  <c r="D401" i="1"/>
  <c r="D397" i="1"/>
  <c r="D400" i="1"/>
  <c r="D1809" i="1"/>
  <c r="D1812" i="1"/>
  <c r="D1806" i="1"/>
  <c r="D1810" i="1"/>
  <c r="D1808" i="1"/>
  <c r="D1814" i="1"/>
  <c r="D1813" i="1"/>
  <c r="D1811" i="1"/>
  <c r="D1807" i="1"/>
  <c r="D6144" i="1"/>
  <c r="D6143" i="1"/>
  <c r="D4085" i="1"/>
  <c r="D4088" i="1"/>
  <c r="D4087" i="1"/>
  <c r="D4086" i="1"/>
  <c r="D4089" i="1"/>
  <c r="D4092" i="1"/>
  <c r="D4083" i="1"/>
  <c r="D4082" i="1"/>
  <c r="D4084" i="1"/>
  <c r="D4090" i="1"/>
  <c r="D4091" i="1"/>
  <c r="D5665" i="1"/>
  <c r="D5667" i="1"/>
  <c r="D5666" i="1"/>
  <c r="D5669" i="1"/>
  <c r="D5668" i="1"/>
  <c r="D5664" i="1"/>
  <c r="D5670" i="1"/>
  <c r="D480" i="1"/>
  <c r="D481" i="1"/>
  <c r="D479" i="1"/>
  <c r="D482" i="1"/>
  <c r="D478" i="1"/>
  <c r="D897" i="1"/>
  <c r="D895" i="1"/>
  <c r="D896" i="1"/>
  <c r="D898" i="1"/>
  <c r="D894" i="1"/>
  <c r="D955" i="1"/>
  <c r="D954" i="1"/>
  <c r="D956" i="1"/>
  <c r="D952" i="1"/>
  <c r="D953" i="1"/>
  <c r="D1973" i="1"/>
  <c r="D1975" i="1"/>
  <c r="D1968" i="1"/>
  <c r="D1972" i="1"/>
  <c r="D1970" i="1"/>
  <c r="D1969" i="1"/>
  <c r="D1971" i="1"/>
  <c r="D1974" i="1"/>
  <c r="D5712" i="1"/>
  <c r="D5710" i="1"/>
  <c r="D5711" i="1"/>
  <c r="D1005" i="1"/>
  <c r="D1004" i="1"/>
  <c r="D1003" i="1"/>
  <c r="D2615" i="1"/>
  <c r="D2614" i="1"/>
  <c r="D2624" i="1"/>
  <c r="D2623" i="1"/>
  <c r="D2625" i="1"/>
  <c r="D2622" i="1"/>
  <c r="D4178" i="1"/>
  <c r="D4179" i="1"/>
  <c r="D4180" i="1"/>
  <c r="D4177" i="1"/>
  <c r="D4817" i="1"/>
  <c r="D4816" i="1"/>
  <c r="D5746" i="1"/>
  <c r="D5744" i="1"/>
  <c r="D5745" i="1"/>
  <c r="D2131" i="1"/>
  <c r="D2132" i="1"/>
  <c r="D2154" i="1"/>
  <c r="D2152" i="1"/>
  <c r="D2153" i="1"/>
  <c r="D2149" i="1"/>
  <c r="D2151" i="1"/>
  <c r="D2150" i="1"/>
  <c r="D3212" i="1"/>
  <c r="D3208" i="1"/>
  <c r="D3211" i="1"/>
  <c r="D3209" i="1"/>
  <c r="D3210" i="1"/>
  <c r="D6106" i="1"/>
  <c r="D6105" i="1"/>
  <c r="D2755" i="1"/>
  <c r="D2759" i="1"/>
  <c r="D2757" i="1"/>
  <c r="D2756" i="1"/>
  <c r="D2758" i="1"/>
  <c r="D5768" i="1"/>
  <c r="D2831" i="1"/>
  <c r="D2832" i="1"/>
  <c r="D2833" i="1"/>
  <c r="D2834" i="1"/>
  <c r="D2836" i="1"/>
  <c r="D2835" i="1"/>
  <c r="D5784" i="1"/>
  <c r="D5785" i="1"/>
  <c r="D5783" i="1"/>
  <c r="D5780" i="1"/>
  <c r="D5781" i="1"/>
  <c r="D5782" i="1"/>
  <c r="D2259" i="1"/>
  <c r="D2263" i="1"/>
  <c r="D2260" i="1"/>
  <c r="D2261" i="1"/>
  <c r="D2262" i="1"/>
  <c r="D5312" i="1"/>
  <c r="D5309" i="1"/>
  <c r="D5313" i="1"/>
  <c r="D5311" i="1"/>
  <c r="D5310" i="1"/>
  <c r="D5962" i="1"/>
  <c r="D5966" i="1"/>
  <c r="D5967" i="1"/>
  <c r="D5964" i="1"/>
  <c r="D5961" i="1"/>
  <c r="D5963" i="1"/>
  <c r="D5965" i="1"/>
  <c r="D1641" i="1"/>
  <c r="D4828" i="1"/>
  <c r="D4829" i="1"/>
  <c r="D4830" i="1"/>
  <c r="D90" i="1"/>
  <c r="D91" i="1"/>
  <c r="D92" i="1"/>
  <c r="D93" i="1"/>
  <c r="D1653" i="1"/>
  <c r="D1652" i="1"/>
  <c r="D1651" i="1"/>
  <c r="D4701" i="1"/>
  <c r="D4702" i="1"/>
  <c r="D4703" i="1"/>
  <c r="D4700" i="1"/>
  <c r="D5208" i="1"/>
  <c r="D5204" i="1"/>
  <c r="D5209" i="1"/>
  <c r="D5207" i="1"/>
  <c r="D5205" i="1"/>
  <c r="D5206" i="1"/>
  <c r="D603" i="1"/>
  <c r="D605" i="1"/>
  <c r="D604" i="1"/>
  <c r="D601" i="1"/>
  <c r="D602" i="1"/>
  <c r="D4597" i="1"/>
  <c r="D4598" i="1"/>
  <c r="D5987" i="1"/>
  <c r="D5986" i="1"/>
  <c r="D5988" i="1"/>
  <c r="D5989" i="1"/>
  <c r="D5554" i="1"/>
  <c r="D5551" i="1"/>
  <c r="D5553" i="1"/>
  <c r="D5549" i="1"/>
  <c r="D5555" i="1"/>
  <c r="D5552" i="1"/>
  <c r="D5550" i="1"/>
  <c r="D4489" i="1"/>
  <c r="D4488" i="1"/>
  <c r="D5278" i="1"/>
  <c r="D5277" i="1"/>
  <c r="D3159" i="1"/>
  <c r="D3158" i="1"/>
  <c r="D3162" i="1"/>
  <c r="D3160" i="1"/>
  <c r="D3157" i="1"/>
  <c r="D3164" i="1"/>
  <c r="D3161" i="1"/>
  <c r="D3163" i="1"/>
  <c r="D5137" i="1"/>
  <c r="D5136" i="1"/>
  <c r="D5135" i="1"/>
  <c r="D5138" i="1"/>
  <c r="D3257" i="1"/>
  <c r="D3256" i="1"/>
  <c r="D134" i="1"/>
  <c r="D131" i="1"/>
  <c r="D129" i="1"/>
  <c r="D133" i="1"/>
  <c r="D135" i="1"/>
  <c r="D128" i="1"/>
  <c r="D126" i="1"/>
  <c r="D130" i="1"/>
  <c r="D132" i="1"/>
  <c r="D127" i="1"/>
  <c r="D375" i="1"/>
  <c r="D370" i="1"/>
  <c r="D373" i="1"/>
  <c r="D371" i="1"/>
  <c r="D374" i="1"/>
  <c r="D372" i="1"/>
  <c r="D699" i="1"/>
  <c r="D697" i="1"/>
  <c r="D700" i="1"/>
  <c r="D698" i="1"/>
  <c r="D788" i="1"/>
  <c r="D790" i="1"/>
  <c r="D789" i="1"/>
  <c r="D1240" i="1"/>
  <c r="D1238" i="1"/>
  <c r="D1239" i="1"/>
  <c r="D1241" i="1"/>
  <c r="D1704" i="1"/>
  <c r="D1705" i="1"/>
  <c r="D1707" i="1"/>
  <c r="D1706" i="1"/>
  <c r="D1795" i="1"/>
  <c r="D1796" i="1"/>
  <c r="D1797" i="1"/>
  <c r="D1799" i="1"/>
  <c r="D1798" i="1"/>
  <c r="D3691" i="1"/>
  <c r="D3696" i="1"/>
  <c r="D3692" i="1"/>
  <c r="D3693" i="1"/>
  <c r="D3694" i="1"/>
  <c r="D3695" i="1"/>
  <c r="D3796" i="1"/>
  <c r="D3791" i="1"/>
  <c r="D3793" i="1"/>
  <c r="D3797" i="1"/>
  <c r="D3792" i="1"/>
  <c r="D3789" i="1"/>
  <c r="D3795" i="1"/>
  <c r="D3790" i="1"/>
  <c r="D3794" i="1"/>
  <c r="D5637" i="1"/>
  <c r="D5633" i="1"/>
  <c r="D5632" i="1"/>
  <c r="D5638" i="1"/>
  <c r="D5634" i="1"/>
  <c r="D5635" i="1"/>
  <c r="D5636" i="1"/>
  <c r="D414" i="1"/>
  <c r="D416" i="1"/>
  <c r="D422" i="1"/>
  <c r="D419" i="1"/>
  <c r="D417" i="1"/>
  <c r="D415" i="1"/>
  <c r="D421" i="1"/>
  <c r="D413" i="1"/>
  <c r="D412" i="1"/>
  <c r="D420" i="1"/>
  <c r="D418" i="1"/>
  <c r="D423" i="1"/>
  <c r="D1837" i="1"/>
  <c r="D1838" i="1"/>
  <c r="D1839" i="1"/>
  <c r="D1832" i="1"/>
  <c r="D1836" i="1"/>
  <c r="D1835" i="1"/>
  <c r="D1834" i="1"/>
  <c r="D1833" i="1"/>
  <c r="D3100" i="1"/>
  <c r="D3096" i="1"/>
  <c r="D3097" i="1"/>
  <c r="D3099" i="1"/>
  <c r="D3098" i="1"/>
  <c r="D4078" i="1"/>
  <c r="D4080" i="1"/>
  <c r="D4072" i="1"/>
  <c r="D4073" i="1"/>
  <c r="D4081" i="1"/>
  <c r="D4079" i="1"/>
  <c r="D4077" i="1"/>
  <c r="D4075" i="1"/>
  <c r="D4071" i="1"/>
  <c r="D4076" i="1"/>
  <c r="D4074" i="1"/>
  <c r="D4796" i="1"/>
  <c r="D4795" i="1"/>
  <c r="D4798" i="1"/>
  <c r="D4799" i="1"/>
  <c r="D4800" i="1"/>
  <c r="D4794" i="1"/>
  <c r="D4797" i="1"/>
  <c r="D5660" i="1"/>
  <c r="D5659" i="1"/>
  <c r="D5662" i="1"/>
  <c r="D5663" i="1"/>
  <c r="D5661" i="1"/>
  <c r="D5658" i="1"/>
  <c r="D63" i="1"/>
  <c r="D64" i="1"/>
  <c r="D66" i="1"/>
  <c r="D60" i="1"/>
  <c r="D62" i="1"/>
  <c r="D65" i="1"/>
  <c r="D61" i="1"/>
  <c r="D525" i="1"/>
  <c r="D528" i="1"/>
  <c r="D529" i="1"/>
  <c r="D526" i="1"/>
  <c r="D527" i="1"/>
  <c r="D878" i="1"/>
  <c r="D874" i="1"/>
  <c r="D875" i="1"/>
  <c r="D876" i="1"/>
  <c r="D877" i="1"/>
  <c r="D1470" i="1"/>
  <c r="D1469" i="1"/>
  <c r="D1468" i="1"/>
  <c r="D1471" i="1"/>
  <c r="D1519" i="1"/>
  <c r="D1518" i="1"/>
  <c r="D1521" i="1"/>
  <c r="D1520" i="1"/>
  <c r="D1522" i="1"/>
  <c r="D2024" i="1"/>
  <c r="D2022" i="1"/>
  <c r="D2025" i="1"/>
  <c r="D2026" i="1"/>
  <c r="D2023" i="1"/>
  <c r="D2534" i="1"/>
  <c r="D2533" i="1"/>
  <c r="D2532" i="1"/>
  <c r="D4802" i="1"/>
  <c r="D4801" i="1"/>
  <c r="D4806" i="1"/>
  <c r="D4805" i="1"/>
  <c r="D4804" i="1"/>
  <c r="D4803" i="1"/>
  <c r="D5730" i="1"/>
  <c r="D5729" i="1"/>
  <c r="D2576" i="1"/>
  <c r="D2577" i="1"/>
  <c r="D1543" i="1"/>
  <c r="D1547" i="1"/>
  <c r="D1537" i="1"/>
  <c r="D1541" i="1"/>
  <c r="D1546" i="1"/>
  <c r="D1538" i="1"/>
  <c r="D1544" i="1"/>
  <c r="D1540" i="1"/>
  <c r="D1548" i="1"/>
  <c r="D1534" i="1"/>
  <c r="D1535" i="1"/>
  <c r="D1542" i="1"/>
  <c r="D1545" i="1"/>
  <c r="D1536" i="1"/>
  <c r="D1539" i="1"/>
  <c r="D2424" i="1"/>
  <c r="D2423" i="1"/>
  <c r="D2422" i="1"/>
  <c r="D2421" i="1"/>
  <c r="D2426" i="1"/>
  <c r="D2420" i="1"/>
  <c r="D2425" i="1"/>
  <c r="D2427" i="1"/>
  <c r="D4143" i="1"/>
  <c r="D4150" i="1"/>
  <c r="D4148" i="1"/>
  <c r="D4151" i="1"/>
  <c r="D4149" i="1"/>
  <c r="D4146" i="1"/>
  <c r="D4145" i="1"/>
  <c r="D4144" i="1"/>
  <c r="D4147" i="1"/>
  <c r="D4238" i="1"/>
  <c r="D4239" i="1"/>
  <c r="D5743" i="1"/>
  <c r="D5741" i="1"/>
  <c r="D5742" i="1"/>
  <c r="D2129" i="1"/>
  <c r="D2130" i="1"/>
  <c r="D2147" i="1"/>
  <c r="D2148" i="1"/>
  <c r="D2146" i="1"/>
  <c r="D2145" i="1"/>
  <c r="D2144" i="1"/>
  <c r="D2163" i="1"/>
  <c r="D2162" i="1"/>
  <c r="D2165" i="1"/>
  <c r="D2161" i="1"/>
  <c r="D2164" i="1"/>
  <c r="D3103" i="1"/>
  <c r="D3102" i="1"/>
  <c r="D2743" i="1"/>
  <c r="D2742" i="1"/>
  <c r="D2744" i="1"/>
  <c r="D2780" i="1"/>
  <c r="D2779" i="1"/>
  <c r="D2781" i="1"/>
  <c r="D5762" i="1"/>
  <c r="D5763" i="1"/>
  <c r="D5761" i="1"/>
  <c r="D1034" i="1"/>
  <c r="D1039" i="1"/>
  <c r="D1040" i="1"/>
  <c r="D1038" i="1"/>
  <c r="D1037" i="1"/>
  <c r="D1035" i="1"/>
  <c r="D1036" i="1"/>
  <c r="D2838" i="1"/>
  <c r="D2841" i="1"/>
  <c r="D2842" i="1"/>
  <c r="D2840" i="1"/>
  <c r="D2837" i="1"/>
  <c r="D2839" i="1"/>
  <c r="D5772" i="1"/>
  <c r="D5773" i="1"/>
  <c r="D5771" i="1"/>
  <c r="D72" i="1"/>
  <c r="D70" i="1"/>
  <c r="D71" i="1"/>
  <c r="D5106" i="1"/>
  <c r="D5108" i="1"/>
  <c r="D5105" i="1"/>
  <c r="D5107" i="1"/>
  <c r="D2851" i="1"/>
  <c r="D2852" i="1"/>
  <c r="D2853" i="1"/>
  <c r="D4694" i="1"/>
  <c r="D4695" i="1"/>
  <c r="D4696" i="1"/>
  <c r="D3138" i="1"/>
  <c r="D3139" i="1"/>
  <c r="D3142" i="1"/>
  <c r="D3140" i="1"/>
  <c r="D3141" i="1"/>
  <c r="D3137" i="1"/>
  <c r="D4962" i="1"/>
  <c r="D4961" i="1"/>
  <c r="D4960" i="1"/>
  <c r="D5866" i="1"/>
  <c r="D5867" i="1"/>
  <c r="D5868" i="1"/>
  <c r="D4932" i="1"/>
  <c r="D4934" i="1"/>
  <c r="D4933" i="1"/>
  <c r="D4931" i="1"/>
  <c r="D4930" i="1"/>
  <c r="D4929" i="1"/>
  <c r="D5535" i="1"/>
  <c r="D5536" i="1"/>
  <c r="D232" i="1"/>
  <c r="D229" i="1"/>
  <c r="D233" i="1"/>
  <c r="D230" i="1"/>
  <c r="D231" i="1"/>
  <c r="D6120" i="1"/>
  <c r="D6124" i="1"/>
  <c r="D6117" i="1"/>
  <c r="D6121" i="1"/>
  <c r="D6119" i="1"/>
  <c r="D6116" i="1"/>
  <c r="D6123" i="1"/>
  <c r="D6115" i="1"/>
  <c r="D6118" i="1"/>
  <c r="D6122" i="1"/>
  <c r="D3015" i="1"/>
  <c r="D3014" i="1"/>
  <c r="D3012" i="1"/>
  <c r="D3013" i="1"/>
  <c r="D4733" i="1"/>
  <c r="D4734" i="1"/>
  <c r="D4732" i="1"/>
  <c r="D4731" i="1"/>
  <c r="D3172" i="1"/>
  <c r="D3171" i="1"/>
  <c r="D3169" i="1"/>
  <c r="D3173" i="1"/>
  <c r="D3165" i="1"/>
  <c r="D3167" i="1"/>
  <c r="D3166" i="1"/>
  <c r="D3168" i="1"/>
  <c r="D3170" i="1"/>
  <c r="D3260" i="1"/>
  <c r="D3259" i="1"/>
  <c r="D3258" i="1"/>
  <c r="D3261" i="1"/>
  <c r="D3262" i="1"/>
  <c r="D2844" i="1"/>
  <c r="D2843" i="1"/>
  <c r="D3837" i="1"/>
  <c r="D3834" i="1"/>
  <c r="D3836" i="1"/>
  <c r="D3833" i="1"/>
  <c r="D3839" i="1"/>
  <c r="D3835" i="1"/>
  <c r="D3838" i="1"/>
  <c r="D3945" i="1"/>
  <c r="D2236" i="1"/>
  <c r="D2235" i="1"/>
  <c r="D2233" i="1"/>
  <c r="D2231" i="1"/>
  <c r="D2232" i="1"/>
  <c r="D2234" i="1"/>
  <c r="D4277" i="1"/>
  <c r="D4275" i="1"/>
  <c r="D4276" i="1"/>
  <c r="D4271" i="1"/>
  <c r="D4272" i="1"/>
  <c r="D4270" i="1"/>
  <c r="D4278" i="1"/>
  <c r="D4274" i="1"/>
  <c r="D4273" i="1"/>
  <c r="D4390" i="1"/>
  <c r="D4391" i="1"/>
  <c r="D4392" i="1"/>
  <c r="D4389" i="1"/>
  <c r="D4387" i="1"/>
  <c r="D4388" i="1"/>
  <c r="D611" i="1"/>
  <c r="D612" i="1"/>
  <c r="D609" i="1"/>
  <c r="D610" i="1"/>
  <c r="D37" i="1"/>
  <c r="D35" i="1"/>
  <c r="D36" i="1"/>
  <c r="D3323" i="1"/>
  <c r="D3322" i="1"/>
  <c r="D3822" i="1"/>
  <c r="D3819" i="1"/>
  <c r="D3820" i="1"/>
  <c r="D3821" i="1"/>
  <c r="D3895" i="1"/>
  <c r="D3896" i="1"/>
  <c r="D3903" i="1"/>
  <c r="D3901" i="1"/>
  <c r="D3898" i="1"/>
  <c r="D3902" i="1"/>
  <c r="D3900" i="1"/>
  <c r="D3897" i="1"/>
  <c r="D3899" i="1"/>
  <c r="D4785" i="1"/>
  <c r="D4786" i="1"/>
  <c r="D4784" i="1"/>
  <c r="D6034" i="1"/>
  <c r="D6033" i="1"/>
  <c r="D976" i="1"/>
  <c r="D977" i="1"/>
  <c r="D978" i="1"/>
  <c r="D3396" i="1"/>
  <c r="D3397" i="1"/>
  <c r="D1600" i="1"/>
  <c r="D1601" i="1"/>
  <c r="D1599" i="1"/>
  <c r="D1602" i="1"/>
  <c r="D1597" i="1"/>
  <c r="D1598" i="1"/>
  <c r="D4530" i="1"/>
  <c r="D4534" i="1"/>
  <c r="D4532" i="1"/>
  <c r="D4533" i="1"/>
  <c r="D4531" i="1"/>
  <c r="D4359" i="1"/>
  <c r="D4361" i="1"/>
  <c r="D4353" i="1"/>
  <c r="D4354" i="1"/>
  <c r="D4358" i="1"/>
  <c r="D4360" i="1"/>
  <c r="D4357" i="1"/>
  <c r="D4356" i="1"/>
  <c r="D4351" i="1"/>
  <c r="D4352" i="1"/>
  <c r="D4355" i="1"/>
  <c r="D1137" i="1"/>
  <c r="D1135" i="1"/>
  <c r="D1138" i="1"/>
  <c r="D1134" i="1"/>
  <c r="D1136" i="1"/>
  <c r="D4715" i="1"/>
  <c r="D4716" i="1"/>
  <c r="D4717" i="1"/>
  <c r="D833" i="1"/>
  <c r="D828" i="1"/>
  <c r="D830" i="1"/>
  <c r="D837" i="1"/>
  <c r="D831" i="1"/>
  <c r="D839" i="1"/>
  <c r="D826" i="1"/>
  <c r="D834" i="1"/>
  <c r="D838" i="1"/>
  <c r="D832" i="1"/>
  <c r="D829" i="1"/>
  <c r="D836" i="1"/>
  <c r="D827" i="1"/>
  <c r="D835" i="1"/>
  <c r="D840" i="1"/>
  <c r="D4968" i="1"/>
  <c r="D4966" i="1"/>
  <c r="D4967" i="1"/>
  <c r="D4969" i="1"/>
  <c r="D4971" i="1"/>
  <c r="D4970" i="1"/>
  <c r="D4502" i="1"/>
  <c r="D4501" i="1"/>
  <c r="D5447" i="1"/>
  <c r="D5448" i="1"/>
  <c r="D5449" i="1"/>
  <c r="D5931" i="1"/>
  <c r="D5932" i="1"/>
  <c r="D5933" i="1"/>
  <c r="D5930" i="1"/>
  <c r="D589" i="1"/>
  <c r="D590" i="1"/>
  <c r="D6170" i="1"/>
  <c r="D6171" i="1"/>
  <c r="D6094" i="1"/>
  <c r="D6093" i="1"/>
  <c r="D2722" i="1"/>
  <c r="D2721" i="1"/>
  <c r="D2222" i="1"/>
  <c r="D2217" i="1"/>
  <c r="D2216" i="1"/>
  <c r="D2218" i="1"/>
  <c r="D2219" i="1"/>
  <c r="D2220" i="1"/>
  <c r="D2221" i="1"/>
  <c r="D4560" i="1"/>
  <c r="D4558" i="1"/>
  <c r="D4564" i="1"/>
  <c r="D4566" i="1"/>
  <c r="D4562" i="1"/>
  <c r="D4567" i="1"/>
  <c r="D4559" i="1"/>
  <c r="D4561" i="1"/>
  <c r="D4563" i="1"/>
  <c r="D4565" i="1"/>
  <c r="D5474" i="1"/>
  <c r="D5473" i="1"/>
  <c r="D1620" i="1"/>
  <c r="D1615" i="1"/>
  <c r="D1619" i="1"/>
  <c r="D1618" i="1"/>
  <c r="D1616" i="1"/>
  <c r="D1617" i="1"/>
  <c r="D1614" i="1"/>
  <c r="D1613" i="1"/>
  <c r="D5502" i="1"/>
  <c r="D5505" i="1"/>
  <c r="D5507" i="1"/>
  <c r="D5501" i="1"/>
  <c r="D5504" i="1"/>
  <c r="D5503" i="1"/>
  <c r="D5500" i="1"/>
  <c r="D5506" i="1"/>
  <c r="D1638" i="1"/>
  <c r="D1639" i="1"/>
  <c r="D1640" i="1"/>
  <c r="D1637" i="1"/>
  <c r="D4441" i="1"/>
  <c r="D4438" i="1"/>
  <c r="D4440" i="1"/>
  <c r="D4436" i="1"/>
  <c r="D4437" i="1"/>
  <c r="D4435" i="1"/>
  <c r="D4439" i="1"/>
  <c r="D5221" i="1"/>
  <c r="D5219" i="1"/>
  <c r="D5222" i="1"/>
  <c r="D5220" i="1"/>
  <c r="D5218" i="1"/>
  <c r="D5830" i="1"/>
  <c r="D5828" i="1"/>
  <c r="D5832" i="1"/>
  <c r="D5831" i="1"/>
  <c r="D5829" i="1"/>
  <c r="D1098" i="1"/>
  <c r="D1093" i="1"/>
  <c r="D1097" i="1"/>
  <c r="D1094" i="1"/>
  <c r="D1095" i="1"/>
  <c r="D1096" i="1"/>
  <c r="D3273" i="1"/>
  <c r="D3274" i="1"/>
  <c r="D3276" i="1"/>
  <c r="D3279" i="1"/>
  <c r="D3277" i="1"/>
  <c r="D3278" i="1"/>
  <c r="D3275" i="1"/>
  <c r="D5291" i="1"/>
  <c r="D5292" i="1"/>
  <c r="D5201" i="1"/>
  <c r="D5199" i="1"/>
  <c r="D5200" i="1"/>
  <c r="D5203" i="1"/>
  <c r="D5202" i="1"/>
  <c r="D226" i="1"/>
  <c r="D227" i="1"/>
  <c r="D228" i="1"/>
  <c r="D2286" i="1"/>
  <c r="D2291" i="1"/>
  <c r="D2288" i="1"/>
  <c r="D2292" i="1"/>
  <c r="D2289" i="1"/>
  <c r="D2287" i="1"/>
  <c r="D2293" i="1"/>
  <c r="D2290" i="1"/>
  <c r="D2964" i="1"/>
  <c r="D2965" i="1"/>
  <c r="D2963" i="1"/>
  <c r="D2962" i="1"/>
  <c r="D4486" i="1"/>
  <c r="D4487" i="1"/>
  <c r="D4853" i="1"/>
  <c r="D4854" i="1"/>
  <c r="D4852" i="1"/>
  <c r="D4851" i="1"/>
  <c r="D4850" i="1"/>
  <c r="D3437" i="1"/>
  <c r="D3440" i="1"/>
  <c r="D3439" i="1"/>
  <c r="D3436" i="1"/>
  <c r="D3442" i="1"/>
  <c r="D3441" i="1"/>
  <c r="D3438" i="1"/>
  <c r="D3443" i="1"/>
  <c r="D3435" i="1"/>
  <c r="D3444" i="1"/>
  <c r="D3606" i="1"/>
  <c r="D3607" i="1"/>
  <c r="D3609" i="1"/>
  <c r="D3603" i="1"/>
  <c r="D3604" i="1"/>
  <c r="D3605" i="1"/>
  <c r="D3608" i="1"/>
  <c r="D3602" i="1"/>
  <c r="D1632" i="1"/>
  <c r="D1630" i="1"/>
  <c r="D1631" i="1"/>
  <c r="D1629" i="1"/>
  <c r="D1627" i="1"/>
  <c r="D1628" i="1"/>
  <c r="D4668" i="1"/>
  <c r="D4667" i="1"/>
  <c r="D4669" i="1"/>
  <c r="D4666" i="1"/>
  <c r="D3350" i="1"/>
  <c r="D3347" i="1"/>
  <c r="D3349" i="1"/>
  <c r="D3351" i="1"/>
  <c r="D3348" i="1"/>
  <c r="D4782" i="1"/>
  <c r="D4783" i="1"/>
  <c r="D4781" i="1"/>
  <c r="D32" i="1"/>
  <c r="D31" i="1"/>
  <c r="D30" i="1"/>
  <c r="D6028" i="1"/>
  <c r="D6027" i="1"/>
  <c r="D3388" i="1"/>
  <c r="D3389" i="1"/>
  <c r="D3395" i="1"/>
  <c r="D3394" i="1"/>
  <c r="D1031" i="1"/>
  <c r="D1032" i="1"/>
  <c r="D1033" i="1"/>
  <c r="D4268" i="1"/>
  <c r="D4269" i="1"/>
  <c r="D4267" i="1"/>
  <c r="D4265" i="1"/>
  <c r="D4266" i="1"/>
  <c r="D1124" i="1"/>
  <c r="D1125" i="1"/>
  <c r="D1123" i="1"/>
  <c r="D4346" i="1"/>
  <c r="D4348" i="1"/>
  <c r="D4342" i="1"/>
  <c r="D4345" i="1"/>
  <c r="D4344" i="1"/>
  <c r="D4350" i="1"/>
  <c r="D4349" i="1"/>
  <c r="D4347" i="1"/>
  <c r="D4343" i="1"/>
  <c r="D4341" i="1"/>
  <c r="D1131" i="1"/>
  <c r="D1130" i="1"/>
  <c r="D1132" i="1"/>
  <c r="D1133" i="1"/>
  <c r="D1129" i="1"/>
  <c r="D5043" i="1"/>
  <c r="D5041" i="1"/>
  <c r="D5042" i="1"/>
  <c r="D5122" i="1"/>
  <c r="D5120" i="1"/>
  <c r="D5121" i="1"/>
  <c r="D5123" i="1"/>
  <c r="D5119" i="1"/>
  <c r="D5929" i="1"/>
  <c r="D5928" i="1"/>
  <c r="D681" i="1"/>
  <c r="D678" i="1"/>
  <c r="D677" i="1"/>
  <c r="D679" i="1"/>
  <c r="D680" i="1"/>
  <c r="D1256" i="1"/>
  <c r="D1263" i="1"/>
  <c r="D1264" i="1"/>
  <c r="D1260" i="1"/>
  <c r="D1262" i="1"/>
  <c r="D1255" i="1"/>
  <c r="D1261" i="1"/>
  <c r="D1259" i="1"/>
  <c r="D1258" i="1"/>
  <c r="D1257" i="1"/>
  <c r="D1743" i="1"/>
  <c r="D1745" i="1"/>
  <c r="D1748" i="1"/>
  <c r="D1750" i="1"/>
  <c r="D1747" i="1"/>
  <c r="D1744" i="1"/>
  <c r="D1749" i="1"/>
  <c r="D1752" i="1"/>
  <c r="D1751" i="1"/>
  <c r="D1746" i="1"/>
  <c r="D4508" i="1"/>
  <c r="D4507" i="1"/>
  <c r="D4505" i="1"/>
  <c r="D4506" i="1"/>
  <c r="D4509" i="1"/>
  <c r="D3981" i="1"/>
  <c r="D3973" i="1"/>
  <c r="D3975" i="1"/>
  <c r="D3980" i="1"/>
  <c r="D3974" i="1"/>
  <c r="D3982" i="1"/>
  <c r="D3979" i="1"/>
  <c r="D3978" i="1"/>
  <c r="D3976" i="1"/>
  <c r="D3972" i="1"/>
  <c r="D3977" i="1"/>
  <c r="D4104" i="1"/>
  <c r="D4106" i="1"/>
  <c r="D4109" i="1"/>
  <c r="D4105" i="1"/>
  <c r="D4107" i="1"/>
  <c r="D4110" i="1"/>
  <c r="D4108" i="1"/>
  <c r="D5172" i="1"/>
  <c r="D5171" i="1"/>
  <c r="D2701" i="1"/>
  <c r="D2699" i="1"/>
  <c r="D2698" i="1"/>
  <c r="D2702" i="1"/>
  <c r="D2700" i="1"/>
  <c r="D2697" i="1"/>
  <c r="D2167" i="1"/>
  <c r="D2166" i="1"/>
  <c r="D2770" i="1"/>
  <c r="D2767" i="1"/>
  <c r="D2768" i="1"/>
  <c r="D2769" i="1"/>
  <c r="D4643" i="1"/>
  <c r="D4644" i="1"/>
  <c r="D4645" i="1"/>
  <c r="D67" i="1"/>
  <c r="D3070" i="1"/>
  <c r="D3071" i="1"/>
  <c r="D3072" i="1"/>
  <c r="D5872" i="1"/>
  <c r="D5874" i="1"/>
  <c r="D5875" i="1"/>
  <c r="D5873" i="1"/>
  <c r="D4975" i="1"/>
  <c r="D4976" i="1"/>
  <c r="D4977" i="1"/>
  <c r="D5531" i="1"/>
  <c r="D5530" i="1"/>
  <c r="D4965" i="1"/>
  <c r="D4964" i="1"/>
  <c r="D4963" i="1"/>
  <c r="D5984" i="1"/>
  <c r="D5914" i="1"/>
  <c r="D5912" i="1"/>
  <c r="D5913" i="1"/>
  <c r="D970" i="1"/>
  <c r="D5493" i="1"/>
  <c r="D5494" i="1"/>
  <c r="D5496" i="1"/>
  <c r="D5495" i="1"/>
  <c r="D5492" i="1"/>
  <c r="D5498" i="1"/>
  <c r="D5497" i="1"/>
  <c r="D5499" i="1"/>
  <c r="D1634" i="1"/>
  <c r="D1633" i="1"/>
  <c r="D1636" i="1"/>
  <c r="D1635" i="1"/>
  <c r="D3146" i="1"/>
  <c r="D3143" i="1"/>
  <c r="D3148" i="1"/>
  <c r="D3147" i="1"/>
  <c r="D3144" i="1"/>
  <c r="D3145" i="1"/>
  <c r="D2954" i="1"/>
  <c r="D2955" i="1"/>
  <c r="D2959" i="1"/>
  <c r="D2956" i="1"/>
  <c r="D2961" i="1"/>
  <c r="D2953" i="1"/>
  <c r="D2950" i="1"/>
  <c r="D2957" i="1"/>
  <c r="D2951" i="1"/>
  <c r="D2958" i="1"/>
  <c r="D2952" i="1"/>
  <c r="D2960" i="1"/>
  <c r="D4848" i="1"/>
  <c r="D4847" i="1"/>
  <c r="D4849" i="1"/>
  <c r="D19" i="1"/>
  <c r="D20" i="1"/>
  <c r="D3345" i="1"/>
  <c r="D3344" i="1"/>
  <c r="D3346" i="1"/>
  <c r="D3343" i="1"/>
  <c r="D3342" i="1"/>
  <c r="D5033" i="1"/>
  <c r="D5034" i="1"/>
  <c r="D2350" i="1"/>
  <c r="D2349" i="1"/>
  <c r="D964" i="1"/>
  <c r="D965" i="1"/>
  <c r="D963" i="1"/>
  <c r="D3449" i="1"/>
  <c r="D3450" i="1"/>
  <c r="D3452" i="1"/>
  <c r="D3451" i="1"/>
  <c r="D5983" i="1"/>
  <c r="D5981" i="1"/>
  <c r="D5982" i="1"/>
  <c r="D2280" i="1"/>
  <c r="D2279" i="1"/>
  <c r="D2278" i="1"/>
  <c r="D2283" i="1"/>
  <c r="D2285" i="1"/>
  <c r="D2284" i="1"/>
  <c r="D2281" i="1"/>
  <c r="D2282" i="1"/>
  <c r="D5812" i="1"/>
  <c r="D5813" i="1"/>
  <c r="D5811" i="1"/>
  <c r="D5814" i="1"/>
  <c r="D661" i="1"/>
  <c r="D660" i="1"/>
  <c r="D765" i="1"/>
  <c r="D766" i="1"/>
  <c r="D764" i="1"/>
  <c r="D770" i="1"/>
  <c r="D769" i="1"/>
  <c r="D768" i="1"/>
  <c r="D767" i="1"/>
  <c r="D762" i="1"/>
  <c r="D763" i="1"/>
  <c r="D1266" i="1"/>
  <c r="D1265" i="1"/>
  <c r="D1732" i="1"/>
  <c r="D1735" i="1"/>
  <c r="D1730" i="1"/>
  <c r="D1726" i="1"/>
  <c r="D1733" i="1"/>
  <c r="D1731" i="1"/>
  <c r="D1736" i="1"/>
  <c r="D1729" i="1"/>
  <c r="D1734" i="1"/>
  <c r="D1727" i="1"/>
  <c r="D1728" i="1"/>
  <c r="D3095" i="1"/>
  <c r="D3092" i="1"/>
  <c r="D3094" i="1"/>
  <c r="D3093" i="1"/>
  <c r="D3091" i="1"/>
  <c r="D3643" i="1"/>
  <c r="D3641" i="1"/>
  <c r="D3644" i="1"/>
  <c r="D3642" i="1"/>
  <c r="D3645" i="1"/>
  <c r="D4757" i="1"/>
  <c r="D4753" i="1"/>
  <c r="D4750" i="1"/>
  <c r="D4745" i="1"/>
  <c r="D4759" i="1"/>
  <c r="D4749" i="1"/>
  <c r="D4762" i="1"/>
  <c r="D4755" i="1"/>
  <c r="D4747" i="1"/>
  <c r="D4746" i="1"/>
  <c r="D4758" i="1"/>
  <c r="D4752" i="1"/>
  <c r="D4756" i="1"/>
  <c r="D4761" i="1"/>
  <c r="D4760" i="1"/>
  <c r="D4754" i="1"/>
  <c r="D4751" i="1"/>
  <c r="D4748" i="1"/>
  <c r="D410" i="1"/>
  <c r="D408" i="1"/>
  <c r="D411" i="1"/>
  <c r="D409" i="1"/>
  <c r="D407" i="1"/>
  <c r="D1826" i="1"/>
  <c r="D1824" i="1"/>
  <c r="D1830" i="1"/>
  <c r="D1825" i="1"/>
  <c r="D1831" i="1"/>
  <c r="D1827" i="1"/>
  <c r="D1823" i="1"/>
  <c r="D1829" i="1"/>
  <c r="D1828" i="1"/>
  <c r="D2354" i="1"/>
  <c r="D2352" i="1"/>
  <c r="D2351" i="1"/>
  <c r="D2355" i="1"/>
  <c r="D2356" i="1"/>
  <c r="D2353" i="1"/>
  <c r="D4791" i="1"/>
  <c r="D4792" i="1"/>
  <c r="D4793" i="1"/>
  <c r="D4787" i="1"/>
  <c r="D4790" i="1"/>
  <c r="D4789" i="1"/>
  <c r="D4788" i="1"/>
  <c r="D5343" i="1"/>
  <c r="D5344" i="1"/>
  <c r="D5345" i="1"/>
  <c r="D5342" i="1"/>
  <c r="D316" i="1"/>
  <c r="D315" i="1"/>
  <c r="D317" i="1"/>
  <c r="D533" i="1"/>
  <c r="D534" i="1"/>
  <c r="D530" i="1"/>
  <c r="D531" i="1"/>
  <c r="D532" i="1"/>
  <c r="D927" i="1"/>
  <c r="D925" i="1"/>
  <c r="D924" i="1"/>
  <c r="D928" i="1"/>
  <c r="D926" i="1"/>
  <c r="D1465" i="1"/>
  <c r="D1467" i="1"/>
  <c r="D1466" i="1"/>
  <c r="D1925" i="1"/>
  <c r="D1923" i="1"/>
  <c r="D1921" i="1"/>
  <c r="D1926" i="1"/>
  <c r="D1924" i="1"/>
  <c r="D1922" i="1"/>
  <c r="D1927" i="1"/>
  <c r="D6064" i="1"/>
  <c r="D6062" i="1"/>
  <c r="D6063" i="1"/>
  <c r="D3128" i="1"/>
  <c r="D3124" i="1"/>
  <c r="D3125" i="1"/>
  <c r="D3123" i="1"/>
  <c r="D3127" i="1"/>
  <c r="D3126" i="1"/>
  <c r="D4679" i="1"/>
  <c r="D4678" i="1"/>
  <c r="D996" i="1"/>
  <c r="D994" i="1"/>
  <c r="D995" i="1"/>
  <c r="D993" i="1"/>
  <c r="D997" i="1"/>
  <c r="D6164" i="1"/>
  <c r="D6165" i="1"/>
  <c r="D6159" i="1"/>
  <c r="D6162" i="1"/>
  <c r="D6166" i="1"/>
  <c r="D6167" i="1"/>
  <c r="D6161" i="1"/>
  <c r="D6163" i="1"/>
  <c r="D6160" i="1"/>
  <c r="D3206" i="1"/>
  <c r="D3201" i="1"/>
  <c r="D3205" i="1"/>
  <c r="D3203" i="1"/>
  <c r="D3197" i="1"/>
  <c r="D3202" i="1"/>
  <c r="D3207" i="1"/>
  <c r="D3204" i="1"/>
  <c r="D3198" i="1"/>
  <c r="D3196" i="1"/>
  <c r="D3195" i="1"/>
  <c r="D3199" i="1"/>
  <c r="D3200" i="1"/>
  <c r="D4207" i="1"/>
  <c r="D4201" i="1"/>
  <c r="D4202" i="1"/>
  <c r="D4203" i="1"/>
  <c r="D4206" i="1"/>
  <c r="D4205" i="1"/>
  <c r="D4204" i="1"/>
  <c r="D5415" i="1"/>
  <c r="D5430" i="1"/>
  <c r="D5421" i="1"/>
  <c r="D5422" i="1"/>
  <c r="D5425" i="1"/>
  <c r="D5423" i="1"/>
  <c r="D5427" i="1"/>
  <c r="D5418" i="1"/>
  <c r="D5419" i="1"/>
  <c r="D5429" i="1"/>
  <c r="D5432" i="1"/>
  <c r="D5416" i="1"/>
  <c r="D5431" i="1"/>
  <c r="D5417" i="1"/>
  <c r="D5426" i="1"/>
  <c r="D5433" i="1"/>
  <c r="D5420" i="1"/>
  <c r="D5424" i="1"/>
  <c r="D5428" i="1"/>
  <c r="D3213" i="1"/>
  <c r="D2200" i="1"/>
  <c r="D2199" i="1"/>
  <c r="D2198" i="1"/>
  <c r="D2201" i="1"/>
  <c r="D2203" i="1"/>
  <c r="D2202" i="1"/>
  <c r="D2704" i="1"/>
  <c r="D2703" i="1"/>
  <c r="D3578" i="1"/>
  <c r="D3577" i="1"/>
  <c r="D3576" i="1"/>
  <c r="D3575" i="1"/>
  <c r="D3574" i="1"/>
  <c r="D3573" i="1"/>
  <c r="D3572" i="1"/>
  <c r="D3571" i="1"/>
  <c r="D2207" i="1"/>
  <c r="D2209" i="1"/>
  <c r="D2214" i="1"/>
  <c r="D2210" i="1"/>
  <c r="D2211" i="1"/>
  <c r="D2212" i="1"/>
  <c r="D2208" i="1"/>
  <c r="D2213" i="1"/>
  <c r="D2215" i="1"/>
  <c r="D4632" i="1"/>
  <c r="D4633" i="1"/>
  <c r="D4297" i="1"/>
  <c r="D4294" i="1"/>
  <c r="D4293" i="1"/>
  <c r="D4299" i="1"/>
  <c r="D4295" i="1"/>
  <c r="D4301" i="1"/>
  <c r="D4300" i="1"/>
  <c r="D4304" i="1"/>
  <c r="D4305" i="1"/>
  <c r="D4298" i="1"/>
  <c r="D4306" i="1"/>
  <c r="D4296" i="1"/>
  <c r="D4303" i="1"/>
  <c r="D4302" i="1"/>
  <c r="D4954" i="1"/>
  <c r="D4955" i="1"/>
  <c r="D5881" i="1"/>
  <c r="D5882" i="1"/>
  <c r="D5883" i="1"/>
  <c r="D5880" i="1"/>
  <c r="D5236" i="1"/>
  <c r="D5235" i="1"/>
  <c r="D3429" i="1"/>
  <c r="D3432" i="1"/>
  <c r="D3430" i="1"/>
  <c r="D3434" i="1"/>
  <c r="D3426" i="1"/>
  <c r="D3428" i="1"/>
  <c r="D3427" i="1"/>
  <c r="D3431" i="1"/>
  <c r="D3433" i="1"/>
  <c r="D3425" i="1"/>
  <c r="D1118" i="1"/>
  <c r="D1119" i="1"/>
  <c r="D3877" i="1"/>
  <c r="D3875" i="1"/>
  <c r="D3874" i="1"/>
  <c r="D3871" i="1"/>
  <c r="D3876" i="1"/>
  <c r="D3872" i="1"/>
  <c r="D3873" i="1"/>
  <c r="D384" i="1"/>
  <c r="D385" i="1"/>
  <c r="D3077" i="1"/>
  <c r="D1028" i="1"/>
  <c r="D1029" i="1"/>
  <c r="D1027" i="1"/>
  <c r="D1030" i="1"/>
  <c r="D1026" i="1"/>
  <c r="D5295" i="1"/>
  <c r="D5293" i="1"/>
  <c r="D5294" i="1"/>
  <c r="D1142" i="1"/>
  <c r="D1143" i="1"/>
  <c r="D1144" i="1"/>
  <c r="D2400" i="1"/>
  <c r="D2399" i="1"/>
  <c r="D3392" i="1"/>
  <c r="D3393" i="1"/>
  <c r="D4371" i="1"/>
  <c r="D4370" i="1"/>
  <c r="D4372" i="1"/>
  <c r="D1128" i="1"/>
  <c r="D1126" i="1"/>
  <c r="D1127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Woodbridge</author>
    <author>William C Woodbridge</author>
    <author>major wilbur</author>
  </authors>
  <commentList>
    <comment ref="H3" authorId="0" shapeId="0" xr:uid="{00000000-0006-0000-0000-000004000000}">
      <text>
        <r>
          <rPr>
            <b/>
            <sz val="8"/>
            <color indexed="81"/>
            <rFont val="Tahoma"/>
            <family val="2"/>
          </rPr>
          <t xml:space="preserve">99 = species different from test species
98 = same species
97, 96, 95 etc used to indicate controls that are F1 fams.  These prov codes used to group related Fi fams
Not always consistent.
2024: many had to be changed to match historic data.  May not follow the "same species=98 " rule.
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I3" authorId="1" shapeId="0" xr:uid="{00000000-0006-0000-0000-000005000000}">
      <text>
        <r>
          <rPr>
            <b/>
            <sz val="9"/>
            <color indexed="81"/>
            <rFont val="Tahoma"/>
            <family val="2"/>
          </rPr>
          <t>William C Woodbridge:
TP entry name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J3" authorId="1" shapeId="0" xr:uid="{61B83CBF-E852-48E7-A5C3-042205864C2C}">
      <text>
        <r>
          <rPr>
            <sz val="9"/>
            <color indexed="81"/>
            <rFont val="Tahoma"/>
            <family val="2"/>
          </rPr>
          <t xml:space="preserve">Member TRT 
label in data set
</t>
        </r>
      </text>
    </comment>
    <comment ref="L3" authorId="0" shapeId="0" xr:uid="{00000000-0006-0000-0000-000006000000}">
      <text>
        <r>
          <rPr>
            <b/>
            <sz val="8"/>
            <color indexed="81"/>
            <rFont val="Tahoma"/>
            <family val="2"/>
          </rPr>
          <t>WCW: used for reports. Leave blank if species is the same as the test species
2024: Not relevant to TP</t>
        </r>
      </text>
    </comment>
    <comment ref="N3" authorId="1" shapeId="0" xr:uid="{544627FD-060C-4978-B56E-B5728190DFA5}">
      <text>
        <r>
          <rPr>
            <b/>
            <sz val="9"/>
            <color indexed="81"/>
            <rFont val="Tahoma"/>
            <family val="2"/>
          </rPr>
          <t>William C Woodbridge:</t>
        </r>
        <r>
          <rPr>
            <sz val="9"/>
            <color indexed="81"/>
            <rFont val="Tahoma"/>
            <family val="2"/>
          </rPr>
          <t xml:space="preserve">
Yellow cells uncertain</t>
        </r>
      </text>
    </comment>
    <comment ref="O3" authorId="1" shapeId="0" xr:uid="{FE048F44-69CE-4782-B252-20DA881E754F}">
      <text>
        <r>
          <rPr>
            <b/>
            <sz val="9"/>
            <color indexed="81"/>
            <rFont val="Tahoma"/>
            <family val="2"/>
          </rPr>
          <t>William C Woodbridge:</t>
        </r>
        <r>
          <rPr>
            <sz val="9"/>
            <color indexed="81"/>
            <rFont val="Tahoma"/>
            <family val="2"/>
          </rPr>
          <t xml:space="preserve">
If = "F1", then a specific F1 fam was used as a control, the germplasm name comes from MotherTrees.</t>
        </r>
      </text>
    </comment>
    <comment ref="P3" authorId="1" shapeId="0" xr:uid="{BB551704-E11A-4F7E-B447-6813324CE9C4}">
      <text>
        <r>
          <rPr>
            <b/>
            <sz val="9"/>
            <color indexed="81"/>
            <rFont val="Tahoma"/>
            <family val="2"/>
          </rPr>
          <t>William C Woodbridge:</t>
        </r>
        <r>
          <rPr>
            <sz val="9"/>
            <color indexed="81"/>
            <rFont val="Tahoma"/>
            <family val="2"/>
          </rPr>
          <t xml:space="preserve">
Must use abbrev from company list in CamcoreTests</t>
        </r>
      </text>
    </comment>
    <comment ref="Q3" authorId="1" shapeId="0" xr:uid="{B167D3A8-2C47-4AE4-8E96-D94BC7121ADF}">
      <text>
        <r>
          <rPr>
            <b/>
            <sz val="9"/>
            <color indexed="81"/>
            <rFont val="Tahoma"/>
            <family val="2"/>
          </rPr>
          <t>William C Woodbridge:</t>
        </r>
        <r>
          <rPr>
            <sz val="9"/>
            <color indexed="81"/>
            <rFont val="Tahoma"/>
            <family val="2"/>
          </rPr>
          <t xml:space="preserve">
Description provided by member.  Not standardized</t>
        </r>
      </text>
    </comment>
    <comment ref="S3" authorId="1" shapeId="0" xr:uid="{80A0C074-8333-43F1-A1F2-E0ED95033209}">
      <text>
        <r>
          <rPr>
            <b/>
            <sz val="9"/>
            <color indexed="81"/>
            <rFont val="Tahoma"/>
            <family val="2"/>
          </rPr>
          <t>William C Woodbridge:</t>
        </r>
        <r>
          <rPr>
            <sz val="9"/>
            <color indexed="81"/>
            <rFont val="Tahoma"/>
            <family val="2"/>
          </rPr>
          <t xml:space="preserve">
Old "invented" controlID.
2024: not relevant to TP, kept to relate to old versions
</t>
        </r>
      </text>
    </comment>
    <comment ref="N5644" authorId="1" shapeId="0" xr:uid="{00000000-0006-0000-0000-000007000000}">
      <text>
        <r>
          <rPr>
            <b/>
            <sz val="9"/>
            <color indexed="81"/>
            <rFont val="Tahoma"/>
            <family val="2"/>
          </rPr>
          <t xml:space="preserve">Actually cuttings mixed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5654" authorId="1" shapeId="0" xr:uid="{00000000-0006-0000-0000-000008000000}">
      <text>
        <r>
          <rPr>
            <b/>
            <sz val="9"/>
            <color indexed="81"/>
            <rFont val="Tahoma"/>
            <family val="2"/>
          </rPr>
          <t xml:space="preserve">Actually cuttings mixed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T6448" authorId="2" shapeId="0" xr:uid="{00000000-0006-0000-0000-000009000000}">
      <text>
        <r>
          <rPr>
            <b/>
            <sz val="9"/>
            <color indexed="81"/>
            <rFont val="Tahoma"/>
            <family val="2"/>
          </rPr>
          <t xml:space="preserve">major wilbur:
</t>
        </r>
        <r>
          <rPr>
            <sz val="9"/>
            <color indexed="81"/>
            <rFont val="Tahoma"/>
            <family val="2"/>
          </rPr>
          <t>All orange = added by hand</t>
        </r>
      </text>
    </comment>
    <comment ref="I6453" authorId="2" shapeId="0" xr:uid="{00000000-0006-0000-0000-00000A000000}">
      <text>
        <r>
          <rPr>
            <b/>
            <sz val="9"/>
            <color indexed="81"/>
            <rFont val="Tahoma"/>
            <family val="2"/>
          </rPr>
          <t>major wilbur:</t>
        </r>
        <r>
          <rPr>
            <sz val="9"/>
            <color indexed="81"/>
            <rFont val="Tahoma"/>
            <family val="2"/>
          </rPr>
          <t xml:space="preserve">
Fam 77,80 not in TN or Est. Rprt</t>
        </r>
      </text>
    </comment>
    <comment ref="T6458" authorId="2" shapeId="0" xr:uid="{00000000-0006-0000-0000-00000B000000}">
      <text>
        <r>
          <rPr>
            <b/>
            <sz val="9"/>
            <color indexed="81"/>
            <rFont val="Tahoma"/>
            <family val="2"/>
          </rPr>
          <t xml:space="preserve">major wilbur:
</t>
        </r>
        <r>
          <rPr>
            <sz val="9"/>
            <color indexed="81"/>
            <rFont val="Tahoma"/>
            <family val="2"/>
          </rPr>
          <t>All orange = added by hand</t>
        </r>
      </text>
    </comment>
    <comment ref="T6463" authorId="2" shapeId="0" xr:uid="{00000000-0006-0000-0000-00000C000000}">
      <text>
        <r>
          <rPr>
            <b/>
            <sz val="9"/>
            <color indexed="81"/>
            <rFont val="Tahoma"/>
            <family val="2"/>
          </rPr>
          <t xml:space="preserve">major wilbur:
</t>
        </r>
        <r>
          <rPr>
            <sz val="9"/>
            <color indexed="81"/>
            <rFont val="Tahoma"/>
            <family val="2"/>
          </rPr>
          <t>All orange = added by hand</t>
        </r>
      </text>
    </comment>
    <comment ref="T6471" authorId="2" shapeId="0" xr:uid="{00000000-0006-0000-0000-00000D000000}">
      <text>
        <r>
          <rPr>
            <b/>
            <sz val="9"/>
            <color indexed="81"/>
            <rFont val="Tahoma"/>
            <family val="2"/>
          </rPr>
          <t xml:space="preserve">major wilbur:
</t>
        </r>
        <r>
          <rPr>
            <sz val="9"/>
            <color indexed="81"/>
            <rFont val="Tahoma"/>
            <family val="2"/>
          </rPr>
          <t>All orange = added by hand</t>
        </r>
      </text>
    </comment>
    <comment ref="T6476" authorId="2" shapeId="0" xr:uid="{00000000-0006-0000-0000-00000E000000}">
      <text>
        <r>
          <rPr>
            <b/>
            <sz val="9"/>
            <color indexed="81"/>
            <rFont val="Tahoma"/>
            <family val="2"/>
          </rPr>
          <t xml:space="preserve">major wilbur:
</t>
        </r>
        <r>
          <rPr>
            <sz val="9"/>
            <color indexed="81"/>
            <rFont val="Tahoma"/>
            <family val="2"/>
          </rPr>
          <t>All orange = added by hand</t>
        </r>
      </text>
    </comment>
    <comment ref="T6481" authorId="2" shapeId="0" xr:uid="{00000000-0006-0000-0000-00000F000000}">
      <text>
        <r>
          <rPr>
            <b/>
            <sz val="9"/>
            <color indexed="81"/>
            <rFont val="Tahoma"/>
            <family val="2"/>
          </rPr>
          <t xml:space="preserve">major wilbur:
</t>
        </r>
        <r>
          <rPr>
            <sz val="9"/>
            <color indexed="81"/>
            <rFont val="Tahoma"/>
            <family val="2"/>
          </rPr>
          <t>All orange = added by hand</t>
        </r>
      </text>
    </comment>
    <comment ref="T6486" authorId="2" shapeId="0" xr:uid="{00000000-0006-0000-0000-000010000000}">
      <text>
        <r>
          <rPr>
            <b/>
            <sz val="9"/>
            <color indexed="81"/>
            <rFont val="Tahoma"/>
            <family val="2"/>
          </rPr>
          <t xml:space="preserve">major wilbur:
</t>
        </r>
        <r>
          <rPr>
            <sz val="9"/>
            <color indexed="81"/>
            <rFont val="Tahoma"/>
            <family val="2"/>
          </rPr>
          <t>All orange = added by hand</t>
        </r>
      </text>
    </comment>
    <comment ref="T6491" authorId="2" shapeId="0" xr:uid="{00000000-0006-0000-0000-000011000000}">
      <text>
        <r>
          <rPr>
            <b/>
            <sz val="9"/>
            <color indexed="81"/>
            <rFont val="Tahoma"/>
            <family val="2"/>
          </rPr>
          <t xml:space="preserve">major wilbur:
</t>
        </r>
        <r>
          <rPr>
            <sz val="9"/>
            <color indexed="81"/>
            <rFont val="Tahoma"/>
            <family val="2"/>
          </rPr>
          <t>All orange = added by hand</t>
        </r>
      </text>
    </comment>
    <comment ref="T6498" authorId="2" shapeId="0" xr:uid="{00000000-0006-0000-0000-000012000000}">
      <text>
        <r>
          <rPr>
            <b/>
            <sz val="9"/>
            <color indexed="81"/>
            <rFont val="Tahoma"/>
            <family val="2"/>
          </rPr>
          <t xml:space="preserve">major wilbur:
</t>
        </r>
        <r>
          <rPr>
            <sz val="9"/>
            <color indexed="81"/>
            <rFont val="Tahoma"/>
            <family val="2"/>
          </rPr>
          <t>All orange = added by hand</t>
        </r>
      </text>
    </comment>
    <comment ref="T6504" authorId="2" shapeId="0" xr:uid="{00000000-0006-0000-0000-000013000000}">
      <text>
        <r>
          <rPr>
            <b/>
            <sz val="9"/>
            <color indexed="81"/>
            <rFont val="Tahoma"/>
            <family val="2"/>
          </rPr>
          <t xml:space="preserve">major wilbur:
</t>
        </r>
        <r>
          <rPr>
            <sz val="9"/>
            <color indexed="81"/>
            <rFont val="Tahoma"/>
            <family val="2"/>
          </rPr>
          <t>All orange = added by hand</t>
        </r>
      </text>
    </comment>
    <comment ref="T6506" authorId="2" shapeId="0" xr:uid="{00000000-0006-0000-0000-000014000000}">
      <text>
        <r>
          <rPr>
            <b/>
            <sz val="9"/>
            <color indexed="81"/>
            <rFont val="Tahoma"/>
            <family val="2"/>
          </rPr>
          <t xml:space="preserve">major wilbur:
</t>
        </r>
        <r>
          <rPr>
            <sz val="9"/>
            <color indexed="81"/>
            <rFont val="Tahoma"/>
            <family val="2"/>
          </rPr>
          <t>All orange = added by hand</t>
        </r>
      </text>
    </comment>
    <comment ref="T6511" authorId="2" shapeId="0" xr:uid="{00000000-0006-0000-0000-000015000000}">
      <text>
        <r>
          <rPr>
            <b/>
            <sz val="9"/>
            <color indexed="81"/>
            <rFont val="Tahoma"/>
            <family val="2"/>
          </rPr>
          <t xml:space="preserve">major wilbur:
</t>
        </r>
        <r>
          <rPr>
            <sz val="9"/>
            <color indexed="81"/>
            <rFont val="Tahoma"/>
            <family val="2"/>
          </rPr>
          <t>All orange = added by hand</t>
        </r>
      </text>
    </comment>
    <comment ref="T6518" authorId="2" shapeId="0" xr:uid="{00000000-0006-0000-0000-000016000000}">
      <text>
        <r>
          <rPr>
            <b/>
            <sz val="9"/>
            <color indexed="81"/>
            <rFont val="Tahoma"/>
            <family val="2"/>
          </rPr>
          <t xml:space="preserve">major wilbur:
</t>
        </r>
        <r>
          <rPr>
            <sz val="9"/>
            <color indexed="81"/>
            <rFont val="Tahoma"/>
            <family val="2"/>
          </rPr>
          <t>All orange = added by hand</t>
        </r>
      </text>
    </comment>
    <comment ref="T6524" authorId="2" shapeId="0" xr:uid="{00000000-0006-0000-0000-000017000000}">
      <text>
        <r>
          <rPr>
            <b/>
            <sz val="9"/>
            <color indexed="81"/>
            <rFont val="Tahoma"/>
            <family val="2"/>
          </rPr>
          <t xml:space="preserve">major wilbur:
</t>
        </r>
        <r>
          <rPr>
            <sz val="9"/>
            <color indexed="81"/>
            <rFont val="Tahoma"/>
            <family val="2"/>
          </rPr>
          <t>All orange = added by hand</t>
        </r>
      </text>
    </comment>
    <comment ref="T6531" authorId="2" shapeId="0" xr:uid="{00000000-0006-0000-0000-000018000000}">
      <text>
        <r>
          <rPr>
            <b/>
            <sz val="9"/>
            <color indexed="81"/>
            <rFont val="Tahoma"/>
            <family val="2"/>
          </rPr>
          <t xml:space="preserve">major wilbur:
</t>
        </r>
        <r>
          <rPr>
            <sz val="9"/>
            <color indexed="81"/>
            <rFont val="Tahoma"/>
            <family val="2"/>
          </rPr>
          <t>All orange = added by hand</t>
        </r>
      </text>
    </comment>
    <comment ref="I6534" authorId="2" shapeId="0" xr:uid="{00000000-0006-0000-0000-000019000000}">
      <text>
        <r>
          <rPr>
            <b/>
            <sz val="9"/>
            <color indexed="81"/>
            <rFont val="Tahoma"/>
            <family val="2"/>
          </rPr>
          <t>major wilbur:</t>
        </r>
        <r>
          <rPr>
            <sz val="9"/>
            <color indexed="81"/>
            <rFont val="Tahoma"/>
            <family val="2"/>
          </rPr>
          <t xml:space="preserve">
Contains ? In TN
</t>
        </r>
      </text>
    </comment>
    <comment ref="I6559" authorId="2" shapeId="0" xr:uid="{00000000-0006-0000-0000-00001A000000}">
      <text>
        <r>
          <rPr>
            <b/>
            <sz val="9"/>
            <color indexed="81"/>
            <rFont val="Tahoma"/>
            <family val="2"/>
          </rPr>
          <t>major wilbur:</t>
        </r>
        <r>
          <rPr>
            <sz val="9"/>
            <color indexed="81"/>
            <rFont val="Tahoma"/>
            <family val="2"/>
          </rPr>
          <t xml:space="preserve">
Repeated entry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Woodbridge</author>
    <author>William C Woodbridge</author>
  </authors>
  <commentList>
    <comment ref="B21" authorId="0" shapeId="0" xr:uid="{6E36CE91-DF59-456A-B566-7385524B9792}">
      <text>
        <r>
          <rPr>
            <b/>
            <sz val="8"/>
            <color indexed="81"/>
            <rFont val="Tahoma"/>
            <family val="2"/>
          </rPr>
          <t xml:space="preserve">99 = species different from test species
98 = same species
97, 96, 95 etc used to indicate controls that are F1 fams.  These prov codes used to group related Fi fams
Not always consistent.
2024: many had to be changed to match historic data.  May not follow the "same species=98 " rule.
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22" authorId="1" shapeId="0" xr:uid="{71FD2182-1417-47D4-B2D1-29A8CAC69234}">
      <text>
        <r>
          <rPr>
            <b/>
            <sz val="9"/>
            <color indexed="81"/>
            <rFont val="Tahoma"/>
            <family val="2"/>
          </rPr>
          <t>William C Woodbridge:
TP entry name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B23" authorId="1" shapeId="0" xr:uid="{94EFF1B1-9A25-4349-9ECC-57F4FEF4D6E9}">
      <text>
        <r>
          <rPr>
            <sz val="9"/>
            <color indexed="81"/>
            <rFont val="Tahoma"/>
            <family val="2"/>
          </rPr>
          <t xml:space="preserve">Member TRT 
label in data set
</t>
        </r>
      </text>
    </comment>
    <comment ref="B25" authorId="0" shapeId="0" xr:uid="{E02EAFB0-CC50-491B-9FB1-E7441F012E74}">
      <text>
        <r>
          <rPr>
            <b/>
            <sz val="8"/>
            <color indexed="81"/>
            <rFont val="Tahoma"/>
            <family val="2"/>
          </rPr>
          <t>WCW: used for reports. Leave blank if species is the same as the test species
2024: Not relevant to TP</t>
        </r>
      </text>
    </comment>
    <comment ref="B27" authorId="1" shapeId="0" xr:uid="{88C3E788-8C6C-4440-89D0-FD812B7BE288}">
      <text>
        <r>
          <rPr>
            <b/>
            <sz val="9"/>
            <color indexed="81"/>
            <rFont val="Tahoma"/>
            <family val="2"/>
          </rPr>
          <t>William C Woodbridge:</t>
        </r>
        <r>
          <rPr>
            <sz val="9"/>
            <color indexed="81"/>
            <rFont val="Tahoma"/>
            <family val="2"/>
          </rPr>
          <t xml:space="preserve">
Yellow cells uncertain</t>
        </r>
      </text>
    </comment>
    <comment ref="B28" authorId="1" shapeId="0" xr:uid="{79FAAFA5-203B-4183-A26B-AB5951DB8FC9}">
      <text>
        <r>
          <rPr>
            <b/>
            <sz val="9"/>
            <color indexed="81"/>
            <rFont val="Tahoma"/>
            <family val="2"/>
          </rPr>
          <t>William C Woodbridge:</t>
        </r>
        <r>
          <rPr>
            <sz val="9"/>
            <color indexed="81"/>
            <rFont val="Tahoma"/>
            <family val="2"/>
          </rPr>
          <t xml:space="preserve">
If = "F1", then a specific F1 fam was used as a control, the germplasm name comes from MotherTrees.</t>
        </r>
      </text>
    </comment>
    <comment ref="B29" authorId="1" shapeId="0" xr:uid="{5C3B6745-8676-40E2-B72F-B0E85047542E}">
      <text>
        <r>
          <rPr>
            <b/>
            <sz val="9"/>
            <color indexed="81"/>
            <rFont val="Tahoma"/>
            <family val="2"/>
          </rPr>
          <t>William C Woodbridge:</t>
        </r>
        <r>
          <rPr>
            <sz val="9"/>
            <color indexed="81"/>
            <rFont val="Tahoma"/>
            <family val="2"/>
          </rPr>
          <t xml:space="preserve">
Must use abbrev from company list in CamcoreTests</t>
        </r>
      </text>
    </comment>
    <comment ref="B30" authorId="1" shapeId="0" xr:uid="{D3A12B8D-68E9-4941-BBE0-B535D69F2521}">
      <text>
        <r>
          <rPr>
            <b/>
            <sz val="9"/>
            <color indexed="81"/>
            <rFont val="Tahoma"/>
            <family val="2"/>
          </rPr>
          <t>William C Woodbridge:</t>
        </r>
        <r>
          <rPr>
            <sz val="9"/>
            <color indexed="81"/>
            <rFont val="Tahoma"/>
            <family val="2"/>
          </rPr>
          <t xml:space="preserve">
Description provided by member.  Not standardized</t>
        </r>
      </text>
    </comment>
    <comment ref="B32" authorId="1" shapeId="0" xr:uid="{8532AEC4-2A5A-4184-A227-5A71387D3CA1}">
      <text>
        <r>
          <rPr>
            <b/>
            <sz val="9"/>
            <color indexed="81"/>
            <rFont val="Tahoma"/>
            <family val="2"/>
          </rPr>
          <t>William C Woodbridge:</t>
        </r>
        <r>
          <rPr>
            <sz val="9"/>
            <color indexed="81"/>
            <rFont val="Tahoma"/>
            <family val="2"/>
          </rPr>
          <t xml:space="preserve">
Old "invented" controlID.
2024: not relevant to TP, kept to relate to old versions
</t>
        </r>
      </text>
    </comment>
  </commentList>
</comments>
</file>

<file path=xl/sharedStrings.xml><?xml version="1.0" encoding="utf-8"?>
<sst xmlns="http://schemas.openxmlformats.org/spreadsheetml/2006/main" count="89687" uniqueCount="7640">
  <si>
    <t>151015A2</t>
  </si>
  <si>
    <t>151017A1</t>
  </si>
  <si>
    <t>151017A2</t>
  </si>
  <si>
    <t>151021B1</t>
  </si>
  <si>
    <t>151021B2</t>
  </si>
  <si>
    <t>151023F</t>
  </si>
  <si>
    <t>151501F</t>
  </si>
  <si>
    <t>Seed orchard lot</t>
  </si>
  <si>
    <t>151502D</t>
  </si>
  <si>
    <t>151508A</t>
  </si>
  <si>
    <t>152602B1</t>
  </si>
  <si>
    <t>152623A</t>
  </si>
  <si>
    <t>152626B</t>
  </si>
  <si>
    <t>Dulce Nombre de Copán fam 352</t>
  </si>
  <si>
    <t>San Jerónimo, Chiapas fam 458</t>
  </si>
  <si>
    <t>153925F</t>
  </si>
  <si>
    <t>160715F</t>
  </si>
  <si>
    <t>CP 207X240</t>
  </si>
  <si>
    <t>PatSap-207X240</t>
  </si>
  <si>
    <t>La Esperanza bulk lot 1076</t>
  </si>
  <si>
    <t>CP 211X251</t>
  </si>
  <si>
    <t>CP 211X253</t>
  </si>
  <si>
    <t>PatSap-211X251</t>
  </si>
  <si>
    <t>PatSap-211X253</t>
  </si>
  <si>
    <t>152825A</t>
  </si>
  <si>
    <t>M5061 routine</t>
  </si>
  <si>
    <t>PatMon-M5061</t>
  </si>
  <si>
    <t>PatMon-M5063</t>
  </si>
  <si>
    <t>PatMon-M4606</t>
  </si>
  <si>
    <t>GreMon-M5127</t>
  </si>
  <si>
    <t>Pinus leiophylla</t>
  </si>
  <si>
    <t>LeiMon-ExKbs</t>
  </si>
  <si>
    <t>PatCam-fam5</t>
  </si>
  <si>
    <t>PatCam-fam10</t>
  </si>
  <si>
    <t>PatCam-fam11</t>
  </si>
  <si>
    <t>PatCam-fam28</t>
  </si>
  <si>
    <t>PatMon-2genA</t>
  </si>
  <si>
    <t>PatMon-1genO</t>
  </si>
  <si>
    <t>PatMon-unimp</t>
  </si>
  <si>
    <t>GreMon-unimp</t>
  </si>
  <si>
    <t>Atezca bulk lot</t>
  </si>
  <si>
    <t>481816F</t>
  </si>
  <si>
    <t>Pinus pseudostrobus</t>
  </si>
  <si>
    <t>PatMon-M5067</t>
  </si>
  <si>
    <t>GreMon-M8122</t>
  </si>
  <si>
    <t>PseMon-plusmix</t>
  </si>
  <si>
    <t>San Mateo Río Hondo bulk lot</t>
  </si>
  <si>
    <t>PseCam-SanMat</t>
  </si>
  <si>
    <t>Genfor El Madroño bulk lot</t>
  </si>
  <si>
    <t>PseMon-fam12</t>
  </si>
  <si>
    <t>PseMon-fam16</t>
  </si>
  <si>
    <t>PseMon-fam37</t>
  </si>
  <si>
    <t>PseMon-fam40</t>
  </si>
  <si>
    <t>PseMon-fam43</t>
  </si>
  <si>
    <t>PseMon-fam45</t>
  </si>
  <si>
    <t>PseMon-fam61</t>
  </si>
  <si>
    <t>PseMon-fam64</t>
  </si>
  <si>
    <t>PseMon-fam67</t>
  </si>
  <si>
    <t>PseMon-fam69</t>
  </si>
  <si>
    <t>PseMon-fam63</t>
  </si>
  <si>
    <t>470905C2</t>
  </si>
  <si>
    <t>PseMon-fam70</t>
  </si>
  <si>
    <t>PseMon-fam74</t>
  </si>
  <si>
    <t>160711A1</t>
  </si>
  <si>
    <t>P10009 commercial lot Yucul</t>
  </si>
  <si>
    <t>Otatal seed stand</t>
  </si>
  <si>
    <t>Clone 97-217</t>
  </si>
  <si>
    <t>Clone 94-226</t>
  </si>
  <si>
    <t>Clone 95-247</t>
  </si>
  <si>
    <t>UroFom-97-217</t>
  </si>
  <si>
    <t>UroFom-94-226</t>
  </si>
  <si>
    <t>UroFom-95-247</t>
  </si>
  <si>
    <t>UroFom-Otatal</t>
  </si>
  <si>
    <t>P10008 commercial lot San Rafael</t>
  </si>
  <si>
    <t>240306B</t>
  </si>
  <si>
    <t>Bombacopsis quinata</t>
  </si>
  <si>
    <t>El Hierro bulk lot</t>
  </si>
  <si>
    <t>M5127 routine E36 Hendrikdsdal</t>
  </si>
  <si>
    <t>Plus tree mix EX KBS</t>
  </si>
  <si>
    <t>La Esperanza fam 2001</t>
  </si>
  <si>
    <t>Clonal mix</t>
  </si>
  <si>
    <t>San Jerónimo bulk fam 200</t>
  </si>
  <si>
    <t>161020A</t>
  </si>
  <si>
    <t>P. taeda</t>
  </si>
  <si>
    <t>P. kesiya</t>
  </si>
  <si>
    <t>P. tecunumanii</t>
  </si>
  <si>
    <t>P. chiapensis</t>
  </si>
  <si>
    <t>P. elliottii</t>
  </si>
  <si>
    <t>P. durengensis</t>
  </si>
  <si>
    <t>P. muricata</t>
  </si>
  <si>
    <t>P. pinaster</t>
  </si>
  <si>
    <t>P. teocote</t>
  </si>
  <si>
    <t>P. oocarpa</t>
  </si>
  <si>
    <t>P. maximinoi</t>
  </si>
  <si>
    <t>P. caribaea</t>
  </si>
  <si>
    <t>P. leiophylla</t>
  </si>
  <si>
    <t>P. pseudostrobus</t>
  </si>
  <si>
    <t>EllSaf-28693</t>
  </si>
  <si>
    <t>EllSaf-103</t>
  </si>
  <si>
    <t>PatSaf-104</t>
  </si>
  <si>
    <t>Hybrid cuttings, lot 118</t>
  </si>
  <si>
    <t>500201C1</t>
  </si>
  <si>
    <t>Ile Kerbau bulk lot (Fomex lot 31)</t>
  </si>
  <si>
    <t>Kilawair bulk lot (Fomex lot 19)</t>
  </si>
  <si>
    <t>Bonmuti bulk lot (Fomex lot 40)</t>
  </si>
  <si>
    <t>OocCam-LaLag</t>
  </si>
  <si>
    <t>MaxCam-SanJer</t>
  </si>
  <si>
    <t>500201C2</t>
  </si>
  <si>
    <t>500201C3</t>
  </si>
  <si>
    <t>500201C4</t>
  </si>
  <si>
    <t>201015I</t>
  </si>
  <si>
    <t>Lot 237021</t>
  </si>
  <si>
    <t>Lot 103 F1 Seed orchard #1</t>
  </si>
  <si>
    <t>Lot 104 F1 Seed orchard #11</t>
  </si>
  <si>
    <t>Lot 104 cuttings</t>
  </si>
  <si>
    <t>362501B</t>
  </si>
  <si>
    <t>352501A</t>
  </si>
  <si>
    <t>Alnus acuminata</t>
  </si>
  <si>
    <t>CATIE</t>
  </si>
  <si>
    <t>Division bulk lot</t>
  </si>
  <si>
    <t>AacCat-DivBulk</t>
  </si>
  <si>
    <t>Prusia bulk lot</t>
  </si>
  <si>
    <t>AacCat-PruBulk</t>
  </si>
  <si>
    <t>PatSaf-104F1</t>
  </si>
  <si>
    <t>322604F</t>
  </si>
  <si>
    <t>EllSaf-103F1</t>
  </si>
  <si>
    <t>202715D1</t>
  </si>
  <si>
    <t>T21</t>
  </si>
  <si>
    <t>T22</t>
  </si>
  <si>
    <t>Experimental seed orchard 112 (TBE)</t>
  </si>
  <si>
    <t>Pine Vila I SPA 86 (TBT)</t>
  </si>
  <si>
    <t>Lot 237022</t>
  </si>
  <si>
    <t>470905C1</t>
  </si>
  <si>
    <t>MONTERREY</t>
  </si>
  <si>
    <t>202715D2</t>
  </si>
  <si>
    <t>202715D3</t>
  </si>
  <si>
    <t>202708I</t>
  </si>
  <si>
    <t>Duas Barras CSO 704 (MDBPR)</t>
  </si>
  <si>
    <t>PatCam-PotMon560</t>
  </si>
  <si>
    <t>PatMon-bulk561</t>
  </si>
  <si>
    <t>332709E1</t>
  </si>
  <si>
    <t>ELM</t>
  </si>
  <si>
    <t>LAT</t>
  </si>
  <si>
    <t>332709E2</t>
  </si>
  <si>
    <t>332709E3</t>
  </si>
  <si>
    <t>162622A</t>
  </si>
  <si>
    <t>162617B</t>
  </si>
  <si>
    <t>162613G</t>
  </si>
  <si>
    <t>132646C</t>
  </si>
  <si>
    <t>Commercial lot SPA</t>
  </si>
  <si>
    <t>UroAnz-RioDoc</t>
  </si>
  <si>
    <t>La Lagunilla bulk lot</t>
  </si>
  <si>
    <t>470302B1</t>
  </si>
  <si>
    <t>461801C</t>
  </si>
  <si>
    <t>421801C</t>
  </si>
  <si>
    <t>Pinus arizonica</t>
  </si>
  <si>
    <t>Pinus durangensis</t>
  </si>
  <si>
    <t>M8915 Mes de Navar</t>
  </si>
  <si>
    <t>CooMon-M8914</t>
  </si>
  <si>
    <t>AriMon-M8915</t>
  </si>
  <si>
    <t>DurMon-M8917</t>
  </si>
  <si>
    <t>EngMon-M8916</t>
  </si>
  <si>
    <t>GreMon-M8913</t>
  </si>
  <si>
    <t>GreMon-M7375</t>
  </si>
  <si>
    <t>M7304 F1 Clonal seed orchard 'O'</t>
  </si>
  <si>
    <t>GreMon-M7304</t>
  </si>
  <si>
    <t>GreMon-M7731</t>
  </si>
  <si>
    <t>Durango Mix</t>
  </si>
  <si>
    <t>CooCam-DurMix</t>
  </si>
  <si>
    <t>503901B</t>
  </si>
  <si>
    <t>M3789 F1 orchard 3 B</t>
  </si>
  <si>
    <t>F1 orchard 'O'</t>
  </si>
  <si>
    <t>380701D</t>
  </si>
  <si>
    <t>M3870 F2 orchard 14 O</t>
  </si>
  <si>
    <t>F2 orchard 'A'</t>
  </si>
  <si>
    <t>M7375 F2 clonal seed orchard 'O'</t>
  </si>
  <si>
    <t>M3860 F2 orchard 2</t>
  </si>
  <si>
    <t>M2168 routine Hendriksdal</t>
  </si>
  <si>
    <t>M7847 La Tapona commercial lot</t>
  </si>
  <si>
    <t>M7731 El Madroño commercial lot</t>
  </si>
  <si>
    <t>Culmí bulk lot</t>
  </si>
  <si>
    <t>F2 seed orchard lot 103</t>
  </si>
  <si>
    <t>M7375 F1 orchard 'O'</t>
  </si>
  <si>
    <t>M4304 F2 CO 14</t>
  </si>
  <si>
    <t>Seed orchard mix F2 103.930</t>
  </si>
  <si>
    <t>Seed orchard mix F2 104.366</t>
  </si>
  <si>
    <t>F2 cont. cross mix</t>
  </si>
  <si>
    <t xml:space="preserve">M4329 F2 clonal seed orchard 'O' </t>
  </si>
  <si>
    <t>060334B</t>
  </si>
  <si>
    <t>Tapalapa bulk lot</t>
  </si>
  <si>
    <t>El Castaño bulk lot</t>
  </si>
  <si>
    <t>M5067 F2 orchard 'A'</t>
  </si>
  <si>
    <t>PatCam-Zac</t>
  </si>
  <si>
    <t>Santo Domingo bulk lot</t>
  </si>
  <si>
    <t>LeiCam-SanDom</t>
  </si>
  <si>
    <t>Zacualtipán bulk lot</t>
  </si>
  <si>
    <t>M8914 Dur Pastores</t>
  </si>
  <si>
    <t>M8917 Cerro Prieto</t>
  </si>
  <si>
    <t>M8916 Llano Grande</t>
  </si>
  <si>
    <t>M8913 La Tapona commercial lot</t>
  </si>
  <si>
    <t>483911A</t>
  </si>
  <si>
    <t>Bulk lot 561</t>
  </si>
  <si>
    <t>994502A</t>
  </si>
  <si>
    <t>CSIRO</t>
  </si>
  <si>
    <t>Seed production area, Delicia Km 22</t>
  </si>
  <si>
    <t>Seed production area, Delicia Km 5</t>
  </si>
  <si>
    <t>Seed stand, Libertad</t>
  </si>
  <si>
    <t>Queensland</t>
  </si>
  <si>
    <t>Seed stand</t>
  </si>
  <si>
    <t>Argentina</t>
  </si>
  <si>
    <t>Australia</t>
  </si>
  <si>
    <t>EllCsi-Que</t>
  </si>
  <si>
    <t>994502B</t>
  </si>
  <si>
    <t>MaxCam-bulk</t>
  </si>
  <si>
    <t>340405B</t>
  </si>
  <si>
    <t>PROFORCA</t>
  </si>
  <si>
    <t>Culmí commercial lot ST - 59-99</t>
  </si>
  <si>
    <t>Guanaja commercial lot H -36 -98</t>
  </si>
  <si>
    <t>El Marañón commercial lot H-52-99</t>
  </si>
  <si>
    <t>San Antonio commercial lot LAG 88/99</t>
  </si>
  <si>
    <t>Santa Cruz commercial lot SC 91/99</t>
  </si>
  <si>
    <t>Tierra Blanca commercial lot H-53-99</t>
  </si>
  <si>
    <t>Trincheras bulk lot</t>
  </si>
  <si>
    <t>202010F</t>
  </si>
  <si>
    <t>504501D1</t>
  </si>
  <si>
    <t>504501D2</t>
  </si>
  <si>
    <t>992101A</t>
  </si>
  <si>
    <t>FAM seed orchard bulk lot</t>
  </si>
  <si>
    <t>LIHS seed orchard bulk lot</t>
  </si>
  <si>
    <t>Seed orchard bulk lot</t>
  </si>
  <si>
    <t>Commercial bulk lot</t>
  </si>
  <si>
    <t>332710H</t>
  </si>
  <si>
    <t>344504A2</t>
  </si>
  <si>
    <t>344504A1</t>
  </si>
  <si>
    <t>154527A</t>
  </si>
  <si>
    <t>Altamirano bulk lot</t>
  </si>
  <si>
    <t>Altamirano bulk</t>
  </si>
  <si>
    <t>MaxCam-AltBulk</t>
  </si>
  <si>
    <t>164524A</t>
  </si>
  <si>
    <t>Best F1 full sib family</t>
  </si>
  <si>
    <t>El Hierro lot 7</t>
  </si>
  <si>
    <t>El Hierro Clone 11</t>
  </si>
  <si>
    <t>El Hierro Clone 3</t>
  </si>
  <si>
    <t>072704B</t>
  </si>
  <si>
    <t>072708A</t>
  </si>
  <si>
    <t>290416A</t>
  </si>
  <si>
    <t>Limón bulk lot</t>
  </si>
  <si>
    <t>CarCam-Limón</t>
  </si>
  <si>
    <t>472904C1</t>
  </si>
  <si>
    <t>STON</t>
  </si>
  <si>
    <t>SUMALINDO</t>
  </si>
  <si>
    <t>GmeSum-Pesab</t>
  </si>
  <si>
    <t>Ston commercial lot</t>
  </si>
  <si>
    <t>Commercial lot Pesab</t>
  </si>
  <si>
    <t>050617A</t>
  </si>
  <si>
    <t>100619B1</t>
  </si>
  <si>
    <t>150607E</t>
  </si>
  <si>
    <t>150609A</t>
  </si>
  <si>
    <t>470307A</t>
  </si>
  <si>
    <t>470308A</t>
  </si>
  <si>
    <t>L7</t>
  </si>
  <si>
    <t>452101A6</t>
  </si>
  <si>
    <t>FV10 seed orchard</t>
  </si>
  <si>
    <t>FV17 seed orchard</t>
  </si>
  <si>
    <t>FV27 seed orchard</t>
  </si>
  <si>
    <t>FV32 seed orchard</t>
  </si>
  <si>
    <t>FV5 seed orchard</t>
  </si>
  <si>
    <t>992102B</t>
  </si>
  <si>
    <t>480708A</t>
  </si>
  <si>
    <t>P28</t>
  </si>
  <si>
    <t>Usutu lot P28</t>
  </si>
  <si>
    <t>PatSap-UsutuP28</t>
  </si>
  <si>
    <t>Z239</t>
  </si>
  <si>
    <t>Z17</t>
  </si>
  <si>
    <t>Z209</t>
  </si>
  <si>
    <t>ZIMIX</t>
  </si>
  <si>
    <t>Lot 36</t>
  </si>
  <si>
    <t>PatSap-Lot36</t>
  </si>
  <si>
    <t>Lot 16</t>
  </si>
  <si>
    <t>PatSap-Lot16</t>
  </si>
  <si>
    <t>480708B</t>
  </si>
  <si>
    <t>161707C</t>
  </si>
  <si>
    <t>201708E</t>
  </si>
  <si>
    <t>TaePis-JagCso</t>
  </si>
  <si>
    <t>201709D</t>
  </si>
  <si>
    <t>160603C</t>
  </si>
  <si>
    <t>151725D</t>
  </si>
  <si>
    <t>Agudos seed production area</t>
  </si>
  <si>
    <t>CarPis-AguSpa</t>
  </si>
  <si>
    <t>491802B1</t>
  </si>
  <si>
    <t>Eucalyptus grandis</t>
  </si>
  <si>
    <t>E. grandis</t>
  </si>
  <si>
    <t>Sp28</t>
  </si>
  <si>
    <t>Zp17</t>
  </si>
  <si>
    <t>uz44</t>
  </si>
  <si>
    <t>uz51</t>
  </si>
  <si>
    <t>pt1</t>
  </si>
  <si>
    <t>pt2</t>
  </si>
  <si>
    <t>130742B2</t>
  </si>
  <si>
    <t>130742B3</t>
  </si>
  <si>
    <t>Sappi</t>
  </si>
  <si>
    <t>Clone GU125</t>
  </si>
  <si>
    <t>Clone GU21</t>
  </si>
  <si>
    <t>Clone TAG79</t>
  </si>
  <si>
    <t>Clone GU7</t>
  </si>
  <si>
    <t>Clone TAG53</t>
  </si>
  <si>
    <t>Clone ZG610</t>
  </si>
  <si>
    <t>M8785 bulk lot</t>
  </si>
  <si>
    <t>M8786 bulk lot</t>
  </si>
  <si>
    <t>GraMon-Tag79</t>
  </si>
  <si>
    <t>GraMon-Tag53</t>
  </si>
  <si>
    <t>992102A</t>
  </si>
  <si>
    <t>GraMon-Zg610</t>
  </si>
  <si>
    <t>UroSap-M8785</t>
  </si>
  <si>
    <t>UroSap-M8786</t>
  </si>
  <si>
    <t>491802B2</t>
  </si>
  <si>
    <t>491801B1</t>
  </si>
  <si>
    <t>491801B2</t>
  </si>
  <si>
    <t>490309F3</t>
  </si>
  <si>
    <t>490310F3</t>
  </si>
  <si>
    <t>490311F3</t>
  </si>
  <si>
    <t>405202A</t>
  </si>
  <si>
    <t>Lot 360 019 468 S/O 9</t>
  </si>
  <si>
    <t>RadSaf-SO9-468</t>
  </si>
  <si>
    <t>RadSaf-SO9-475</t>
  </si>
  <si>
    <t>La Cascada seed orchard bulk</t>
  </si>
  <si>
    <t>La Cascada seed orchard 9011</t>
  </si>
  <si>
    <t>M8910 seedling clonal seed orchard</t>
  </si>
  <si>
    <t>GraMon-M8910</t>
  </si>
  <si>
    <t>021702A</t>
  </si>
  <si>
    <t>391701B</t>
  </si>
  <si>
    <t>TecCam-bulk</t>
  </si>
  <si>
    <t>131744A</t>
  </si>
  <si>
    <t>291709D</t>
  </si>
  <si>
    <t>160223F1</t>
  </si>
  <si>
    <t>La Suiza seed orchard</t>
  </si>
  <si>
    <t>La Arcadia seed production area</t>
  </si>
  <si>
    <t>El Calvario seed orchard</t>
  </si>
  <si>
    <t>160223F2</t>
  </si>
  <si>
    <t>La Ponderosa seed production area</t>
  </si>
  <si>
    <t>La Ponderosa SPA</t>
  </si>
  <si>
    <t>480201A</t>
  </si>
  <si>
    <t>PseCam-Pasicab</t>
  </si>
  <si>
    <t>490203A1</t>
  </si>
  <si>
    <t>La Arcadia seed orchard</t>
  </si>
  <si>
    <t>La Suiza clone 2401</t>
  </si>
  <si>
    <t>UroEmb-bulk9008</t>
  </si>
  <si>
    <t>490203A2</t>
  </si>
  <si>
    <t>490204A1</t>
  </si>
  <si>
    <t>490204A2</t>
  </si>
  <si>
    <t>490205A1</t>
  </si>
  <si>
    <t>490205A2</t>
  </si>
  <si>
    <t>490206A1</t>
  </si>
  <si>
    <t>490206A2</t>
  </si>
  <si>
    <t>490209C1</t>
  </si>
  <si>
    <t>Hokeng bulk lot</t>
  </si>
  <si>
    <t>490209C2</t>
  </si>
  <si>
    <t>490210C2</t>
  </si>
  <si>
    <t>490210C1</t>
  </si>
  <si>
    <t>490211C1</t>
  </si>
  <si>
    <t>490211C2</t>
  </si>
  <si>
    <t>444101B</t>
  </si>
  <si>
    <t>464101B</t>
  </si>
  <si>
    <t>402601B</t>
  </si>
  <si>
    <t>Año Nuevo bulk lot</t>
  </si>
  <si>
    <t>Monterey bulk lot</t>
  </si>
  <si>
    <t>RadCam-AñoNue</t>
  </si>
  <si>
    <t>RadCam-Monterey</t>
  </si>
  <si>
    <t>202610G</t>
  </si>
  <si>
    <t>PatCam-PotMon5</t>
  </si>
  <si>
    <t>202601I</t>
  </si>
  <si>
    <t>TaeKla-Spa099</t>
  </si>
  <si>
    <t>022602D</t>
  </si>
  <si>
    <t>200704C</t>
  </si>
  <si>
    <t>PatCam-PotMon10</t>
  </si>
  <si>
    <t>PatCam-PotMon11</t>
  </si>
  <si>
    <t>200709B</t>
  </si>
  <si>
    <t>200715E1</t>
  </si>
  <si>
    <t>200715E2</t>
  </si>
  <si>
    <t>Control</t>
  </si>
  <si>
    <t>PatCam-Control</t>
  </si>
  <si>
    <t>F1 fam (in R153 C6 Usutu)</t>
  </si>
  <si>
    <t>zp44</t>
  </si>
  <si>
    <t>zp51</t>
  </si>
  <si>
    <t>sp28</t>
  </si>
  <si>
    <t>PatSaf-F1</t>
  </si>
  <si>
    <t xml:space="preserve">Bulk lot 562 </t>
  </si>
  <si>
    <t>Bulk lot 563</t>
  </si>
  <si>
    <t>pp12</t>
  </si>
  <si>
    <t>Tweedie CSO clone 12</t>
  </si>
  <si>
    <t>PatSap-Tweedie12</t>
  </si>
  <si>
    <t>ppmx</t>
  </si>
  <si>
    <t>AP1074</t>
  </si>
  <si>
    <t>Tweedie CSO Safcol F2 AP1074</t>
  </si>
  <si>
    <t>PatSap-Tweedie1074</t>
  </si>
  <si>
    <t>200710B</t>
  </si>
  <si>
    <t>P10021</t>
  </si>
  <si>
    <t>PatSap-P10021</t>
  </si>
  <si>
    <t>Tweedie clonal seed orchard mix</t>
  </si>
  <si>
    <t>390702B</t>
  </si>
  <si>
    <t>320704B</t>
  </si>
  <si>
    <t>203915F</t>
  </si>
  <si>
    <t>343905C</t>
  </si>
  <si>
    <t>AMCEL</t>
  </si>
  <si>
    <t>Morada Nova de Minas Clonal seed orchard</t>
  </si>
  <si>
    <t>Poptun bulk lot</t>
  </si>
  <si>
    <t>CxhAmc-MorNovCso</t>
  </si>
  <si>
    <t>CarCam-Poptun</t>
  </si>
  <si>
    <t>163923C</t>
  </si>
  <si>
    <t>290316B</t>
  </si>
  <si>
    <t>Pinus caribaea var. caribaea</t>
  </si>
  <si>
    <t>Lepaguare bulk lot</t>
  </si>
  <si>
    <t>Guanaja bulk lot</t>
  </si>
  <si>
    <t>La Brea bulk lot</t>
  </si>
  <si>
    <t>El Marañon bulk lot</t>
  </si>
  <si>
    <t>Schukar bulk lot</t>
  </si>
  <si>
    <t>Ojo de Agua bulk lot</t>
  </si>
  <si>
    <t>El Pital bulk lot</t>
  </si>
  <si>
    <t>La Mora bulk lot</t>
  </si>
  <si>
    <t>CarCam-Lep</t>
  </si>
  <si>
    <t>CarCam-Gua</t>
  </si>
  <si>
    <t>CarCam-SanJer</t>
  </si>
  <si>
    <t>CarCam-LaBre</t>
  </si>
  <si>
    <t>CarCam-ElMar</t>
  </si>
  <si>
    <t>CarKla-SchBulk</t>
  </si>
  <si>
    <t>CarSaf-Bulk</t>
  </si>
  <si>
    <t>GreCam-OjoAgu</t>
  </si>
  <si>
    <t>OocCam-ElPital</t>
  </si>
  <si>
    <t>OocCam-LaMora</t>
  </si>
  <si>
    <t>340305A</t>
  </si>
  <si>
    <t>Santa Cruz bulk lot</t>
  </si>
  <si>
    <t>Santa Barbara bulk lot</t>
  </si>
  <si>
    <t>Nirgua bulk lot</t>
  </si>
  <si>
    <t>Mosquitia bulk lot</t>
  </si>
  <si>
    <t>CarCam-SanCru</t>
  </si>
  <si>
    <t>CarCam-SanBar</t>
  </si>
  <si>
    <t>CarCam-Nirgua</t>
  </si>
  <si>
    <t>CarCam-Mos</t>
  </si>
  <si>
    <t>El Venado bulk lot</t>
  </si>
  <si>
    <t>992701A</t>
  </si>
  <si>
    <t>99-17</t>
  </si>
  <si>
    <t>CarCam-ElVen</t>
  </si>
  <si>
    <t>470305A1</t>
  </si>
  <si>
    <t>El Hierro lot 12</t>
  </si>
  <si>
    <t>El Hierro Clone 12</t>
  </si>
  <si>
    <t>GmeSto-Xas97</t>
  </si>
  <si>
    <t>470305B1</t>
  </si>
  <si>
    <t>470305B2</t>
  </si>
  <si>
    <t>470306C</t>
  </si>
  <si>
    <t>Lot XA - A1-96</t>
  </si>
  <si>
    <t>Yumbo bulk lot</t>
  </si>
  <si>
    <t>El Hierro orchard bulk</t>
  </si>
  <si>
    <t>Clone 310</t>
  </si>
  <si>
    <t>Waibon fam 165</t>
  </si>
  <si>
    <t>Ladagyi fam 190</t>
  </si>
  <si>
    <t>Myanmar</t>
  </si>
  <si>
    <t>GmeCam-Wai165</t>
  </si>
  <si>
    <t>GmeCam-Lad190</t>
  </si>
  <si>
    <t>India</t>
  </si>
  <si>
    <t>490301F1</t>
  </si>
  <si>
    <t>Clone 138</t>
  </si>
  <si>
    <t>UroSap-bulk</t>
  </si>
  <si>
    <t>490302F1</t>
  </si>
  <si>
    <t>160323A</t>
  </si>
  <si>
    <t>Villa Santa bulk lot</t>
  </si>
  <si>
    <t>Yucul bulk fam 2188</t>
  </si>
  <si>
    <t>San Rafael del Norte bulk fam 2189</t>
  </si>
  <si>
    <t>391002D1</t>
  </si>
  <si>
    <t>Commercial lot 38897</t>
  </si>
  <si>
    <t>PatSaf-38897</t>
  </si>
  <si>
    <t>992102C</t>
  </si>
  <si>
    <t>C424</t>
  </si>
  <si>
    <t>202615J</t>
  </si>
  <si>
    <t>GreCam-CarChi</t>
  </si>
  <si>
    <t>Laguna Seca bulk lot</t>
  </si>
  <si>
    <t>490310F2</t>
  </si>
  <si>
    <t>490311F2</t>
  </si>
  <si>
    <t>Ile Nggele bulk lot</t>
  </si>
  <si>
    <t>UroCam-IleNen</t>
  </si>
  <si>
    <t>GreCam-LagSec</t>
  </si>
  <si>
    <t>Laguna Atezca bulk lot</t>
  </si>
  <si>
    <t>GreCam-LagAte</t>
  </si>
  <si>
    <t>Jalamelco bulk lot</t>
  </si>
  <si>
    <t>GreCam-Jal</t>
  </si>
  <si>
    <t>332711A2</t>
  </si>
  <si>
    <t>332712A2</t>
  </si>
  <si>
    <t>472904C2</t>
  </si>
  <si>
    <t>472904C3</t>
  </si>
  <si>
    <t>Commercial lot Banyuwangi</t>
  </si>
  <si>
    <t>GmeSum-Ban</t>
  </si>
  <si>
    <t>472902D3</t>
  </si>
  <si>
    <t>470305A2</t>
  </si>
  <si>
    <t>LC5</t>
  </si>
  <si>
    <t>490309F2</t>
  </si>
  <si>
    <t>LC15</t>
  </si>
  <si>
    <t>LC19</t>
  </si>
  <si>
    <t>LC30</t>
  </si>
  <si>
    <t>LC39</t>
  </si>
  <si>
    <t>202113B1</t>
  </si>
  <si>
    <t>332711A1</t>
  </si>
  <si>
    <t>332712A1</t>
  </si>
  <si>
    <t>482705A1</t>
  </si>
  <si>
    <t>Orchard bulk lot</t>
  </si>
  <si>
    <t>482705A2</t>
  </si>
  <si>
    <t>482705B1</t>
  </si>
  <si>
    <t>482705B2</t>
  </si>
  <si>
    <t>482715B</t>
  </si>
  <si>
    <t>Pasicab bulk lot</t>
  </si>
  <si>
    <t>PatMon-OrcBul</t>
  </si>
  <si>
    <t>GxUMon-Gu21</t>
  </si>
  <si>
    <t>GxUMon-Gu7</t>
  </si>
  <si>
    <t>GxUMon-Gu125</t>
  </si>
  <si>
    <t>491803E1</t>
  </si>
  <si>
    <t>Muda, Family 55</t>
  </si>
  <si>
    <t>UroCam-Mud55</t>
  </si>
  <si>
    <t>Mondi</t>
  </si>
  <si>
    <t>Bulk mix</t>
  </si>
  <si>
    <t>UroMon-BulMix</t>
  </si>
  <si>
    <t>491803E2</t>
  </si>
  <si>
    <t>491804E1</t>
  </si>
  <si>
    <t>491804E2</t>
  </si>
  <si>
    <t>491805E1</t>
  </si>
  <si>
    <t>491805E2</t>
  </si>
  <si>
    <t>491806E1</t>
  </si>
  <si>
    <t>491806E2</t>
  </si>
  <si>
    <t>491807D1</t>
  </si>
  <si>
    <t>CC1</t>
  </si>
  <si>
    <t>CC2</t>
  </si>
  <si>
    <t>CC3</t>
  </si>
  <si>
    <t>201810E</t>
  </si>
  <si>
    <t>M3859 local Klipkraal F41A</t>
  </si>
  <si>
    <t>M3858 Local Hendriksdal A28</t>
  </si>
  <si>
    <t>M5634 F1 seed orchard 'O'</t>
  </si>
  <si>
    <t>M5125 Routine A28</t>
  </si>
  <si>
    <t>GreMon-M5634</t>
  </si>
  <si>
    <t>GreMon-M5125</t>
  </si>
  <si>
    <t>M5671 F2 seed orchard 'B'</t>
  </si>
  <si>
    <t>GreMon-M5671</t>
  </si>
  <si>
    <t>M5062 Select</t>
  </si>
  <si>
    <t>PatMon-M5062</t>
  </si>
  <si>
    <t>Mix of fams from Oaxaca</t>
  </si>
  <si>
    <t>PatCam-OaxMix</t>
  </si>
  <si>
    <t>Mix of fams from Tamaulipas</t>
  </si>
  <si>
    <t>PatCam-TauMix</t>
  </si>
  <si>
    <t>Mix of fams from Hidalgo</t>
  </si>
  <si>
    <t>PatCam-HidMix</t>
  </si>
  <si>
    <t>PatCam-fam8</t>
  </si>
  <si>
    <t>PatCam-fam23</t>
  </si>
  <si>
    <t>PatCam-fam29</t>
  </si>
  <si>
    <t>491807D2</t>
  </si>
  <si>
    <t>321004G</t>
  </si>
  <si>
    <t>Hybrid cuttings, 6 crosses</t>
  </si>
  <si>
    <t>ExCSaf-Cross118</t>
  </si>
  <si>
    <t>ExCSaf-6CrossMix</t>
  </si>
  <si>
    <t>LeiCam-LaPin68</t>
  </si>
  <si>
    <t>LeiCam-LaPin73</t>
  </si>
  <si>
    <t>LeiCam-LaPin77</t>
  </si>
  <si>
    <t>LeiCam-LaPin80</t>
  </si>
  <si>
    <t>LeiCam-LaPin81</t>
  </si>
  <si>
    <t>490701A1</t>
  </si>
  <si>
    <t>A0198</t>
  </si>
  <si>
    <t>A0380</t>
  </si>
  <si>
    <t>P1001</t>
  </si>
  <si>
    <t>P5028</t>
  </si>
  <si>
    <t>P5466</t>
  </si>
  <si>
    <t>P5468</t>
  </si>
  <si>
    <t>P6123</t>
  </si>
  <si>
    <t>W1013</t>
  </si>
  <si>
    <t>Seedlot P6123</t>
  </si>
  <si>
    <t>Hybrid clone W1013</t>
  </si>
  <si>
    <t>Hybrid clone A0198</t>
  </si>
  <si>
    <t>Hybrid clone A0380</t>
  </si>
  <si>
    <t>Seedlot P1001</t>
  </si>
  <si>
    <t>Seedlot P5028</t>
  </si>
  <si>
    <t>Seedlot P5468</t>
  </si>
  <si>
    <t>Seedlot P5466</t>
  </si>
  <si>
    <t>GxuSap-A0198</t>
  </si>
  <si>
    <t>GxuSap-A0380</t>
  </si>
  <si>
    <t>GraSap-P1001</t>
  </si>
  <si>
    <t>GxuSap-W1013</t>
  </si>
  <si>
    <t>GraSap-P5028</t>
  </si>
  <si>
    <t>GraSap-P5466</t>
  </si>
  <si>
    <t>GraSap-P5468</t>
  </si>
  <si>
    <t>UroSap-P6123</t>
  </si>
  <si>
    <t>490701A2</t>
  </si>
  <si>
    <t>490702A1</t>
  </si>
  <si>
    <t>490702A2</t>
  </si>
  <si>
    <t>490703C1</t>
  </si>
  <si>
    <t>490703C2</t>
  </si>
  <si>
    <t>490704C1</t>
  </si>
  <si>
    <t>490704C2</t>
  </si>
  <si>
    <t>490705C1</t>
  </si>
  <si>
    <t>490705C2</t>
  </si>
  <si>
    <t>490706C1</t>
  </si>
  <si>
    <t>490706C2</t>
  </si>
  <si>
    <t>SCM</t>
  </si>
  <si>
    <t>200209F1</t>
  </si>
  <si>
    <t>200215C</t>
  </si>
  <si>
    <t>Control lot</t>
  </si>
  <si>
    <t>PatMon-Bulk561</t>
  </si>
  <si>
    <t>Ston Forestal XA-A1-96, XAS-97</t>
  </si>
  <si>
    <t>GmeSto-Xa96</t>
  </si>
  <si>
    <t>Lot XAS - A1-97</t>
  </si>
  <si>
    <t>GmeSto-Xa96-97</t>
  </si>
  <si>
    <t>Tormento seed lot</t>
  </si>
  <si>
    <t>GmeScm-torm</t>
  </si>
  <si>
    <t>474006B</t>
  </si>
  <si>
    <t>Garo Hills fam 356</t>
  </si>
  <si>
    <t>GmeCam-Garo356</t>
  </si>
  <si>
    <t>473301E1</t>
  </si>
  <si>
    <t>Control lot 61</t>
  </si>
  <si>
    <t>Control lot 62</t>
  </si>
  <si>
    <t>Control lot 63</t>
  </si>
  <si>
    <t>Control lot 64</t>
  </si>
  <si>
    <t>Control lot 65</t>
  </si>
  <si>
    <t>Control lot 66</t>
  </si>
  <si>
    <t>Control lot 67</t>
  </si>
  <si>
    <t>Control lot 68</t>
  </si>
  <si>
    <t>Control lot 69</t>
  </si>
  <si>
    <t>Control lot 70</t>
  </si>
  <si>
    <t>GmeSto-Cont61</t>
  </si>
  <si>
    <t>GmeSto-Cont62</t>
  </si>
  <si>
    <t>202112A1</t>
  </si>
  <si>
    <t>GmeSto-Cont63</t>
  </si>
  <si>
    <t>GmeSto-Cont64</t>
  </si>
  <si>
    <t>GmeSto-Cont65</t>
  </si>
  <si>
    <t>GmeSto-Cont66</t>
  </si>
  <si>
    <t>GmeSto-Cont67</t>
  </si>
  <si>
    <t>GmeSto-Cont68</t>
  </si>
  <si>
    <t>GmeSto-Cont69</t>
  </si>
  <si>
    <t>GmeSto-Cont70</t>
  </si>
  <si>
    <t>473301E2</t>
  </si>
  <si>
    <t>473301E3</t>
  </si>
  <si>
    <t>201010C</t>
  </si>
  <si>
    <t>F1 seed orchard lot 104/365 (1993)</t>
  </si>
  <si>
    <t>F1 seed orchard lot 103/923 (1993)</t>
  </si>
  <si>
    <t>PatSaf-103/923</t>
  </si>
  <si>
    <t>341005E1</t>
  </si>
  <si>
    <t>ExCSaf-cuttings</t>
  </si>
  <si>
    <t>Duku Duku seed orchard lot 102.0154</t>
  </si>
  <si>
    <t>CarCam-Trinch</t>
  </si>
  <si>
    <t>Kwambonambi lot 24956</t>
  </si>
  <si>
    <t>CarSaf-24956</t>
  </si>
  <si>
    <t>CarSaf-102.0154</t>
  </si>
  <si>
    <t>153926A</t>
  </si>
  <si>
    <t>INPACEL PSC</t>
  </si>
  <si>
    <t>480201B</t>
  </si>
  <si>
    <t>480215E</t>
  </si>
  <si>
    <t>494610H2</t>
  </si>
  <si>
    <t>Cambria bulk # 7172</t>
  </si>
  <si>
    <t>Año Nuevo bulk # 7173</t>
  </si>
  <si>
    <t>Monterey bulk # 7174</t>
  </si>
  <si>
    <t>Lot 360 019 475 S/O 9</t>
  </si>
  <si>
    <t>RadCam-Cam7172</t>
  </si>
  <si>
    <t>RadCam-Ano7173</t>
  </si>
  <si>
    <t>RadCam-Mon7174</t>
  </si>
  <si>
    <t>UroCam-Tutem</t>
  </si>
  <si>
    <t>I8</t>
  </si>
  <si>
    <t>I9</t>
  </si>
  <si>
    <t>494609H2</t>
  </si>
  <si>
    <t>494608F2</t>
  </si>
  <si>
    <t>Labalekan bulk lot</t>
  </si>
  <si>
    <t>240906A</t>
  </si>
  <si>
    <t>BomCam-Atl14</t>
  </si>
  <si>
    <t>BomCam-Atl21</t>
  </si>
  <si>
    <t>BomCam-Atl26</t>
  </si>
  <si>
    <t>BomCam-Atl30</t>
  </si>
  <si>
    <t>BomCam-Atl37</t>
  </si>
  <si>
    <t>UroCam-Labal</t>
  </si>
  <si>
    <t>UroCam-Mollo</t>
  </si>
  <si>
    <t>UroCam-Tune</t>
  </si>
  <si>
    <t>FOMEX</t>
  </si>
  <si>
    <t>532701D2</t>
  </si>
  <si>
    <t>Pinus cooperi</t>
  </si>
  <si>
    <t>P. arizonica</t>
  </si>
  <si>
    <t>P. cooperi</t>
  </si>
  <si>
    <t>Loma el Oregano bulk lot</t>
  </si>
  <si>
    <t>Vacas Atascadas bulk lot</t>
  </si>
  <si>
    <t>Marquesotes bulk lot</t>
  </si>
  <si>
    <t>La Bolsa bulk lot</t>
  </si>
  <si>
    <t>GreCam-Loma</t>
  </si>
  <si>
    <t>AriCam-Vacas</t>
  </si>
  <si>
    <t>CooCam-Marques</t>
  </si>
  <si>
    <t>EngCam-LaBolsa</t>
  </si>
  <si>
    <t>OP 38DB</t>
  </si>
  <si>
    <t>OP MIXPR</t>
  </si>
  <si>
    <t>OP MIXDB</t>
  </si>
  <si>
    <t>OP MIXCL2GIP</t>
  </si>
  <si>
    <t>P. patula x P. tecunumanii</t>
  </si>
  <si>
    <t>OP TBT</t>
  </si>
  <si>
    <t>38DB</t>
  </si>
  <si>
    <t>MIXDB</t>
  </si>
  <si>
    <t>MIXPR</t>
  </si>
  <si>
    <t>MIXCL2GIP</t>
  </si>
  <si>
    <t>TBT</t>
  </si>
  <si>
    <t>TaeWes-MIXCL2GIP</t>
  </si>
  <si>
    <t>532701D1</t>
  </si>
  <si>
    <t>332613A</t>
  </si>
  <si>
    <t>Seed Production Area</t>
  </si>
  <si>
    <t>Seed Orchard</t>
  </si>
  <si>
    <t>202005L</t>
  </si>
  <si>
    <t>130743B</t>
  </si>
  <si>
    <t>ZPMIX</t>
  </si>
  <si>
    <t>CHP4</t>
  </si>
  <si>
    <t>CP 207X245</t>
  </si>
  <si>
    <t>CP 219X211</t>
  </si>
  <si>
    <t>UP20045</t>
  </si>
  <si>
    <t>Commercial lot UP20045</t>
  </si>
  <si>
    <t>PatSap-CHP4</t>
  </si>
  <si>
    <t>PatSap-207X245</t>
  </si>
  <si>
    <t>PatSap-219X211</t>
  </si>
  <si>
    <t>PatSaf-UP20045</t>
  </si>
  <si>
    <t>202014A</t>
  </si>
  <si>
    <t>494608F1</t>
  </si>
  <si>
    <t>494609H1</t>
  </si>
  <si>
    <t>494610H1</t>
  </si>
  <si>
    <t>494611H1</t>
  </si>
  <si>
    <t>Family 6</t>
  </si>
  <si>
    <t>Lot 901</t>
  </si>
  <si>
    <t>UroFom-Lot901</t>
  </si>
  <si>
    <t>Lot 907</t>
  </si>
  <si>
    <t>UroFom-Lot907</t>
  </si>
  <si>
    <t>Lot 911</t>
  </si>
  <si>
    <t>UroFom-Lot911</t>
  </si>
  <si>
    <t>Lot 926</t>
  </si>
  <si>
    <t>UroFom-Lot926</t>
  </si>
  <si>
    <t>Lot 947</t>
  </si>
  <si>
    <t>UroFom-Lot947</t>
  </si>
  <si>
    <t>Lot 948</t>
  </si>
  <si>
    <t>UroFom-Lot948</t>
  </si>
  <si>
    <t>17X1</t>
  </si>
  <si>
    <t>344701A1</t>
  </si>
  <si>
    <t>34</t>
  </si>
  <si>
    <t>47</t>
  </si>
  <si>
    <t>Queensland bulk lot</t>
  </si>
  <si>
    <t>CarCam-Queens</t>
  </si>
  <si>
    <t>CarCam-Guan</t>
  </si>
  <si>
    <t>Culmi bulk lot</t>
  </si>
  <si>
    <t>CarCam-Culmi</t>
  </si>
  <si>
    <t>997</t>
  </si>
  <si>
    <t>998</t>
  </si>
  <si>
    <t>472907C</t>
  </si>
  <si>
    <t>29</t>
  </si>
  <si>
    <t>472908C</t>
  </si>
  <si>
    <t>Menamang CSO</t>
  </si>
  <si>
    <t>GmeSum-Menam</t>
  </si>
  <si>
    <t>162623E</t>
  </si>
  <si>
    <t>M3519 F2 Clonal seed orchard 'O'</t>
  </si>
  <si>
    <t>M5123 select A28 'A'</t>
  </si>
  <si>
    <t>M8022 routine A28 Hen</t>
  </si>
  <si>
    <t>PatMon-M9209</t>
  </si>
  <si>
    <t>490308B</t>
  </si>
  <si>
    <t>490303K1</t>
  </si>
  <si>
    <t>490307H1</t>
  </si>
  <si>
    <t>E. pellita x resinifera</t>
  </si>
  <si>
    <t>AN 406</t>
  </si>
  <si>
    <t>362501C</t>
  </si>
  <si>
    <t>Vochysia guatemalensis</t>
  </si>
  <si>
    <t>Sarapaquí bulk lot</t>
  </si>
  <si>
    <t>490307H2</t>
  </si>
  <si>
    <t>Hybrid</t>
  </si>
  <si>
    <t>Clone 276</t>
  </si>
  <si>
    <t>ARACRUZ bulk lot</t>
  </si>
  <si>
    <t>470301F</t>
  </si>
  <si>
    <t>MP2</t>
  </si>
  <si>
    <t>MP11</t>
  </si>
  <si>
    <t>LT2</t>
  </si>
  <si>
    <t>Commercial lot 2</t>
  </si>
  <si>
    <t>GmeCam-Herur</t>
  </si>
  <si>
    <t>GmeCam-Saman</t>
  </si>
  <si>
    <t>Herur bulk lot</t>
  </si>
  <si>
    <t>Samantwadi bulk lot</t>
  </si>
  <si>
    <t>470302B2</t>
  </si>
  <si>
    <t>240310B</t>
  </si>
  <si>
    <t>030104A</t>
  </si>
  <si>
    <t>Chiquimula bulk lot</t>
  </si>
  <si>
    <t>OccCam-Chi</t>
  </si>
  <si>
    <t>Mtn Pine Ridge bulk lot</t>
  </si>
  <si>
    <t>Belize</t>
  </si>
  <si>
    <t xml:space="preserve">P. caribaea </t>
  </si>
  <si>
    <t>030104B</t>
  </si>
  <si>
    <t>030201A</t>
  </si>
  <si>
    <t>Mal Paso bulk lot</t>
  </si>
  <si>
    <t>OocCam-MalPas</t>
  </si>
  <si>
    <t>030202A</t>
  </si>
  <si>
    <t>030203A</t>
  </si>
  <si>
    <t>030407A</t>
  </si>
  <si>
    <t>030508A</t>
  </si>
  <si>
    <t>490707E1</t>
  </si>
  <si>
    <t>490707E2</t>
  </si>
  <si>
    <t>490707E3</t>
  </si>
  <si>
    <t>490707E4</t>
  </si>
  <si>
    <t>Seedlot 1111</t>
  </si>
  <si>
    <t>GraSap-1111</t>
  </si>
  <si>
    <t>.</t>
  </si>
  <si>
    <t>EMBRAPA bulk lot 9008</t>
  </si>
  <si>
    <t>Copinus</t>
  </si>
  <si>
    <t>CarCop-bulk</t>
  </si>
  <si>
    <t>031105A</t>
  </si>
  <si>
    <t>040102A</t>
  </si>
  <si>
    <t>Jari</t>
  </si>
  <si>
    <t>TecJar-bulk</t>
  </si>
  <si>
    <t>040201A</t>
  </si>
  <si>
    <t>OocCam-MPR</t>
  </si>
  <si>
    <t>041103A</t>
  </si>
  <si>
    <t>130102C</t>
  </si>
  <si>
    <t>130111E</t>
  </si>
  <si>
    <t>130202E</t>
  </si>
  <si>
    <t>130206A</t>
  </si>
  <si>
    <t>130211C</t>
  </si>
  <si>
    <t>San Vicente bulk</t>
  </si>
  <si>
    <t>130216B</t>
  </si>
  <si>
    <t>130232D</t>
  </si>
  <si>
    <t>Pinus ayacahuite</t>
  </si>
  <si>
    <t>P. ayacahuite</t>
  </si>
  <si>
    <t>130233A</t>
  </si>
  <si>
    <t>130234A</t>
  </si>
  <si>
    <t>130243A1</t>
  </si>
  <si>
    <t>Seed orchard lot 10006</t>
  </si>
  <si>
    <t>PatSaf-10006</t>
  </si>
  <si>
    <t>Peñas Blancas seed stand</t>
  </si>
  <si>
    <t>130243A2</t>
  </si>
  <si>
    <t>130602D</t>
  </si>
  <si>
    <t>CAFMA bulk lot</t>
  </si>
  <si>
    <t>130606B</t>
  </si>
  <si>
    <t>130611D</t>
  </si>
  <si>
    <t>Agudos</t>
  </si>
  <si>
    <t>OocEmb-bulk</t>
  </si>
  <si>
    <t>130617A</t>
  </si>
  <si>
    <t>130730A3</t>
  </si>
  <si>
    <t>500701A1</t>
  </si>
  <si>
    <t>San Jerónimo bulk lot 1599</t>
  </si>
  <si>
    <t>Commercial lot 10436</t>
  </si>
  <si>
    <t>490214B1</t>
  </si>
  <si>
    <t>San José seed orchard</t>
  </si>
  <si>
    <t>UroCam-BunMud</t>
  </si>
  <si>
    <t>UroCam-Bonmut</t>
  </si>
  <si>
    <t>MaxCam-SanJer1599</t>
  </si>
  <si>
    <t>490214B2</t>
  </si>
  <si>
    <t>490215B2</t>
  </si>
  <si>
    <t>TeoCam-Mis38</t>
  </si>
  <si>
    <t>405201A</t>
  </si>
  <si>
    <t>TeoCam-Mis39</t>
  </si>
  <si>
    <t>TeoCam-Mis41</t>
  </si>
  <si>
    <t>TeoCam-Mis42</t>
  </si>
  <si>
    <t>BomCam-Atlántico18</t>
  </si>
  <si>
    <t>BomCam-Atlántico21</t>
  </si>
  <si>
    <t>BomCam-Atlántico26</t>
  </si>
  <si>
    <t>UroCam-IleKer</t>
  </si>
  <si>
    <t>UroCam-Kilawair</t>
  </si>
  <si>
    <t>GreCam-ValVerMix</t>
  </si>
  <si>
    <t>EllSap-Orch</t>
  </si>
  <si>
    <t>PatSap-bulk</t>
  </si>
  <si>
    <t>EllSap-bulk</t>
  </si>
  <si>
    <t>130731A3</t>
  </si>
  <si>
    <t>130732C1</t>
  </si>
  <si>
    <t>Queensland DPI bulk lot</t>
  </si>
  <si>
    <t>130733B3</t>
  </si>
  <si>
    <t>131002A</t>
  </si>
  <si>
    <t>TecSaf-bulk</t>
  </si>
  <si>
    <t>PatSaf-Orch</t>
  </si>
  <si>
    <t>Plus Tree Mix</t>
  </si>
  <si>
    <t>PatSaf-Plus</t>
  </si>
  <si>
    <t>PatSaf-bulk</t>
  </si>
  <si>
    <t>131002B</t>
  </si>
  <si>
    <t>131003A</t>
  </si>
  <si>
    <t>131003B</t>
  </si>
  <si>
    <t>131011A</t>
  </si>
  <si>
    <t>131011B</t>
  </si>
  <si>
    <t>131016A</t>
  </si>
  <si>
    <t>Seed Orchard 23267</t>
  </si>
  <si>
    <t>PatSaf-23267</t>
  </si>
  <si>
    <t>Plus Tree Mix 99999</t>
  </si>
  <si>
    <t>PatSaf-Plus99999</t>
  </si>
  <si>
    <t>PatSaf-32959</t>
  </si>
  <si>
    <t>131020A</t>
  </si>
  <si>
    <t>131030A1</t>
  </si>
  <si>
    <t>EllSaf-bulk</t>
  </si>
  <si>
    <t>EllSaf-Orch</t>
  </si>
  <si>
    <t>131031A1</t>
  </si>
  <si>
    <t>131032A1</t>
  </si>
  <si>
    <t>131032A4</t>
  </si>
  <si>
    <t>131032B1</t>
  </si>
  <si>
    <t>131033B1</t>
  </si>
  <si>
    <t>131043C1</t>
  </si>
  <si>
    <t>OocSaf-28497</t>
  </si>
  <si>
    <t>EllSaf-29921</t>
  </si>
  <si>
    <t>OocSaf-33530</t>
  </si>
  <si>
    <t>TecSaf-35515</t>
  </si>
  <si>
    <t>131043C2</t>
  </si>
  <si>
    <t>131637A</t>
  </si>
  <si>
    <t>PccEmb-bulk</t>
  </si>
  <si>
    <t>PatSaf-28228</t>
  </si>
  <si>
    <t>131841B</t>
  </si>
  <si>
    <t>EllMon-M3519</t>
  </si>
  <si>
    <t>KeyMon-M5588</t>
  </si>
  <si>
    <t>KesMon-M5589</t>
  </si>
  <si>
    <t>MaxCam-Coban</t>
  </si>
  <si>
    <t>San Juan Sacatepéquez bulk</t>
  </si>
  <si>
    <t>Doken family 11</t>
  </si>
  <si>
    <t>Labalekan family 101</t>
  </si>
  <si>
    <t>Lamalota family 73</t>
  </si>
  <si>
    <t>Labalekan fam 101</t>
  </si>
  <si>
    <t>UroCam-Doken11</t>
  </si>
  <si>
    <t>UroCam-Lam101</t>
  </si>
  <si>
    <t>UroCam-Lab101</t>
  </si>
  <si>
    <t>UroCam-Nau138</t>
  </si>
  <si>
    <t>UroCam-Nau140</t>
  </si>
  <si>
    <t>UroCam-Mol154</t>
  </si>
  <si>
    <t>UroCam-Mol141</t>
  </si>
  <si>
    <t>UroCam-Wat281</t>
  </si>
  <si>
    <t>UroCam-Wat287</t>
  </si>
  <si>
    <t>UroCam-Wat293</t>
  </si>
  <si>
    <t>MaxCam-SJuanSac</t>
  </si>
  <si>
    <t>Dulce Nombre de Copán bulk</t>
  </si>
  <si>
    <t>MaxCam-Alta</t>
  </si>
  <si>
    <t>Safcol mix</t>
  </si>
  <si>
    <t>ExCSaf-Hybrid</t>
  </si>
  <si>
    <t>132043E</t>
  </si>
  <si>
    <t>132641A1</t>
  </si>
  <si>
    <t>132641A4</t>
  </si>
  <si>
    <t>132642A1</t>
  </si>
  <si>
    <t>132645B</t>
  </si>
  <si>
    <t>160203D</t>
  </si>
  <si>
    <t>160205B</t>
  </si>
  <si>
    <t>160210B1</t>
  </si>
  <si>
    <t>Peñas Blancas seed orchard</t>
  </si>
  <si>
    <t>M6141 F2 orchard 'A'</t>
  </si>
  <si>
    <t>M6128 F1 orchard 'O'</t>
  </si>
  <si>
    <t>M3857 Unimproved</t>
  </si>
  <si>
    <t>M7214 La Tapona bulk lot</t>
  </si>
  <si>
    <t>GreMon-LaTap</t>
  </si>
  <si>
    <t>Atezca CGA</t>
  </si>
  <si>
    <t>M5621 F2 orchard 'A'</t>
  </si>
  <si>
    <t>M5592 F2 orchard 'A'</t>
  </si>
  <si>
    <t>331810A2</t>
  </si>
  <si>
    <t>Esquipulas family 2017</t>
  </si>
  <si>
    <t>240910A</t>
  </si>
  <si>
    <t>F2 Seed orchard</t>
  </si>
  <si>
    <t>Locomapa family 2055</t>
  </si>
  <si>
    <t>160210B2</t>
  </si>
  <si>
    <t>160211C1</t>
  </si>
  <si>
    <t>160211C2</t>
  </si>
  <si>
    <t>San Jose SPA</t>
  </si>
  <si>
    <t>160213B1</t>
  </si>
  <si>
    <t>F2 'A' M5141</t>
  </si>
  <si>
    <t>F2 'A' M5593</t>
  </si>
  <si>
    <t>F2 'A' M5592</t>
  </si>
  <si>
    <t>F1 'A' M5636</t>
  </si>
  <si>
    <t>F1 'O' M5688</t>
  </si>
  <si>
    <t>Atzalan bulk</t>
  </si>
  <si>
    <t>Pastores bulk</t>
  </si>
  <si>
    <t>La Cuidad bulk</t>
  </si>
  <si>
    <t>Rancho Nuevo bulk</t>
  </si>
  <si>
    <t>Tepehuanes bulk</t>
  </si>
  <si>
    <t>Pipilhuasco bulk</t>
  </si>
  <si>
    <t>PatMon-M5141</t>
  </si>
  <si>
    <t>TaeMon-M5593</t>
  </si>
  <si>
    <t>EllMon-M5592</t>
  </si>
  <si>
    <t>GreMon-M5636</t>
  </si>
  <si>
    <t>RadSaf-M5688</t>
  </si>
  <si>
    <t>Esquipulas family 2028</t>
  </si>
  <si>
    <t>160213B2</t>
  </si>
  <si>
    <t>160215C</t>
  </si>
  <si>
    <t>Locomapa family 2073</t>
  </si>
  <si>
    <t>534501F</t>
  </si>
  <si>
    <t>Delicia seed stand lot 3</t>
  </si>
  <si>
    <t>Delicia seed stand lot 37</t>
  </si>
  <si>
    <t>Delicia seed stand lot 113</t>
  </si>
  <si>
    <t>Delicia seed stand lot 130</t>
  </si>
  <si>
    <t>Delicia seed stand lot 150</t>
  </si>
  <si>
    <t>Pinus engelmannii</t>
  </si>
  <si>
    <t>P. engelmannii</t>
  </si>
  <si>
    <t>160408C</t>
  </si>
  <si>
    <t>160711A2</t>
  </si>
  <si>
    <t>160801B</t>
  </si>
  <si>
    <t>161001E1</t>
  </si>
  <si>
    <t>EllSaf-23294</t>
  </si>
  <si>
    <t>EllSaf-23295</t>
  </si>
  <si>
    <t>161001E2</t>
  </si>
  <si>
    <t>EllSaf-28507</t>
  </si>
  <si>
    <t>EllSaf-23292</t>
  </si>
  <si>
    <t>161001G</t>
  </si>
  <si>
    <t>161002C1</t>
  </si>
  <si>
    <t>161002C2</t>
  </si>
  <si>
    <t>161004A1</t>
  </si>
  <si>
    <t>Monterrey lot 05</t>
  </si>
  <si>
    <t>Monterrey lot 06</t>
  </si>
  <si>
    <t>161004A2</t>
  </si>
  <si>
    <t>EllSaf-28597</t>
  </si>
  <si>
    <t>161009A</t>
  </si>
  <si>
    <t>OocSaf-29921</t>
  </si>
  <si>
    <t>OocSaf-35530</t>
  </si>
  <si>
    <t>161014B</t>
  </si>
  <si>
    <t>EllSaf-103.923</t>
  </si>
  <si>
    <t>PatSaf-104.365</t>
  </si>
  <si>
    <t>161603A</t>
  </si>
  <si>
    <t>161811B</t>
  </si>
  <si>
    <t>163014D</t>
  </si>
  <si>
    <t>163921A</t>
  </si>
  <si>
    <t>Gualoco bulk lot</t>
  </si>
  <si>
    <t>490303B1</t>
  </si>
  <si>
    <t>490312A2</t>
  </si>
  <si>
    <t>Beangonong bulk lot</t>
  </si>
  <si>
    <t>Mauta bulk lot</t>
  </si>
  <si>
    <t>490313A2</t>
  </si>
  <si>
    <t>Singapore</t>
  </si>
  <si>
    <t>Thailand</t>
  </si>
  <si>
    <t>GmeSto-Bulk</t>
  </si>
  <si>
    <t>Singapore bulk lot</t>
  </si>
  <si>
    <t>Thailand bulk lot</t>
  </si>
  <si>
    <t>Prov</t>
  </si>
  <si>
    <t>Species</t>
  </si>
  <si>
    <t>Camcore Control List</t>
  </si>
  <si>
    <t>Pinus muricata</t>
  </si>
  <si>
    <t>SpeciesShort</t>
  </si>
  <si>
    <t>Pinus radiata</t>
  </si>
  <si>
    <t>P. radiata</t>
  </si>
  <si>
    <t>Pinus greggii</t>
  </si>
  <si>
    <t>P. greggii</t>
  </si>
  <si>
    <t>USA</t>
  </si>
  <si>
    <t>California bulk lot</t>
  </si>
  <si>
    <t>470902C1</t>
  </si>
  <si>
    <t>Seed orchard fams 05 and 06</t>
  </si>
  <si>
    <t>GmeSto-SO</t>
  </si>
  <si>
    <t>California 71/9319</t>
  </si>
  <si>
    <t>California 73/30</t>
  </si>
  <si>
    <t>California C71/B7</t>
  </si>
  <si>
    <t>El Madroño 110-0013</t>
  </si>
  <si>
    <t>La Tapona 110-0014</t>
  </si>
  <si>
    <t>South Africa</t>
  </si>
  <si>
    <t>AR113</t>
  </si>
  <si>
    <t>M6126</t>
  </si>
  <si>
    <t>Seed orchard #9, 360-019-475</t>
  </si>
  <si>
    <t>SAFCOL</t>
  </si>
  <si>
    <t>MONDI</t>
  </si>
  <si>
    <t>CAMCORE</t>
  </si>
  <si>
    <t>Cuttings, AR206</t>
  </si>
  <si>
    <t>Proj</t>
  </si>
  <si>
    <t>Mem</t>
  </si>
  <si>
    <t>Guatemala</t>
  </si>
  <si>
    <t>Mexico</t>
  </si>
  <si>
    <t>Pinus patula</t>
  </si>
  <si>
    <t>P. patula</t>
  </si>
  <si>
    <t>SAPPI</t>
  </si>
  <si>
    <t>Hybrid family 1</t>
  </si>
  <si>
    <t>Hybrid family 2</t>
  </si>
  <si>
    <t>Hybrid family 3</t>
  </si>
  <si>
    <t>M4303</t>
  </si>
  <si>
    <t>PTH1</t>
  </si>
  <si>
    <t>PTH2</t>
  </si>
  <si>
    <t>PTH3</t>
  </si>
  <si>
    <t>SAPMIX</t>
  </si>
  <si>
    <t>ZMIX</t>
  </si>
  <si>
    <t>Forestry Commision CSO</t>
  </si>
  <si>
    <t>Zimbabwe</t>
  </si>
  <si>
    <t>130742B</t>
  </si>
  <si>
    <t>Pinus tecunumanii</t>
  </si>
  <si>
    <t>CSJ032</t>
  </si>
  <si>
    <t>RadSaf-360-019-475</t>
  </si>
  <si>
    <t>RadSaf-AR206</t>
  </si>
  <si>
    <t>GreMon-M6126</t>
  </si>
  <si>
    <t>GreSaf-LaTap110-0014</t>
  </si>
  <si>
    <t>GreSaf-ElMad110-0013</t>
  </si>
  <si>
    <t>MurCam-CalC71/B7</t>
  </si>
  <si>
    <t>MurCam-Cal73/30</t>
  </si>
  <si>
    <t>MurCam-Cal71/9313</t>
  </si>
  <si>
    <t>MurCam-Calbulk</t>
  </si>
  <si>
    <t>PatMon-M4304</t>
  </si>
  <si>
    <t>PxtSap-Fam1</t>
  </si>
  <si>
    <t>2002X95A</t>
  </si>
  <si>
    <t>PMIR</t>
  </si>
  <si>
    <t>PCAR</t>
  </si>
  <si>
    <t>PZIM</t>
  </si>
  <si>
    <t>Zimbabwe commercial lot</t>
  </si>
  <si>
    <t>2002X95B</t>
  </si>
  <si>
    <t>PxtSap-Fam2</t>
  </si>
  <si>
    <t>PxtSap-Fam3</t>
  </si>
  <si>
    <t>Family</t>
  </si>
  <si>
    <t>210601D</t>
  </si>
  <si>
    <t>PISA</t>
  </si>
  <si>
    <t>131743D</t>
  </si>
  <si>
    <t>381702B</t>
  </si>
  <si>
    <t>201710D</t>
  </si>
  <si>
    <t>331701I</t>
  </si>
  <si>
    <t>321704C</t>
  </si>
  <si>
    <t>330712E</t>
  </si>
  <si>
    <t>Bulk1</t>
  </si>
  <si>
    <t>Bulk2</t>
  </si>
  <si>
    <t>Bulk3</t>
  </si>
  <si>
    <t>Pinus taeda</t>
  </si>
  <si>
    <t>Jamé bulk lot</t>
  </si>
  <si>
    <t>Las Placetas bulk lot</t>
  </si>
  <si>
    <t>Los Lirios bulk lot</t>
  </si>
  <si>
    <t>GreCam-LosLir</t>
  </si>
  <si>
    <t>GreCam-LasPla</t>
  </si>
  <si>
    <t>330704E1</t>
  </si>
  <si>
    <t>330704E2</t>
  </si>
  <si>
    <t>Pinus kesiya</t>
  </si>
  <si>
    <t>GreMon-M3858</t>
  </si>
  <si>
    <t>GreMon-M3857</t>
  </si>
  <si>
    <t>PatMon-M2999</t>
  </si>
  <si>
    <t>Forestek 23184</t>
  </si>
  <si>
    <t>GreCam-LasPla76</t>
  </si>
  <si>
    <t>GreCam-Jam90</t>
  </si>
  <si>
    <t>GreCam-Jam</t>
  </si>
  <si>
    <t>GreCam-Jam95</t>
  </si>
  <si>
    <t>GreCam-Jam98</t>
  </si>
  <si>
    <t>PatSap-P10007</t>
  </si>
  <si>
    <t>Itapeva seed production area</t>
  </si>
  <si>
    <t>Jaguariavia seed production area</t>
  </si>
  <si>
    <t>Itapeva clonal seed orchard</t>
  </si>
  <si>
    <t>Jaguariavia clonal seed orchard</t>
  </si>
  <si>
    <t>332010G</t>
  </si>
  <si>
    <t>La Tapona bulk lot</t>
  </si>
  <si>
    <t>El Madroño bulk lot</t>
  </si>
  <si>
    <t>GreCam-LaTap</t>
  </si>
  <si>
    <t>GreCam-ElMad</t>
  </si>
  <si>
    <t>332601E</t>
  </si>
  <si>
    <t>Pinus elliottii</t>
  </si>
  <si>
    <t>SPA</t>
  </si>
  <si>
    <t>EllKla-Spa</t>
  </si>
  <si>
    <t>332602E</t>
  </si>
  <si>
    <t>494607L1</t>
  </si>
  <si>
    <t>494607L2</t>
  </si>
  <si>
    <t>Jontona bulk lot</t>
  </si>
  <si>
    <t>Clone 94-233</t>
  </si>
  <si>
    <t>Eucalyptus urophylla</t>
  </si>
  <si>
    <t>La Cascada</t>
  </si>
  <si>
    <t>UroFom-94-235</t>
  </si>
  <si>
    <t>UroFom-94-233</t>
  </si>
  <si>
    <t>Clone 94-235</t>
  </si>
  <si>
    <t>Indonesia</t>
  </si>
  <si>
    <t>494607M1</t>
  </si>
  <si>
    <t>Lamalota bulk lot</t>
  </si>
  <si>
    <t>Muda bulk lot</t>
  </si>
  <si>
    <t>Tune bulk lot</t>
  </si>
  <si>
    <t>Naususu bulk lot</t>
  </si>
  <si>
    <t>Commercial lot An-491</t>
  </si>
  <si>
    <t>La Cascada lots 6 11 12 10 16</t>
  </si>
  <si>
    <t>Tutem bulk lot</t>
  </si>
  <si>
    <t>Mollo bulk lot</t>
  </si>
  <si>
    <t>Doken bulk lot</t>
  </si>
  <si>
    <t>Padekluwa bulk lot</t>
  </si>
  <si>
    <t>UroCam-Pad</t>
  </si>
  <si>
    <t>UroCam-Lam</t>
  </si>
  <si>
    <t>UroCam-Nau</t>
  </si>
  <si>
    <t>UroFom-AN-491</t>
  </si>
  <si>
    <t>494607M2</t>
  </si>
  <si>
    <t>424101A</t>
  </si>
  <si>
    <t>Chile</t>
  </si>
  <si>
    <t>454101A1</t>
  </si>
  <si>
    <t>490212D2</t>
  </si>
  <si>
    <t>490213D1</t>
  </si>
  <si>
    <t>490213D2</t>
  </si>
  <si>
    <t>454101A2</t>
  </si>
  <si>
    <t>Seed orchard mix</t>
  </si>
  <si>
    <t>MP0022</t>
  </si>
  <si>
    <t>Clonal seed orchard mix</t>
  </si>
  <si>
    <t>C1</t>
  </si>
  <si>
    <t>C2</t>
  </si>
  <si>
    <t>C3</t>
  </si>
  <si>
    <t>C4</t>
  </si>
  <si>
    <t>C5</t>
  </si>
  <si>
    <t>334107A</t>
  </si>
  <si>
    <t>Los Lirios fam 77</t>
  </si>
  <si>
    <t>GreCam-LasPla64</t>
  </si>
  <si>
    <t>GreCam-LosLir77</t>
  </si>
  <si>
    <t>1x17</t>
  </si>
  <si>
    <t>204118A</t>
  </si>
  <si>
    <t>294315B</t>
  </si>
  <si>
    <t>Pinus caribaea</t>
  </si>
  <si>
    <t>Los Limones bulk lot</t>
  </si>
  <si>
    <t>Honduras</t>
  </si>
  <si>
    <t>CarCam-LosLim</t>
  </si>
  <si>
    <t>490304B1</t>
  </si>
  <si>
    <t>EMBRAPA</t>
  </si>
  <si>
    <t>Saltanejas seed orchard bulk lot</t>
  </si>
  <si>
    <t>484103A</t>
  </si>
  <si>
    <t>534101C</t>
  </si>
  <si>
    <t>HSPC</t>
  </si>
  <si>
    <t>HSMP</t>
  </si>
  <si>
    <t>HSCR</t>
  </si>
  <si>
    <t xml:space="preserve">San Antonio F1 seed stand </t>
  </si>
  <si>
    <t>Colicheu F1 seed stand</t>
  </si>
  <si>
    <t>Mix of Escuadrón clonal seed orchard</t>
  </si>
  <si>
    <t>Mix of Colicheu clonal seed orchard</t>
  </si>
  <si>
    <t>Mix of Tranguilvoro clonal seed orchard</t>
  </si>
  <si>
    <t>Mix of Don José clonal seed orchard</t>
  </si>
  <si>
    <t>Escuadrón F1 seed stand</t>
  </si>
  <si>
    <t>Curiche F1 seed stand</t>
  </si>
  <si>
    <t>Venezuela</t>
  </si>
  <si>
    <t>Clon 276</t>
  </si>
  <si>
    <t>344305D</t>
  </si>
  <si>
    <t>CSO</t>
  </si>
  <si>
    <t>TaeKla-Spa099Pcc</t>
  </si>
  <si>
    <t>330201A</t>
  </si>
  <si>
    <t>Pinus chiapensis</t>
  </si>
  <si>
    <t>Nicaragua</t>
  </si>
  <si>
    <t>330202A</t>
  </si>
  <si>
    <t>330709C</t>
  </si>
  <si>
    <t>PatSap-P10011</t>
  </si>
  <si>
    <t>Z44</t>
  </si>
  <si>
    <t>ZIMMIX</t>
  </si>
  <si>
    <t>330706B</t>
  </si>
  <si>
    <t>Las Placetas fam 60</t>
  </si>
  <si>
    <t>GreCam-LasPla60</t>
  </si>
  <si>
    <t>330710C</t>
  </si>
  <si>
    <t>331001B1</t>
  </si>
  <si>
    <t>331001B2</t>
  </si>
  <si>
    <t>EllSaf-28430</t>
  </si>
  <si>
    <t>PatSaf-28222</t>
  </si>
  <si>
    <t>PatSaf-28292</t>
  </si>
  <si>
    <t>331002B</t>
  </si>
  <si>
    <t>331004F</t>
  </si>
  <si>
    <t>331009D</t>
  </si>
  <si>
    <t>Commercial control lot</t>
  </si>
  <si>
    <t>Commercial lot 103.613</t>
  </si>
  <si>
    <t>Commercial lot 104.160</t>
  </si>
  <si>
    <t>EllSaf-103.613</t>
  </si>
  <si>
    <t>EllSaf-103.930</t>
  </si>
  <si>
    <t>PatSaf-104.366</t>
  </si>
  <si>
    <t>PatSaf-104.160</t>
  </si>
  <si>
    <t>GreMon-M6128</t>
  </si>
  <si>
    <t>GreMon-M6263</t>
  </si>
  <si>
    <t>331010D</t>
  </si>
  <si>
    <t>331704C</t>
  </si>
  <si>
    <t>TaePis-ItaSpa</t>
  </si>
  <si>
    <t>331801C</t>
  </si>
  <si>
    <t>Local PG20</t>
  </si>
  <si>
    <t>Local PG16</t>
  </si>
  <si>
    <t>Local PG15</t>
  </si>
  <si>
    <t>Local PG11</t>
  </si>
  <si>
    <t>Local PG10</t>
  </si>
  <si>
    <t>Local PG8</t>
  </si>
  <si>
    <t>Local PG5</t>
  </si>
  <si>
    <t>Local PG3</t>
  </si>
  <si>
    <t>PatMon-M3860</t>
  </si>
  <si>
    <t>GreMon-M3867</t>
  </si>
  <si>
    <t>GreMon-M3866</t>
  </si>
  <si>
    <t>GreMon-M3865</t>
  </si>
  <si>
    <t>GreMon-M3859</t>
  </si>
  <si>
    <t>EllMon-M4329</t>
  </si>
  <si>
    <t>TaeMon-M4168</t>
  </si>
  <si>
    <t>PatMon-M3789</t>
  </si>
  <si>
    <t>331802C</t>
  </si>
  <si>
    <t>M4168 select Hendriksdal B20A</t>
  </si>
  <si>
    <t>331804D</t>
  </si>
  <si>
    <t>331805C</t>
  </si>
  <si>
    <t>PatMon-M2168</t>
  </si>
  <si>
    <t>GreMon-PG20</t>
  </si>
  <si>
    <t>GreMon-PG16</t>
  </si>
  <si>
    <t>GreMon-PG15</t>
  </si>
  <si>
    <t>GreMon-PG11</t>
  </si>
  <si>
    <t>GreMon-PG10</t>
  </si>
  <si>
    <t>GreMon-PG8</t>
  </si>
  <si>
    <t>GreMon-PG5</t>
  </si>
  <si>
    <t>GreMon-PG3</t>
  </si>
  <si>
    <t>M3867 El Madroño</t>
  </si>
  <si>
    <t>M3866 El Penon</t>
  </si>
  <si>
    <t>M3865 El Pinalit</t>
  </si>
  <si>
    <t>Unimproved</t>
  </si>
  <si>
    <t>PatMon-2genO</t>
  </si>
  <si>
    <t>TaeMon-2genA</t>
  </si>
  <si>
    <t>EllMon-2genA</t>
  </si>
  <si>
    <t>GreMon-1genO</t>
  </si>
  <si>
    <t>470901A</t>
  </si>
  <si>
    <t>GreMon-Unimp</t>
  </si>
  <si>
    <t>331812A</t>
  </si>
  <si>
    <t>Dur la ciudad</t>
  </si>
  <si>
    <t>PatMon-M8071</t>
  </si>
  <si>
    <t>PatMon-M8121</t>
  </si>
  <si>
    <t>GreMon-M8122/4585</t>
  </si>
  <si>
    <t>PatMon-M7375</t>
  </si>
  <si>
    <t>GreMon-M8022</t>
  </si>
  <si>
    <t>GreMon-M7847</t>
  </si>
  <si>
    <t>PatMon-M5066</t>
  </si>
  <si>
    <t>TaeMon-M3519</t>
  </si>
  <si>
    <t>GreMon-M5123</t>
  </si>
  <si>
    <t>332004B</t>
  </si>
  <si>
    <t>332005B</t>
  </si>
  <si>
    <t>332101C</t>
  </si>
  <si>
    <t>Pinus pinaster</t>
  </si>
  <si>
    <t>Pinus teocote</t>
  </si>
  <si>
    <t>Commercial lot</t>
  </si>
  <si>
    <t>Magueyes bulk lot</t>
  </si>
  <si>
    <t>Mixquiapan bulk lot</t>
  </si>
  <si>
    <t>Potrero de Monroy bulk lot</t>
  </si>
  <si>
    <t>C412 bulk lot</t>
  </si>
  <si>
    <t>C424 bulk lot</t>
  </si>
  <si>
    <t>New Zealand</t>
  </si>
  <si>
    <t>290319A</t>
  </si>
  <si>
    <t>OocCam-Tap</t>
  </si>
  <si>
    <t>OocCam-ElCas</t>
  </si>
  <si>
    <t>490316B</t>
  </si>
  <si>
    <t>Eucalyptus pellita</t>
  </si>
  <si>
    <t>E. pellita</t>
  </si>
  <si>
    <t>Lamahela bulk lot</t>
  </si>
  <si>
    <t>Clonal seed orchard clone 88</t>
  </si>
  <si>
    <t>Garachico seed stand</t>
  </si>
  <si>
    <t>Saltanejas seed stand fam 91</t>
  </si>
  <si>
    <t>Saltanejas seed stand fam 156</t>
  </si>
  <si>
    <t>490317B</t>
  </si>
  <si>
    <t>Mapire seed stand</t>
  </si>
  <si>
    <t>Clonal seed orchard clone 256</t>
  </si>
  <si>
    <t>Saltanejas seed stand fam 152</t>
  </si>
  <si>
    <t>TeoCam-Mag</t>
  </si>
  <si>
    <t>FLETCHER</t>
  </si>
  <si>
    <t>RadFle-ComLot</t>
  </si>
  <si>
    <t>TeoCam-Mix</t>
  </si>
  <si>
    <t>TeoCam-PotMon</t>
  </si>
  <si>
    <t>332107A</t>
  </si>
  <si>
    <t>FA1 seed orchard</t>
  </si>
  <si>
    <t>FA5 seed orchard</t>
  </si>
  <si>
    <t>FA10 seed orchard</t>
  </si>
  <si>
    <t>FA21 seed orchard</t>
  </si>
  <si>
    <t>FA45 seed orchard</t>
  </si>
  <si>
    <t>162506B</t>
  </si>
  <si>
    <t>Dipilto bulk lot</t>
  </si>
  <si>
    <t>OocCam-Dip</t>
  </si>
  <si>
    <t>332109G1</t>
  </si>
  <si>
    <t>332109G2</t>
  </si>
  <si>
    <t>Valle verde mixed lot</t>
  </si>
  <si>
    <t>Clonal seed orchard</t>
  </si>
  <si>
    <t>332601D1</t>
  </si>
  <si>
    <t>332602D1</t>
  </si>
  <si>
    <t>332603A1</t>
  </si>
  <si>
    <t>332604A</t>
  </si>
  <si>
    <t>332605A</t>
  </si>
  <si>
    <t>332610E</t>
  </si>
  <si>
    <t>La Tapona/El Madroño mixed bulk lot</t>
  </si>
  <si>
    <t>332611C</t>
  </si>
  <si>
    <t>TaeKla-Spa</t>
  </si>
  <si>
    <t>F1 seed orchard lot 8287</t>
  </si>
  <si>
    <t>TaeKla-8287</t>
  </si>
  <si>
    <t>Bulk lot</t>
  </si>
  <si>
    <t>bulk</t>
  </si>
  <si>
    <t>PatCam-bulk</t>
  </si>
  <si>
    <t>332612C</t>
  </si>
  <si>
    <t>332701H</t>
  </si>
  <si>
    <t>334113A</t>
  </si>
  <si>
    <t>Villa Santa bulk lot 202</t>
  </si>
  <si>
    <t>Santa cruz bulk lot 204</t>
  </si>
  <si>
    <t>Bulk lot 205</t>
  </si>
  <si>
    <t>Tatumbla bulk</t>
  </si>
  <si>
    <t>ChiCam-San204</t>
  </si>
  <si>
    <t>TERRANOVA</t>
  </si>
  <si>
    <t>CarTer-SantaCruz</t>
  </si>
  <si>
    <t>330711E</t>
  </si>
  <si>
    <t>BULK1</t>
  </si>
  <si>
    <t>BULK2</t>
  </si>
  <si>
    <t>BULK3</t>
  </si>
  <si>
    <t>AP204</t>
  </si>
  <si>
    <t>PatSap-AP204</t>
  </si>
  <si>
    <t>Z51</t>
  </si>
  <si>
    <t>AP205</t>
  </si>
  <si>
    <t>GreCam-Jam91</t>
  </si>
  <si>
    <t>GreCam-LaTapElMadMix</t>
  </si>
  <si>
    <t>130246A1</t>
  </si>
  <si>
    <t>San Jerónimo bulk lot</t>
  </si>
  <si>
    <t>Yucul bulk lot</t>
  </si>
  <si>
    <t>San Esteban bulk lot</t>
  </si>
  <si>
    <t>Pinus oocarpa</t>
  </si>
  <si>
    <t>El Pital seed production area</t>
  </si>
  <si>
    <t>Colombia</t>
  </si>
  <si>
    <t>Pinus maximinoi</t>
  </si>
  <si>
    <t>130246A2</t>
  </si>
  <si>
    <t>210206A1</t>
  </si>
  <si>
    <t>Cerro La Joya bulk lot</t>
  </si>
  <si>
    <t>San Rafael del Norte bulk lot</t>
  </si>
  <si>
    <t>Salinas seed stand</t>
  </si>
  <si>
    <t>Peñas Negras seed orchard</t>
  </si>
  <si>
    <t>210206A2</t>
  </si>
  <si>
    <t>M3856 tree bank</t>
  </si>
  <si>
    <t>GreMon-M3856</t>
  </si>
  <si>
    <t>M4146 select tvl</t>
  </si>
  <si>
    <t>PatMon-M4146</t>
  </si>
  <si>
    <t>PatMon-M3870</t>
  </si>
  <si>
    <t>200209F2</t>
  </si>
  <si>
    <t>Sappi Bulk lot</t>
  </si>
  <si>
    <t>1218X02A</t>
  </si>
  <si>
    <t>493909G</t>
  </si>
  <si>
    <t>493910G</t>
  </si>
  <si>
    <t>493911G</t>
  </si>
  <si>
    <t>493912E</t>
  </si>
  <si>
    <t>493913E</t>
  </si>
  <si>
    <t>La Cauca seed orchard bulk</t>
  </si>
  <si>
    <t>IP commercial clone H15</t>
  </si>
  <si>
    <t>PatCam-Pot560</t>
  </si>
  <si>
    <t>200210A</t>
  </si>
  <si>
    <t>Mirador seed stand</t>
  </si>
  <si>
    <t>MaxCam-Tat</t>
  </si>
  <si>
    <t>PatCam-PotMon8</t>
  </si>
  <si>
    <t>PatCam-PotMon23</t>
  </si>
  <si>
    <t>PatCam-PotMon28</t>
  </si>
  <si>
    <t>PatCam-PotMon29</t>
  </si>
  <si>
    <t>470204A</t>
  </si>
  <si>
    <t>Gmelina arborea</t>
  </si>
  <si>
    <t>Costa Rica</t>
  </si>
  <si>
    <t>TaePis-JagSpa</t>
  </si>
  <si>
    <t>TaePis-ItaCso</t>
  </si>
  <si>
    <t>EllPis-ItaSpa</t>
  </si>
  <si>
    <t>Ston Forestal bulk</t>
  </si>
  <si>
    <t>PatSap-TweedieMix</t>
  </si>
  <si>
    <t>150201C</t>
  </si>
  <si>
    <t>OocCam-ComLot</t>
  </si>
  <si>
    <t>150201Y</t>
  </si>
  <si>
    <t>150201Z</t>
  </si>
  <si>
    <t>150202C</t>
  </si>
  <si>
    <t>PatMon-ComLot</t>
  </si>
  <si>
    <t>150203A</t>
  </si>
  <si>
    <t>150207B</t>
  </si>
  <si>
    <t>Finca La Ponderosa (lots 39-46-50-78)</t>
  </si>
  <si>
    <t>150208C</t>
  </si>
  <si>
    <t>150216A</t>
  </si>
  <si>
    <t>494615D2</t>
  </si>
  <si>
    <t>150223G1</t>
  </si>
  <si>
    <t>SO</t>
  </si>
  <si>
    <t>150223G2</t>
  </si>
  <si>
    <t>Peñas Negras seed stand</t>
  </si>
  <si>
    <t>Carpinterías seed stand</t>
  </si>
  <si>
    <t>020202E1</t>
  </si>
  <si>
    <t>020202E2</t>
  </si>
  <si>
    <t>490207A1</t>
  </si>
  <si>
    <t>UroCam-Nau9010</t>
  </si>
  <si>
    <t>UroCam-Pad9009</t>
  </si>
  <si>
    <t>Naususu bulk lot 9010</t>
  </si>
  <si>
    <t>Padekluwa bulk lot 9009</t>
  </si>
  <si>
    <t>490207A2</t>
  </si>
  <si>
    <t>490207A3</t>
  </si>
  <si>
    <t>490207A4</t>
  </si>
  <si>
    <t>490212D1</t>
  </si>
  <si>
    <t>ZFC Seed orchard mix</t>
  </si>
  <si>
    <t>F1 SO (Ex ZFC) lot 14</t>
  </si>
  <si>
    <t>F1 SO (Ex ZFC) lot 239</t>
  </si>
  <si>
    <t>F1 SO (Ex ZFC) lot 17</t>
  </si>
  <si>
    <t>F1 SO (Ex ZFC) lot 209</t>
  </si>
  <si>
    <t>150224A</t>
  </si>
  <si>
    <t>150225C1</t>
  </si>
  <si>
    <t>San Jerónimo fam 69</t>
  </si>
  <si>
    <t>994101C</t>
  </si>
  <si>
    <t>Seed orchard zonal mix</t>
  </si>
  <si>
    <t>Seed orchad Escuadrón mix</t>
  </si>
  <si>
    <t>MaxCam-SanJer69</t>
  </si>
  <si>
    <t>MaxCam-SanJua39</t>
  </si>
  <si>
    <t>MaxCam-SanJua50</t>
  </si>
  <si>
    <t>MaxCam-DulNom352</t>
  </si>
  <si>
    <t>MaxCam-SanJer458</t>
  </si>
  <si>
    <t>150225C2</t>
  </si>
  <si>
    <t>GreMon-PlusMix</t>
  </si>
  <si>
    <t>TaeMon-CrossMix</t>
  </si>
  <si>
    <t xml:space="preserve">M8122/4585 F1 CSO 'O' </t>
  </si>
  <si>
    <t>M8071 routine</t>
  </si>
  <si>
    <t>M6263 select</t>
  </si>
  <si>
    <t>LC15 CELCO seed orchard</t>
  </si>
  <si>
    <t>LC19 CELCO seed orchard</t>
  </si>
  <si>
    <t>LC30 CELCO seed orchard</t>
  </si>
  <si>
    <t>LC39 CELCO seed orchard</t>
  </si>
  <si>
    <t>LC5 CELCO seed orchard</t>
  </si>
  <si>
    <t>M6128 seed orchard grade</t>
  </si>
  <si>
    <t>P10011 seed stand lot</t>
  </si>
  <si>
    <t xml:space="preserve">P10007 commercial lot </t>
  </si>
  <si>
    <t>M3857 Local Hendriksdal C13</t>
  </si>
  <si>
    <t>PatCam-PotMon</t>
  </si>
  <si>
    <t>Yucul</t>
  </si>
  <si>
    <t>GmeCam-StoFor</t>
  </si>
  <si>
    <t>Brazil</t>
  </si>
  <si>
    <t>151001A1</t>
  </si>
  <si>
    <t>B0002</t>
  </si>
  <si>
    <t>494308D</t>
  </si>
  <si>
    <t>ARACRUZ</t>
  </si>
  <si>
    <t>ANZOA</t>
  </si>
  <si>
    <t>Vale Rio Doce</t>
  </si>
  <si>
    <t>Llenggele bulk lot</t>
  </si>
  <si>
    <t>Lere-Baukrenget bulk lot</t>
  </si>
  <si>
    <t>La Cascada lot 3</t>
  </si>
  <si>
    <t>UroCam-Beang</t>
  </si>
  <si>
    <t>UroCam-Mauta</t>
  </si>
  <si>
    <t>UroCam-Muda</t>
  </si>
  <si>
    <t>Padekluwa family 39</t>
  </si>
  <si>
    <t>UroCam-Pad39</t>
  </si>
  <si>
    <t>UroCam-Lle</t>
  </si>
  <si>
    <t>UroCam-LerBau</t>
  </si>
  <si>
    <t>EllSaf-21198</t>
  </si>
  <si>
    <t>EllSaf-23302</t>
  </si>
  <si>
    <t>151001A2</t>
  </si>
  <si>
    <t>151001B</t>
  </si>
  <si>
    <t>151002A1</t>
  </si>
  <si>
    <t>151002A2</t>
  </si>
  <si>
    <t>151003B1</t>
  </si>
  <si>
    <t>151003B2</t>
  </si>
  <si>
    <t>151007A1</t>
  </si>
  <si>
    <t>151007A2</t>
  </si>
  <si>
    <t>151008B1</t>
  </si>
  <si>
    <t>151008B2</t>
  </si>
  <si>
    <t>151015A1</t>
  </si>
  <si>
    <t>240901A</t>
  </si>
  <si>
    <t>240902F</t>
  </si>
  <si>
    <t>240903A</t>
  </si>
  <si>
    <t>Commercial lot Atlantico</t>
  </si>
  <si>
    <t>Commercial lot Zambrano</t>
  </si>
  <si>
    <t>5527G06A1</t>
  </si>
  <si>
    <t>5527G06A2</t>
  </si>
  <si>
    <t>5527CB</t>
  </si>
  <si>
    <t>064534D</t>
  </si>
  <si>
    <t>154526B</t>
  </si>
  <si>
    <t>164501A</t>
  </si>
  <si>
    <t>334510O</t>
  </si>
  <si>
    <t>Mondi F2</t>
  </si>
  <si>
    <t>MaxMon-F2</t>
  </si>
  <si>
    <t>Corralita bulk lot</t>
  </si>
  <si>
    <t>PatCam-Cor</t>
  </si>
  <si>
    <t>422101D3</t>
  </si>
  <si>
    <t xml:space="preserve">FV Seed Orchard, Mix of 5 OP fams </t>
  </si>
  <si>
    <t>1618X05A</t>
  </si>
  <si>
    <t xml:space="preserve">P. patula </t>
  </si>
  <si>
    <t>GreMon-M4585</t>
  </si>
  <si>
    <t>M4585 1st gen CSO Mix 'O'</t>
  </si>
  <si>
    <t>PatMon-M9401</t>
  </si>
  <si>
    <t>Mix of "AT" selections</t>
  </si>
  <si>
    <t>TecMon-Atmix</t>
  </si>
  <si>
    <t>481016G</t>
  </si>
  <si>
    <t>Bulk sample</t>
  </si>
  <si>
    <t>PseMon-bulk</t>
  </si>
  <si>
    <t>F2 selections mixed</t>
  </si>
  <si>
    <t>PatSaf-selMix</t>
  </si>
  <si>
    <t>060734A1</t>
  </si>
  <si>
    <t>060734A2</t>
  </si>
  <si>
    <t>Sappi cuttings, mixed families</t>
  </si>
  <si>
    <t>Cuttings</t>
  </si>
  <si>
    <t>OocSap-cut24963</t>
  </si>
  <si>
    <t>OocSap-cut29582</t>
  </si>
  <si>
    <t>OocSap-cut29593</t>
  </si>
  <si>
    <t>Sappi lot CHP4</t>
  </si>
  <si>
    <t>Sappi lot P8</t>
  </si>
  <si>
    <t>Sappi lot P12</t>
  </si>
  <si>
    <t>P12</t>
  </si>
  <si>
    <t>Sappi lot P36</t>
  </si>
  <si>
    <t>Sappi lot P44</t>
  </si>
  <si>
    <t>OocSap-CHP4</t>
  </si>
  <si>
    <t>OocSap-P8</t>
  </si>
  <si>
    <t>OocSap-P12</t>
  </si>
  <si>
    <t>OocSap-P39</t>
  </si>
  <si>
    <t>OocSap-P44</t>
  </si>
  <si>
    <t>OocSap-cutP6</t>
  </si>
  <si>
    <t>OocSap-cutP15</t>
  </si>
  <si>
    <t>OocSap-cutP29</t>
  </si>
  <si>
    <t>OocSap-cutP6x29593</t>
  </si>
  <si>
    <t>OocSap-cutP22x24963</t>
  </si>
  <si>
    <t>OocSap-cutP22x29580</t>
  </si>
  <si>
    <t>OocSap-cutP25x29582</t>
  </si>
  <si>
    <t>OocSap-cutP29x29590</t>
  </si>
  <si>
    <t>Sappi family mixes</t>
  </si>
  <si>
    <t>OocSap-FamMix1</t>
  </si>
  <si>
    <t>OocSap-FamMix2</t>
  </si>
  <si>
    <t>OocSap-FamMix5</t>
  </si>
  <si>
    <t>OocSap-FamMix6</t>
  </si>
  <si>
    <t>OocSap-FamMix7</t>
  </si>
  <si>
    <t>OocSap-FamMix9</t>
  </si>
  <si>
    <t>OocSap-FamMix13</t>
  </si>
  <si>
    <t>OocSap-FamMix17</t>
  </si>
  <si>
    <t>OocSap-FamMix21</t>
  </si>
  <si>
    <t>OocSap-FamMix25</t>
  </si>
  <si>
    <t>OocSap-FamMix26</t>
  </si>
  <si>
    <t>494507J1</t>
  </si>
  <si>
    <t>UroCam-Bau</t>
  </si>
  <si>
    <t>UroCam-Doken</t>
  </si>
  <si>
    <t>UroCam-Hokeng</t>
  </si>
  <si>
    <t>UroCam-Jontona</t>
  </si>
  <si>
    <t>494507J2</t>
  </si>
  <si>
    <t>422101D1</t>
  </si>
  <si>
    <t>164514H</t>
  </si>
  <si>
    <t>P. leilophylla</t>
  </si>
  <si>
    <t>P. durangensis</t>
  </si>
  <si>
    <t>Locomapa bulk lot</t>
  </si>
  <si>
    <t>344507C</t>
  </si>
  <si>
    <t>5545CB1</t>
  </si>
  <si>
    <t>55</t>
  </si>
  <si>
    <t>45</t>
  </si>
  <si>
    <t>5545CB2</t>
  </si>
  <si>
    <t>5545G06A1</t>
  </si>
  <si>
    <t>5545G06A2</t>
  </si>
  <si>
    <t>490303K2</t>
  </si>
  <si>
    <t>290309B</t>
  </si>
  <si>
    <t>Duraflora commercial lot</t>
  </si>
  <si>
    <t>FV Seed Orchard, lot C1</t>
  </si>
  <si>
    <t>FV Seed Orchard, lot C2</t>
  </si>
  <si>
    <t>FV Seed Orchard, lot C3</t>
  </si>
  <si>
    <t>FV Seed Orchard, lot C4</t>
  </si>
  <si>
    <t>FV Seed Orchard, lot C5</t>
  </si>
  <si>
    <t>AAL</t>
  </si>
  <si>
    <t>BDP</t>
  </si>
  <si>
    <t>Bosques del Plata bulk</t>
  </si>
  <si>
    <t>AAL rooted cuttings</t>
  </si>
  <si>
    <t>OocBdp-bulk</t>
  </si>
  <si>
    <t>TecBdp-bulk</t>
  </si>
  <si>
    <t>9827H01A1</t>
  </si>
  <si>
    <t>MIX2GR</t>
  </si>
  <si>
    <t>BM Sede Mix 2 G.</t>
  </si>
  <si>
    <t>TaeCam-bulk</t>
  </si>
  <si>
    <t>9827H01A2</t>
  </si>
  <si>
    <t>9810H01A1</t>
  </si>
  <si>
    <t>Ppat</t>
  </si>
  <si>
    <t>Pell</t>
  </si>
  <si>
    <t>Ptecl</t>
  </si>
  <si>
    <t>Ptech</t>
  </si>
  <si>
    <t>Pmax</t>
  </si>
  <si>
    <t>KLF</t>
  </si>
  <si>
    <t>455201B1</t>
  </si>
  <si>
    <t>455201B2</t>
  </si>
  <si>
    <t>470907D</t>
  </si>
  <si>
    <t>470908D</t>
  </si>
  <si>
    <t>494918A</t>
  </si>
  <si>
    <t>494916E</t>
  </si>
  <si>
    <t>AU_8</t>
  </si>
  <si>
    <t>AU_10</t>
  </si>
  <si>
    <t>AU_128</t>
  </si>
  <si>
    <t>CSIR</t>
  </si>
  <si>
    <t>1618X07A</t>
  </si>
  <si>
    <t>2nd gen clonebank</t>
  </si>
  <si>
    <t>MaxBulk</t>
  </si>
  <si>
    <t>Pat2nd-A</t>
  </si>
  <si>
    <t>Pat2nd-O</t>
  </si>
  <si>
    <t>Tec2nd-O</t>
  </si>
  <si>
    <t>Bulk</t>
  </si>
  <si>
    <t>TecMon-F2clone</t>
  </si>
  <si>
    <t>1518X07A</t>
  </si>
  <si>
    <t>Pat1st-O</t>
  </si>
  <si>
    <t>tecBulk</t>
  </si>
  <si>
    <t>ATMIX</t>
  </si>
  <si>
    <t>GRE1O</t>
  </si>
  <si>
    <t>PAT1O</t>
  </si>
  <si>
    <t>PAT2A</t>
  </si>
  <si>
    <t>PAT20</t>
  </si>
  <si>
    <t>PATR</t>
  </si>
  <si>
    <t>PPATHONH1</t>
  </si>
  <si>
    <t>PPATSALH1</t>
  </si>
  <si>
    <t>PPATPNGH1</t>
  </si>
  <si>
    <t>PPATPNGH2</t>
  </si>
  <si>
    <t>PTECSALH1</t>
  </si>
  <si>
    <t>2002X02B</t>
  </si>
  <si>
    <t>2002X02A</t>
  </si>
  <si>
    <t>PmTatumb</t>
  </si>
  <si>
    <t>PPATBETH1</t>
  </si>
  <si>
    <t>PMAXCABH1</t>
  </si>
  <si>
    <t>PTECARCH1</t>
  </si>
  <si>
    <t>PTECSUIH1</t>
  </si>
  <si>
    <t>PTECCATH1</t>
  </si>
  <si>
    <t>Pinus tecunumanii HE</t>
  </si>
  <si>
    <t>PMAXCABH2</t>
  </si>
  <si>
    <t>Pinus tecunumanii LE</t>
  </si>
  <si>
    <t>POOCARCH1</t>
  </si>
  <si>
    <t>POOCPITR1</t>
  </si>
  <si>
    <t>1502X02B</t>
  </si>
  <si>
    <t>1502X02A</t>
  </si>
  <si>
    <t>1502X04A</t>
  </si>
  <si>
    <t>1502X04B</t>
  </si>
  <si>
    <t>1502X04C</t>
  </si>
  <si>
    <t>1502X04D</t>
  </si>
  <si>
    <t>1302X04A</t>
  </si>
  <si>
    <t>1302X04B</t>
  </si>
  <si>
    <t>1602X00A</t>
  </si>
  <si>
    <t>1602X00B</t>
  </si>
  <si>
    <t>1602X00C</t>
  </si>
  <si>
    <t>2002X00A</t>
  </si>
  <si>
    <t>2002X00B</t>
  </si>
  <si>
    <t>3702X00A</t>
  </si>
  <si>
    <t>3702X00B</t>
  </si>
  <si>
    <t>3702X00C</t>
  </si>
  <si>
    <t xml:space="preserve">P. tecunumanii </t>
  </si>
  <si>
    <t>P. tecunumanii LE</t>
  </si>
  <si>
    <t>SSO Hondonada H1</t>
  </si>
  <si>
    <t>SSO Salinas H1</t>
  </si>
  <si>
    <t xml:space="preserve">CSO Peñas Negras H2 </t>
  </si>
  <si>
    <t xml:space="preserve">CSO Betania H1 </t>
  </si>
  <si>
    <t>CSO Peñas Negras H1</t>
  </si>
  <si>
    <t>M9209 2nd gen CSO Mix 'O'</t>
  </si>
  <si>
    <t>MONDI M5066 2nd Gen</t>
  </si>
  <si>
    <t>MONDI M3519 2nd Gen</t>
  </si>
  <si>
    <t>MONDI M5588 1st Gen A</t>
  </si>
  <si>
    <t>MONDI M5589 1st Gen B</t>
  </si>
  <si>
    <t>M8121 F1 CSO Mix 'O'</t>
  </si>
  <si>
    <t>M8122 F1 clonal seed orchard 'O'</t>
  </si>
  <si>
    <t>Bunga Muda bulk lot (Fomex lot 34)</t>
  </si>
  <si>
    <t>M9401 2nd gen CSO Mix 'A'</t>
  </si>
  <si>
    <t>1549X07A</t>
  </si>
  <si>
    <t>1649X07A</t>
  </si>
  <si>
    <t>TecBulk1</t>
  </si>
  <si>
    <t>TecBulk2</t>
  </si>
  <si>
    <t>MaxBulk1</t>
  </si>
  <si>
    <t>KLF F1 trial mix</t>
  </si>
  <si>
    <t>KLF F2 SO 11, lot 108.481</t>
  </si>
  <si>
    <t>KLF F2 SO 10, lot 104.375</t>
  </si>
  <si>
    <t>KLF F2 SO 1, lot 103.974</t>
  </si>
  <si>
    <t>4729X06A</t>
  </si>
  <si>
    <t>Batu Putih SPA commercial lot</t>
  </si>
  <si>
    <t>GmeSum-BpSpa</t>
  </si>
  <si>
    <t>4729X06B</t>
  </si>
  <si>
    <t>4729X07A</t>
  </si>
  <si>
    <t>4729X07B</t>
  </si>
  <si>
    <t>1356R01A</t>
  </si>
  <si>
    <t>BG34/06E</t>
  </si>
  <si>
    <t>DEGUATE</t>
  </si>
  <si>
    <t>1556R02A1</t>
  </si>
  <si>
    <t>BS-120-060</t>
  </si>
  <si>
    <t>1510X08A</t>
  </si>
  <si>
    <t>1210X08A</t>
  </si>
  <si>
    <t>1210X08B</t>
  </si>
  <si>
    <t>1510X08B</t>
  </si>
  <si>
    <t>1510X08C</t>
  </si>
  <si>
    <t>1610X08A</t>
  </si>
  <si>
    <t>1610X08B</t>
  </si>
  <si>
    <t>1610X08C</t>
  </si>
  <si>
    <t>1610X08D</t>
  </si>
  <si>
    <t>Control lot in F2 trials</t>
  </si>
  <si>
    <t>Control lot in F2 trials HE</t>
  </si>
  <si>
    <t>Control lot in F2 trials LE</t>
  </si>
  <si>
    <t>472909A</t>
  </si>
  <si>
    <t>Control lot #1</t>
  </si>
  <si>
    <t>Control lot #2</t>
  </si>
  <si>
    <t>GmeSum-Control1</t>
  </si>
  <si>
    <t>GmeSum-Control2</t>
  </si>
  <si>
    <t>9818H01C</t>
  </si>
  <si>
    <t>Pat KLF</t>
  </si>
  <si>
    <t>Ell KLF</t>
  </si>
  <si>
    <t>Pat Mondi</t>
  </si>
  <si>
    <t>Pat AP</t>
  </si>
  <si>
    <t>Commercial mix (M9585)</t>
  </si>
  <si>
    <t>patMon-M9585</t>
  </si>
  <si>
    <t>PatMon-AP382</t>
  </si>
  <si>
    <t>Half-sib fams AP382 &amp; AP339</t>
  </si>
  <si>
    <t>Bulk stock mix - lot 23101</t>
  </si>
  <si>
    <t>Mix of 22 clones - lot 21898</t>
  </si>
  <si>
    <t>5548G06A1</t>
  </si>
  <si>
    <t>C001</t>
  </si>
  <si>
    <t>C002</t>
  </si>
  <si>
    <t>T416</t>
  </si>
  <si>
    <t>FL1.5</t>
  </si>
  <si>
    <t>SPA bulk, Marion</t>
  </si>
  <si>
    <t>CSO, Livingston</t>
  </si>
  <si>
    <t>Fam 416, Livingston</t>
  </si>
  <si>
    <t>CSO 1.5, Florida</t>
  </si>
  <si>
    <t>TaeBdp-CsoLiv</t>
  </si>
  <si>
    <t>TaeBdp-CsoFlo</t>
  </si>
  <si>
    <t>TaeBdp-416</t>
  </si>
  <si>
    <t>5548G06A2</t>
  </si>
  <si>
    <t>161808D1</t>
  </si>
  <si>
    <t>161808D2</t>
  </si>
  <si>
    <t>334814A1</t>
  </si>
  <si>
    <t>334814A2</t>
  </si>
  <si>
    <t>495016D1</t>
  </si>
  <si>
    <t>495017D1</t>
  </si>
  <si>
    <t>495016D2</t>
  </si>
  <si>
    <t>495017D2</t>
  </si>
  <si>
    <t>1607X08A</t>
  </si>
  <si>
    <t>PECH</t>
  </si>
  <si>
    <t>P. ell</t>
  </si>
  <si>
    <t>P. pat</t>
  </si>
  <si>
    <t>P. max</t>
  </si>
  <si>
    <t>P. tae</t>
  </si>
  <si>
    <t>1607X07A</t>
  </si>
  <si>
    <t>patXtec</t>
  </si>
  <si>
    <t>5507G06A1</t>
  </si>
  <si>
    <t>MTMX</t>
  </si>
  <si>
    <t>M4576</t>
  </si>
  <si>
    <t>CHT 1</t>
  </si>
  <si>
    <t>CHT 2</t>
  </si>
  <si>
    <t>R178 mix</t>
  </si>
  <si>
    <t>5507G06A2</t>
  </si>
  <si>
    <t>TaeSap-Cht1</t>
  </si>
  <si>
    <t>TaeSap-Cht2</t>
  </si>
  <si>
    <t>TaeSap-R178mix</t>
  </si>
  <si>
    <t>M4576, Mondi 2nd gen CSO</t>
  </si>
  <si>
    <t>CHT 1, Usutu slash line 1</t>
  </si>
  <si>
    <t>CHT 2, Usutu slash line 2</t>
  </si>
  <si>
    <t>R178 mix, Usutu BSO</t>
  </si>
  <si>
    <t>BT62673 (KLF 2nd gen CSO)</t>
  </si>
  <si>
    <t>BP60356 (Mondi 2nd gen CSO)</t>
  </si>
  <si>
    <t>TaeMon-F2Cso</t>
  </si>
  <si>
    <t>Progeny</t>
  </si>
  <si>
    <t>GxE</t>
  </si>
  <si>
    <t>CB</t>
  </si>
  <si>
    <t>F2</t>
  </si>
  <si>
    <t>TaeKla-comLot</t>
  </si>
  <si>
    <t>EllKla-comLot</t>
  </si>
  <si>
    <t>GmeSto-comLot</t>
  </si>
  <si>
    <t>TaeCam-comLot</t>
  </si>
  <si>
    <t>GmeSum-comLot</t>
  </si>
  <si>
    <t>RadSaf-comLot</t>
  </si>
  <si>
    <t>SKCV bulk lot</t>
  </si>
  <si>
    <t>SKCV Urosal 002</t>
  </si>
  <si>
    <t>SKCV Urosal 001</t>
  </si>
  <si>
    <t>SKCV Clone 113</t>
  </si>
  <si>
    <t>SKCV Urosal</t>
  </si>
  <si>
    <t>SKCV Hybrid</t>
  </si>
  <si>
    <t>SKCV Urosal 009</t>
  </si>
  <si>
    <t>SKCV Urosal 010</t>
  </si>
  <si>
    <t>SKCV Clone 141</t>
  </si>
  <si>
    <t>SKCV 361A</t>
  </si>
  <si>
    <t>SKCV 361B</t>
  </si>
  <si>
    <t>SKCV Clone 276</t>
  </si>
  <si>
    <t>SKCV Clone 327</t>
  </si>
  <si>
    <t>SKCV Clone 253</t>
  </si>
  <si>
    <t>SKCV Clone 213</t>
  </si>
  <si>
    <t>SKCV Urosal 044</t>
  </si>
  <si>
    <t>SKCV Urosal 054</t>
  </si>
  <si>
    <t>SKCV Urosal 056</t>
  </si>
  <si>
    <t>SKCV Urosal 030</t>
  </si>
  <si>
    <t>SKCV Urosal 011</t>
  </si>
  <si>
    <t>SKCV Clone 002 (La Joya)</t>
  </si>
  <si>
    <t>SKCV Clone 001 (El Hierro)</t>
  </si>
  <si>
    <t>SKCV Urosal 059</t>
  </si>
  <si>
    <t>SKCV Urosal 047</t>
  </si>
  <si>
    <t>SKCV commercial lot</t>
  </si>
  <si>
    <t>SKCV Clone mix</t>
  </si>
  <si>
    <t>SKCV Urosal 012</t>
  </si>
  <si>
    <t>SKCV Urosal 065</t>
  </si>
  <si>
    <t>SKCV Urosal 045</t>
  </si>
  <si>
    <t>SKCC bulk lot</t>
  </si>
  <si>
    <t>SKCC Bulk lot 9009</t>
  </si>
  <si>
    <t>490301F2</t>
  </si>
  <si>
    <t>490302F2</t>
  </si>
  <si>
    <t>470304E1</t>
  </si>
  <si>
    <t>5539G06A1</t>
  </si>
  <si>
    <t>PCS-AFA Arapoti CSO</t>
  </si>
  <si>
    <t>5539G06A2</t>
  </si>
  <si>
    <t>5526G06A1</t>
  </si>
  <si>
    <t>Klabin control lot 999</t>
  </si>
  <si>
    <t>Klabin control lot 998</t>
  </si>
  <si>
    <t>Klabin control lot 997</t>
  </si>
  <si>
    <t>TaeKla-lot999</t>
  </si>
  <si>
    <t>TaeKla-lot998</t>
  </si>
  <si>
    <t>TaeKla-lot997</t>
  </si>
  <si>
    <t>5526G06A2</t>
  </si>
  <si>
    <t>5520G06A1</t>
  </si>
  <si>
    <t>5520G06A2</t>
  </si>
  <si>
    <t>332810I</t>
  </si>
  <si>
    <t>Pinus elliottii lot 23635</t>
  </si>
  <si>
    <t>Pinus taeda lot 23911</t>
  </si>
  <si>
    <t>Pinus patula lot 23945</t>
  </si>
  <si>
    <t>070201A</t>
  </si>
  <si>
    <t>070201B</t>
  </si>
  <si>
    <t>070202A</t>
  </si>
  <si>
    <t>200202C</t>
  </si>
  <si>
    <t>200203B</t>
  </si>
  <si>
    <t>200204B</t>
  </si>
  <si>
    <t>200205B1</t>
  </si>
  <si>
    <t>200205B2</t>
  </si>
  <si>
    <t>200206A</t>
  </si>
  <si>
    <t>200701L</t>
  </si>
  <si>
    <t>200702D</t>
  </si>
  <si>
    <t>200705L</t>
  </si>
  <si>
    <t>200706E</t>
  </si>
  <si>
    <t>200707D</t>
  </si>
  <si>
    <t>200708C</t>
  </si>
  <si>
    <t>201001A</t>
  </si>
  <si>
    <t>201001B</t>
  </si>
  <si>
    <t>201002A</t>
  </si>
  <si>
    <t>201002B</t>
  </si>
  <si>
    <t>201003A1</t>
  </si>
  <si>
    <t>201004A1</t>
  </si>
  <si>
    <t>201004A2</t>
  </si>
  <si>
    <t>201005E1</t>
  </si>
  <si>
    <t>201005E2</t>
  </si>
  <si>
    <t>201005F</t>
  </si>
  <si>
    <t>201006B1</t>
  </si>
  <si>
    <t>201006B2</t>
  </si>
  <si>
    <t>201007B1</t>
  </si>
  <si>
    <t>201007B2</t>
  </si>
  <si>
    <t>201008A</t>
  </si>
  <si>
    <t>202008D1</t>
  </si>
  <si>
    <t>202008D2</t>
  </si>
  <si>
    <t>202009E1</t>
  </si>
  <si>
    <t>202009E2</t>
  </si>
  <si>
    <t>202605I1</t>
  </si>
  <si>
    <t>202605J</t>
  </si>
  <si>
    <t>202606C1</t>
  </si>
  <si>
    <t>202606C2</t>
  </si>
  <si>
    <t>202606C4</t>
  </si>
  <si>
    <t>202607C1</t>
  </si>
  <si>
    <t>202607C2</t>
  </si>
  <si>
    <t>202607C4</t>
  </si>
  <si>
    <t>202608F</t>
  </si>
  <si>
    <t>202609C</t>
  </si>
  <si>
    <t>Penas Negras Fam 1001</t>
  </si>
  <si>
    <t>Penas Negras Fam 816</t>
  </si>
  <si>
    <t>Penas Negras Fam 111</t>
  </si>
  <si>
    <t>Penas Negras Fam 60</t>
  </si>
  <si>
    <t>Penas Negras Fam 59</t>
  </si>
  <si>
    <t>Penas Negras Fam 58</t>
  </si>
  <si>
    <t>Penas Negras Fam 56</t>
  </si>
  <si>
    <t>Penas Negras Fam 53</t>
  </si>
  <si>
    <t>Penas Negras Fam 50</t>
  </si>
  <si>
    <t>Penas Negras Fam 47</t>
  </si>
  <si>
    <t>Penas Negras Fam 45</t>
  </si>
  <si>
    <t>Penas Negras Fam 41</t>
  </si>
  <si>
    <t>Penas Negras Fam 39</t>
  </si>
  <si>
    <t>Penas Negras Fam 37</t>
  </si>
  <si>
    <t>Penas Negras Fam 36</t>
  </si>
  <si>
    <t>Penas Negras Fam 29</t>
  </si>
  <si>
    <t>Penas Negras Fam 27</t>
  </si>
  <si>
    <t>Penas Negras Fam 26</t>
  </si>
  <si>
    <t>Penas Negras Fam 17</t>
  </si>
  <si>
    <t>Penas Negras Fam 16</t>
  </si>
  <si>
    <t>Penas Negras Fam 9</t>
  </si>
  <si>
    <t>Penas Negras Fam 8</t>
  </si>
  <si>
    <t>Penas Negras Fam 7</t>
  </si>
  <si>
    <t>Penas Negras Fam 6</t>
  </si>
  <si>
    <t>Penas Negras Fam 5</t>
  </si>
  <si>
    <t>Penas Negras Fam 4</t>
  </si>
  <si>
    <t>Penas Negras Fam 3</t>
  </si>
  <si>
    <t>Penas Negras Fam 1</t>
  </si>
  <si>
    <t>Chimaltengo Bulk lot</t>
  </si>
  <si>
    <t>Penas Blancas</t>
  </si>
  <si>
    <t>Carpinterias SPA</t>
  </si>
  <si>
    <t>Pinalon bulk lot</t>
  </si>
  <si>
    <t>Cabrican Bulk lot</t>
  </si>
  <si>
    <t>Seed orchard lot M2999</t>
  </si>
  <si>
    <t>Seed orchard lot M3004</t>
  </si>
  <si>
    <t>Seed orchard lot M2997</t>
  </si>
  <si>
    <t>Commercial lot 28222</t>
  </si>
  <si>
    <t>FRC SO Lot 44</t>
  </si>
  <si>
    <t>FRC SO Lot 51</t>
  </si>
  <si>
    <t>SPA 099 Bulk lot</t>
  </si>
  <si>
    <t>Potrero de Monroy Fam 13</t>
  </si>
  <si>
    <t>Potrero de Monroy Fam 12</t>
  </si>
  <si>
    <t>Potrero de Monroy Fam 7</t>
  </si>
  <si>
    <t>MaxCam-Chimal</t>
  </si>
  <si>
    <t>OocCam-Malpas</t>
  </si>
  <si>
    <t>MaxCam-VilSan</t>
  </si>
  <si>
    <t>PatMon-M3004</t>
  </si>
  <si>
    <t>PatMon-M2997</t>
  </si>
  <si>
    <t>TaeKla-bulk</t>
  </si>
  <si>
    <t>EllKla-bulk</t>
  </si>
  <si>
    <t>TaeKla-SPA099</t>
  </si>
  <si>
    <t>PatCam-PotMon13</t>
  </si>
  <si>
    <t>PatCam-PotMon12</t>
  </si>
  <si>
    <t>PatCam-PotMon7</t>
  </si>
  <si>
    <t>206301H</t>
  </si>
  <si>
    <t>206308B</t>
  </si>
  <si>
    <t>206309A</t>
  </si>
  <si>
    <t>205501J</t>
  </si>
  <si>
    <t>205502E</t>
  </si>
  <si>
    <t>205505K</t>
  </si>
  <si>
    <t>205506D</t>
  </si>
  <si>
    <t>205507A</t>
  </si>
  <si>
    <t>335510A1</t>
  </si>
  <si>
    <t>336399A</t>
  </si>
  <si>
    <t>386301C2</t>
  </si>
  <si>
    <t>386301C3</t>
  </si>
  <si>
    <t>486313A</t>
  </si>
  <si>
    <t>532101E</t>
  </si>
  <si>
    <t>LC4</t>
  </si>
  <si>
    <t>NA31</t>
  </si>
  <si>
    <t>BQ39</t>
  </si>
  <si>
    <t>LC4 CELCO seed orchard</t>
  </si>
  <si>
    <t>NA31 CELCO seed orchard</t>
  </si>
  <si>
    <t>BQ39 CELCO seed orchard</t>
  </si>
  <si>
    <t>344807A1</t>
  </si>
  <si>
    <t>344807A2</t>
  </si>
  <si>
    <t>065235A</t>
  </si>
  <si>
    <t>P. rad 1st Gen</t>
  </si>
  <si>
    <t>P. rad 2nd Gen</t>
  </si>
  <si>
    <t>PECHF2</t>
  </si>
  <si>
    <t>MTO</t>
  </si>
  <si>
    <t>F1 Seed orchard</t>
  </si>
  <si>
    <t>EllMto-bulk</t>
  </si>
  <si>
    <t>RadMto-F1so</t>
  </si>
  <si>
    <t>TaeMto-bulk</t>
  </si>
  <si>
    <t>ExcMto-F2so</t>
  </si>
  <si>
    <t>RadMto-F2so</t>
  </si>
  <si>
    <t>321001A1</t>
  </si>
  <si>
    <t>9802H01A1</t>
  </si>
  <si>
    <t>CSO Cabuyerita</t>
  </si>
  <si>
    <t>CSO Peñas Negras</t>
  </si>
  <si>
    <t>Cuttings F2 fam 16-159</t>
  </si>
  <si>
    <t>Cuttings F2 fam 16-177</t>
  </si>
  <si>
    <t>Cuttings F2 fam 15-016</t>
  </si>
  <si>
    <t>Cuttings F2 fam 15-018</t>
  </si>
  <si>
    <t>Cuttings F2 fam 15-024</t>
  </si>
  <si>
    <t>Cuttings F2 fam 15-027</t>
  </si>
  <si>
    <t>Cuttings F2 fam 15-041</t>
  </si>
  <si>
    <t>Cuttings F2 fam 15-043</t>
  </si>
  <si>
    <t>Cuttings F2 fam 15-046</t>
  </si>
  <si>
    <t>Cuttings F2 fam 15-064</t>
  </si>
  <si>
    <t>Cuttings F2 fam 13-073</t>
  </si>
  <si>
    <t>Cuttings F2 fam 13-086</t>
  </si>
  <si>
    <t>Cuttings F2 fam 13-096</t>
  </si>
  <si>
    <t>9802H01A2</t>
  </si>
  <si>
    <t>9802H01A3</t>
  </si>
  <si>
    <t>1607X04B</t>
  </si>
  <si>
    <t>Dorsbult P12</t>
  </si>
  <si>
    <t>PatSap-P12</t>
  </si>
  <si>
    <t>1607X04A</t>
  </si>
  <si>
    <t>24/85</t>
  </si>
  <si>
    <t>La Sampradona</t>
  </si>
  <si>
    <t>OFI Bulk lot</t>
  </si>
  <si>
    <t>Unknown</t>
  </si>
  <si>
    <t>Cerro Cusuco 5 fams 922-947</t>
  </si>
  <si>
    <t>San Rafael 5 fams 2143-2189</t>
  </si>
  <si>
    <t>San Esteban 5 fams 521-545</t>
  </si>
  <si>
    <t>Yucul 5 fams 2101-2123</t>
  </si>
  <si>
    <t>Cerro la Joya 5 fams</t>
  </si>
  <si>
    <t>TecOfi-Sampra</t>
  </si>
  <si>
    <t>TecOfi-bulk</t>
  </si>
  <si>
    <t>Bulk lot PO60455</t>
  </si>
  <si>
    <t>1652X07A</t>
  </si>
  <si>
    <t>TEC112/0004</t>
  </si>
  <si>
    <t>AR278</t>
  </si>
  <si>
    <t>AR278X113</t>
  </si>
  <si>
    <t>M103/2/1/4</t>
  </si>
  <si>
    <t>1652X07B</t>
  </si>
  <si>
    <t>1652X07C</t>
  </si>
  <si>
    <t>TEC/112/0004</t>
  </si>
  <si>
    <t>MTO/103/02/0</t>
  </si>
  <si>
    <t>Dukuduku LE tec seed orchard</t>
  </si>
  <si>
    <t>F2 cutting AR 113</t>
  </si>
  <si>
    <t>RadMto-AR113</t>
  </si>
  <si>
    <t>RadMto-AR278</t>
  </si>
  <si>
    <t>F2 cutting AR 278</t>
  </si>
  <si>
    <t>F2 cutting AR 278 x 113</t>
  </si>
  <si>
    <t>RadMto-AR278x113</t>
  </si>
  <si>
    <t>Lot M103/2/1/4</t>
  </si>
  <si>
    <t>EllMto-M103214</t>
  </si>
  <si>
    <t>Lot M103/02/00</t>
  </si>
  <si>
    <t>EllMto-M1030200</t>
  </si>
  <si>
    <t>9849H02D</t>
  </si>
  <si>
    <t>Lot 104/0418 F1 top 25 fams</t>
  </si>
  <si>
    <t>Lot 0925 FI SO KZN</t>
  </si>
  <si>
    <t>TaeMon</t>
  </si>
  <si>
    <t>PatKlf</t>
  </si>
  <si>
    <t>EllKlf</t>
  </si>
  <si>
    <t>TaeMon-M9547</t>
  </si>
  <si>
    <t>9849H01D2</t>
  </si>
  <si>
    <t>Lot M9578 F1 A mix</t>
  </si>
  <si>
    <t>TaeMon-M9578</t>
  </si>
  <si>
    <t>F2 lot 0952</t>
  </si>
  <si>
    <t>9849H01D1</t>
  </si>
  <si>
    <t>PatSfp</t>
  </si>
  <si>
    <t>PseKlf</t>
  </si>
  <si>
    <t xml:space="preserve">F2 lot 104.0412 F2 SO </t>
  </si>
  <si>
    <t>F1 lot 103.0953</t>
  </si>
  <si>
    <t xml:space="preserve">Mixed bin ex Zimbabwe </t>
  </si>
  <si>
    <t>494919A2</t>
  </si>
  <si>
    <t>1507X07A</t>
  </si>
  <si>
    <t>CSIR F2 AU_8</t>
  </si>
  <si>
    <t>CSIR F2 AU_10</t>
  </si>
  <si>
    <t>CSIR F2 AU_128</t>
  </si>
  <si>
    <t>210705A</t>
  </si>
  <si>
    <t>PC001T</t>
  </si>
  <si>
    <t>PTH</t>
  </si>
  <si>
    <t>Hybrid family</t>
  </si>
  <si>
    <t>PxtSap-Fam</t>
  </si>
  <si>
    <t>Lot PC001T</t>
  </si>
  <si>
    <t>Lot 17671</t>
  </si>
  <si>
    <t>Lot 17505</t>
  </si>
  <si>
    <t>9845H01B1</t>
  </si>
  <si>
    <t>481813A2</t>
  </si>
  <si>
    <t>2018X10A1</t>
  </si>
  <si>
    <t>2018X10A2</t>
  </si>
  <si>
    <t>FAM01</t>
  </si>
  <si>
    <t>FAM02</t>
  </si>
  <si>
    <t>FAM03</t>
  </si>
  <si>
    <t>FAM04</t>
  </si>
  <si>
    <t>FAM05</t>
  </si>
  <si>
    <t>FAM06</t>
  </si>
  <si>
    <t>FAM07</t>
  </si>
  <si>
    <t>FAM08</t>
  </si>
  <si>
    <t>FAM09</t>
  </si>
  <si>
    <t>FAM10</t>
  </si>
  <si>
    <t>FAM11</t>
  </si>
  <si>
    <t>FAM12</t>
  </si>
  <si>
    <t>FAM13</t>
  </si>
  <si>
    <t>Mondi F2 A-mix</t>
  </si>
  <si>
    <t>Mondi 2nd gen CSO Mix 'A'</t>
  </si>
  <si>
    <t>PatMon-F2mixA</t>
  </si>
  <si>
    <t>Mondi FAM01</t>
  </si>
  <si>
    <t>Mondi FAM02</t>
  </si>
  <si>
    <t>Mondi FAM03</t>
  </si>
  <si>
    <t>Mondi FAM04</t>
  </si>
  <si>
    <t>Mondi FAM05</t>
  </si>
  <si>
    <t>Mondi FAM06</t>
  </si>
  <si>
    <t>Mondi FAM07</t>
  </si>
  <si>
    <t>Mondi FAM08</t>
  </si>
  <si>
    <t>Mondi FAM09</t>
  </si>
  <si>
    <t>Mondi FAM10</t>
  </si>
  <si>
    <t>Mondi FAM11</t>
  </si>
  <si>
    <t>Mondi FAM12</t>
  </si>
  <si>
    <t>Mondi FAM13</t>
  </si>
  <si>
    <t>PatMon-FAM01</t>
  </si>
  <si>
    <t>PatMon-FAM02</t>
  </si>
  <si>
    <t>PatMon-FAM03</t>
  </si>
  <si>
    <t>PatMon-FAM04</t>
  </si>
  <si>
    <t>PatMon-FAM05</t>
  </si>
  <si>
    <t>PatMon-FAM06</t>
  </si>
  <si>
    <t>PatMon-FAM07</t>
  </si>
  <si>
    <t>PatMon-FAM08</t>
  </si>
  <si>
    <t>PatMon-FAM09</t>
  </si>
  <si>
    <t>PatMon-FAM10</t>
  </si>
  <si>
    <t>PatMon-FAM11</t>
  </si>
  <si>
    <t>PatMon-FAM12</t>
  </si>
  <si>
    <t>PatMon-FAM13</t>
  </si>
  <si>
    <t>9848H01A1</t>
  </si>
  <si>
    <t>Cuttings, Yucul</t>
  </si>
  <si>
    <t>Cutting, Tapalapa</t>
  </si>
  <si>
    <t>TaeBdp-CutMar</t>
  </si>
  <si>
    <t>OocBdp-CutTap</t>
  </si>
  <si>
    <t>Cuttings Fam 41, Marion, FL</t>
  </si>
  <si>
    <t>9848H01A2</t>
  </si>
  <si>
    <t>HSC-PEE</t>
  </si>
  <si>
    <t>HSCB</t>
  </si>
  <si>
    <t>1-3-2</t>
  </si>
  <si>
    <t>1-3-1</t>
  </si>
  <si>
    <t>UBS</t>
  </si>
  <si>
    <t>CSO Marion</t>
  </si>
  <si>
    <t>EllBdp-Cso</t>
  </si>
  <si>
    <t>TaeBdp-CsoMar</t>
  </si>
  <si>
    <t>Cuttings F2 fam 16-000s</t>
  </si>
  <si>
    <t>Cuttings F2 fam 15-000s</t>
  </si>
  <si>
    <t>Cuttings F2 fam 13-000s</t>
  </si>
  <si>
    <t>MAXCAB</t>
  </si>
  <si>
    <t>TECCATHE</t>
  </si>
  <si>
    <t>PATPN</t>
  </si>
  <si>
    <t>PATBE</t>
  </si>
  <si>
    <t>MAXEST</t>
  </si>
  <si>
    <t>TECESTH</t>
  </si>
  <si>
    <t>TECESTL</t>
  </si>
  <si>
    <t>KESCAL</t>
  </si>
  <si>
    <t>TECSUILE</t>
  </si>
  <si>
    <t>9852H01B1</t>
  </si>
  <si>
    <t>PELL</t>
  </si>
  <si>
    <t>PMAX</t>
  </si>
  <si>
    <t>PRAD</t>
  </si>
  <si>
    <t>PTECH</t>
  </si>
  <si>
    <t>PTECL</t>
  </si>
  <si>
    <t>9807H01E</t>
  </si>
  <si>
    <t>KLFEll</t>
  </si>
  <si>
    <t>KLFPat</t>
  </si>
  <si>
    <t>SappiPat</t>
  </si>
  <si>
    <t>SappiPECH</t>
  </si>
  <si>
    <t>SappiPTH</t>
  </si>
  <si>
    <t>Cutting mix</t>
  </si>
  <si>
    <t>Family mix 028/98KM &amp; 537/94JM</t>
  </si>
  <si>
    <t>Mix from PP35</t>
  </si>
  <si>
    <t>PxtSap-PP35mix</t>
  </si>
  <si>
    <t>ExcSap-EchMix</t>
  </si>
  <si>
    <t>PatSap-PC001T</t>
  </si>
  <si>
    <t>PatSap-CutMix</t>
  </si>
  <si>
    <t>9810H01A2</t>
  </si>
  <si>
    <t>9810H01A3</t>
  </si>
  <si>
    <t>9810H01A4</t>
  </si>
  <si>
    <t>9810H01A5</t>
  </si>
  <si>
    <t>Bulk lot HE</t>
  </si>
  <si>
    <t>Bulk lot LE</t>
  </si>
  <si>
    <t>KLFPse</t>
  </si>
  <si>
    <t>Taeda</t>
  </si>
  <si>
    <t>Elliotti</t>
  </si>
  <si>
    <t>P.chiap</t>
  </si>
  <si>
    <t>Patula</t>
  </si>
  <si>
    <t>Pseudo</t>
  </si>
  <si>
    <t>PPAT</t>
  </si>
  <si>
    <t>PPSE</t>
  </si>
  <si>
    <t>9855H01F1</t>
  </si>
  <si>
    <t>9855H01F2</t>
  </si>
  <si>
    <t>KLFPell</t>
  </si>
  <si>
    <t>PatKLF</t>
  </si>
  <si>
    <t>Ppse</t>
  </si>
  <si>
    <t>PatPGBison</t>
  </si>
  <si>
    <t>PGB Bulk lot</t>
  </si>
  <si>
    <t>PatPgb-bulk</t>
  </si>
  <si>
    <t>645002D</t>
  </si>
  <si>
    <t>E. urophylla</t>
  </si>
  <si>
    <t>Flores bulk lot 1</t>
  </si>
  <si>
    <t>Flores bulk lot 2</t>
  </si>
  <si>
    <t>Flores bulk 1</t>
  </si>
  <si>
    <t>F2 bulk</t>
  </si>
  <si>
    <t>UroCam-flores1</t>
  </si>
  <si>
    <t>UroCam-flores2</t>
  </si>
  <si>
    <t>UroSkc-F2bulk</t>
  </si>
  <si>
    <t>635002C</t>
  </si>
  <si>
    <t>Tectona grandis</t>
  </si>
  <si>
    <t>TgrSkv-bulk</t>
  </si>
  <si>
    <t>060234C1</t>
  </si>
  <si>
    <t>poocTalp</t>
  </si>
  <si>
    <t>poocCast</t>
  </si>
  <si>
    <t>ptecSraf</t>
  </si>
  <si>
    <t>PtecYuc</t>
  </si>
  <si>
    <t>PKESCALH1</t>
  </si>
  <si>
    <t>Tapalapa Bulk</t>
  </si>
  <si>
    <t>El Castaño Bulk</t>
  </si>
  <si>
    <t>San Rafael del Norte Bulk</t>
  </si>
  <si>
    <t>060234C2</t>
  </si>
  <si>
    <t>155933A</t>
  </si>
  <si>
    <t>Yucul 10-fam mix</t>
  </si>
  <si>
    <t>8-767879</t>
  </si>
  <si>
    <t>Coban family mix</t>
  </si>
  <si>
    <t>135952A</t>
  </si>
  <si>
    <t>1511X10A1</t>
  </si>
  <si>
    <t>1511X10A2</t>
  </si>
  <si>
    <t>1511X10A3</t>
  </si>
  <si>
    <t>3311X10A1</t>
  </si>
  <si>
    <t>PT7714</t>
  </si>
  <si>
    <t>PT-WEY</t>
  </si>
  <si>
    <t>33-209</t>
  </si>
  <si>
    <t>WEYCO</t>
  </si>
  <si>
    <t>F2 fam 33-209</t>
  </si>
  <si>
    <t>Bulk PT-WEY</t>
  </si>
  <si>
    <t>Bulk PT7714</t>
  </si>
  <si>
    <t>Uruguay</t>
  </si>
  <si>
    <t>TaeWey-PT7714</t>
  </si>
  <si>
    <t>TaeWey-pPTWEY</t>
  </si>
  <si>
    <t>F2 fam 33-218</t>
  </si>
  <si>
    <t>33-218</t>
  </si>
  <si>
    <t>15-548</t>
  </si>
  <si>
    <t>F2 fam 15-548</t>
  </si>
  <si>
    <t>MaxKla-15548</t>
  </si>
  <si>
    <t>GreKla-33209</t>
  </si>
  <si>
    <t>GreKla-33218</t>
  </si>
  <si>
    <t>3311X10A2</t>
  </si>
  <si>
    <t>542101A</t>
  </si>
  <si>
    <t>C641</t>
  </si>
  <si>
    <t>C642</t>
  </si>
  <si>
    <t>C637</t>
  </si>
  <si>
    <t>C645</t>
  </si>
  <si>
    <t>Pinus clausa</t>
  </si>
  <si>
    <t>P. clausa</t>
  </si>
  <si>
    <t>Ojo de Agua C641</t>
  </si>
  <si>
    <t>Bulk seed Árbol Plus LC4</t>
  </si>
  <si>
    <t>Choctawhatchee C645</t>
  </si>
  <si>
    <t>Rancho de Chaires C637</t>
  </si>
  <si>
    <t>HSC Seed BQ39</t>
  </si>
  <si>
    <t>GreCam-Ojo</t>
  </si>
  <si>
    <t>AriCam-Rancho</t>
  </si>
  <si>
    <t>ClaCam-Choct</t>
  </si>
  <si>
    <t>9810H02A1</t>
  </si>
  <si>
    <t>Mixed Camcore selections</t>
  </si>
  <si>
    <t>Maximinoi</t>
  </si>
  <si>
    <t>Elliottii</t>
  </si>
  <si>
    <t>PatCuttings</t>
  </si>
  <si>
    <t>1359X09A1</t>
  </si>
  <si>
    <t>CHIKWETI</t>
  </si>
  <si>
    <t>Niassa landrace Bulk</t>
  </si>
  <si>
    <t>Mozambique</t>
  </si>
  <si>
    <t>PatChi-bulk</t>
  </si>
  <si>
    <t>MacCam-bulk</t>
  </si>
  <si>
    <t>OocChi-bulk</t>
  </si>
  <si>
    <t>EllChi-bulk</t>
  </si>
  <si>
    <t>1559X09A1</t>
  </si>
  <si>
    <t>1559X09A2</t>
  </si>
  <si>
    <t>385205A</t>
  </si>
  <si>
    <t>P. ell 2nd Gen</t>
  </si>
  <si>
    <t>P. radiata 2nd Gen</t>
  </si>
  <si>
    <t>P. radiata 1st Gen</t>
  </si>
  <si>
    <t>F2 lot</t>
  </si>
  <si>
    <t>EllMto-F2lot</t>
  </si>
  <si>
    <t>RadMto-F2lot</t>
  </si>
  <si>
    <t>RadMto-bulk</t>
  </si>
  <si>
    <t>1552X08B</t>
  </si>
  <si>
    <t>F3</t>
  </si>
  <si>
    <t>1552X08A</t>
  </si>
  <si>
    <t>9852H01B2</t>
  </si>
  <si>
    <t>P.ell</t>
  </si>
  <si>
    <t>P.max</t>
  </si>
  <si>
    <t>P.rad(1st)</t>
  </si>
  <si>
    <t>P.rad(2nd)</t>
  </si>
  <si>
    <t>P.taeda</t>
  </si>
  <si>
    <t>P.pseudo</t>
  </si>
  <si>
    <t>9827H02A</t>
  </si>
  <si>
    <t>641001C</t>
  </si>
  <si>
    <t>1-0039</t>
  </si>
  <si>
    <t>7-0488</t>
  </si>
  <si>
    <t>7-0506</t>
  </si>
  <si>
    <t>Lot 331-0039</t>
  </si>
  <si>
    <t>Lot 307-0488</t>
  </si>
  <si>
    <t>Lot 307-0506</t>
  </si>
  <si>
    <t>Flores bulk 2</t>
  </si>
  <si>
    <t>SKCC F2 bulk</t>
  </si>
  <si>
    <t>UroCam-Flores1</t>
  </si>
  <si>
    <t>UroCam-Flores2</t>
  </si>
  <si>
    <t>caribaea</t>
  </si>
  <si>
    <t>Local bulk lot</t>
  </si>
  <si>
    <t>Kenya</t>
  </si>
  <si>
    <t>9850H02K2</t>
  </si>
  <si>
    <t>0547X09A1</t>
  </si>
  <si>
    <t>testigo</t>
  </si>
  <si>
    <t>CarTer-comm</t>
  </si>
  <si>
    <t>0547X09A2</t>
  </si>
  <si>
    <t>0547X09A3</t>
  </si>
  <si>
    <t>641002C</t>
  </si>
  <si>
    <t>9861H02H1</t>
  </si>
  <si>
    <t>P.pat</t>
  </si>
  <si>
    <t>P.tae</t>
  </si>
  <si>
    <t>TaeBor-bulk</t>
  </si>
  <si>
    <t>EllBor-bulk</t>
  </si>
  <si>
    <t>PatBor-bulk</t>
  </si>
  <si>
    <t>9818H02C1</t>
  </si>
  <si>
    <t>9818H02C2</t>
  </si>
  <si>
    <t>9818H02C3</t>
  </si>
  <si>
    <t>TaeMondi</t>
  </si>
  <si>
    <t>EllMondi</t>
  </si>
  <si>
    <t>PatMondi</t>
  </si>
  <si>
    <t>EllKLF</t>
  </si>
  <si>
    <t>Commercial mix (M9683)</t>
  </si>
  <si>
    <t>Commercial mix (M9659)</t>
  </si>
  <si>
    <t>Commercial mix (M9648)</t>
  </si>
  <si>
    <t>TaeMon-M9683</t>
  </si>
  <si>
    <t>635601E</t>
  </si>
  <si>
    <t>Tailandia</t>
  </si>
  <si>
    <t>Tailandia Pilones de Antigua</t>
  </si>
  <si>
    <t>061835B1</t>
  </si>
  <si>
    <t>061835B2</t>
  </si>
  <si>
    <t>061835B3</t>
  </si>
  <si>
    <t>061835B4</t>
  </si>
  <si>
    <t>641801E</t>
  </si>
  <si>
    <t>E. grandis x E. urophylla</t>
  </si>
  <si>
    <t>GU clones</t>
  </si>
  <si>
    <t>Sappi Imporoved material</t>
  </si>
  <si>
    <t>GxuMon-clones</t>
  </si>
  <si>
    <t>PelSap-67358</t>
  </si>
  <si>
    <t>PelSap-Imp</t>
  </si>
  <si>
    <t>641802E</t>
  </si>
  <si>
    <t>9818H02C4</t>
  </si>
  <si>
    <t>655402D</t>
  </si>
  <si>
    <t>Dunnii</t>
  </si>
  <si>
    <t>INTA</t>
  </si>
  <si>
    <t>Eucalyptus dunnii</t>
  </si>
  <si>
    <t>E. dunnii</t>
  </si>
  <si>
    <t>Castelar</t>
  </si>
  <si>
    <t>DunMon-bulk</t>
  </si>
  <si>
    <t>EllMon-M9659</t>
  </si>
  <si>
    <t>PatMon-M9648</t>
  </si>
  <si>
    <t>DunInt-Castelar</t>
  </si>
  <si>
    <t>655401D</t>
  </si>
  <si>
    <t>Eucalyptus nitens</t>
  </si>
  <si>
    <t>E. nitens</t>
  </si>
  <si>
    <t>995503E2</t>
  </si>
  <si>
    <t>PatPGBCC</t>
  </si>
  <si>
    <t>PatPgb-comm</t>
  </si>
  <si>
    <t>995503E1</t>
  </si>
  <si>
    <t>995503E3</t>
  </si>
  <si>
    <t>RadS</t>
  </si>
  <si>
    <t>RadC</t>
  </si>
  <si>
    <t>EC</t>
  </si>
  <si>
    <t>ECS</t>
  </si>
  <si>
    <t>F2 commercial seedlings</t>
  </si>
  <si>
    <t>Commercial cuttings</t>
  </si>
  <si>
    <t>ExcSap-commCut</t>
  </si>
  <si>
    <t>995503E4</t>
  </si>
  <si>
    <t>RadMto-F2comm</t>
  </si>
  <si>
    <t>RadMto-commCut</t>
  </si>
  <si>
    <t>ExcMto-commCut</t>
  </si>
  <si>
    <t>490216A1</t>
  </si>
  <si>
    <t>Bonmuti</t>
  </si>
  <si>
    <t>BungaMud</t>
  </si>
  <si>
    <t>IleKerba</t>
  </si>
  <si>
    <t>Lamahela</t>
  </si>
  <si>
    <t>EURCASH1</t>
  </si>
  <si>
    <t>EUGCASH1</t>
  </si>
  <si>
    <t>EGRARCH1</t>
  </si>
  <si>
    <t>EGRCHUR1</t>
  </si>
  <si>
    <t>EGRSBRH1</t>
  </si>
  <si>
    <t>CSO La Cascada</t>
  </si>
  <si>
    <t>CSO Chupillauta</t>
  </si>
  <si>
    <t>CSO San Bernardino</t>
  </si>
  <si>
    <t>UroSkc-Cascada</t>
  </si>
  <si>
    <t>490216A2</t>
  </si>
  <si>
    <t>490217A1</t>
  </si>
  <si>
    <t>490217A2</t>
  </si>
  <si>
    <t>1559X11A1</t>
  </si>
  <si>
    <t>CarChi-comm</t>
  </si>
  <si>
    <t>TecChi-comm</t>
  </si>
  <si>
    <t>MaxChi-comm</t>
  </si>
  <si>
    <t>1559X11A2</t>
  </si>
  <si>
    <t>1359X09A2</t>
  </si>
  <si>
    <t>2055X10A1</t>
  </si>
  <si>
    <t>PGBPat</t>
  </si>
  <si>
    <t>KLFPatxGre</t>
  </si>
  <si>
    <t>KLFPatxOoc</t>
  </si>
  <si>
    <t>KLFPatxTec</t>
  </si>
  <si>
    <t>P. patula x P. greggii</t>
  </si>
  <si>
    <t>P. patula x P. oocarpa</t>
  </si>
  <si>
    <t>P. patula x greggii</t>
  </si>
  <si>
    <t>P. patula x oocarpa</t>
  </si>
  <si>
    <t>KLF Pat x Ooc</t>
  </si>
  <si>
    <t>KLF Pat x Tec</t>
  </si>
  <si>
    <t>KLF Pat x Gre</t>
  </si>
  <si>
    <t>PatMon-64729</t>
  </si>
  <si>
    <t>Mondi PP64729</t>
  </si>
  <si>
    <t>2055X10A2</t>
  </si>
  <si>
    <t>1502X07B1</t>
  </si>
  <si>
    <t>PTECYUCUL</t>
  </si>
  <si>
    <t>PKESCALH2</t>
  </si>
  <si>
    <t>1502X07B2</t>
  </si>
  <si>
    <t>PMAXGUASIMO</t>
  </si>
  <si>
    <t>1502X07B3</t>
  </si>
  <si>
    <t>1602X08A1</t>
  </si>
  <si>
    <t>1602X08A2</t>
  </si>
  <si>
    <t>1602X08A3</t>
  </si>
  <si>
    <t>3702X06B</t>
  </si>
  <si>
    <t>kesCal</t>
  </si>
  <si>
    <t>tecYuc</t>
  </si>
  <si>
    <t>tecSui</t>
  </si>
  <si>
    <t>tecSal</t>
  </si>
  <si>
    <t>tecCat</t>
  </si>
  <si>
    <t>maxTat</t>
  </si>
  <si>
    <t>3702X06C</t>
  </si>
  <si>
    <t>oocArc</t>
  </si>
  <si>
    <t>El Calvario H2 CSO, Bulk Lot</t>
  </si>
  <si>
    <t>El Calvario H1 CSO, Bulk Lot</t>
  </si>
  <si>
    <t>Cabuyerita H2 CSO, Bulk</t>
  </si>
  <si>
    <t>Guasimo Bulk Lot</t>
  </si>
  <si>
    <t>La Arcadia H1 CSO</t>
  </si>
  <si>
    <t>La Catana H1 CSO</t>
  </si>
  <si>
    <t>CSO La Suiza H1 CSO LE</t>
  </si>
  <si>
    <t>Salinas H1 CSO HE</t>
  </si>
  <si>
    <t>La Arcadia H1 SSO LE</t>
  </si>
  <si>
    <t>Yucul commercial lot</t>
  </si>
  <si>
    <t>Potrerod</t>
  </si>
  <si>
    <t>SantaMar</t>
  </si>
  <si>
    <t>PTECAGUH2</t>
  </si>
  <si>
    <t>P.kesiya</t>
  </si>
  <si>
    <t>Santa María de Papalo Bulk Lot</t>
  </si>
  <si>
    <t>060237A1</t>
  </si>
  <si>
    <t>Aguaclara CSO H2</t>
  </si>
  <si>
    <t>Aguaclara CSO H1</t>
  </si>
  <si>
    <t>PatCam-SanMarPap</t>
  </si>
  <si>
    <t>060237A2</t>
  </si>
  <si>
    <t>1602X11A1</t>
  </si>
  <si>
    <t>PKESCAH1</t>
  </si>
  <si>
    <t>PKESCAH2</t>
  </si>
  <si>
    <t>PMASCAH1</t>
  </si>
  <si>
    <t>PMASCAH2</t>
  </si>
  <si>
    <t>PTBSARH1</t>
  </si>
  <si>
    <t>PTBSSUH1</t>
  </si>
  <si>
    <t>PTBSYUCU</t>
  </si>
  <si>
    <t>Cabuyerita H1 CSO, Bulk</t>
  </si>
  <si>
    <t>1602X11A2</t>
  </si>
  <si>
    <t>1602X11A3</t>
  </si>
  <si>
    <t>202-1</t>
  </si>
  <si>
    <t>228-1</t>
  </si>
  <si>
    <t>49-083</t>
  </si>
  <si>
    <t>49-089</t>
  </si>
  <si>
    <t>49-086</t>
  </si>
  <si>
    <t>49-136</t>
  </si>
  <si>
    <t>49-195</t>
  </si>
  <si>
    <t>49-021</t>
  </si>
  <si>
    <t>49-018</t>
  </si>
  <si>
    <t>31(3,6)</t>
  </si>
  <si>
    <t>49083Mix</t>
  </si>
  <si>
    <t>49083NN1</t>
  </si>
  <si>
    <t>SUE0118x</t>
  </si>
  <si>
    <t>E. urophylla x E. grandis</t>
  </si>
  <si>
    <t>E. urophylla x E. pellita</t>
  </si>
  <si>
    <t>E. grandis x E. pellita</t>
  </si>
  <si>
    <t>Ile Kerbau bulk 1</t>
  </si>
  <si>
    <t>Ile Kerbau bulk 2</t>
  </si>
  <si>
    <t>F2 selection 49-083</t>
  </si>
  <si>
    <t>F2 selection 49-089</t>
  </si>
  <si>
    <t>F2 selection 49-086</t>
  </si>
  <si>
    <t>F2 selection 49-136</t>
  </si>
  <si>
    <t>F2 selection 49-195</t>
  </si>
  <si>
    <t>F2 selection 49-021</t>
  </si>
  <si>
    <t>F2 selection 49-018</t>
  </si>
  <si>
    <t>F2 (2-87)</t>
  </si>
  <si>
    <t>F2 CSO Cascada</t>
  </si>
  <si>
    <t>F3 CSO San Bernardino</t>
  </si>
  <si>
    <t>UroCam-IleKer1</t>
  </si>
  <si>
    <t>UroCam-IleKer2</t>
  </si>
  <si>
    <t>640201I1</t>
  </si>
  <si>
    <t>640201I2</t>
  </si>
  <si>
    <t>651101G</t>
  </si>
  <si>
    <t>DunMon-7801</t>
  </si>
  <si>
    <t>NitMon-7901</t>
  </si>
  <si>
    <t>651102G</t>
  </si>
  <si>
    <t>3355X10A1</t>
  </si>
  <si>
    <t>F2bulkMix</t>
  </si>
  <si>
    <t>GrnSxS</t>
  </si>
  <si>
    <t>PatSxS</t>
  </si>
  <si>
    <t>PatPgb</t>
  </si>
  <si>
    <t>Species x Site trial seed</t>
  </si>
  <si>
    <t>F2 bulk mix</t>
  </si>
  <si>
    <t>GreCam-F2mix</t>
  </si>
  <si>
    <t>GreMon-SxStrial</t>
  </si>
  <si>
    <t>PatMon-SxStrial</t>
  </si>
  <si>
    <t>3355X10A2</t>
  </si>
  <si>
    <t>9855H02F</t>
  </si>
  <si>
    <t>9827H02B</t>
  </si>
  <si>
    <t>PSC P. Ribeiro</t>
  </si>
  <si>
    <t>9807H02E2</t>
  </si>
  <si>
    <t>P.patSappi1</t>
  </si>
  <si>
    <t>P.patSappi2</t>
  </si>
  <si>
    <t>P.taeSappi3</t>
  </si>
  <si>
    <t>P.patulaYork</t>
  </si>
  <si>
    <t>P.taedaYork</t>
  </si>
  <si>
    <t>P.elliottiiYork</t>
  </si>
  <si>
    <t>YORK</t>
  </si>
  <si>
    <t>Lot Pat 013</t>
  </si>
  <si>
    <t>Lot Pat 015</t>
  </si>
  <si>
    <t>Lot Pat 017</t>
  </si>
  <si>
    <t>Lot M9431</t>
  </si>
  <si>
    <t>Lot K00953</t>
  </si>
  <si>
    <t>Lot M9586</t>
  </si>
  <si>
    <t>PatSap-P013</t>
  </si>
  <si>
    <t>PatSap-P015</t>
  </si>
  <si>
    <t>PatSap-P017</t>
  </si>
  <si>
    <t>PatYor-M9431</t>
  </si>
  <si>
    <t>TaeYor-K00953</t>
  </si>
  <si>
    <t>EllYor-M9586</t>
  </si>
  <si>
    <t>P.elliottii</t>
  </si>
  <si>
    <t>P.patula</t>
  </si>
  <si>
    <t>TaeChi-bulk</t>
  </si>
  <si>
    <t>9845H01B2</t>
  </si>
  <si>
    <t>APS</t>
  </si>
  <si>
    <t>OocCam-bulk</t>
  </si>
  <si>
    <t>9845H01B3</t>
  </si>
  <si>
    <t>9845H02B1</t>
  </si>
  <si>
    <t>AAD</t>
  </si>
  <si>
    <t>AAK</t>
  </si>
  <si>
    <t>AAT</t>
  </si>
  <si>
    <t>CP family AAD</t>
  </si>
  <si>
    <t>CP family AAK</t>
  </si>
  <si>
    <t>CP family AAL</t>
  </si>
  <si>
    <t>CP family AAT</t>
  </si>
  <si>
    <t>9845H02B2</t>
  </si>
  <si>
    <t>9859H01G</t>
  </si>
  <si>
    <t>9802H02A1</t>
  </si>
  <si>
    <t>PTBE16177</t>
  </si>
  <si>
    <t>PTBE16159</t>
  </si>
  <si>
    <t>PMAE15046</t>
  </si>
  <si>
    <t>PMAE15001</t>
  </si>
  <si>
    <t>PTASCATH1</t>
  </si>
  <si>
    <t>PTBSAGUH2</t>
  </si>
  <si>
    <t>PTBSAGUH1</t>
  </si>
  <si>
    <t>PMASCABH1</t>
  </si>
  <si>
    <t>PMASCABH2</t>
  </si>
  <si>
    <t>9802H02A2</t>
  </si>
  <si>
    <t>9802H02A3</t>
  </si>
  <si>
    <t>Cuttings F2 fam 15-001</t>
  </si>
  <si>
    <t>134953B</t>
  </si>
  <si>
    <t>pat997</t>
  </si>
  <si>
    <t>pat998</t>
  </si>
  <si>
    <t>064936B</t>
  </si>
  <si>
    <t>154934B</t>
  </si>
  <si>
    <t>065535B</t>
  </si>
  <si>
    <t>MTOell2Gen</t>
  </si>
  <si>
    <t>MTOtae2Gen</t>
  </si>
  <si>
    <t>MTOrad2Gen</t>
  </si>
  <si>
    <t>EllMto-F2so</t>
  </si>
  <si>
    <t>TaeMto-F2so</t>
  </si>
  <si>
    <t>065536A2</t>
  </si>
  <si>
    <t>greg-999</t>
  </si>
  <si>
    <t>065536A3</t>
  </si>
  <si>
    <t>135553A2</t>
  </si>
  <si>
    <t>135553A3</t>
  </si>
  <si>
    <t>155534A2</t>
  </si>
  <si>
    <t>155534A3</t>
  </si>
  <si>
    <t>TecCam-sacArr</t>
  </si>
  <si>
    <t>TecDeg-3406</t>
  </si>
  <si>
    <t>Sacul Arriba bulk lot</t>
  </si>
  <si>
    <t>994903D</t>
  </si>
  <si>
    <t>Taebaz</t>
  </si>
  <si>
    <t>Patgf</t>
  </si>
  <si>
    <t>Patnse</t>
  </si>
  <si>
    <t>MaxOxf</t>
  </si>
  <si>
    <t>Glen Fahy, F2 SO 104.0405</t>
  </si>
  <si>
    <t>Enseleni, F2 SO 104.0412</t>
  </si>
  <si>
    <t>Oxford material</t>
  </si>
  <si>
    <t>OXFORD</t>
  </si>
  <si>
    <t>TecCam-f2bulk</t>
  </si>
  <si>
    <t>MaxDeg-BS120</t>
  </si>
  <si>
    <t>1556R02A3</t>
  </si>
  <si>
    <t>1512R02A2</t>
  </si>
  <si>
    <t>Eucalyptus dorrigoensis</t>
  </si>
  <si>
    <t>Sandy Hill bulk</t>
  </si>
  <si>
    <t>Paddy Land SF bulk</t>
  </si>
  <si>
    <t>DorCsi-SanHillBulk</t>
  </si>
  <si>
    <t>DorCsi-PadLanBulk</t>
  </si>
  <si>
    <t>DorCsi-CloArmBulk</t>
  </si>
  <si>
    <t>Tyringham via Dorrigo bulk</t>
  </si>
  <si>
    <t>DorCsi-TyrBulk</t>
  </si>
  <si>
    <t>Clouds CK Armidale bulk</t>
  </si>
  <si>
    <t>1618X07A2</t>
  </si>
  <si>
    <t>SALT291</t>
  </si>
  <si>
    <t>South African bulk (low elev tec)</t>
  </si>
  <si>
    <t>KC59</t>
  </si>
  <si>
    <t>C302</t>
  </si>
  <si>
    <t>BS286</t>
  </si>
  <si>
    <t>C218</t>
  </si>
  <si>
    <t>Eucalyptus globulus</t>
  </si>
  <si>
    <t>972101A</t>
  </si>
  <si>
    <t>E. globulus</t>
  </si>
  <si>
    <t>APS Mantos Crandes C302</t>
  </si>
  <si>
    <t>AS Mix Vega de Saldías C218</t>
  </si>
  <si>
    <t>972102A</t>
  </si>
  <si>
    <t>Clonal lot KC59</t>
  </si>
  <si>
    <t>Clonal lot BS286</t>
  </si>
  <si>
    <t>972103A</t>
  </si>
  <si>
    <t>972107A1</t>
  </si>
  <si>
    <t>AG7</t>
  </si>
  <si>
    <t>TG4</t>
  </si>
  <si>
    <t>AG1</t>
  </si>
  <si>
    <t>AG15</t>
  </si>
  <si>
    <t>AG25</t>
  </si>
  <si>
    <t>AG11</t>
  </si>
  <si>
    <t>Vista Hermosa SO AG7</t>
  </si>
  <si>
    <t>Vista Hermosa SO TG4</t>
  </si>
  <si>
    <t>Vista Hermosa SO AG1</t>
  </si>
  <si>
    <t>Vista Hermosa SO AG15</t>
  </si>
  <si>
    <t>Vista Hermosa SO AG25</t>
  </si>
  <si>
    <t>Vista Hermosa SO AG11</t>
  </si>
  <si>
    <t>972107A2</t>
  </si>
  <si>
    <t>972107A3</t>
  </si>
  <si>
    <t>971107M2</t>
  </si>
  <si>
    <t>GU8</t>
  </si>
  <si>
    <t>ABH13</t>
  </si>
  <si>
    <t>ABH17</t>
  </si>
  <si>
    <t>ABH21</t>
  </si>
  <si>
    <t>GC172</t>
  </si>
  <si>
    <t>GT529</t>
  </si>
  <si>
    <t>E.grandis</t>
  </si>
  <si>
    <t>E.dunniuy</t>
  </si>
  <si>
    <t>Commercial clone</t>
  </si>
  <si>
    <t>Precommercial clone</t>
  </si>
  <si>
    <t>Bulk provenance 1</t>
  </si>
  <si>
    <t>Bulk provenance 2</t>
  </si>
  <si>
    <t>GxuWey-GU8</t>
  </si>
  <si>
    <t>GraWey-ABH13</t>
  </si>
  <si>
    <t>GraWey-ABH17</t>
  </si>
  <si>
    <t>GraWey-ABH21</t>
  </si>
  <si>
    <t>GxcWey-GC172</t>
  </si>
  <si>
    <t>GxtWey-GT529</t>
  </si>
  <si>
    <t>GraWey-bulk1</t>
  </si>
  <si>
    <t>DunWey-bulk2</t>
  </si>
  <si>
    <t>971107M3</t>
  </si>
  <si>
    <t>971104G1</t>
  </si>
  <si>
    <t>Eucalyptus occidentalis</t>
  </si>
  <si>
    <t>E. occidentalis</t>
  </si>
  <si>
    <t>Mix of families</t>
  </si>
  <si>
    <t>OccCsi-famMix</t>
  </si>
  <si>
    <t>971104G2</t>
  </si>
  <si>
    <t>Grs</t>
  </si>
  <si>
    <t>Pseudostrobus</t>
  </si>
  <si>
    <t>taeda</t>
  </si>
  <si>
    <t>P. greggii S</t>
  </si>
  <si>
    <t>9810H02A2</t>
  </si>
  <si>
    <t>Tae</t>
  </si>
  <si>
    <t>Ell</t>
  </si>
  <si>
    <t>Bulk lot 108-0481</t>
  </si>
  <si>
    <t>Bulk lot 103-0939</t>
  </si>
  <si>
    <t>Lot 103-0939</t>
  </si>
  <si>
    <t>1510X11A1</t>
  </si>
  <si>
    <t>1510X11A2</t>
  </si>
  <si>
    <t>9863H02I1</t>
  </si>
  <si>
    <t>CNTYRKPatxPat</t>
  </si>
  <si>
    <t>CNTYRKTae</t>
  </si>
  <si>
    <t>CNTYRKPat1/99</t>
  </si>
  <si>
    <t>CNTYRKPat</t>
  </si>
  <si>
    <t>CNTYRKEll</t>
  </si>
  <si>
    <t>CP cuttings</t>
  </si>
  <si>
    <t>Seedlings 1/99 trials</t>
  </si>
  <si>
    <t>Bulk seedlings lot</t>
  </si>
  <si>
    <t>PatYor-Cpcuttings</t>
  </si>
  <si>
    <t>TaeYor-bulk</t>
  </si>
  <si>
    <t>PatYor-bulk</t>
  </si>
  <si>
    <t>EllYor-bulk</t>
  </si>
  <si>
    <t>PatYor-1/99trials</t>
  </si>
  <si>
    <t>971804C</t>
  </si>
  <si>
    <t>TRICA_BULK</t>
  </si>
  <si>
    <t>GLOBU_BULK</t>
  </si>
  <si>
    <t>MACUL_BULK</t>
  </si>
  <si>
    <t>BEN_01</t>
  </si>
  <si>
    <t>Eucalyptus tricarpa</t>
  </si>
  <si>
    <t>Eucalyptus benthamii</t>
  </si>
  <si>
    <t>651801C</t>
  </si>
  <si>
    <t>E. benthamii</t>
  </si>
  <si>
    <t>Commercial bulk mix</t>
  </si>
  <si>
    <t>651802C</t>
  </si>
  <si>
    <t>BenMon-bulk</t>
  </si>
  <si>
    <t>971806C</t>
  </si>
  <si>
    <t>971805C</t>
  </si>
  <si>
    <t>971807C1</t>
  </si>
  <si>
    <t>NIT_07</t>
  </si>
  <si>
    <t>NIT_03</t>
  </si>
  <si>
    <t>NIT_05</t>
  </si>
  <si>
    <t>NIT_06</t>
  </si>
  <si>
    <t>NIT_02</t>
  </si>
  <si>
    <t>NIT_04</t>
  </si>
  <si>
    <t>NIT_01</t>
  </si>
  <si>
    <t>GN_07</t>
  </si>
  <si>
    <t>GN_09</t>
  </si>
  <si>
    <t>GN_02</t>
  </si>
  <si>
    <t>GN_06</t>
  </si>
  <si>
    <t>GN_03</t>
  </si>
  <si>
    <t>GN_08</t>
  </si>
  <si>
    <t>GN_05</t>
  </si>
  <si>
    <t>GN_04</t>
  </si>
  <si>
    <t>GN_01</t>
  </si>
  <si>
    <t>MAC_03</t>
  </si>
  <si>
    <t>MAC_02</t>
  </si>
  <si>
    <t>SAL_01</t>
  </si>
  <si>
    <t>DUN_06</t>
  </si>
  <si>
    <t>DUN_07</t>
  </si>
  <si>
    <t>DUN_03</t>
  </si>
  <si>
    <t>DUN_04</t>
  </si>
  <si>
    <t>DUN_05</t>
  </si>
  <si>
    <t>DUN_01</t>
  </si>
  <si>
    <t>DUN_02</t>
  </si>
  <si>
    <t>GRA_01</t>
  </si>
  <si>
    <t>GRA_04</t>
  </si>
  <si>
    <t>GRA_03</t>
  </si>
  <si>
    <t>971807C2</t>
  </si>
  <si>
    <t>Corymbia maculata</t>
  </si>
  <si>
    <t>C. maculata</t>
  </si>
  <si>
    <t>Lot NIT_07</t>
  </si>
  <si>
    <t>Lot NIT_03</t>
  </si>
  <si>
    <t>Lot NIT_05</t>
  </si>
  <si>
    <t>Lot NIT_06</t>
  </si>
  <si>
    <t>Lot NIT_02</t>
  </si>
  <si>
    <t>Lot NIT_04</t>
  </si>
  <si>
    <t>Lot NIT_01</t>
  </si>
  <si>
    <t>Lot DUN_06</t>
  </si>
  <si>
    <t>Lot DUN_07</t>
  </si>
  <si>
    <t>Lot DUN_03</t>
  </si>
  <si>
    <t>Lot DUN_04</t>
  </si>
  <si>
    <t>Lot DUN_05</t>
  </si>
  <si>
    <t>Lot DUN_01</t>
  </si>
  <si>
    <t>Lot DUN_02</t>
  </si>
  <si>
    <t>DunMon-DUN06</t>
  </si>
  <si>
    <t>DunMon-DUN07</t>
  </si>
  <si>
    <t>DunMon-DUN03</t>
  </si>
  <si>
    <t>DunMon-DUN04</t>
  </si>
  <si>
    <t>DunMon-DUN05</t>
  </si>
  <si>
    <t>DunMon-DUN01</t>
  </si>
  <si>
    <t>DunMon-DUN02</t>
  </si>
  <si>
    <t>Eucalyptus globulus spp bicosta</t>
  </si>
  <si>
    <t>GlbCsi-bulk</t>
  </si>
  <si>
    <t>Lot GRA_01</t>
  </si>
  <si>
    <t>Lot GRA_04</t>
  </si>
  <si>
    <t>Lot GRA_03</t>
  </si>
  <si>
    <t>GraMon-GRA01</t>
  </si>
  <si>
    <t>GraMon-GRA04</t>
  </si>
  <si>
    <t>GraMon-GRA03</t>
  </si>
  <si>
    <t>E. grandis x nitens</t>
  </si>
  <si>
    <t>Lot GN_07</t>
  </si>
  <si>
    <t>Lot GN_09</t>
  </si>
  <si>
    <t>Lot GN_02</t>
  </si>
  <si>
    <t>Lot GN_06</t>
  </si>
  <si>
    <t>Lot GN_03</t>
  </si>
  <si>
    <t>Lot GN_08</t>
  </si>
  <si>
    <t>Lot GN_05</t>
  </si>
  <si>
    <t>Lot GN_04</t>
  </si>
  <si>
    <t>Lot GN_01</t>
  </si>
  <si>
    <t>GxnMon-GN07</t>
  </si>
  <si>
    <t>GxnMon-GN09</t>
  </si>
  <si>
    <t>GxnMon-GN02</t>
  </si>
  <si>
    <t>GxnMon-GN06</t>
  </si>
  <si>
    <t>GxnMon-GN03</t>
  </si>
  <si>
    <t>GxnMon-GN08</t>
  </si>
  <si>
    <t>GxnMon-GN05</t>
  </si>
  <si>
    <t>GxnMon-GN04</t>
  </si>
  <si>
    <t>GxnMon-GN01</t>
  </si>
  <si>
    <t>Eucalyptus macarthurii</t>
  </si>
  <si>
    <t>E. macarthurii</t>
  </si>
  <si>
    <t>Lot MAC_03</t>
  </si>
  <si>
    <t>Lot MAC_02</t>
  </si>
  <si>
    <t>MacMon-MAC03</t>
  </si>
  <si>
    <t>MacMon-MAC02</t>
  </si>
  <si>
    <t>Eucalyptus saligna</t>
  </si>
  <si>
    <t>E. saligna</t>
  </si>
  <si>
    <t>Lot SAL_01</t>
  </si>
  <si>
    <t>SalMon-SAL01</t>
  </si>
  <si>
    <t>974507G1</t>
  </si>
  <si>
    <t>HSC_MA</t>
  </si>
  <si>
    <t>HSP_BO</t>
  </si>
  <si>
    <t>APS_KE</t>
  </si>
  <si>
    <t>974507G2</t>
  </si>
  <si>
    <t>0552X11A2</t>
  </si>
  <si>
    <t>P.rad1st</t>
  </si>
  <si>
    <t>P.rad2nd</t>
  </si>
  <si>
    <t>5607X11A1</t>
  </si>
  <si>
    <t>5618X11A</t>
  </si>
  <si>
    <t>KLF_Ell</t>
  </si>
  <si>
    <t>Mondi_Ell</t>
  </si>
  <si>
    <t>Sappi_Ell</t>
  </si>
  <si>
    <t>5652X11A2</t>
  </si>
  <si>
    <t>P.ell(MTO)</t>
  </si>
  <si>
    <t>995203F1</t>
  </si>
  <si>
    <t>Prad2ndGen</t>
  </si>
  <si>
    <t>PradCut</t>
  </si>
  <si>
    <t>995203F3</t>
  </si>
  <si>
    <t>Ppinaster</t>
  </si>
  <si>
    <t>RadMto-cuttings</t>
  </si>
  <si>
    <t>MTO lot 105-0155</t>
  </si>
  <si>
    <t>PinMto-1050155</t>
  </si>
  <si>
    <t>MTO lot 106/02/09/06</t>
  </si>
  <si>
    <t>RadMto-F20906</t>
  </si>
  <si>
    <t>995203F2</t>
  </si>
  <si>
    <t>975401D</t>
  </si>
  <si>
    <t>975402D</t>
  </si>
  <si>
    <t>975405D</t>
  </si>
  <si>
    <t>HSP Stockdale, Victoria</t>
  </si>
  <si>
    <t>HSP B-01-M-064, Fiplasto</t>
  </si>
  <si>
    <t>E. tereticornis</t>
  </si>
  <si>
    <t>Eucalyptus tereticornis</t>
  </si>
  <si>
    <t>HSP B-01-M-063, Fiplasto</t>
  </si>
  <si>
    <t>POMERA</t>
  </si>
  <si>
    <t>SPA Kendall-Pomera</t>
  </si>
  <si>
    <t>CSO Fazenda Monte Alegre-Klabin.</t>
  </si>
  <si>
    <t>SO Bosetti - Alto Paraná</t>
  </si>
  <si>
    <t>GraPom-Spa</t>
  </si>
  <si>
    <t>E. tricarpa</t>
  </si>
  <si>
    <t>TriCsi-bulk</t>
  </si>
  <si>
    <t>MacCsi-bulk</t>
  </si>
  <si>
    <t>974504I</t>
  </si>
  <si>
    <t>974507G3</t>
  </si>
  <si>
    <t>AE014</t>
  </si>
  <si>
    <t>AE022</t>
  </si>
  <si>
    <t>AE028</t>
  </si>
  <si>
    <t>AE029</t>
  </si>
  <si>
    <t>AE159</t>
  </si>
  <si>
    <t>AE162</t>
  </si>
  <si>
    <t>AE189</t>
  </si>
  <si>
    <t>AE275</t>
  </si>
  <si>
    <t>AE327</t>
  </si>
  <si>
    <t>AE335</t>
  </si>
  <si>
    <t>AE347</t>
  </si>
  <si>
    <t>Mondi F2 orchard bulk</t>
  </si>
  <si>
    <t>EllMon-F2bulk</t>
  </si>
  <si>
    <t>Half-sib fam AE014</t>
  </si>
  <si>
    <t>Half-sib fam AE022</t>
  </si>
  <si>
    <t>Half-sib fam AE028</t>
  </si>
  <si>
    <t>Half-sib fam AE029</t>
  </si>
  <si>
    <t>Half-sib fam AE159</t>
  </si>
  <si>
    <t>Half-sib fam AE162</t>
  </si>
  <si>
    <t>Half-sib fam AE189</t>
  </si>
  <si>
    <t>Half-sib fam AE275</t>
  </si>
  <si>
    <t>Half-sib fam AE327</t>
  </si>
  <si>
    <t>Half-sib fam AE335</t>
  </si>
  <si>
    <t>Half-sib fam AE347</t>
  </si>
  <si>
    <t>652101A1</t>
  </si>
  <si>
    <t>652101A2</t>
  </si>
  <si>
    <t>652101A3</t>
  </si>
  <si>
    <t>1545X09A1</t>
  </si>
  <si>
    <t>AAW</t>
  </si>
  <si>
    <t>ABM</t>
  </si>
  <si>
    <t>AEA</t>
  </si>
  <si>
    <t>1545X09A2</t>
  </si>
  <si>
    <t>3345X09A1</t>
  </si>
  <si>
    <t>654101B1</t>
  </si>
  <si>
    <t>654101B2</t>
  </si>
  <si>
    <t>3307X11A1</t>
  </si>
  <si>
    <t>PP67162</t>
  </si>
  <si>
    <t>Commercial lot PP67162</t>
  </si>
  <si>
    <t>PatSap-67162</t>
  </si>
  <si>
    <t>135952B1</t>
  </si>
  <si>
    <t>tec</t>
  </si>
  <si>
    <t>car</t>
  </si>
  <si>
    <t>135952B2</t>
  </si>
  <si>
    <t>max</t>
  </si>
  <si>
    <t>155933B1</t>
  </si>
  <si>
    <t>155933B2</t>
  </si>
  <si>
    <t>1512R01A</t>
  </si>
  <si>
    <t>MaxDeg-Comm</t>
  </si>
  <si>
    <t>MTO/103/02/01/09</t>
  </si>
  <si>
    <t>EllMto-02/01/09</t>
  </si>
  <si>
    <t>RadMto-Cso8</t>
  </si>
  <si>
    <t>RadMto-Cso9</t>
  </si>
  <si>
    <t>F2 KLF 108-0492</t>
  </si>
  <si>
    <t>F1 CSO #8 /106/01/08/06</t>
  </si>
  <si>
    <t>F2 CSO #9 /106/02/09/06</t>
  </si>
  <si>
    <t>MTO/103/02/01/06</t>
  </si>
  <si>
    <t>EllMto-02/01/06</t>
  </si>
  <si>
    <t>646701B</t>
  </si>
  <si>
    <t>94-225</t>
  </si>
  <si>
    <t>94-232</t>
  </si>
  <si>
    <t>EU</t>
  </si>
  <si>
    <t>EUG</t>
  </si>
  <si>
    <t>MP-9806</t>
  </si>
  <si>
    <t>646702B</t>
  </si>
  <si>
    <t>Clone 94-225</t>
  </si>
  <si>
    <t>UroFom-94-225</t>
  </si>
  <si>
    <t>Clone 94-232</t>
  </si>
  <si>
    <t>UroFom-94-232</t>
  </si>
  <si>
    <t>UroFom-bulk</t>
  </si>
  <si>
    <t>Lot MP 9806</t>
  </si>
  <si>
    <t>UroFom-MP9806</t>
  </si>
  <si>
    <t>494919A1</t>
  </si>
  <si>
    <t>0510X10A1</t>
  </si>
  <si>
    <t>ACH0319</t>
  </si>
  <si>
    <t>ACH0355</t>
  </si>
  <si>
    <t>ACH0071</t>
  </si>
  <si>
    <t>ACH0298</t>
  </si>
  <si>
    <t>ACH0293</t>
  </si>
  <si>
    <t>ELL</t>
  </si>
  <si>
    <t>MAXCUT</t>
  </si>
  <si>
    <t>ELLXCAR</t>
  </si>
  <si>
    <t>TAE</t>
  </si>
  <si>
    <t>AO166</t>
  </si>
  <si>
    <t>0510X10A2</t>
  </si>
  <si>
    <t>OP trial selection 0319</t>
  </si>
  <si>
    <t>Commercial control AO166</t>
  </si>
  <si>
    <t>OP trial selection 0355</t>
  </si>
  <si>
    <t>OP trial selection 0071</t>
  </si>
  <si>
    <t>OP trial selection 0298</t>
  </si>
  <si>
    <t>OP trial selection 0293</t>
  </si>
  <si>
    <t>644901F</t>
  </si>
  <si>
    <t xml:space="preserve">E. urophylla </t>
  </si>
  <si>
    <t>2nd Gen. bulk</t>
  </si>
  <si>
    <t>NTS CSO</t>
  </si>
  <si>
    <t>GXU 111</t>
  </si>
  <si>
    <t>E. pellita x E. resinifera</t>
  </si>
  <si>
    <t>P. elliottii x P. caribaea</t>
  </si>
  <si>
    <t>E. grandis x E. nitens</t>
  </si>
  <si>
    <t>E. grandis x E. tereticornis</t>
  </si>
  <si>
    <t>E. grandis x E. camaldulensis</t>
  </si>
  <si>
    <t>E. urophylla x grandis</t>
  </si>
  <si>
    <t>E. urophylla x pellita</t>
  </si>
  <si>
    <t>E. grandis x pellita</t>
  </si>
  <si>
    <t>Clone GU111</t>
  </si>
  <si>
    <t>MERENSKY</t>
  </si>
  <si>
    <t>TecMer-bulk</t>
  </si>
  <si>
    <t>GraMer-NstCso</t>
  </si>
  <si>
    <t>644902F</t>
  </si>
  <si>
    <t>974901J1</t>
  </si>
  <si>
    <t>974908J</t>
  </si>
  <si>
    <t>974909J</t>
  </si>
  <si>
    <t>EURO</t>
  </si>
  <si>
    <t>EGXU</t>
  </si>
  <si>
    <t>EGRA</t>
  </si>
  <si>
    <t>ESAL</t>
  </si>
  <si>
    <t>EGXC</t>
  </si>
  <si>
    <t xml:space="preserve">E. saligna </t>
  </si>
  <si>
    <t>Tzaneen bulk lot</t>
  </si>
  <si>
    <t>Commercial clone 522</t>
  </si>
  <si>
    <t>GraMer-bulk</t>
  </si>
  <si>
    <t>SalMer-bulk</t>
  </si>
  <si>
    <t>GxcMer-522</t>
  </si>
  <si>
    <t>0552X11A1</t>
  </si>
  <si>
    <t>P.radcut</t>
  </si>
  <si>
    <t>0552X11A3</t>
  </si>
  <si>
    <t>0552X11A4</t>
  </si>
  <si>
    <t>P.ellxP.car</t>
  </si>
  <si>
    <t>995203F4</t>
  </si>
  <si>
    <t>970208K1</t>
  </si>
  <si>
    <t>970208K2</t>
  </si>
  <si>
    <t>1602X12A2</t>
  </si>
  <si>
    <t>1602X12A1</t>
  </si>
  <si>
    <t>1502X12A1</t>
  </si>
  <si>
    <t>CataH1</t>
  </si>
  <si>
    <t>Tatum</t>
  </si>
  <si>
    <t>CabuH2</t>
  </si>
  <si>
    <t>1502X12A2</t>
  </si>
  <si>
    <t>1502X12A3</t>
  </si>
  <si>
    <t>1502X12A4</t>
  </si>
  <si>
    <t>1502Y12A1</t>
  </si>
  <si>
    <t>1502Y12A2</t>
  </si>
  <si>
    <t>1602Y12A1</t>
  </si>
  <si>
    <t>1602Y12A2</t>
  </si>
  <si>
    <t>Cuttings F2 fam 15-017</t>
  </si>
  <si>
    <t>Tatumbla commercial lot</t>
  </si>
  <si>
    <t>Pat x tec hybrid</t>
  </si>
  <si>
    <t>0547X12B1</t>
  </si>
  <si>
    <t>05-997</t>
  </si>
  <si>
    <t>P. caribaea x P. oocarpa</t>
  </si>
  <si>
    <t>P. caribaea x oocarpa</t>
  </si>
  <si>
    <t>Bulk hybrid lot</t>
  </si>
  <si>
    <t>CarTer-bulk</t>
  </si>
  <si>
    <t>Hybrid lot</t>
  </si>
  <si>
    <t>0547X12B2</t>
  </si>
  <si>
    <t>494701L1</t>
  </si>
  <si>
    <t>F1</t>
  </si>
  <si>
    <t>UroTer-bulk</t>
  </si>
  <si>
    <t>494701L2</t>
  </si>
  <si>
    <t>Ca104</t>
  </si>
  <si>
    <t>E. camaldulensis</t>
  </si>
  <si>
    <t>Family 104</t>
  </si>
  <si>
    <t>EcaCam-fam104</t>
  </si>
  <si>
    <t>684701G1</t>
  </si>
  <si>
    <t>684701G2</t>
  </si>
  <si>
    <t>Family 101</t>
  </si>
  <si>
    <t>EcaCam-fam101</t>
  </si>
  <si>
    <t>724701G1</t>
  </si>
  <si>
    <t>Ba115</t>
  </si>
  <si>
    <t>Ba129</t>
  </si>
  <si>
    <t>Ba108</t>
  </si>
  <si>
    <t>Ba125</t>
  </si>
  <si>
    <t>E. brassiana</t>
  </si>
  <si>
    <t>Family 115</t>
  </si>
  <si>
    <t>Family 129</t>
  </si>
  <si>
    <t>Family 108</t>
  </si>
  <si>
    <t>Family 125</t>
  </si>
  <si>
    <t>EbrCam-fam115</t>
  </si>
  <si>
    <t>EbrCam-fam129</t>
  </si>
  <si>
    <t>EbrCam-fam108</t>
  </si>
  <si>
    <t>EbrCam-fam125</t>
  </si>
  <si>
    <t>Ba117</t>
  </si>
  <si>
    <t>Ba116</t>
  </si>
  <si>
    <t>Ba128</t>
  </si>
  <si>
    <t>Ba106</t>
  </si>
  <si>
    <t>Ba101</t>
  </si>
  <si>
    <t>724701G2</t>
  </si>
  <si>
    <t>Family 106</t>
  </si>
  <si>
    <t>Family 128</t>
  </si>
  <si>
    <t>Family 116</t>
  </si>
  <si>
    <t>Family 117</t>
  </si>
  <si>
    <t>EbrCam-fam128</t>
  </si>
  <si>
    <t>EbrCam-fam117</t>
  </si>
  <si>
    <t>EbrCam-fam116</t>
  </si>
  <si>
    <t>EbrCam-fam106</t>
  </si>
  <si>
    <t>EbrCam-fam101</t>
  </si>
  <si>
    <t>0552X11A5</t>
  </si>
  <si>
    <t>5652X11A1</t>
  </si>
  <si>
    <t>636901H</t>
  </si>
  <si>
    <t>MOZCARBON</t>
  </si>
  <si>
    <t>TgrMoz-comm</t>
  </si>
  <si>
    <t>636902H</t>
  </si>
  <si>
    <t>741101S1</t>
  </si>
  <si>
    <t>E.bentha</t>
  </si>
  <si>
    <t>E.dunn</t>
  </si>
  <si>
    <t>E.gran</t>
  </si>
  <si>
    <t>741101S2</t>
  </si>
  <si>
    <t>BenWey-bulk2</t>
  </si>
  <si>
    <t>DunWey-bulk3</t>
  </si>
  <si>
    <t>974901J2</t>
  </si>
  <si>
    <t>1552X11A1</t>
  </si>
  <si>
    <t>P.ell2nd</t>
  </si>
  <si>
    <t>P.taedaMTO</t>
  </si>
  <si>
    <t>P.taedaA-mixMondi</t>
  </si>
  <si>
    <t>A mix Mondi</t>
  </si>
  <si>
    <t>TaeMon-Amix</t>
  </si>
  <si>
    <t>5663X11A</t>
  </si>
  <si>
    <t>M9681</t>
  </si>
  <si>
    <t>PE0066793</t>
  </si>
  <si>
    <t>EllxOoc</t>
  </si>
  <si>
    <t>PatYor-F2mix</t>
  </si>
  <si>
    <t>652701F1</t>
  </si>
  <si>
    <t>652701F2</t>
  </si>
  <si>
    <t>94B Bishop 84</t>
  </si>
  <si>
    <t>972705L1</t>
  </si>
  <si>
    <t>972705L2</t>
  </si>
  <si>
    <t>972707I1</t>
  </si>
  <si>
    <t>972707I2</t>
  </si>
  <si>
    <t>Dun 99 989</t>
  </si>
  <si>
    <t>Sal99 987</t>
  </si>
  <si>
    <t>Experimental</t>
  </si>
  <si>
    <t>5664X11A1</t>
  </si>
  <si>
    <t>K01</t>
  </si>
  <si>
    <t>M01</t>
  </si>
  <si>
    <t>S01</t>
  </si>
  <si>
    <t>5664X11A2</t>
  </si>
  <si>
    <t>136456C1</t>
  </si>
  <si>
    <t>156436C1</t>
  </si>
  <si>
    <t>635602E</t>
  </si>
  <si>
    <t>1518X13A</t>
  </si>
  <si>
    <t>BP044</t>
  </si>
  <si>
    <t>BP075</t>
  </si>
  <si>
    <t>BP087</t>
  </si>
  <si>
    <t>BP108</t>
  </si>
  <si>
    <t>BP110</t>
  </si>
  <si>
    <t>ELL_2A</t>
  </si>
  <si>
    <t>PAT_2A</t>
  </si>
  <si>
    <t>1618X13A</t>
  </si>
  <si>
    <t>AG500</t>
  </si>
  <si>
    <t>AG505</t>
  </si>
  <si>
    <t>AG502</t>
  </si>
  <si>
    <t>AG507</t>
  </si>
  <si>
    <t>AG506</t>
  </si>
  <si>
    <t>AG509</t>
  </si>
  <si>
    <t>SappiP.pat</t>
  </si>
  <si>
    <t>MondiP.pat</t>
  </si>
  <si>
    <t>KLFP.ell</t>
  </si>
  <si>
    <t>345608B2</t>
  </si>
  <si>
    <t>BP044 3rd gen family</t>
  </si>
  <si>
    <t>BP075 3rd gen family</t>
  </si>
  <si>
    <t>BP087 3rd gen family</t>
  </si>
  <si>
    <t>BP108 3rd gen family</t>
  </si>
  <si>
    <t>BP110 3rd gen family</t>
  </si>
  <si>
    <t>A mix 2nd gen</t>
  </si>
  <si>
    <t>PatMon-BP044</t>
  </si>
  <si>
    <t>EllMon-Amix</t>
  </si>
  <si>
    <t>PatMon-Amix</t>
  </si>
  <si>
    <t>PatMon-BP075</t>
  </si>
  <si>
    <t>PatMon-BP087</t>
  </si>
  <si>
    <t>PatMon-BP108</t>
  </si>
  <si>
    <t>PatMon-BP110</t>
  </si>
  <si>
    <t>AG500 2nd gen family</t>
  </si>
  <si>
    <t>AG505 2nd gen family</t>
  </si>
  <si>
    <t>AG502 2nd gen family</t>
  </si>
  <si>
    <t>AG507 2nd gen family</t>
  </si>
  <si>
    <t>AG506 2nd gen family</t>
  </si>
  <si>
    <t>AG509 2nd gen family</t>
  </si>
  <si>
    <t>PatMon-Comm</t>
  </si>
  <si>
    <t>Bulk 1</t>
  </si>
  <si>
    <t>Bulk 3</t>
  </si>
  <si>
    <t>PatSap-Comm</t>
  </si>
  <si>
    <t>3318X11A3</t>
  </si>
  <si>
    <t>0503X12A1</t>
  </si>
  <si>
    <t>Bulk Hybrid</t>
  </si>
  <si>
    <t>0503X12A2</t>
  </si>
  <si>
    <t>057101D</t>
  </si>
  <si>
    <t>Argentina CSO</t>
  </si>
  <si>
    <t>Georgia</t>
  </si>
  <si>
    <t>improved F1</t>
  </si>
  <si>
    <t>Limón Bulk</t>
  </si>
  <si>
    <t>4171X14A1</t>
  </si>
  <si>
    <t>C8</t>
  </si>
  <si>
    <t>L10</t>
  </si>
  <si>
    <t>L11</t>
  </si>
  <si>
    <t>4171X14A2</t>
  </si>
  <si>
    <t>680301P1</t>
  </si>
  <si>
    <t>680301P2</t>
  </si>
  <si>
    <t>720301P1</t>
  </si>
  <si>
    <t>720301P2</t>
  </si>
  <si>
    <t>970308M1</t>
  </si>
  <si>
    <t>970309M1</t>
  </si>
  <si>
    <t>970308M2</t>
  </si>
  <si>
    <t>970309M2</t>
  </si>
  <si>
    <t>9863H02I2</t>
  </si>
  <si>
    <t>9863H02I3</t>
  </si>
  <si>
    <t>9863H02I4</t>
  </si>
  <si>
    <t>9863H02I5</t>
  </si>
  <si>
    <t>CNTYRKOoc</t>
  </si>
  <si>
    <t>CNTYRKMax</t>
  </si>
  <si>
    <t>CNTYRKTaeF2</t>
  </si>
  <si>
    <t>CNTYRKPatF2</t>
  </si>
  <si>
    <t>CNTYRKEllF2</t>
  </si>
  <si>
    <t>CNTYRKTecH</t>
  </si>
  <si>
    <t>CNTYRKPatP0</t>
  </si>
  <si>
    <t>CNTFRIMOoc</t>
  </si>
  <si>
    <t>CNTCSIRMax</t>
  </si>
  <si>
    <t>MaxYor-bulk</t>
  </si>
  <si>
    <t>OocYor-bulk</t>
  </si>
  <si>
    <t>F2 seedlings lot</t>
  </si>
  <si>
    <t>Malawi</t>
  </si>
  <si>
    <t>TecYor-bulk</t>
  </si>
  <si>
    <t>TaeYork-F2</t>
  </si>
  <si>
    <t>EllYork-F2</t>
  </si>
  <si>
    <t>PatYork-F2</t>
  </si>
  <si>
    <t>Lot 7801</t>
  </si>
  <si>
    <t>Lot 7901</t>
  </si>
  <si>
    <t>Improved F1</t>
  </si>
  <si>
    <t>CarCam-ImprovedF1</t>
  </si>
  <si>
    <t>CarCam-LimonBulk</t>
  </si>
  <si>
    <t>Florida CSO</t>
  </si>
  <si>
    <t>Georgia CSO</t>
  </si>
  <si>
    <t>Villa Olivari</t>
  </si>
  <si>
    <t>680401K1</t>
  </si>
  <si>
    <t>720401K1</t>
  </si>
  <si>
    <t>Eucalyptus camaldulensis</t>
  </si>
  <si>
    <t>Fam 124</t>
  </si>
  <si>
    <t>CamCam-124</t>
  </si>
  <si>
    <t>BraCam-116</t>
  </si>
  <si>
    <t>1502X13A1</t>
  </si>
  <si>
    <t>PmCabH1</t>
  </si>
  <si>
    <t>PmCabH2</t>
  </si>
  <si>
    <t>1502X13A2</t>
  </si>
  <si>
    <t>1602X13A1</t>
  </si>
  <si>
    <t>AguaclaraH1</t>
  </si>
  <si>
    <t>AguaclaraH2</t>
  </si>
  <si>
    <t>ArcadiaH1</t>
  </si>
  <si>
    <t>SuizaH1</t>
  </si>
  <si>
    <t>1602X13A2</t>
  </si>
  <si>
    <t>6772X13A1</t>
  </si>
  <si>
    <t>Commercial lot 37222</t>
  </si>
  <si>
    <t>Commercial lot EURPP12</t>
  </si>
  <si>
    <t>GraGrm-37222</t>
  </si>
  <si>
    <t>UroGrm-Eurpp12</t>
  </si>
  <si>
    <t>UroFom-94-238</t>
  </si>
  <si>
    <t>4972X13A1</t>
  </si>
  <si>
    <t>SKCC Bulk F2 lot</t>
  </si>
  <si>
    <t>974509T1</t>
  </si>
  <si>
    <t>EDU64</t>
  </si>
  <si>
    <t>ETE63</t>
  </si>
  <si>
    <t>C112</t>
  </si>
  <si>
    <t>C310</t>
  </si>
  <si>
    <t>C406</t>
  </si>
  <si>
    <t>C438</t>
  </si>
  <si>
    <t>EDUSTK</t>
  </si>
  <si>
    <t>EDUAPS</t>
  </si>
  <si>
    <t>HSP B-01-M-039, Fiplasto</t>
  </si>
  <si>
    <t>HSO Stockdale, Munro</t>
  </si>
  <si>
    <t>SPA Moleton (NSW)</t>
  </si>
  <si>
    <t>974509T2</t>
  </si>
  <si>
    <t>974509T3</t>
  </si>
  <si>
    <t>5649X11A2</t>
  </si>
  <si>
    <t>KLF_C</t>
  </si>
  <si>
    <t>Mondi_C</t>
  </si>
  <si>
    <t>Sappi_C</t>
  </si>
  <si>
    <t>9852H02B2</t>
  </si>
  <si>
    <t>P.ellS/OMix2ndGen</t>
  </si>
  <si>
    <t>P.radiata2ndGen</t>
  </si>
  <si>
    <t>P.taeda2ndGen</t>
  </si>
  <si>
    <t>636501G</t>
  </si>
  <si>
    <t>636502G</t>
  </si>
  <si>
    <t>4965X14A1</t>
  </si>
  <si>
    <t>EcaCam-fam117</t>
  </si>
  <si>
    <t>4965X14A2</t>
  </si>
  <si>
    <t>726501C1</t>
  </si>
  <si>
    <t>94-238</t>
  </si>
  <si>
    <t>49-149</t>
  </si>
  <si>
    <t>49-110</t>
  </si>
  <si>
    <t>Eucalyptus brassiana</t>
  </si>
  <si>
    <t>F2 selection 49-149</t>
  </si>
  <si>
    <t>F2 selection 49-110</t>
  </si>
  <si>
    <t>726501C2</t>
  </si>
  <si>
    <t>TgrTek-Sobulk</t>
  </si>
  <si>
    <t>PelTek-comm</t>
  </si>
  <si>
    <t>TerTek-comm</t>
  </si>
  <si>
    <t>TEKIA</t>
  </si>
  <si>
    <t>Fomex family 94-238</t>
  </si>
  <si>
    <t>636503B1</t>
  </si>
  <si>
    <t>636503B2</t>
  </si>
  <si>
    <t>9826H01C1</t>
  </si>
  <si>
    <t>9826H01C2</t>
  </si>
  <si>
    <t>9826H02C1</t>
  </si>
  <si>
    <t>Pomar 2nd gen ANG</t>
  </si>
  <si>
    <t>Pomar 1st gen South Africa</t>
  </si>
  <si>
    <t>Pomar 2nd gen REC 29A</t>
  </si>
  <si>
    <t>TaeKla-F2Ang</t>
  </si>
  <si>
    <t>TaeKla-F2Rec29</t>
  </si>
  <si>
    <t>TaeKla-F1SAfrica</t>
  </si>
  <si>
    <t>492624A1</t>
  </si>
  <si>
    <t>Clone I114</t>
  </si>
  <si>
    <t>Clone I224</t>
  </si>
  <si>
    <t>Clone I144</t>
  </si>
  <si>
    <t>9827H03A1</t>
  </si>
  <si>
    <t>PSC Duas Barras 17 x 01</t>
  </si>
  <si>
    <t>9827H03A2</t>
  </si>
  <si>
    <t>765901B1</t>
  </si>
  <si>
    <t>Ci104</t>
  </si>
  <si>
    <t>Ci118</t>
  </si>
  <si>
    <t>To103</t>
  </si>
  <si>
    <t>To128</t>
  </si>
  <si>
    <t>Corymbia citriodora</t>
  </si>
  <si>
    <t>C. citriodora</t>
  </si>
  <si>
    <t>C. torrelliana</t>
  </si>
  <si>
    <t>Family 118</t>
  </si>
  <si>
    <t>Family 103</t>
  </si>
  <si>
    <t>Family 107</t>
  </si>
  <si>
    <t>CciCam-Fam104</t>
  </si>
  <si>
    <t>CciCam-Fam118</t>
  </si>
  <si>
    <t>CtoCam-Fam103</t>
  </si>
  <si>
    <t>CtoCam-Fam128</t>
  </si>
  <si>
    <t>765901B2</t>
  </si>
  <si>
    <t>CciCam-Fam106</t>
  </si>
  <si>
    <t>Family 119</t>
  </si>
  <si>
    <t>CciCam-Fam119</t>
  </si>
  <si>
    <t>CtoCam-Fam107</t>
  </si>
  <si>
    <t>645901A2</t>
  </si>
  <si>
    <t>PelChi-comm</t>
  </si>
  <si>
    <t>UroChi-comm</t>
  </si>
  <si>
    <t>DunChi-comm</t>
  </si>
  <si>
    <t>UrgChi-comm</t>
  </si>
  <si>
    <t>Ci119</t>
  </si>
  <si>
    <t>To107</t>
  </si>
  <si>
    <t>Ci106</t>
  </si>
  <si>
    <t>685901B1</t>
  </si>
  <si>
    <t>GraChi-comm</t>
  </si>
  <si>
    <t>Ci120</t>
  </si>
  <si>
    <t>Ci125</t>
  </si>
  <si>
    <t>Ma126</t>
  </si>
  <si>
    <t>Ma128</t>
  </si>
  <si>
    <t>735901B1</t>
  </si>
  <si>
    <t>Ci123</t>
  </si>
  <si>
    <t>Ma111</t>
  </si>
  <si>
    <t>Ma127</t>
  </si>
  <si>
    <t>735901B2</t>
  </si>
  <si>
    <t>Ma107</t>
  </si>
  <si>
    <t>Ma124</t>
  </si>
  <si>
    <t>To114</t>
  </si>
  <si>
    <t>To125</t>
  </si>
  <si>
    <t>755901B1</t>
  </si>
  <si>
    <t>755901B2</t>
  </si>
  <si>
    <t>Ma112</t>
  </si>
  <si>
    <t>Ma117</t>
  </si>
  <si>
    <t>C.maculata</t>
  </si>
  <si>
    <t>Family 126</t>
  </si>
  <si>
    <t>Family 111</t>
  </si>
  <si>
    <t>Family 127</t>
  </si>
  <si>
    <t>Family 124</t>
  </si>
  <si>
    <t>Family 112</t>
  </si>
  <si>
    <t>CmaCam-Fam126</t>
  </si>
  <si>
    <t>Family 120</t>
  </si>
  <si>
    <t>CciCam-Fam120</t>
  </si>
  <si>
    <t>CciCam-Fam125</t>
  </si>
  <si>
    <t>Family 123</t>
  </si>
  <si>
    <t>CciCam-Fam123</t>
  </si>
  <si>
    <t>CmaCam-Fam128</t>
  </si>
  <si>
    <t>CmaCam-Fam111</t>
  </si>
  <si>
    <t>CmaCam-Fam127</t>
  </si>
  <si>
    <t>CmaCam-Fam107</t>
  </si>
  <si>
    <t>CmaCam-Fam124</t>
  </si>
  <si>
    <t>CmaCam-Fam112</t>
  </si>
  <si>
    <t>CmaCam-Fam117</t>
  </si>
  <si>
    <t>Family 114</t>
  </si>
  <si>
    <t>CtoCam-Fam114</t>
  </si>
  <si>
    <t>CtoCam-Fam125</t>
  </si>
  <si>
    <t>3348X11A</t>
  </si>
  <si>
    <t>TE</t>
  </si>
  <si>
    <t>Familia37</t>
  </si>
  <si>
    <t>Familia70</t>
  </si>
  <si>
    <t>Familiy 37</t>
  </si>
  <si>
    <t>Familiy 70</t>
  </si>
  <si>
    <t>TaeBdp-Comm</t>
  </si>
  <si>
    <t>TaeBdp-Fam70</t>
  </si>
  <si>
    <t>TaeBdp-Fam37</t>
  </si>
  <si>
    <t>TaeBdp-Bulk</t>
  </si>
  <si>
    <t>3307X11A2</t>
  </si>
  <si>
    <t>5610X11A</t>
  </si>
  <si>
    <t>5610X11B</t>
  </si>
  <si>
    <t>108-0481</t>
  </si>
  <si>
    <t>103-0939</t>
  </si>
  <si>
    <t>2010X09A</t>
  </si>
  <si>
    <t>pat</t>
  </si>
  <si>
    <t>ell</t>
  </si>
  <si>
    <t>patxtec</t>
  </si>
  <si>
    <t>tae</t>
  </si>
  <si>
    <t>ellxcar</t>
  </si>
  <si>
    <t>SO11</t>
  </si>
  <si>
    <t>SO4</t>
  </si>
  <si>
    <t>SO1</t>
  </si>
  <si>
    <t>2010X09B</t>
  </si>
  <si>
    <t>137028A</t>
  </si>
  <si>
    <t>0570X13A</t>
  </si>
  <si>
    <t>GRM</t>
  </si>
  <si>
    <t>Limón Family 1224</t>
  </si>
  <si>
    <t>MaxGrm-comm</t>
  </si>
  <si>
    <t>CarCam-lim1224</t>
  </si>
  <si>
    <t>741801H1</t>
  </si>
  <si>
    <t>BAD_02</t>
  </si>
  <si>
    <t>741801H2</t>
  </si>
  <si>
    <t>971808H</t>
  </si>
  <si>
    <t>971809H1</t>
  </si>
  <si>
    <t>971809H2</t>
  </si>
  <si>
    <t>E. badjensis</t>
  </si>
  <si>
    <t>Eucalyptus badjensis</t>
  </si>
  <si>
    <t>BadMon-bulk</t>
  </si>
  <si>
    <t>GU clone 0210</t>
  </si>
  <si>
    <t>GxuMon-Gu0210</t>
  </si>
  <si>
    <t>GU clone 0608</t>
  </si>
  <si>
    <t>GxuMon-Gu0608</t>
  </si>
  <si>
    <t>Commercial clone GU3</t>
  </si>
  <si>
    <t>GU3</t>
  </si>
  <si>
    <t>GxuMon-GU3</t>
  </si>
  <si>
    <t>Commercial clone GU4</t>
  </si>
  <si>
    <t>GxuMon-GU4</t>
  </si>
  <si>
    <t>Commercial clone GU1</t>
  </si>
  <si>
    <t>GxuSap-GU1</t>
  </si>
  <si>
    <t>Commercial clone GU2</t>
  </si>
  <si>
    <t>GxuSap-GU2</t>
  </si>
  <si>
    <t>GU4</t>
  </si>
  <si>
    <t>GU1</t>
  </si>
  <si>
    <t>GU2</t>
  </si>
  <si>
    <t>GU0210</t>
  </si>
  <si>
    <t>GU0608</t>
  </si>
  <si>
    <t>Pat2GF580</t>
  </si>
  <si>
    <t>EllMondiC</t>
  </si>
  <si>
    <t>3355X10A3</t>
  </si>
  <si>
    <t>5655X11A</t>
  </si>
  <si>
    <t>655501E</t>
  </si>
  <si>
    <t>975506E</t>
  </si>
  <si>
    <t xml:space="preserve"> ICFR Run 4/09</t>
  </si>
  <si>
    <t>975507E1</t>
  </si>
  <si>
    <t>975507E2</t>
  </si>
  <si>
    <t>ICFR</t>
  </si>
  <si>
    <t>NitIcf-Run409</t>
  </si>
  <si>
    <t>SSO Crossley NSW</t>
  </si>
  <si>
    <t>BenCsi-801</t>
  </si>
  <si>
    <t>Camcore selection 20-580</t>
  </si>
  <si>
    <t>9845H03B1</t>
  </si>
  <si>
    <t>PatxTecH</t>
  </si>
  <si>
    <t>PatxTecL</t>
  </si>
  <si>
    <t>PatxTae</t>
  </si>
  <si>
    <t>PatxMax</t>
  </si>
  <si>
    <t>PatxOoc</t>
  </si>
  <si>
    <t>TaexTecM</t>
  </si>
  <si>
    <t>EllxCarH</t>
  </si>
  <si>
    <t>GreNxCarH</t>
  </si>
  <si>
    <t>GreSxCarH</t>
  </si>
  <si>
    <t>GreNxMax</t>
  </si>
  <si>
    <t>P. patula x P. taeda</t>
  </si>
  <si>
    <t>P. patula x P. maximinoi</t>
  </si>
  <si>
    <t>P. elliottii x P. oocarpa</t>
  </si>
  <si>
    <t>P. taeda x P. tecunumanii</t>
  </si>
  <si>
    <t>P. greggii N x P. caribaea</t>
  </si>
  <si>
    <t>P. greggii S x P. caribaea</t>
  </si>
  <si>
    <t>P. greggii N x P. maximinoi</t>
  </si>
  <si>
    <t>2nd gen orchard miX</t>
  </si>
  <si>
    <t>F1 Hybrid</t>
  </si>
  <si>
    <t>Oxford trial selections (CSIR)</t>
  </si>
  <si>
    <t>EllYor-F2mix</t>
  </si>
  <si>
    <t>1563X11A</t>
  </si>
  <si>
    <t>0550X10A</t>
  </si>
  <si>
    <t>PC</t>
  </si>
  <si>
    <t>135056A1</t>
  </si>
  <si>
    <t>PATULA</t>
  </si>
  <si>
    <t>155036A1</t>
  </si>
  <si>
    <t>9850H02K1</t>
  </si>
  <si>
    <t>9850H02K3</t>
  </si>
  <si>
    <t>692701M1</t>
  </si>
  <si>
    <t>MIX2014(99)</t>
  </si>
  <si>
    <t>85AB84(98)</t>
  </si>
  <si>
    <t>692701M2</t>
  </si>
  <si>
    <t>742701M1</t>
  </si>
  <si>
    <t>MIXGT(98)</t>
  </si>
  <si>
    <t>742701M2</t>
  </si>
  <si>
    <t>WESTROCK</t>
  </si>
  <si>
    <t>640301L</t>
  </si>
  <si>
    <t>640302L</t>
  </si>
  <si>
    <t>475010A</t>
  </si>
  <si>
    <t>Fam 94B from PSM Bishop 84</t>
  </si>
  <si>
    <t>Fam 85A from PSM Bishop 84</t>
  </si>
  <si>
    <t>Mix Golden Tree OP fams</t>
  </si>
  <si>
    <t>MenWes-Gtmix</t>
  </si>
  <si>
    <t>OP mix</t>
  </si>
  <si>
    <t>HSP-ED</t>
  </si>
  <si>
    <t>T116</t>
  </si>
  <si>
    <t>X130</t>
  </si>
  <si>
    <t>HSC-EG</t>
  </si>
  <si>
    <t>HSP-EG</t>
  </si>
  <si>
    <t>K5204</t>
  </si>
  <si>
    <t>GXU102</t>
  </si>
  <si>
    <t>9848H02A1</t>
  </si>
  <si>
    <t>999-1</t>
  </si>
  <si>
    <t>999-2</t>
  </si>
  <si>
    <t>SPA Commerical lot</t>
  </si>
  <si>
    <t>CSO Commerical lot</t>
  </si>
  <si>
    <t>DunInt-CommSpa</t>
  </si>
  <si>
    <t>GraInt-CommCso</t>
  </si>
  <si>
    <t>GraInt-CommSpa</t>
  </si>
  <si>
    <t>Clone 102</t>
  </si>
  <si>
    <t>GxuPom-C102</t>
  </si>
  <si>
    <t>Fam T116</t>
  </si>
  <si>
    <t>Fam X130</t>
  </si>
  <si>
    <t>Fam K5205</t>
  </si>
  <si>
    <t>GraPom-T116</t>
  </si>
  <si>
    <t>GraPom-X130</t>
  </si>
  <si>
    <t>GraPom-K5205</t>
  </si>
  <si>
    <t>974807H</t>
  </si>
  <si>
    <t>4903X14A1</t>
  </si>
  <si>
    <t>4903X14A2</t>
  </si>
  <si>
    <t>5548CB1</t>
  </si>
  <si>
    <t>APS (C002)</t>
  </si>
  <si>
    <t>HSCC (C007)</t>
  </si>
  <si>
    <t>HSCP  (C005)</t>
  </si>
  <si>
    <t>5548CB2</t>
  </si>
  <si>
    <t>736401D1</t>
  </si>
  <si>
    <t>Ma108</t>
  </si>
  <si>
    <t>Ma113</t>
  </si>
  <si>
    <t>Ci102</t>
  </si>
  <si>
    <t>756401D1</t>
  </si>
  <si>
    <t>Ma115</t>
  </si>
  <si>
    <t>To101</t>
  </si>
  <si>
    <t>To111</t>
  </si>
  <si>
    <t>To127</t>
  </si>
  <si>
    <t>Ci110</t>
  </si>
  <si>
    <t>976409W1</t>
  </si>
  <si>
    <t>GraXcam</t>
  </si>
  <si>
    <t>UroXgra</t>
  </si>
  <si>
    <t>CmaCam-Fam108</t>
  </si>
  <si>
    <t>Family 113</t>
  </si>
  <si>
    <t>CmaCam-Fam113</t>
  </si>
  <si>
    <t>Family 102</t>
  </si>
  <si>
    <t>CciCam-Fam102</t>
  </si>
  <si>
    <t>CmaCam-Fam115</t>
  </si>
  <si>
    <t>CtoCam-Fam101</t>
  </si>
  <si>
    <t>CtoCam-Fam111</t>
  </si>
  <si>
    <t>CtoCam-Fam127</t>
  </si>
  <si>
    <t>Family 110</t>
  </si>
  <si>
    <t>CciCam-Fam110</t>
  </si>
  <si>
    <t>NIASSA</t>
  </si>
  <si>
    <t>UgrNia-comm</t>
  </si>
  <si>
    <t>GxcNia-comm</t>
  </si>
  <si>
    <t>766401D1</t>
  </si>
  <si>
    <t>164825B1</t>
  </si>
  <si>
    <t>PTEC-G</t>
  </si>
  <si>
    <t>PTEC-B</t>
  </si>
  <si>
    <t>APS-APSA</t>
  </si>
  <si>
    <t xml:space="preserve">Cutting </t>
  </si>
  <si>
    <t>PMAX-TAT</t>
  </si>
  <si>
    <t>PG-LS</t>
  </si>
  <si>
    <t>Cutting</t>
  </si>
  <si>
    <t>APSA APS</t>
  </si>
  <si>
    <t>201801H2</t>
  </si>
  <si>
    <t>F1 CSO O mix M5063</t>
  </si>
  <si>
    <t>F2 CSO A mix M4606</t>
  </si>
  <si>
    <t>Routine lot E36 M5127</t>
  </si>
  <si>
    <t>Plus tree mix KBS M5426</t>
  </si>
  <si>
    <t>GreMon-M5217</t>
  </si>
  <si>
    <t>201808B2</t>
  </si>
  <si>
    <t>201809A2</t>
  </si>
  <si>
    <t>6772X13A2</t>
  </si>
  <si>
    <t>970707N1</t>
  </si>
  <si>
    <t>NH0</t>
  </si>
  <si>
    <t>NH58</t>
  </si>
  <si>
    <t>GN018b</t>
  </si>
  <si>
    <t>Advanced seedlot</t>
  </si>
  <si>
    <t>E. nitens x E. grandis</t>
  </si>
  <si>
    <t>E. nitens x grandis</t>
  </si>
  <si>
    <t>Commercial clone NH0</t>
  </si>
  <si>
    <t>Commercial clone NH58</t>
  </si>
  <si>
    <t>Commercial clone GN018b</t>
  </si>
  <si>
    <t>GraSap-Adv</t>
  </si>
  <si>
    <t>NxgSap-NH0</t>
  </si>
  <si>
    <t>NxgSap-NH58</t>
  </si>
  <si>
    <t>GxnSap-GN018b</t>
  </si>
  <si>
    <t>CP 105x103x107</t>
  </si>
  <si>
    <t>TaeKla-CP105x103</t>
  </si>
  <si>
    <t>656301I</t>
  </si>
  <si>
    <t>ICFR 1st gen D/bult</t>
  </si>
  <si>
    <t>ICFR A-mix B/staan</t>
  </si>
  <si>
    <t>ICFR A-mix G/hoop</t>
  </si>
  <si>
    <t>ICFR A-mix GBBLY</t>
  </si>
  <si>
    <t>ICFR A-mix IDDiepte</t>
  </si>
  <si>
    <t>ICFR A-mix J/lust</t>
  </si>
  <si>
    <t>A-mix B/staan</t>
  </si>
  <si>
    <t>A-mix G/hoop</t>
  </si>
  <si>
    <t>A-mix IDDiepte</t>
  </si>
  <si>
    <t>A-mix J/lust</t>
  </si>
  <si>
    <t>1st gen D/bult</t>
  </si>
  <si>
    <t>DunSap-bulk</t>
  </si>
  <si>
    <t>MacSap-bulk</t>
  </si>
  <si>
    <t>BenSap-bulk</t>
  </si>
  <si>
    <t>NitMon-NIT07</t>
  </si>
  <si>
    <t>NitMon-NIT03</t>
  </si>
  <si>
    <t>NitMon-NIT05</t>
  </si>
  <si>
    <t>NitMon-NIT06</t>
  </si>
  <si>
    <t>NitMon-NIT02</t>
  </si>
  <si>
    <t>NitMon-NIT04</t>
  </si>
  <si>
    <t>NitMon-NIT01</t>
  </si>
  <si>
    <t>NitICF-Dbult</t>
  </si>
  <si>
    <t>NitICF-Ghoop</t>
  </si>
  <si>
    <t>NitICF-Bstann</t>
  </si>
  <si>
    <t>NitICF-Gbbly</t>
  </si>
  <si>
    <t>NitICF-Iddiepte</t>
  </si>
  <si>
    <t>NitICF-Jjust</t>
  </si>
  <si>
    <t>Eucalyptus smithii</t>
  </si>
  <si>
    <t>E. smithii</t>
  </si>
  <si>
    <t>NitMon-bulk</t>
  </si>
  <si>
    <t>SmiSap-bulk</t>
  </si>
  <si>
    <t>652601J1</t>
  </si>
  <si>
    <t>652601J2</t>
  </si>
  <si>
    <t>1652X13A2</t>
  </si>
  <si>
    <t>9855H03F</t>
  </si>
  <si>
    <t>pat-PGB</t>
  </si>
  <si>
    <t>ell-PGB</t>
  </si>
  <si>
    <t>Lot 952</t>
  </si>
  <si>
    <t>Seed lot PP0096108</t>
  </si>
  <si>
    <t>PatSap-96108</t>
  </si>
  <si>
    <t>Bulk provenance 3</t>
  </si>
  <si>
    <t>1563X15A</t>
  </si>
  <si>
    <t>PELLCOMM</t>
  </si>
  <si>
    <t>PPATCOMM</t>
  </si>
  <si>
    <t>ECH</t>
  </si>
  <si>
    <t>9852H03B1</t>
  </si>
  <si>
    <t>P.radiata</t>
  </si>
  <si>
    <t>1652X13A3</t>
  </si>
  <si>
    <t>9849H02D2</t>
  </si>
  <si>
    <t>PTAE</t>
  </si>
  <si>
    <t>EllxCarEzi</t>
  </si>
  <si>
    <t>EllxCarSappi</t>
  </si>
  <si>
    <t>994903D3</t>
  </si>
  <si>
    <t>PpatB</t>
  </si>
  <si>
    <t>PpatA</t>
  </si>
  <si>
    <t>PellA</t>
  </si>
  <si>
    <t>PellB</t>
  </si>
  <si>
    <t>PatTec</t>
  </si>
  <si>
    <t>Ptae</t>
  </si>
  <si>
    <t>994903D5</t>
  </si>
  <si>
    <t>PPatA</t>
  </si>
  <si>
    <t>PEllB</t>
  </si>
  <si>
    <t>PEllA</t>
  </si>
  <si>
    <t>PtaeA</t>
  </si>
  <si>
    <t>PTaeB</t>
  </si>
  <si>
    <t>PATXTEC</t>
  </si>
  <si>
    <t>Lot 0961</t>
  </si>
  <si>
    <t>Lot PP67098</t>
  </si>
  <si>
    <t>M9719</t>
  </si>
  <si>
    <t>Lot Marion</t>
  </si>
  <si>
    <t>M9718</t>
  </si>
  <si>
    <t>YK 01-02-16-2011A</t>
  </si>
  <si>
    <t>PatYor-010216</t>
  </si>
  <si>
    <t>PatSap-67098</t>
  </si>
  <si>
    <t>EllMon-9718</t>
  </si>
  <si>
    <t>TaeMon-9719</t>
  </si>
  <si>
    <t>TaeMer-Marion</t>
  </si>
  <si>
    <t>PxtMer-Comm</t>
  </si>
  <si>
    <t>9810H02A3</t>
  </si>
  <si>
    <t>9852H02B3</t>
  </si>
  <si>
    <t>P.radS</t>
  </si>
  <si>
    <t>785901B1</t>
  </si>
  <si>
    <t>E.dunnii</t>
  </si>
  <si>
    <t>E.urograndis</t>
  </si>
  <si>
    <t>Taroom</t>
  </si>
  <si>
    <t>795901B1</t>
  </si>
  <si>
    <t>Eucalyptus longirostrata</t>
  </si>
  <si>
    <t>E. longirostrata</t>
  </si>
  <si>
    <t>Taroom fam 141</t>
  </si>
  <si>
    <t>LonCam-Taroom141</t>
  </si>
  <si>
    <t>PECHEZG</t>
  </si>
  <si>
    <t>PmaxOXF</t>
  </si>
  <si>
    <t>994903D2</t>
  </si>
  <si>
    <t>5649X11A1</t>
  </si>
  <si>
    <t>1518X13B1</t>
  </si>
  <si>
    <t>GRES_BULK</t>
  </si>
  <si>
    <t>1518X13B2</t>
  </si>
  <si>
    <t>AP019xtecHmix</t>
  </si>
  <si>
    <t>A154xtecHmix</t>
  </si>
  <si>
    <t>GAP168xtecHmix</t>
  </si>
  <si>
    <t>1518X13B3</t>
  </si>
  <si>
    <t>1518X13B4</t>
  </si>
  <si>
    <t>Ell_Sutherlands</t>
  </si>
  <si>
    <t>PatxTec_HM</t>
  </si>
  <si>
    <t>1618X13B1</t>
  </si>
  <si>
    <t>MAX_Bulk</t>
  </si>
  <si>
    <t>1618X13B2</t>
  </si>
  <si>
    <t>GreMon-AG500</t>
  </si>
  <si>
    <t>GreMon-AG505</t>
  </si>
  <si>
    <t>GreMon-AG502</t>
  </si>
  <si>
    <t>GreMon-AG507</t>
  </si>
  <si>
    <t>GreMon-AG506</t>
  </si>
  <si>
    <t>GreMon-AG509</t>
  </si>
  <si>
    <t>GreMon-bulk</t>
  </si>
  <si>
    <t>EllMon-Comm</t>
  </si>
  <si>
    <t>Bulk lot, cuttings from 8 fams</t>
  </si>
  <si>
    <t>Hybrid control</t>
  </si>
  <si>
    <t>PxtMon-cont</t>
  </si>
  <si>
    <t>AP019 x P. tec H mix</t>
  </si>
  <si>
    <t>GAP168 x P. tec H mix</t>
  </si>
  <si>
    <t>AP154 x P. tec H mix</t>
  </si>
  <si>
    <t>PxtMon-AP019</t>
  </si>
  <si>
    <t>PxtMon-GAP168</t>
  </si>
  <si>
    <t>PxtMon-AP154</t>
  </si>
  <si>
    <t>Bulk lot, mix of 6 fams</t>
  </si>
  <si>
    <t>685901B2</t>
  </si>
  <si>
    <t>785901B2</t>
  </si>
  <si>
    <t>795901B2</t>
  </si>
  <si>
    <t>9802H03A1</t>
  </si>
  <si>
    <t>P.maxCabuyeritaH1</t>
  </si>
  <si>
    <t>P.patBetaniaH1</t>
  </si>
  <si>
    <t>P.patCarolinaH1</t>
  </si>
  <si>
    <t>P.tecAguaclaraH2</t>
  </si>
  <si>
    <t>P.tecCatanaH1</t>
  </si>
  <si>
    <t>P.tecunumaniihigh</t>
  </si>
  <si>
    <t>PMAX15-016x15-072</t>
  </si>
  <si>
    <t>PTEL16-177x16-172</t>
  </si>
  <si>
    <t>P.patulaxP.oocarpa</t>
  </si>
  <si>
    <t>P.patulaxPtecunumaniiHE</t>
  </si>
  <si>
    <t xml:space="preserve">CSO Carolina H1 </t>
  </si>
  <si>
    <t>Cuttings fam 13-072 x mix</t>
  </si>
  <si>
    <t>Cuttings fam 16-177 x 16-172</t>
  </si>
  <si>
    <t>Cuttings fam 15-016 x 072</t>
  </si>
  <si>
    <t>Cuttings, 8 fam mix</t>
  </si>
  <si>
    <t>Cuttings, 25 fam mix</t>
  </si>
  <si>
    <t>9802H03A2</t>
  </si>
  <si>
    <t>5607X11A2</t>
  </si>
  <si>
    <t>9807H02E1</t>
  </si>
  <si>
    <t>P.taedaSappi</t>
  </si>
  <si>
    <t>P.PatSappiSeedlings</t>
  </si>
  <si>
    <t>P.patSappicuttingsmix</t>
  </si>
  <si>
    <t>P.elliottiiSappi</t>
  </si>
  <si>
    <t>P.patxoocSappimix</t>
  </si>
  <si>
    <t>P.patxtecSappicommmix</t>
  </si>
  <si>
    <t>P.patxtecsappiTCmix</t>
  </si>
  <si>
    <t>Lot PT66509</t>
  </si>
  <si>
    <t>Lots PP66313 &amp; PP66317</t>
  </si>
  <si>
    <t>Lots Pat019/09NO &amp; others</t>
  </si>
  <si>
    <t>Lot PE66051</t>
  </si>
  <si>
    <t>POH001/09NO &amp; others</t>
  </si>
  <si>
    <t>PTH005/09NO &amp; others</t>
  </si>
  <si>
    <t>PatSap-PP66313</t>
  </si>
  <si>
    <t>PatSap-Pat019/09NO</t>
  </si>
  <si>
    <t>EllSap-PE66051</t>
  </si>
  <si>
    <t>PxOSap-POH001/09NO</t>
  </si>
  <si>
    <t>PxTSap-PTH005/09NO</t>
  </si>
  <si>
    <t>PxTSap-Bulkmix</t>
  </si>
  <si>
    <t>P. oocarpa x P. caribaea</t>
  </si>
  <si>
    <t>734901G1</t>
  </si>
  <si>
    <t>GXU111</t>
  </si>
  <si>
    <t>GXC522</t>
  </si>
  <si>
    <t>Ecloe0076</t>
  </si>
  <si>
    <t>GxC40/7</t>
  </si>
  <si>
    <t>764901G1</t>
  </si>
  <si>
    <t>CC</t>
  </si>
  <si>
    <t>727001E1</t>
  </si>
  <si>
    <t>0571X15A1</t>
  </si>
  <si>
    <t>L2</t>
  </si>
  <si>
    <t>L3</t>
  </si>
  <si>
    <t>VAR</t>
  </si>
  <si>
    <t>VAS</t>
  </si>
  <si>
    <t>VAT</t>
  </si>
  <si>
    <t>VAU</t>
  </si>
  <si>
    <t>L5</t>
  </si>
  <si>
    <t>L6</t>
  </si>
  <si>
    <t>0571X15A2</t>
  </si>
  <si>
    <t>L17</t>
  </si>
  <si>
    <t>L20</t>
  </si>
  <si>
    <t>167129A1</t>
  </si>
  <si>
    <t>167129A2</t>
  </si>
  <si>
    <t>CRC</t>
  </si>
  <si>
    <t>157137A1</t>
  </si>
  <si>
    <t>L12</t>
  </si>
  <si>
    <t>L13</t>
  </si>
  <si>
    <t>L9</t>
  </si>
  <si>
    <t>EAP</t>
  </si>
  <si>
    <t>EBA</t>
  </si>
  <si>
    <t>157137A2</t>
  </si>
  <si>
    <t>067139A1</t>
  </si>
  <si>
    <t>067139A2</t>
  </si>
  <si>
    <t>P. caribaea x P. tecunumanii</t>
  </si>
  <si>
    <t>CarHqp-L2</t>
  </si>
  <si>
    <t>CarHqp-L3</t>
  </si>
  <si>
    <t>ExCHqp-L5</t>
  </si>
  <si>
    <t>CSO Zeni, Corrientes</t>
  </si>
  <si>
    <t>CSO lot VAR</t>
  </si>
  <si>
    <t>CSO lot VAS</t>
  </si>
  <si>
    <t>CSO bulk lot VAT</t>
  </si>
  <si>
    <t>HQP lot L20</t>
  </si>
  <si>
    <t>CxTHqp-L20</t>
  </si>
  <si>
    <t>CarHqp-L17</t>
  </si>
  <si>
    <t>CSO lot L12</t>
  </si>
  <si>
    <t>CSO lot L13</t>
  </si>
  <si>
    <t>EllBdp-L13</t>
  </si>
  <si>
    <t>EllWes-L9</t>
  </si>
  <si>
    <t>CSO lot EAP</t>
  </si>
  <si>
    <t>CSO WestRock L9</t>
  </si>
  <si>
    <t>781101S1</t>
  </si>
  <si>
    <t>GC514</t>
  </si>
  <si>
    <t>999</t>
  </si>
  <si>
    <t>781101S2</t>
  </si>
  <si>
    <t>971109G1</t>
  </si>
  <si>
    <t>971109G2</t>
  </si>
  <si>
    <t>Commercial clone 172</t>
  </si>
  <si>
    <t>Commercial clone 514</t>
  </si>
  <si>
    <t>GxcWey-GC514</t>
  </si>
  <si>
    <t>Barakula fam 104</t>
  </si>
  <si>
    <t>LonCam-Barakula104</t>
  </si>
  <si>
    <t>Cracow fam 115</t>
  </si>
  <si>
    <t>LonCam-Cracow115</t>
  </si>
  <si>
    <t>754901G1</t>
  </si>
  <si>
    <t>F4 CSO MT</t>
  </si>
  <si>
    <t>GraMer-F4</t>
  </si>
  <si>
    <t>GxCMer-40/7</t>
  </si>
  <si>
    <t>Eucalyptus cloeziana</t>
  </si>
  <si>
    <t>E. cloeziana</t>
  </si>
  <si>
    <t>F1 GSO</t>
  </si>
  <si>
    <t>AOU</t>
  </si>
  <si>
    <t>Lot AOU</t>
  </si>
  <si>
    <t>4903X15A1</t>
  </si>
  <si>
    <t>SAL003</t>
  </si>
  <si>
    <t>MOR012</t>
  </si>
  <si>
    <t>TAC017</t>
  </si>
  <si>
    <t>TAC019</t>
  </si>
  <si>
    <t>HIER027</t>
  </si>
  <si>
    <t>SAL033</t>
  </si>
  <si>
    <t>ALA017</t>
  </si>
  <si>
    <t>HIE027</t>
  </si>
  <si>
    <t>4903X15A2</t>
  </si>
  <si>
    <t>Clonal seed orchard clone 141</t>
  </si>
  <si>
    <t>Clonal seed orchard clone 159</t>
  </si>
  <si>
    <t>Clonal seed orchard clone 232</t>
  </si>
  <si>
    <t>Clonal seed orchard clone 210</t>
  </si>
  <si>
    <t>F1 clone SAL 003</t>
  </si>
  <si>
    <t>F1 clone MOR 012</t>
  </si>
  <si>
    <t>F1 clone TAC 017</t>
  </si>
  <si>
    <t>F1 clone TAC 019</t>
  </si>
  <si>
    <t>F1 clone HIE 027</t>
  </si>
  <si>
    <t>F1 clone SAL 033</t>
  </si>
  <si>
    <t>F1 clone ALA 017</t>
  </si>
  <si>
    <t>UroSkv-SAL003</t>
  </si>
  <si>
    <t>UroSkv-MOR012</t>
  </si>
  <si>
    <t>UroSkv-TAC017</t>
  </si>
  <si>
    <t>UroSkv-TAC019</t>
  </si>
  <si>
    <t>UroSkv-HIER027</t>
  </si>
  <si>
    <t>UroSkv-SAL033</t>
  </si>
  <si>
    <t>UroSkv-ALA017</t>
  </si>
  <si>
    <t>UroSkv-HIE027</t>
  </si>
  <si>
    <t>1663X13A</t>
  </si>
  <si>
    <t>EllxCar</t>
  </si>
  <si>
    <t>PPSE02</t>
  </si>
  <si>
    <t>PEO</t>
  </si>
  <si>
    <t>EllYork-bulk</t>
  </si>
  <si>
    <t>MP98-6</t>
  </si>
  <si>
    <t>97-619</t>
  </si>
  <si>
    <t>PROTEAK</t>
  </si>
  <si>
    <t>Clone MP98-6</t>
  </si>
  <si>
    <t>UroPro-CloneMP98-6</t>
  </si>
  <si>
    <t>636701J1</t>
  </si>
  <si>
    <t>POLIMIX</t>
  </si>
  <si>
    <t>Mix of fams 1705, 1505, 1506, 2145</t>
  </si>
  <si>
    <t>TgrPro-CRcomm2</t>
  </si>
  <si>
    <t>TgrPro-CRcomm1</t>
  </si>
  <si>
    <t>TgrPro-CRcomm3</t>
  </si>
  <si>
    <t>TgrPro-famMix</t>
  </si>
  <si>
    <t>1652X13A1</t>
  </si>
  <si>
    <t>4967X14A1</t>
  </si>
  <si>
    <t>9863H03I1</t>
  </si>
  <si>
    <t>CNTElliottii</t>
  </si>
  <si>
    <t>CNTPatula</t>
  </si>
  <si>
    <t>9863H03I2</t>
  </si>
  <si>
    <t>640701G</t>
  </si>
  <si>
    <t>PelSap-67280</t>
  </si>
  <si>
    <t>PelSap-67281</t>
  </si>
  <si>
    <t>PelSap-67282</t>
  </si>
  <si>
    <t>PelSap-67283</t>
  </si>
  <si>
    <t>PelSap-67284</t>
  </si>
  <si>
    <t>PelSap-67285</t>
  </si>
  <si>
    <t>F1 BSO EG088K lot 67280</t>
  </si>
  <si>
    <t>F1 BSO EG088K lot 67281</t>
  </si>
  <si>
    <t>F1 BSO EG088K lot 67282</t>
  </si>
  <si>
    <t>F1 BSO EG088K lot 67283</t>
  </si>
  <si>
    <t>F1 BSO EG088K lot 67284</t>
  </si>
  <si>
    <t>F1 BSO EG088K lot 67285</t>
  </si>
  <si>
    <t>F1 BSO EG088K lot 67358</t>
  </si>
  <si>
    <t>640702G</t>
  </si>
  <si>
    <t>Mondipat01</t>
  </si>
  <si>
    <t>Mondipat04</t>
  </si>
  <si>
    <t>MondiPat03</t>
  </si>
  <si>
    <t>AP543</t>
  </si>
  <si>
    <t>Ap523</t>
  </si>
  <si>
    <t>AP633</t>
  </si>
  <si>
    <t>Unknown 1</t>
  </si>
  <si>
    <t>Unknown 2</t>
  </si>
  <si>
    <t>Unknown 3</t>
  </si>
  <si>
    <t>Unknown 4</t>
  </si>
  <si>
    <t>F2 fam AP543</t>
  </si>
  <si>
    <t>F2 fam AP633</t>
  </si>
  <si>
    <t>F2 fam AP523</t>
  </si>
  <si>
    <t>PatSaf-AP543</t>
  </si>
  <si>
    <t>PatSaf-AP633</t>
  </si>
  <si>
    <t>PatSaf-AP523</t>
  </si>
  <si>
    <t>PatMon-Fam01</t>
  </si>
  <si>
    <t>PatMon-Fam04</t>
  </si>
  <si>
    <t>PatMon-Fam03</t>
  </si>
  <si>
    <t>3310X11A1</t>
  </si>
  <si>
    <t>9848H02A2</t>
  </si>
  <si>
    <t>HU1</t>
  </si>
  <si>
    <t>636701J2</t>
  </si>
  <si>
    <t>TgrPro-Nayarit</t>
  </si>
  <si>
    <t>e307-0494</t>
  </si>
  <si>
    <t>C1-995</t>
  </si>
  <si>
    <t>TAGS1</t>
  </si>
  <si>
    <t>491001C1</t>
  </si>
  <si>
    <t>Sgr380</t>
  </si>
  <si>
    <t>Lot Sgr380</t>
  </si>
  <si>
    <t>Lot TAGS1</t>
  </si>
  <si>
    <t>Lot E307-0494</t>
  </si>
  <si>
    <t>GraSaf-Sgr380</t>
  </si>
  <si>
    <t>GraSaf-E307</t>
  </si>
  <si>
    <t>GraSaf-TAGS1</t>
  </si>
  <si>
    <t>496726A1</t>
  </si>
  <si>
    <t>496726A2</t>
  </si>
  <si>
    <t>726701M1</t>
  </si>
  <si>
    <t>726701M2</t>
  </si>
  <si>
    <t>646701Q1</t>
  </si>
  <si>
    <t>UroFom-Clone97-619</t>
  </si>
  <si>
    <t>Pintu Mas F1 Fam 258</t>
  </si>
  <si>
    <t>UroCam-Padek22</t>
  </si>
  <si>
    <t>UroCam-Pintu258</t>
  </si>
  <si>
    <t>2049X10A1</t>
  </si>
  <si>
    <t>PatMer-Comm</t>
  </si>
  <si>
    <t>2049X10A2</t>
  </si>
  <si>
    <t>636703J1</t>
  </si>
  <si>
    <t>Control Clone1 (A1)</t>
  </si>
  <si>
    <t>Control Clone2 (A3)</t>
  </si>
  <si>
    <t>TgrPro-cloneA1</t>
  </si>
  <si>
    <t>TgrPro-cloneA3</t>
  </si>
  <si>
    <t>636703J2</t>
  </si>
  <si>
    <t>730701L2</t>
  </si>
  <si>
    <t>Corymbia henryi</t>
  </si>
  <si>
    <t>C. henryi</t>
  </si>
  <si>
    <t>Orchard bulk Sapine</t>
  </si>
  <si>
    <t>Orchard bulk Trust</t>
  </si>
  <si>
    <t>750701L2</t>
  </si>
  <si>
    <t>760701L2</t>
  </si>
  <si>
    <t>Orchard bulk Nyalazi</t>
  </si>
  <si>
    <t>970708N3</t>
  </si>
  <si>
    <t>GU210</t>
  </si>
  <si>
    <t>GU1507</t>
  </si>
  <si>
    <t>SGU1932</t>
  </si>
  <si>
    <t>W1700</t>
  </si>
  <si>
    <t>GU clone 1507</t>
  </si>
  <si>
    <t>GxuMon-Gu1507</t>
  </si>
  <si>
    <t>Hybrid clone W1700</t>
  </si>
  <si>
    <t>GxuSap-W1700</t>
  </si>
  <si>
    <t>Hybrid clone W1932</t>
  </si>
  <si>
    <t>GxuSap-W1932</t>
  </si>
  <si>
    <t>9810H03A</t>
  </si>
  <si>
    <t>P.Pseud</t>
  </si>
  <si>
    <t>P.greggii</t>
  </si>
  <si>
    <t>P.Ellxmax(York)</t>
  </si>
  <si>
    <t>Control1</t>
  </si>
  <si>
    <t>Control2</t>
  </si>
  <si>
    <t>Greggii</t>
  </si>
  <si>
    <t>9810H03A3</t>
  </si>
  <si>
    <t>P. elliottii x P. maximinoi</t>
  </si>
  <si>
    <t>ExmYor-bulk</t>
  </si>
  <si>
    <t>MaxSaf-bulk</t>
  </si>
  <si>
    <t>TehSaf-bulk</t>
  </si>
  <si>
    <t>TelSaf-bulk</t>
  </si>
  <si>
    <t>TaeSaf-108.481</t>
  </si>
  <si>
    <t>PatSaf-104.375</t>
  </si>
  <si>
    <t>EllSaf-103.974</t>
  </si>
  <si>
    <t>TecSaf-F1mix</t>
  </si>
  <si>
    <t>MaxSaf-F1mix</t>
  </si>
  <si>
    <t>ExcSaf-F2Control</t>
  </si>
  <si>
    <t>EllSaf-F2Control</t>
  </si>
  <si>
    <t>TehSaf-F2Control</t>
  </si>
  <si>
    <t>TelSaf-F2Control</t>
  </si>
  <si>
    <t>PatSaf-F2Control</t>
  </si>
  <si>
    <t>MaxSaf-F2control</t>
  </si>
  <si>
    <t>TaeSaf-F2control</t>
  </si>
  <si>
    <t>PxtSaf-F2Control</t>
  </si>
  <si>
    <t>TecSaf-F2control</t>
  </si>
  <si>
    <t>TaeSaf-F2Cso</t>
  </si>
  <si>
    <t>PatSaf-104.0418</t>
  </si>
  <si>
    <t>EllSaf-0925</t>
  </si>
  <si>
    <t>PatSaf-0424</t>
  </si>
  <si>
    <t>EllSaf-0952</t>
  </si>
  <si>
    <t>PseSaf-comm</t>
  </si>
  <si>
    <t>PseSaf-bulk</t>
  </si>
  <si>
    <t>TaeSaf-bulk</t>
  </si>
  <si>
    <t>ChiSaf-bulk</t>
  </si>
  <si>
    <t>MaxSaf-MixedSelect</t>
  </si>
  <si>
    <t>PatSaf-cuttings</t>
  </si>
  <si>
    <t>UroSaf-0039</t>
  </si>
  <si>
    <t>GraSaf-0488</t>
  </si>
  <si>
    <t>GraSaf-0506</t>
  </si>
  <si>
    <t>EllSaf-Comm</t>
  </si>
  <si>
    <t>PxgSaf-hybrid</t>
  </si>
  <si>
    <t>PxoSaf-hybrid</t>
  </si>
  <si>
    <t>PxtSaf-hybrid</t>
  </si>
  <si>
    <t>PatSaf-104.0405</t>
  </si>
  <si>
    <t>PatSaf-104.0412</t>
  </si>
  <si>
    <t>GrsSaf-bulk</t>
  </si>
  <si>
    <t>CarSaf-bulk</t>
  </si>
  <si>
    <t>TaeSaf-1080481</t>
  </si>
  <si>
    <t>EllSaf-1030939</t>
  </si>
  <si>
    <t>CarSaf-0319</t>
  </si>
  <si>
    <t>CarSaf-0355</t>
  </si>
  <si>
    <t>CarSaf-0071</t>
  </si>
  <si>
    <t>CarSaf-0298</t>
  </si>
  <si>
    <t>CarSaf-0293</t>
  </si>
  <si>
    <t>MaxSaf-cuttings</t>
  </si>
  <si>
    <t>OocSaf-AO166</t>
  </si>
  <si>
    <t>CxoSaf-Hyb</t>
  </si>
  <si>
    <t>CxoSaf-bulkHyb</t>
  </si>
  <si>
    <t>ExcSaf-1030939</t>
  </si>
  <si>
    <t>PatSaf-SO11</t>
  </si>
  <si>
    <t>EllSaf-SO11</t>
  </si>
  <si>
    <t>PxtSaf-cuttings</t>
  </si>
  <si>
    <t>TaeSaf-SO4</t>
  </si>
  <si>
    <t>ExcSaf-cuttings</t>
  </si>
  <si>
    <t>PatSaf-F2580</t>
  </si>
  <si>
    <t>EllSaf-952</t>
  </si>
  <si>
    <t>EllSaf-0961</t>
  </si>
  <si>
    <t>CloSaf-F1</t>
  </si>
  <si>
    <t>UnkSaf-bulk1</t>
  </si>
  <si>
    <t>714901G1</t>
  </si>
  <si>
    <t>Mnd_M9772</t>
  </si>
  <si>
    <t>Sappi_EN069067</t>
  </si>
  <si>
    <t>MTL_2ndgenP/Mix2013</t>
  </si>
  <si>
    <t>ICFR_2/10</t>
  </si>
  <si>
    <t>ICFR_3/11</t>
  </si>
  <si>
    <t>ICFR_9/13</t>
  </si>
  <si>
    <t>ICFR_dun2/13</t>
  </si>
  <si>
    <t>ICFR_Bulk</t>
  </si>
  <si>
    <t>Mnd_M9747</t>
  </si>
  <si>
    <t>Sappi_ED068377</t>
  </si>
  <si>
    <t>Sappi_EN68987</t>
  </si>
  <si>
    <t>9870H03M2</t>
  </si>
  <si>
    <t>CarGrm</t>
  </si>
  <si>
    <t>EcaGrm-comm</t>
  </si>
  <si>
    <t>CarGrm-comm</t>
  </si>
  <si>
    <t>Run 2/10</t>
  </si>
  <si>
    <t>EN069067</t>
  </si>
  <si>
    <t>M9747</t>
  </si>
  <si>
    <t>ED068377</t>
  </si>
  <si>
    <t>EN68987</t>
  </si>
  <si>
    <t>Run 3/11</t>
  </si>
  <si>
    <t>Run 9/13</t>
  </si>
  <si>
    <t>Run 2/13</t>
  </si>
  <si>
    <t>M9772</t>
  </si>
  <si>
    <t>2nd gen P/mix 2013</t>
  </si>
  <si>
    <t>NitMon-M9772</t>
  </si>
  <si>
    <t>NitSap-EN069067</t>
  </si>
  <si>
    <t>SalMer-2nd gen P/mix 2013</t>
  </si>
  <si>
    <t>DunMon-M9747</t>
  </si>
  <si>
    <t>DunSap-ED068377</t>
  </si>
  <si>
    <t>NitSap-EN68987</t>
  </si>
  <si>
    <t>MacIcf-Run2/10</t>
  </si>
  <si>
    <t>BadIcf-Run3/11</t>
  </si>
  <si>
    <t>BadIcf-Run9/13</t>
  </si>
  <si>
    <t>DunIcf-Run2/13</t>
  </si>
  <si>
    <t>NitIcf-bulk</t>
  </si>
  <si>
    <t>975407D1</t>
  </si>
  <si>
    <t>MdP_check1</t>
  </si>
  <si>
    <t>MdP_check2</t>
  </si>
  <si>
    <t>Rigesa</t>
  </si>
  <si>
    <t>975407D2</t>
  </si>
  <si>
    <t>751801H1</t>
  </si>
  <si>
    <t>751801H2</t>
  </si>
  <si>
    <t>761801H2</t>
  </si>
  <si>
    <t>Hen</t>
  </si>
  <si>
    <t>1552X14A1</t>
  </si>
  <si>
    <t>P.taedaMarion</t>
  </si>
  <si>
    <t>P.taeda2ndgeneration</t>
  </si>
  <si>
    <t>P.radiata3rdgeneration</t>
  </si>
  <si>
    <t>P.radiata2ndgeneration</t>
  </si>
  <si>
    <t>P.radiata1stgeneration</t>
  </si>
  <si>
    <t>P.elliottii2ndgeneration</t>
  </si>
  <si>
    <t>MTO/108/102/Marion/13</t>
  </si>
  <si>
    <t>F2 MTO/108/02/A-mix/07</t>
  </si>
  <si>
    <t>TaeMto-Marion</t>
  </si>
  <si>
    <t>TaeMto-F2Amix</t>
  </si>
  <si>
    <t>F2 MTO/103/02/A-mix/13</t>
  </si>
  <si>
    <t>EllMto-F2Amix</t>
  </si>
  <si>
    <t>F3 bulk lot</t>
  </si>
  <si>
    <t>TaeMto-F3bulk</t>
  </si>
  <si>
    <t>1552X14A2</t>
  </si>
  <si>
    <t>1552X14B1</t>
  </si>
  <si>
    <t>1552X14B2</t>
  </si>
  <si>
    <t>4171X14A3</t>
  </si>
  <si>
    <t>L18</t>
  </si>
  <si>
    <t>GEH</t>
  </si>
  <si>
    <t>1-2</t>
  </si>
  <si>
    <t>CTE</t>
  </si>
  <si>
    <t xml:space="preserve">HSC Guanxgdong </t>
  </si>
  <si>
    <t>China</t>
  </si>
  <si>
    <t>CHINA</t>
  </si>
  <si>
    <t>4171X14A4</t>
  </si>
  <si>
    <t>9852H02B5</t>
  </si>
  <si>
    <t>P.rad1stGenSeedlings</t>
  </si>
  <si>
    <t>Bulk lot F1 seedlings</t>
  </si>
  <si>
    <t>9852H02B4</t>
  </si>
  <si>
    <t>750701L1</t>
  </si>
  <si>
    <t>3307X15A1</t>
  </si>
  <si>
    <t>BP63120</t>
  </si>
  <si>
    <t>BP63632</t>
  </si>
  <si>
    <t>BP63636</t>
  </si>
  <si>
    <t>PPTL006.5</t>
  </si>
  <si>
    <t>PPTL006.7</t>
  </si>
  <si>
    <t>BP63169</t>
  </si>
  <si>
    <t>BP17671</t>
  </si>
  <si>
    <t>PPTL008.1</t>
  </si>
  <si>
    <t>PP29</t>
  </si>
  <si>
    <t>PP36</t>
  </si>
  <si>
    <t>PP9</t>
  </si>
  <si>
    <t>730701L1</t>
  </si>
  <si>
    <t>760701L1</t>
  </si>
  <si>
    <t>3349X10A2</t>
  </si>
  <si>
    <t>P. Tae</t>
  </si>
  <si>
    <t>P. Ell</t>
  </si>
  <si>
    <t>P. Pat</t>
  </si>
  <si>
    <t>9849H02D3</t>
  </si>
  <si>
    <t>Tae_CC</t>
  </si>
  <si>
    <t>PE_CC</t>
  </si>
  <si>
    <t>Pat_CC</t>
  </si>
  <si>
    <t>976307J</t>
  </si>
  <si>
    <t>ICFR A-mix Goedehoop</t>
  </si>
  <si>
    <t>ICFR A-mix In de Diepte</t>
  </si>
  <si>
    <t>ICFR A-mix Jaglust</t>
  </si>
  <si>
    <t>York 1st gen Dorsbult</t>
  </si>
  <si>
    <t>9852H03B2</t>
  </si>
  <si>
    <t>P.rad1stgen</t>
  </si>
  <si>
    <t>P.taeda(marion)</t>
  </si>
  <si>
    <t>745401H4</t>
  </si>
  <si>
    <t>745401H5</t>
  </si>
  <si>
    <t>AR772/AR243xAR768/AR045</t>
  </si>
  <si>
    <t>CP F2 mix AR772/AR243xAR768/AR045</t>
  </si>
  <si>
    <t>RadMto-CPf2Mix</t>
  </si>
  <si>
    <t>F2 CSO 8 Bulk lot</t>
  </si>
  <si>
    <t>TaeMto-Cso8</t>
  </si>
  <si>
    <t>Hybrid family lot 44</t>
  </si>
  <si>
    <t>Hybrid family lot 36</t>
  </si>
  <si>
    <t>Hybrid family lot 23</t>
  </si>
  <si>
    <t>PxtSap-PPTL44</t>
  </si>
  <si>
    <t>PxtSap-PPTL36</t>
  </si>
  <si>
    <t>PxtSap-PPTL23</t>
  </si>
  <si>
    <t>PatSap-PP29</t>
  </si>
  <si>
    <t>PatSap-PP36</t>
  </si>
  <si>
    <t>PatSap-PP8</t>
  </si>
  <si>
    <t>PatSap-PP9</t>
  </si>
  <si>
    <t>EllMer-Comm</t>
  </si>
  <si>
    <t>NitIcf-DeDIep</t>
  </si>
  <si>
    <t>NitIcf-Jaglust</t>
  </si>
  <si>
    <t>NitIcf-Goede</t>
  </si>
  <si>
    <t>NitIcf-GBBLY</t>
  </si>
  <si>
    <t>NitYor-Dorsbult</t>
  </si>
  <si>
    <t>ATSC</t>
  </si>
  <si>
    <t>CSIRO bulk lot</t>
  </si>
  <si>
    <t>BenAts-bulk</t>
  </si>
  <si>
    <t>Candoi bulk 1548</t>
  </si>
  <si>
    <t>BenGol-bulk1548</t>
  </si>
  <si>
    <t>Clone 61</t>
  </si>
  <si>
    <t>Candoi bulk 2128</t>
  </si>
  <si>
    <t>BenGol-bulk2128</t>
  </si>
  <si>
    <t>695401H3</t>
  </si>
  <si>
    <t>695401H4</t>
  </si>
  <si>
    <t>695401H5</t>
  </si>
  <si>
    <t>E. dorrigoensis</t>
  </si>
  <si>
    <t>745401H1</t>
  </si>
  <si>
    <t>E. urograndis x E. maidenii</t>
  </si>
  <si>
    <t>745401H3</t>
  </si>
  <si>
    <t>745401H2</t>
  </si>
  <si>
    <t>975404D</t>
  </si>
  <si>
    <t>975406D</t>
  </si>
  <si>
    <t>Badja SF 40-tree mix</t>
  </si>
  <si>
    <t>Brown Mtn 18-tree mix</t>
  </si>
  <si>
    <t>Deua NP 6-tree mix</t>
  </si>
  <si>
    <t>Glenbog 11-tree mix</t>
  </si>
  <si>
    <t>Glenbog 20-tree mix</t>
  </si>
  <si>
    <t>BadCam-BadjaMix</t>
  </si>
  <si>
    <t>BadCam-BrownMix</t>
  </si>
  <si>
    <t>BadCam-DeuaMix</t>
  </si>
  <si>
    <t>BadCam-GlenMix11</t>
  </si>
  <si>
    <t>BadCam-GlenMix20\</t>
  </si>
  <si>
    <t>Crossleys Den. 4-tree mix</t>
  </si>
  <si>
    <t>Paddys Land SF 8-tree mix</t>
  </si>
  <si>
    <t>DorCam-CrossleyMix</t>
  </si>
  <si>
    <t>DorCam-PaddysMix</t>
  </si>
  <si>
    <t>Control lot 9G</t>
  </si>
  <si>
    <t>DunWes-bulk</t>
  </si>
  <si>
    <t>Clone 24</t>
  </si>
  <si>
    <t>Clone 6098-137</t>
  </si>
  <si>
    <t>Clone 6162-78</t>
  </si>
  <si>
    <t>DunMdp-6098</t>
  </si>
  <si>
    <t>DunMdp-6162</t>
  </si>
  <si>
    <t>UxmMdp-clon24</t>
  </si>
  <si>
    <t>ICFR B-mix BLY</t>
  </si>
  <si>
    <t>NitIcf-BLY</t>
  </si>
  <si>
    <t>3307X15A2</t>
  </si>
  <si>
    <t>33</t>
  </si>
  <si>
    <t>07</t>
  </si>
  <si>
    <t>PECHfam2</t>
  </si>
  <si>
    <t>PPTLfam2</t>
  </si>
  <si>
    <t>PPOHfam1</t>
  </si>
  <si>
    <t>P.patulaNGX1</t>
  </si>
  <si>
    <t>P.tecunumanii</t>
  </si>
  <si>
    <t>PPTLfam1</t>
  </si>
  <si>
    <t>PECHfam1</t>
  </si>
  <si>
    <t>PECHfam2 - ECH548.94QS</t>
  </si>
  <si>
    <t>PPTLfam2 - PPTL003.1/11PS</t>
  </si>
  <si>
    <t>PPOHfam1 - POH010.1/11PS</t>
  </si>
  <si>
    <t>P.patulaNGX1 - PP69118</t>
  </si>
  <si>
    <t>PPTLfam1 - PPTL009.1/11PS</t>
  </si>
  <si>
    <t>PECHfam1 - ECH547.94QS</t>
  </si>
  <si>
    <t>ExcSap-548</t>
  </si>
  <si>
    <t>ExcSap-547</t>
  </si>
  <si>
    <t>PxtSap-PPTL003</t>
  </si>
  <si>
    <t>PxtSap-PPTL009</t>
  </si>
  <si>
    <t>PxoSap-POH010</t>
  </si>
  <si>
    <t>PatSap-PP69118</t>
  </si>
  <si>
    <t>TecSap-Bulk</t>
  </si>
  <si>
    <t>9807H03E</t>
  </si>
  <si>
    <t>1649X13A</t>
  </si>
  <si>
    <t>PatxTec-(L)-C-PATxTEL</t>
  </si>
  <si>
    <t>Pat_CC-HS-PAT</t>
  </si>
  <si>
    <t>PExPCH-CH-PExPC</t>
  </si>
  <si>
    <t>TAE_CC-HS-TAE</t>
  </si>
  <si>
    <t>2049X13A1</t>
  </si>
  <si>
    <t>PPATCC</t>
  </si>
  <si>
    <t>PatxTehCC</t>
  </si>
  <si>
    <t>PExPCHCC</t>
  </si>
  <si>
    <t>PTAECC</t>
  </si>
  <si>
    <t>PELLCC</t>
  </si>
  <si>
    <t>TaeMer-CommLot</t>
  </si>
  <si>
    <t>EllMer-Comm0960</t>
  </si>
  <si>
    <t>PxtMon-Comm</t>
  </si>
  <si>
    <t>2049X13A2</t>
  </si>
  <si>
    <t>2049X13A3</t>
  </si>
  <si>
    <t>541001D</t>
  </si>
  <si>
    <t>P.teocote</t>
  </si>
  <si>
    <t>P.arizonica</t>
  </si>
  <si>
    <t xml:space="preserve">F2 lot 104.0396 F2 SO </t>
  </si>
  <si>
    <t xml:space="preserve">F2 lot 109.0071 F2 SO </t>
  </si>
  <si>
    <t xml:space="preserve">F2 lot 110.0015 F2 SO </t>
  </si>
  <si>
    <t>PatSaf-104.0396</t>
  </si>
  <si>
    <t>PatSaf-109.0071</t>
  </si>
  <si>
    <t>PatSaf-110.0015</t>
  </si>
  <si>
    <t>TeoSaf-teoc</t>
  </si>
  <si>
    <t>AriSaf-ariz</t>
  </si>
  <si>
    <t>GreSaf-greg</t>
  </si>
  <si>
    <t>497601B1</t>
  </si>
  <si>
    <t>Control urophlla</t>
  </si>
  <si>
    <t>Control pellita</t>
  </si>
  <si>
    <t>497601B2</t>
  </si>
  <si>
    <t>647601B1</t>
  </si>
  <si>
    <t>Bau Bang</t>
  </si>
  <si>
    <t>Anhembi</t>
  </si>
  <si>
    <t>Vietnam</t>
  </si>
  <si>
    <t>647601B2</t>
  </si>
  <si>
    <t>727601B1</t>
  </si>
  <si>
    <t>Control camal.</t>
  </si>
  <si>
    <t>727601B2</t>
  </si>
  <si>
    <t>Sierra Leone</t>
  </si>
  <si>
    <t>TaeSap-PT66509</t>
  </si>
  <si>
    <t>495201N1</t>
  </si>
  <si>
    <t>control1</t>
  </si>
  <si>
    <t>control2</t>
  </si>
  <si>
    <t>GU015</t>
  </si>
  <si>
    <t>GxUMto-GU015</t>
  </si>
  <si>
    <t>Ezigro GU412 cuttings</t>
  </si>
  <si>
    <t>GxUMto-GU412</t>
  </si>
  <si>
    <t>495201N2</t>
  </si>
  <si>
    <t>675201N1</t>
  </si>
  <si>
    <t>Ezigro F3 seedlings</t>
  </si>
  <si>
    <t>GraMto-F3</t>
  </si>
  <si>
    <t>Ezigro Imvelo cuttings</t>
  </si>
  <si>
    <t>GxUMto-Imvelo</t>
  </si>
  <si>
    <t>646701S2</t>
  </si>
  <si>
    <t>Clone Vader</t>
  </si>
  <si>
    <t>Clone Skywalker</t>
  </si>
  <si>
    <t>Clone 97-619 Pata Roja</t>
  </si>
  <si>
    <t>UroFom-Vader</t>
  </si>
  <si>
    <t>UroFom-Skywalker</t>
  </si>
  <si>
    <t>497701J1</t>
  </si>
  <si>
    <t>497701J2</t>
  </si>
  <si>
    <t>647701J1</t>
  </si>
  <si>
    <t>727701J1</t>
  </si>
  <si>
    <t>Ghana</t>
  </si>
  <si>
    <t>Fam 711</t>
  </si>
  <si>
    <t>Fam 301</t>
  </si>
  <si>
    <t>0548X13A1</t>
  </si>
  <si>
    <t>T130</t>
  </si>
  <si>
    <t>HSCC</t>
  </si>
  <si>
    <t>Familiy 27</t>
  </si>
  <si>
    <t>TaeBdp-Fam27</t>
  </si>
  <si>
    <t>Familiy 130</t>
  </si>
  <si>
    <t>TaeBdp-Fam130</t>
  </si>
  <si>
    <t>9807H03E2</t>
  </si>
  <si>
    <t>ECH559/10RT</t>
  </si>
  <si>
    <t>ECH564/10ST</t>
  </si>
  <si>
    <t>ECH563/10ST</t>
  </si>
  <si>
    <t>PTL007.3/14ST</t>
  </si>
  <si>
    <t>PTL009.2/14ST</t>
  </si>
  <si>
    <t>PTL020.2/13ST</t>
  </si>
  <si>
    <t>Pelliottii</t>
  </si>
  <si>
    <t>Ptaeda</t>
  </si>
  <si>
    <t>Ppatula</t>
  </si>
  <si>
    <t>PxtSap-PPTL002</t>
  </si>
  <si>
    <t>PxtSap-PPTL020</t>
  </si>
  <si>
    <t>TaeSap-bulk</t>
  </si>
  <si>
    <t>ExcSap-559</t>
  </si>
  <si>
    <t>ExcSap-564</t>
  </si>
  <si>
    <t>ExcSap-563</t>
  </si>
  <si>
    <t>9845H03B2</t>
  </si>
  <si>
    <t>2007X13A1</t>
  </si>
  <si>
    <t>PP23</t>
  </si>
  <si>
    <t>PTL006.1/12QT</t>
  </si>
  <si>
    <t>PxtSap-PPTL006</t>
  </si>
  <si>
    <t>Sappi lot PP23</t>
  </si>
  <si>
    <t>PatSap-PP23</t>
  </si>
  <si>
    <t>794901G1</t>
  </si>
  <si>
    <t>PP2107</t>
  </si>
  <si>
    <t>GxN018b</t>
  </si>
  <si>
    <t>GxN010</t>
  </si>
  <si>
    <t>HMEP</t>
  </si>
  <si>
    <t>Enongran1/13</t>
  </si>
  <si>
    <t>EG068052</t>
  </si>
  <si>
    <t>GxnMer-Comm010</t>
  </si>
  <si>
    <t>GxnMer-Comm018b</t>
  </si>
  <si>
    <t>GxnMer-Comm2107</t>
  </si>
  <si>
    <t>F3 EP</t>
  </si>
  <si>
    <t>EgrMer-F3EP</t>
  </si>
  <si>
    <t>EgrSap-068052</t>
  </si>
  <si>
    <t>Enon1/13</t>
  </si>
  <si>
    <t>EgrMer-Enon1/12</t>
  </si>
  <si>
    <t>4750X19V1</t>
  </si>
  <si>
    <t>4750X19V2</t>
  </si>
  <si>
    <t>Commercial lot CR</t>
  </si>
  <si>
    <t>CR</t>
  </si>
  <si>
    <t>4950X19V1</t>
  </si>
  <si>
    <t>4950X19V2</t>
  </si>
  <si>
    <t>Ananekrom bulk lot</t>
  </si>
  <si>
    <t>UroMgh-Anan</t>
  </si>
  <si>
    <t>PelMgh-Anan</t>
  </si>
  <si>
    <t>UroMgh-Fam711</t>
  </si>
  <si>
    <t>PelMgh-Fam301</t>
  </si>
  <si>
    <t>974907K</t>
  </si>
  <si>
    <t>ICFR.ben01/11</t>
  </si>
  <si>
    <t>GxN2107</t>
  </si>
  <si>
    <t>ICFR.mac1/15</t>
  </si>
  <si>
    <t>ICFRRunnit1/13</t>
  </si>
  <si>
    <t>ICFR.ben 01/11 HS EBen</t>
  </si>
  <si>
    <t>ICFR.mac 1/15 HS EMAC</t>
  </si>
  <si>
    <t>ICFR nit 1/13 HS EN</t>
  </si>
  <si>
    <t>MacIcf-1/15HS</t>
  </si>
  <si>
    <t>NitIcf-1/13HS</t>
  </si>
  <si>
    <t>BenIcf-01/11HS</t>
  </si>
  <si>
    <t>714901G3</t>
  </si>
  <si>
    <t>EBad</t>
  </si>
  <si>
    <t>EMac</t>
  </si>
  <si>
    <t>EBen</t>
  </si>
  <si>
    <t>018b</t>
  </si>
  <si>
    <t>794901G2</t>
  </si>
  <si>
    <t>dun 3/13</t>
  </si>
  <si>
    <t>GU111</t>
  </si>
  <si>
    <t>HM EP</t>
  </si>
  <si>
    <t>M9828</t>
  </si>
  <si>
    <t>PelMer-bulk</t>
  </si>
  <si>
    <t>Run 3/13</t>
  </si>
  <si>
    <t>DunIcf-Run3/13</t>
  </si>
  <si>
    <t>DunMon-M9828</t>
  </si>
  <si>
    <t>BadIcf-1/15HS</t>
  </si>
  <si>
    <t>Badj 1/15 HS</t>
  </si>
  <si>
    <t>Fam 8201</t>
  </si>
  <si>
    <t>Fam 8301</t>
  </si>
  <si>
    <t>BenSap-8301</t>
  </si>
  <si>
    <t>MacSap-8201</t>
  </si>
  <si>
    <t>4777X20J1</t>
  </si>
  <si>
    <t>4777X20J2</t>
  </si>
  <si>
    <t>SBM02/19S-1</t>
  </si>
  <si>
    <t>SBM02/19S-2</t>
  </si>
  <si>
    <t>CATIE151/14N-1</t>
  </si>
  <si>
    <t>CATIE151/14N-2</t>
  </si>
  <si>
    <t>CATIE151/14N-3</t>
  </si>
  <si>
    <t>SEMBOSQUE</t>
  </si>
  <si>
    <t>GmeCat-14N-1</t>
  </si>
  <si>
    <t>GmeCat-14N-2</t>
  </si>
  <si>
    <t>GmeCat-14N-3</t>
  </si>
  <si>
    <t>646701S1</t>
  </si>
  <si>
    <t>675201N2</t>
  </si>
  <si>
    <t>675201N3</t>
  </si>
  <si>
    <t>6752X18N1</t>
  </si>
  <si>
    <t>SU107</t>
  </si>
  <si>
    <t>E. saligna x E. urophylla</t>
  </si>
  <si>
    <t>SxUMto-SU107</t>
  </si>
  <si>
    <t>6752X18N2</t>
  </si>
  <si>
    <t>756701L1</t>
  </si>
  <si>
    <t>756701L2</t>
  </si>
  <si>
    <t>766701S1</t>
  </si>
  <si>
    <t>766701S2</t>
  </si>
  <si>
    <t>9811H01F1</t>
  </si>
  <si>
    <t>LUMIN</t>
  </si>
  <si>
    <t>PelLum-bulk</t>
  </si>
  <si>
    <t>9811H01F2</t>
  </si>
  <si>
    <t>CNTAP118</t>
  </si>
  <si>
    <t>CNTBP012x13-005</t>
  </si>
  <si>
    <t>CNTBP026</t>
  </si>
  <si>
    <t>CNTBP026X13-001</t>
  </si>
  <si>
    <t>CNTGAP267</t>
  </si>
  <si>
    <t>CNTP.ellEzigro</t>
  </si>
  <si>
    <t>CNTP.PATCOM</t>
  </si>
  <si>
    <t>CNTPECHSappi</t>
  </si>
  <si>
    <t>CNTPOCCOM</t>
  </si>
  <si>
    <t>CNTPTHCOM</t>
  </si>
  <si>
    <t>CNTPTLCOM</t>
  </si>
  <si>
    <t>CNTPTLSAPPI</t>
  </si>
  <si>
    <t>Fam AP118</t>
  </si>
  <si>
    <t>FS BP012 x 13-005</t>
  </si>
  <si>
    <t>Fam BP026</t>
  </si>
  <si>
    <t>FS BP026 x 13001</t>
  </si>
  <si>
    <t>Fam GAP267</t>
  </si>
  <si>
    <t>Bulk lot PELL0990</t>
  </si>
  <si>
    <t>PatYor-AP118</t>
  </si>
  <si>
    <t>PxTYor-012x13005</t>
  </si>
  <si>
    <t>PatYor-BP026</t>
  </si>
  <si>
    <t>PxTYor-026x13001</t>
  </si>
  <si>
    <t>PatYor-GAP267</t>
  </si>
  <si>
    <t>EllSaf-0990</t>
  </si>
  <si>
    <t>PatYor-Comm</t>
  </si>
  <si>
    <t>PxTYor-CommTeh</t>
  </si>
  <si>
    <t>PxTYor-CommTel</t>
  </si>
  <si>
    <t>PxTSap-CommTel</t>
  </si>
  <si>
    <t>1363X18A2</t>
  </si>
  <si>
    <t>P. patula x P. pseudostrobus</t>
  </si>
  <si>
    <t>1602Y16A1</t>
  </si>
  <si>
    <t>Cabuyerita H3 CSO, Bulk</t>
  </si>
  <si>
    <t>Claridad H1 CSO, Bulk</t>
  </si>
  <si>
    <t>1602Y16A2</t>
  </si>
  <si>
    <t>1602Y16A3</t>
  </si>
  <si>
    <t>1507X19A1</t>
  </si>
  <si>
    <t>PPTL010.3</t>
  </si>
  <si>
    <t>PPTL015.2</t>
  </si>
  <si>
    <t>PPTL021.2</t>
  </si>
  <si>
    <t>PPTL022.1</t>
  </si>
  <si>
    <t>PPTH011.3</t>
  </si>
  <si>
    <t>PPTH009.1</t>
  </si>
  <si>
    <t>PPTH005.2</t>
  </si>
  <si>
    <t>PPTH004.2</t>
  </si>
  <si>
    <t>PPTH001.5</t>
  </si>
  <si>
    <t>P.tecLE</t>
  </si>
  <si>
    <t>P.elloittii</t>
  </si>
  <si>
    <t>PECH mix</t>
  </si>
  <si>
    <t>P. tec LE mix</t>
  </si>
  <si>
    <t>PPTL fam 1, PPTL008.1</t>
  </si>
  <si>
    <t>PPTL fam 2, PPTL010.3</t>
  </si>
  <si>
    <t>PPTL fam 3, PPTL015.2</t>
  </si>
  <si>
    <t>PPTL fam 4, PPTL021.2</t>
  </si>
  <si>
    <t>PPTL fam 5, PPTL022.1</t>
  </si>
  <si>
    <t>PPTH fam 1, PPTH011.3</t>
  </si>
  <si>
    <t>PPTH fam 2, PPTH009.1</t>
  </si>
  <si>
    <t>PPTH fam 3, PPTH005.2</t>
  </si>
  <si>
    <t>PPTH fam 4, PPTH004.2</t>
  </si>
  <si>
    <t>PPTH fam 5, PPTH001.5</t>
  </si>
  <si>
    <t>PxtSap-PPTL008.1</t>
  </si>
  <si>
    <t>PxtSap-PPTL010.3</t>
  </si>
  <si>
    <t>PxtSap-PPTL015.2</t>
  </si>
  <si>
    <t>PxtSap-PPTL021.2</t>
  </si>
  <si>
    <t>PxtSap-PPTL022.1</t>
  </si>
  <si>
    <t>PxtSap-PPTH011.3</t>
  </si>
  <si>
    <t>PxtSap-PPTH009.1</t>
  </si>
  <si>
    <t>PxtSap-PPTH005.2</t>
  </si>
  <si>
    <t>PxtSap-PPTH004.2</t>
  </si>
  <si>
    <t>PxtSap-PPTH001.5</t>
  </si>
  <si>
    <t>ExcSap-mix</t>
  </si>
  <si>
    <t>1507X19A2</t>
  </si>
  <si>
    <t>1650X13A2</t>
  </si>
  <si>
    <t>9852PpatOoc19B</t>
  </si>
  <si>
    <t>Ezigro cuttings</t>
  </si>
  <si>
    <t>RadMto-EZgCut</t>
  </si>
  <si>
    <t>ExcMto-EXgCut</t>
  </si>
  <si>
    <t>1502Y17A1</t>
  </si>
  <si>
    <t>1302Y17A1</t>
  </si>
  <si>
    <t>HSCCatana</t>
  </si>
  <si>
    <t>HSPSalinas</t>
  </si>
  <si>
    <t>HSCAguaclaraH1</t>
  </si>
  <si>
    <t>HSCAguaclaraH2</t>
  </si>
  <si>
    <t>HSCLaSuizaH1</t>
  </si>
  <si>
    <t>FSF16-177x16-172</t>
  </si>
  <si>
    <t>HSCCabuyeritaH1</t>
  </si>
  <si>
    <t>HSCCabuyeritaH2</t>
  </si>
  <si>
    <t>FHC15-016x15-004</t>
  </si>
  <si>
    <t>HSCSuizaH1</t>
  </si>
  <si>
    <t>HSCSuizaH3</t>
  </si>
  <si>
    <t>FHC16-177x16-172</t>
  </si>
  <si>
    <t>Cuttings fam 15-016 x 004</t>
  </si>
  <si>
    <t>CSO La Suiza H3 CSO LE</t>
  </si>
  <si>
    <t>675402H1</t>
  </si>
  <si>
    <t>Clon18</t>
  </si>
  <si>
    <t>E. grandis x E. globulus</t>
  </si>
  <si>
    <t>INTA 2017</t>
  </si>
  <si>
    <t>Bañado Medina</t>
  </si>
  <si>
    <t>Moleton bulk</t>
  </si>
  <si>
    <t>Arapoti bulk</t>
  </si>
  <si>
    <t>GraInt-bulk2017</t>
  </si>
  <si>
    <t>GraInt-medina</t>
  </si>
  <si>
    <t>157901A1</t>
  </si>
  <si>
    <t>TPS08482</t>
  </si>
  <si>
    <t>TPS08483</t>
  </si>
  <si>
    <t>PCO 7 lot TPS08482</t>
  </si>
  <si>
    <t>PCO 8 lot TPS08483</t>
  </si>
  <si>
    <t>TecApr-Pco7</t>
  </si>
  <si>
    <t>TecApr-Pco8</t>
  </si>
  <si>
    <t>157901A2</t>
  </si>
  <si>
    <t>APRIL</t>
  </si>
  <si>
    <t>057901A1</t>
  </si>
  <si>
    <t>TPS08745</t>
  </si>
  <si>
    <t>P. caribaea x P. elliotii</t>
  </si>
  <si>
    <t>Bulk lot TPS08745</t>
  </si>
  <si>
    <t>CxEApr-bulk</t>
  </si>
  <si>
    <t>057901A2</t>
  </si>
  <si>
    <t>167901A1</t>
  </si>
  <si>
    <t>167901A2</t>
  </si>
  <si>
    <t>3345X09A2</t>
  </si>
  <si>
    <t>Brazil Bulk lot</t>
  </si>
  <si>
    <t>9850H03K1</t>
  </si>
  <si>
    <t>9850H03K2</t>
  </si>
  <si>
    <t>150323E</t>
  </si>
  <si>
    <t>9810H03A2</t>
  </si>
  <si>
    <t>765201N1</t>
  </si>
  <si>
    <t>Ezigro SB1 clone</t>
  </si>
  <si>
    <t>GraMto-SB1</t>
  </si>
  <si>
    <t>765201N2</t>
  </si>
  <si>
    <t>785201N1</t>
  </si>
  <si>
    <t>795201N1</t>
  </si>
  <si>
    <t>1307X19A</t>
  </si>
  <si>
    <t>AHT114</t>
  </si>
  <si>
    <t>P. tec HE</t>
  </si>
  <si>
    <t>1363X18A1</t>
  </si>
  <si>
    <t>GRESXTECfiller</t>
  </si>
  <si>
    <t>CNTBP026x13-001</t>
  </si>
  <si>
    <t>ExCSap-Comm</t>
  </si>
  <si>
    <t>PxOYor-Comm</t>
  </si>
  <si>
    <t>P. greggii S x P. tecunumanii</t>
  </si>
  <si>
    <t>GxTYor-comm</t>
  </si>
  <si>
    <t>Corymbia torelliana</t>
  </si>
  <si>
    <t>EGLB</t>
  </si>
  <si>
    <t>PTEC</t>
  </si>
  <si>
    <t>PTEH</t>
  </si>
  <si>
    <t>PTEL</t>
  </si>
  <si>
    <t>PGRS</t>
  </si>
  <si>
    <t>P. patula x P. tecunumanii HE</t>
  </si>
  <si>
    <t>P. patula x P. tecunumanii LE</t>
  </si>
  <si>
    <t>P. patula x tecunumanii</t>
  </si>
  <si>
    <t>P. elliottii x caribaea</t>
  </si>
  <si>
    <t>P. caribaea x elliotii</t>
  </si>
  <si>
    <t>P. patula x tecunumanii HE</t>
  </si>
  <si>
    <t>P. patula x tecunumanii LE</t>
  </si>
  <si>
    <t>P. patula x taeda</t>
  </si>
  <si>
    <t>P. patula x maximinoi</t>
  </si>
  <si>
    <t>P. taeda x tecunumanii</t>
  </si>
  <si>
    <t>P. elliottii x oocarpa</t>
  </si>
  <si>
    <t>P. greggii N x caribaea</t>
  </si>
  <si>
    <t>P. greggii S x caribaea</t>
  </si>
  <si>
    <t>P. greggii N x maximinoi</t>
  </si>
  <si>
    <t>P. oocarpa x caribaea</t>
  </si>
  <si>
    <t>P. caribaea x tecunumanii</t>
  </si>
  <si>
    <t>P. patula x pseudostrobus</t>
  </si>
  <si>
    <t>P. elliottii x maximinoi</t>
  </si>
  <si>
    <t>P. greggii S x tecunumanii</t>
  </si>
  <si>
    <t>E. grandis x urophylla</t>
  </si>
  <si>
    <t>E. grandis x camaldulensis</t>
  </si>
  <si>
    <t>E. grandis x tereticornis</t>
  </si>
  <si>
    <t>E. urograndis x maidenii</t>
  </si>
  <si>
    <t>E. saligna x urophylla</t>
  </si>
  <si>
    <t>E. grandis x globulus</t>
  </si>
  <si>
    <t>SKC</t>
  </si>
  <si>
    <t>SKV</t>
  </si>
  <si>
    <t>ARAUCOCH</t>
  </si>
  <si>
    <t>ARAUCOAR</t>
  </si>
  <si>
    <t>KLABINPR</t>
  </si>
  <si>
    <t>KLABINSC</t>
  </si>
  <si>
    <t>ZIMFRC</t>
  </si>
  <si>
    <t>BORDER</t>
  </si>
  <si>
    <t>INSTGENFOR</t>
  </si>
  <si>
    <t>KEFRI</t>
  </si>
  <si>
    <t>UUMBAL</t>
  </si>
  <si>
    <t>HQPLANT</t>
  </si>
  <si>
    <t>MONTES</t>
  </si>
  <si>
    <t>ARAUCOBR</t>
  </si>
  <si>
    <t>INTPAPER</t>
  </si>
  <si>
    <t>GOLDENTREE</t>
  </si>
  <si>
    <t>CMPC</t>
  </si>
  <si>
    <t>MIROSIERRA</t>
  </si>
  <si>
    <t>MIROGHANA</t>
  </si>
  <si>
    <t>PGBISON</t>
  </si>
  <si>
    <t>QFRI</t>
  </si>
  <si>
    <t>SETRO</t>
  </si>
  <si>
    <t>535501B3</t>
  </si>
  <si>
    <t>PGRE</t>
  </si>
  <si>
    <t>PGRN</t>
  </si>
  <si>
    <t>INTFLOR</t>
  </si>
  <si>
    <t>POOC</t>
  </si>
  <si>
    <t>EPEL</t>
  </si>
  <si>
    <t>ENIT</t>
  </si>
  <si>
    <t>EGLO</t>
  </si>
  <si>
    <t>ETER</t>
  </si>
  <si>
    <t>ECAM</t>
  </si>
  <si>
    <t>PCAC</t>
  </si>
  <si>
    <t>CarCam-comm</t>
  </si>
  <si>
    <t>4978X18A1</t>
  </si>
  <si>
    <t>4778X01Y1</t>
  </si>
  <si>
    <t>4978X20Y2</t>
  </si>
  <si>
    <t>677801Y1</t>
  </si>
  <si>
    <t>6778X20Y1</t>
  </si>
  <si>
    <t>677801Y2</t>
  </si>
  <si>
    <t>687801A1</t>
  </si>
  <si>
    <t>687801A2</t>
  </si>
  <si>
    <t>757801Y1</t>
  </si>
  <si>
    <t>757801Y2</t>
  </si>
  <si>
    <t>9778S20B</t>
  </si>
  <si>
    <t>9778S20C</t>
  </si>
  <si>
    <t>02-02-02E1</t>
  </si>
  <si>
    <t>02-02-02E2</t>
  </si>
  <si>
    <t>02-17-02A</t>
  </si>
  <si>
    <t>02-26-02D</t>
  </si>
  <si>
    <t>03-01-04A</t>
  </si>
  <si>
    <t>03-01-04B</t>
  </si>
  <si>
    <t>03-02-01A</t>
  </si>
  <si>
    <t>03-02-02A</t>
  </si>
  <si>
    <t>03-02-03A</t>
  </si>
  <si>
    <t>03-04-07A</t>
  </si>
  <si>
    <t>03-05-08A</t>
  </si>
  <si>
    <t>03-11-05A</t>
  </si>
  <si>
    <t>04-01-02A</t>
  </si>
  <si>
    <t>04-02-01A</t>
  </si>
  <si>
    <t>04-11-03A</t>
  </si>
  <si>
    <t>05-03-X12A1</t>
  </si>
  <si>
    <t>05-03-X12A2</t>
  </si>
  <si>
    <t>05-06-17A</t>
  </si>
  <si>
    <t>05-10-X10A1</t>
  </si>
  <si>
    <t>05-10-X10A2</t>
  </si>
  <si>
    <t>05-47-X09A1</t>
  </si>
  <si>
    <t>05-47-X09A2</t>
  </si>
  <si>
    <t>05-47-X09A3</t>
  </si>
  <si>
    <t>05-47-X12B1</t>
  </si>
  <si>
    <t>05-47-X12B2</t>
  </si>
  <si>
    <t>05-48-X13A1</t>
  </si>
  <si>
    <t>05-50-X10A</t>
  </si>
  <si>
    <t>05-52-X11A1</t>
  </si>
  <si>
    <t>05-52-X11A2</t>
  </si>
  <si>
    <t>05-52-X11A3</t>
  </si>
  <si>
    <t>05-52-X11A4</t>
  </si>
  <si>
    <t>05-52-X11A5</t>
  </si>
  <si>
    <t>05-70-X13A</t>
  </si>
  <si>
    <t>05-71-01D</t>
  </si>
  <si>
    <t>05-71-X15A1</t>
  </si>
  <si>
    <t>05-71-X15A2</t>
  </si>
  <si>
    <t>05-79-01A1</t>
  </si>
  <si>
    <t>05-79-01A2</t>
  </si>
  <si>
    <t>06-02-34C1</t>
  </si>
  <si>
    <t>06-02-34C2</t>
  </si>
  <si>
    <t>06-02-37A1</t>
  </si>
  <si>
    <t>06-02-37A2</t>
  </si>
  <si>
    <t>06-03-34B</t>
  </si>
  <si>
    <t>06-07-34A1</t>
  </si>
  <si>
    <t>06-07-34A2</t>
  </si>
  <si>
    <t>06-18-35B1</t>
  </si>
  <si>
    <t>06-18-35B2</t>
  </si>
  <si>
    <t>06-18-35B3</t>
  </si>
  <si>
    <t>06-18-35B4</t>
  </si>
  <si>
    <t>06-45-34D</t>
  </si>
  <si>
    <t>06-49-36B</t>
  </si>
  <si>
    <t>06-52-35A</t>
  </si>
  <si>
    <t>06-55-35B</t>
  </si>
  <si>
    <t>06-55-36A2</t>
  </si>
  <si>
    <t>06-55-36A3</t>
  </si>
  <si>
    <t>06-71-39A1</t>
  </si>
  <si>
    <t>06-71-39A2</t>
  </si>
  <si>
    <t>07-02-01A</t>
  </si>
  <si>
    <t>07-02-01B</t>
  </si>
  <si>
    <t>07-02-02A</t>
  </si>
  <si>
    <t>07-27-04B</t>
  </si>
  <si>
    <t>07-27-08A</t>
  </si>
  <si>
    <t>GARB</t>
  </si>
  <si>
    <t>78 &amp; 2923</t>
  </si>
  <si>
    <t>INIA 2nd gen &amp; INIA 2018</t>
  </si>
  <si>
    <t>TeLCam-Cul</t>
  </si>
  <si>
    <t>131832C3</t>
  </si>
  <si>
    <t>3218T05B1</t>
  </si>
  <si>
    <t>3218T05B2</t>
  </si>
  <si>
    <t>382601A1</t>
  </si>
  <si>
    <t>4418T01A</t>
  </si>
  <si>
    <t>4518T02A</t>
  </si>
  <si>
    <t>4618T01A</t>
  </si>
  <si>
    <t>4918T03E3</t>
  </si>
  <si>
    <t>4918T04E3</t>
  </si>
  <si>
    <t>4918T05E3</t>
  </si>
  <si>
    <t>4918T06E3</t>
  </si>
  <si>
    <t>4918T07D3</t>
  </si>
  <si>
    <t>4946T14D1</t>
  </si>
  <si>
    <t>4946T15D1</t>
  </si>
  <si>
    <t>TehCam-SanVic</t>
  </si>
  <si>
    <t>TehCam-Esper2001</t>
  </si>
  <si>
    <t>TehCam-Esper1076</t>
  </si>
  <si>
    <t>TehCam-RanNue679</t>
  </si>
  <si>
    <t>TehCam-RanNue683</t>
  </si>
  <si>
    <t>TehCam-RanNue694</t>
  </si>
  <si>
    <t>TehCam-LaEsp1076</t>
  </si>
  <si>
    <t>TehCam-LaEsp2001</t>
  </si>
  <si>
    <t>TehCam-RanNuevo679</t>
  </si>
  <si>
    <t>TehCam-RanNuevo683</t>
  </si>
  <si>
    <t>TehCam-RanNuevo694</t>
  </si>
  <si>
    <t>TehCam-Cab</t>
  </si>
  <si>
    <t>TehCam-Pinalon</t>
  </si>
  <si>
    <t>TehCam-CerCus5fams</t>
  </si>
  <si>
    <t>TehCam-SanJer</t>
  </si>
  <si>
    <t>TehSap-AHT114</t>
  </si>
  <si>
    <t>TelCam-MPR</t>
  </si>
  <si>
    <t>TelCam-SanJer</t>
  </si>
  <si>
    <t>TelCam-Yuc</t>
  </si>
  <si>
    <t>TelCam-SanEst</t>
  </si>
  <si>
    <t>TelCam-VilSan</t>
  </si>
  <si>
    <t>TelCam-VilSan202</t>
  </si>
  <si>
    <t>TelCam-SanRaf2189</t>
  </si>
  <si>
    <t>TelCam-Yuc2188</t>
  </si>
  <si>
    <t>TelCam-Esqui2014</t>
  </si>
  <si>
    <t>TelCam-Loco2055</t>
  </si>
  <si>
    <t>TelCam-Esqui2017</t>
  </si>
  <si>
    <t>TelCam-Esqui2028</t>
  </si>
  <si>
    <t>TelCam-Loco2073</t>
  </si>
  <si>
    <t>TelCam-CerLaJoy</t>
  </si>
  <si>
    <t>TelCam-SanRaf</t>
  </si>
  <si>
    <t>TelCam-Gualoco</t>
  </si>
  <si>
    <t>TelCam-SanJer31</t>
  </si>
  <si>
    <t>TelCam-SanJer32</t>
  </si>
  <si>
    <t>TelCam-SanJer37</t>
  </si>
  <si>
    <t>TelSap-P10009</t>
  </si>
  <si>
    <t>TelSap-P10008</t>
  </si>
  <si>
    <t>TelCam-Loc</t>
  </si>
  <si>
    <t>TelCam-SanEst5fams</t>
  </si>
  <si>
    <t>TelCam-Yuc5fams</t>
  </si>
  <si>
    <t>TelCam-SanRaf5fams</t>
  </si>
  <si>
    <t>TelSaf-Dukuduku</t>
  </si>
  <si>
    <t>TelBdp-CutYuc</t>
  </si>
  <si>
    <t>TelCam-YucMix</t>
  </si>
  <si>
    <t>TelSaf-salt291</t>
  </si>
  <si>
    <t>TelSap-Lemix</t>
  </si>
  <si>
    <t>TelCam-sanRafBulk</t>
  </si>
  <si>
    <t>Legacy Trial code</t>
  </si>
  <si>
    <t>MaxCam-DulceNom</t>
  </si>
  <si>
    <t>CxeUum-Olivari</t>
  </si>
  <si>
    <t>OocCam-tapBulk</t>
  </si>
  <si>
    <t>OocCam-elCasBulk</t>
  </si>
  <si>
    <t>EllCam-Georgia</t>
  </si>
  <si>
    <t>EllCam-Florida</t>
  </si>
  <si>
    <t>TelSkc-Yuc</t>
  </si>
  <si>
    <t>Tatumbla commercial bulk lot</t>
  </si>
  <si>
    <t>MaxSkc-Tat</t>
  </si>
  <si>
    <t>OocSkc-ArcH1</t>
  </si>
  <si>
    <t>TelSkc-SuiH1</t>
  </si>
  <si>
    <t>TelSkc-LaArc</t>
  </si>
  <si>
    <t>OocSkc-ElPit</t>
  </si>
  <si>
    <t>MaxSkc-Cab</t>
  </si>
  <si>
    <t>TecSkc-comLot</t>
  </si>
  <si>
    <t>OocSkc-comLot</t>
  </si>
  <si>
    <t>PatSkc-SalSS</t>
  </si>
  <si>
    <t>AyaSkc-comLot</t>
  </si>
  <si>
    <t>MaxSkc-comLot</t>
  </si>
  <si>
    <t>PatSkc-comLot</t>
  </si>
  <si>
    <t>PatSkc-PenBlaSS</t>
  </si>
  <si>
    <t>PatSkc-CarSS</t>
  </si>
  <si>
    <t>KesSkc-FinPon</t>
  </si>
  <si>
    <t>TehSkc-SalH1</t>
  </si>
  <si>
    <t>PatSkc-PenNegSO</t>
  </si>
  <si>
    <t>PatSkc-PenNegSS</t>
  </si>
  <si>
    <t>PatSkc-MirSS</t>
  </si>
  <si>
    <t>OocSkc-LaArc</t>
  </si>
  <si>
    <t>KesSkc-ElCal</t>
  </si>
  <si>
    <t>KesSkc-LaPon</t>
  </si>
  <si>
    <t>KesSkc-comLot</t>
  </si>
  <si>
    <t>PatSkc-PenBlaSO</t>
  </si>
  <si>
    <t>KesSkc-SPA</t>
  </si>
  <si>
    <t>KesSkc-SanJoseSPA</t>
  </si>
  <si>
    <t>PatSkc-Mir</t>
  </si>
  <si>
    <t>GraSkc-LaArc</t>
  </si>
  <si>
    <t>UrgSkc-LaCas</t>
  </si>
  <si>
    <t>GraSkc-LaSui2401</t>
  </si>
  <si>
    <t>UrgSkc-LaCas9011</t>
  </si>
  <si>
    <t>UroSkc-LaCas</t>
  </si>
  <si>
    <t>GraSkc-LaSui</t>
  </si>
  <si>
    <t>GraSkc-SanJose</t>
  </si>
  <si>
    <t>EgrSkc-LaSui</t>
  </si>
  <si>
    <t>EgrSkc-SanJos</t>
  </si>
  <si>
    <t>GmeSkc-bulk</t>
  </si>
  <si>
    <t>GmeSkc-Yumbo</t>
  </si>
  <si>
    <t>UroSkc-LaCau</t>
  </si>
  <si>
    <t>UroSkc-9009</t>
  </si>
  <si>
    <t>UroSkc-bulk</t>
  </si>
  <si>
    <t>UrgSkc-LaCas6</t>
  </si>
  <si>
    <t>UrgSkc-LaCas11</t>
  </si>
  <si>
    <t>UrgSkc-LaCas12</t>
  </si>
  <si>
    <t>UrgSkc-LaCas10</t>
  </si>
  <si>
    <t>UrgSkc-LaCas16</t>
  </si>
  <si>
    <t>UrgSkc-LaCas3</t>
  </si>
  <si>
    <t>UroSkc-Bulk</t>
  </si>
  <si>
    <t>PatSkc-seedstd</t>
  </si>
  <si>
    <t>PatSkc-HONH1</t>
  </si>
  <si>
    <t>PatSkc-SALH1</t>
  </si>
  <si>
    <t>PatSkc-PNGH1</t>
  </si>
  <si>
    <t>PatSkc-PNGH2</t>
  </si>
  <si>
    <t>PatSkc-BETH1</t>
  </si>
  <si>
    <t>MaxSkc-CabH1</t>
  </si>
  <si>
    <t>TelSkc-LaArcH1</t>
  </si>
  <si>
    <t>TehSkc-CatH1</t>
  </si>
  <si>
    <t>MaxSkc-CabH2</t>
  </si>
  <si>
    <t>PatSkc-PenNeg1001</t>
  </si>
  <si>
    <t>PatSkc-PenNeg816</t>
  </si>
  <si>
    <t>PatSkc-PenNeg111</t>
  </si>
  <si>
    <t>PatSkc-PenNeg60</t>
  </si>
  <si>
    <t>PatSkc-PenNeg59</t>
  </si>
  <si>
    <t>PatSkc-PenNeg58</t>
  </si>
  <si>
    <t>PatSkc-PenNeg56</t>
  </si>
  <si>
    <t>PatSkc-PenNeg53</t>
  </si>
  <si>
    <t>PatSkc-PenNeg50</t>
  </si>
  <si>
    <t>PatSkc-PenNeg47</t>
  </si>
  <si>
    <t>PatSkc-PenNeg45</t>
  </si>
  <si>
    <t>PatSkc-PenNeg41</t>
  </si>
  <si>
    <t>PatSkc-PenNeg39</t>
  </si>
  <si>
    <t>PatSkc-PenNeg37</t>
  </si>
  <si>
    <t>PatSkc-PenNeg36</t>
  </si>
  <si>
    <t>PatSkc-PenNeg29</t>
  </si>
  <si>
    <t>PatSkc-PenNeg27</t>
  </si>
  <si>
    <t>PatSkc-PenNeg26</t>
  </si>
  <si>
    <t>PatSkc-PenNeg17</t>
  </si>
  <si>
    <t>PatSkc-PenNeg16</t>
  </si>
  <si>
    <t>PatSkc-PenNeg9</t>
  </si>
  <si>
    <t>PatSkc-PenNeg8</t>
  </si>
  <si>
    <t>PatSkc-PenNeg7</t>
  </si>
  <si>
    <t>PatSkc-PenNeg6</t>
  </si>
  <si>
    <t>PatSkc-PenNeg5</t>
  </si>
  <si>
    <t>PatSkc-PenNeg4</t>
  </si>
  <si>
    <t>PatSkc-PenNeg3</t>
  </si>
  <si>
    <t>PatSkc-PenNeg1</t>
  </si>
  <si>
    <t>PatSkc-ComLot</t>
  </si>
  <si>
    <t>PatSkc-PenBla</t>
  </si>
  <si>
    <t>PatSkc-Car</t>
  </si>
  <si>
    <t>PatSkc-PenNeg</t>
  </si>
  <si>
    <t>TelSkc-cut16000</t>
  </si>
  <si>
    <t>TelSkc-cut16159</t>
  </si>
  <si>
    <t>TelSkc-cut16177</t>
  </si>
  <si>
    <t>MaxSkc-cut15000</t>
  </si>
  <si>
    <t>MaxSkc-cut15016</t>
  </si>
  <si>
    <t>MaxSkc-cut15018</t>
  </si>
  <si>
    <t>MaxSkc-cut15024</t>
  </si>
  <si>
    <t>MaxSkc-cut15027</t>
  </si>
  <si>
    <t>MaxSkc-cut15041</t>
  </si>
  <si>
    <t>MaxSkc-cut15043</t>
  </si>
  <si>
    <t>MaxSkc-cut15046</t>
  </si>
  <si>
    <t>MaxSkc-cut15064</t>
  </si>
  <si>
    <t>TehSkc-cut13000</t>
  </si>
  <si>
    <t>TehSkc-cut13073</t>
  </si>
  <si>
    <t>TehSkc-cut13086</t>
  </si>
  <si>
    <t>TehSkc-cut13096</t>
  </si>
  <si>
    <t>KesSkc-ElCalH1</t>
  </si>
  <si>
    <t>GraSkc-Chu</t>
  </si>
  <si>
    <t>GraSkc-SanBer</t>
  </si>
  <si>
    <t>MaxSkc-cabH1</t>
  </si>
  <si>
    <t>KesSkc-ElCalH2</t>
  </si>
  <si>
    <t>TecSkc-gua</t>
  </si>
  <si>
    <t>TelSkc-AguH2</t>
  </si>
  <si>
    <t>TelSkc-AguH1</t>
  </si>
  <si>
    <t>GraSkc-SanBer202-1</t>
  </si>
  <si>
    <t>GraSkc-SanBer228-1</t>
  </si>
  <si>
    <t>UroSkc-49083</t>
  </si>
  <si>
    <t>UroSkc-49089</t>
  </si>
  <si>
    <t>UroSkc-49086</t>
  </si>
  <si>
    <t>UroSkc-49136</t>
  </si>
  <si>
    <t>UroSkc-49195</t>
  </si>
  <si>
    <t>UroSkc-49021</t>
  </si>
  <si>
    <t>UroSkc-49018</t>
  </si>
  <si>
    <t>GxUSkc-LaCas</t>
  </si>
  <si>
    <t>UxGSkc-2-87</t>
  </si>
  <si>
    <t>UxGSkc-490863mix</t>
  </si>
  <si>
    <t>UxPSkc-490863mix</t>
  </si>
  <si>
    <t>GxPSkc-Sue0118</t>
  </si>
  <si>
    <t>MaxSkc-cut15001</t>
  </si>
  <si>
    <t>PxTSkc-PXT</t>
  </si>
  <si>
    <t>MaxSkc-cut15017</t>
  </si>
  <si>
    <t>TelSkc-cut16173</t>
  </si>
  <si>
    <t>GraSkc-bulkF2</t>
  </si>
  <si>
    <t>UroSkc-49149</t>
  </si>
  <si>
    <t>UroSkc-49110</t>
  </si>
  <si>
    <t>PatSkc-BetH1</t>
  </si>
  <si>
    <t>PatSkc-CarH1</t>
  </si>
  <si>
    <t>TehSkc-13072</t>
  </si>
  <si>
    <t>MaxSkc-15016x072</t>
  </si>
  <si>
    <t>TelSkc-16177x172</t>
  </si>
  <si>
    <t>PxOSkc-FamMix</t>
  </si>
  <si>
    <t>PxTSkc-FamMix</t>
  </si>
  <si>
    <t>TelSkc-SuiH3</t>
  </si>
  <si>
    <t>MaxSkc-CabH3</t>
  </si>
  <si>
    <t>MaxSkc-ClaH12</t>
  </si>
  <si>
    <t>MaxSkc-15016x004</t>
  </si>
  <si>
    <t>BomSkv-ElHierro</t>
  </si>
  <si>
    <t>BomSkv-bulk</t>
  </si>
  <si>
    <t>CarSkv-Duraflora</t>
  </si>
  <si>
    <t>CarSkv-bulk</t>
  </si>
  <si>
    <t>GmeSkv-ElHieLot12</t>
  </si>
  <si>
    <t>GmeSkv-ElHieClone12</t>
  </si>
  <si>
    <t>GmeSkv-ElHieClone11</t>
  </si>
  <si>
    <t>GmeSkv-ElHie</t>
  </si>
  <si>
    <t>GmeSkv-Bulk</t>
  </si>
  <si>
    <t>GmeSkv-comLot2</t>
  </si>
  <si>
    <t>GmeSkv-Singapore</t>
  </si>
  <si>
    <t>GmeSkv-Thailand</t>
  </si>
  <si>
    <t>GmeSkv-ElHieClone3</t>
  </si>
  <si>
    <t>GmeSkv-ElHieLot7</t>
  </si>
  <si>
    <t>GmeSkv-Clone3</t>
  </si>
  <si>
    <t>GmeSkv-Clone4</t>
  </si>
  <si>
    <t>GmeSkv-Clone5</t>
  </si>
  <si>
    <t>GmeSkv-Clone8</t>
  </si>
  <si>
    <t>GmeSkv-Clone11</t>
  </si>
  <si>
    <t>UroSkv-sal</t>
  </si>
  <si>
    <t>UroSkv-Clon276</t>
  </si>
  <si>
    <t>UroSkv-Clone138</t>
  </si>
  <si>
    <t>UroSkv-AN406</t>
  </si>
  <si>
    <t>UroSkv-Sal002</t>
  </si>
  <si>
    <t>UroSkv-Clone310</t>
  </si>
  <si>
    <t>UrgSkv-bulk</t>
  </si>
  <si>
    <t>UroSkv-Sal001</t>
  </si>
  <si>
    <t>UrgSkv-Clone276</t>
  </si>
  <si>
    <t>UrgSkv-Clone213</t>
  </si>
  <si>
    <t>UroSkv-Clone113</t>
  </si>
  <si>
    <t>UroSkv-Urosal</t>
  </si>
  <si>
    <t>PetSkv-Hybrid</t>
  </si>
  <si>
    <t>UroSkv-Sal009</t>
  </si>
  <si>
    <t>UroSkv-Sal010</t>
  </si>
  <si>
    <t>UroSkv-Clone141</t>
  </si>
  <si>
    <t>UroSkv-361A</t>
  </si>
  <si>
    <t>UroSkv-361B</t>
  </si>
  <si>
    <t>UroSkv-bulk</t>
  </si>
  <si>
    <t>UroSkv-Clone276</t>
  </si>
  <si>
    <t>UrgSkv-Clone327</t>
  </si>
  <si>
    <t>UrgSkv-Clone253</t>
  </si>
  <si>
    <t>UroSkv-Sal044</t>
  </si>
  <si>
    <t>UroSkv-Sal054</t>
  </si>
  <si>
    <t>UroSkv-Sal056</t>
  </si>
  <si>
    <t>UroSkv-Sal030</t>
  </si>
  <si>
    <t>UroSkv-Sal011</t>
  </si>
  <si>
    <t>UroSkv-Clone002</t>
  </si>
  <si>
    <t>UroSkv-Clone001</t>
  </si>
  <si>
    <t>UroSkv-Sal059</t>
  </si>
  <si>
    <t>UroSkv-Sal047</t>
  </si>
  <si>
    <t>UroSkv-comLot</t>
  </si>
  <si>
    <t>UroSkv-CloneMix</t>
  </si>
  <si>
    <t>UroSkv-Sal012</t>
  </si>
  <si>
    <t>UroSkv-Sal065</t>
  </si>
  <si>
    <t>UroSkv-Sal045</t>
  </si>
  <si>
    <t>CarSkv-Schukar</t>
  </si>
  <si>
    <t>UroSkv-Sal91</t>
  </si>
  <si>
    <t>UroSkv-Sal156</t>
  </si>
  <si>
    <t>UrgSkv-Cso88</t>
  </si>
  <si>
    <t>PelSkv-Gar</t>
  </si>
  <si>
    <t>UroSkv-Sal152</t>
  </si>
  <si>
    <t>UrgSkv-Cso256</t>
  </si>
  <si>
    <t>CxESkv-bulk</t>
  </si>
  <si>
    <t>CarSkv-comm</t>
  </si>
  <si>
    <t>UrgSkv-comLot</t>
  </si>
  <si>
    <t>UrgSkv-Cso141</t>
  </si>
  <si>
    <t>UrgSkv-Cso159</t>
  </si>
  <si>
    <t>UrgSkv-Cso232</t>
  </si>
  <si>
    <t>UrgSkv-Cso210</t>
  </si>
  <si>
    <t>TaeAar-Delicia3</t>
  </si>
  <si>
    <t>TaeAar-Delicia37</t>
  </si>
  <si>
    <t>TaeAar-Delicia130</t>
  </si>
  <si>
    <t>TaeAar-Delicia150</t>
  </si>
  <si>
    <t>TaeAar-Delicia113</t>
  </si>
  <si>
    <t>TaeAar-Del</t>
  </si>
  <si>
    <t>EllAar-Del</t>
  </si>
  <si>
    <t>EllAar-Lib</t>
  </si>
  <si>
    <t>TaeAar-AalCuttings</t>
  </si>
  <si>
    <t>TaeAar-SpaBulk</t>
  </si>
  <si>
    <t>TaeAar-Aar</t>
  </si>
  <si>
    <t>TaeAar-AAD</t>
  </si>
  <si>
    <t>TaeAar-AAK</t>
  </si>
  <si>
    <t>TaeAar-AAL</t>
  </si>
  <si>
    <t>TaeAar-AAT</t>
  </si>
  <si>
    <t>TerAar-Fiplasto63</t>
  </si>
  <si>
    <t>DunAar-Victoria</t>
  </si>
  <si>
    <t>DunAar-Fiplasto64</t>
  </si>
  <si>
    <t>GraAar-Bosetti</t>
  </si>
  <si>
    <t>TaeAar-CpABM</t>
  </si>
  <si>
    <t>TaeAar-CpAAK</t>
  </si>
  <si>
    <t>TaeAar-CpAAT</t>
  </si>
  <si>
    <t>TaeAar-CpAAW</t>
  </si>
  <si>
    <t>TaeAar-CpAEA</t>
  </si>
  <si>
    <t>DunAar-Fiplasto39</t>
  </si>
  <si>
    <t>DunAar-Munro</t>
  </si>
  <si>
    <t>DunAar-Moleton</t>
  </si>
  <si>
    <t>TecAar-AarCutting</t>
  </si>
  <si>
    <t>TecAar-Aar</t>
  </si>
  <si>
    <t>MurAch-comlot</t>
  </si>
  <si>
    <t>PinAch-comlot</t>
  </si>
  <si>
    <t>RadAch-LC5SO</t>
  </si>
  <si>
    <t>RadAch-LC15SO</t>
  </si>
  <si>
    <t>RadAch-LC19SO</t>
  </si>
  <si>
    <t>RadAch-LC30SO</t>
  </si>
  <si>
    <t>RadAch-LC39SO</t>
  </si>
  <si>
    <t>RadAch-Fa1SO</t>
  </si>
  <si>
    <t>RadAch-Fa5SO</t>
  </si>
  <si>
    <t>RadAch-Fa10SO</t>
  </si>
  <si>
    <t>RadAch-Fa21SO</t>
  </si>
  <si>
    <t>RadAch-Fa45SO</t>
  </si>
  <si>
    <t>RadAch-C412</t>
  </si>
  <si>
    <t>RadAch-C424</t>
  </si>
  <si>
    <t>RadAch-FV10SO</t>
  </si>
  <si>
    <t>RadAch-FV17SO</t>
  </si>
  <si>
    <t>RadAch-FV27SO</t>
  </si>
  <si>
    <t>RadAch-FV32SO</t>
  </si>
  <si>
    <t>RadAch-FV5SO</t>
  </si>
  <si>
    <t>RadAch-FAMSO</t>
  </si>
  <si>
    <t>RadAch-LIHSSO</t>
  </si>
  <si>
    <t>RadAch-SO</t>
  </si>
  <si>
    <t>RadAch-comLot</t>
  </si>
  <si>
    <t>RadAch-FAlotC1</t>
  </si>
  <si>
    <t>RadAch-FAlotC2</t>
  </si>
  <si>
    <t>RadAch-FAlotC3</t>
  </si>
  <si>
    <t>RadAch-FAlotC4</t>
  </si>
  <si>
    <t>RadAch-FAlotC5</t>
  </si>
  <si>
    <t>RadAch-Fvmix</t>
  </si>
  <si>
    <t>RadAch-LC4SO</t>
  </si>
  <si>
    <t>RadAch-NA31SO</t>
  </si>
  <si>
    <t>RadAch-BQ39SO</t>
  </si>
  <si>
    <t>RadAch-HSC</t>
  </si>
  <si>
    <t>RadAch-ArbolPlus</t>
  </si>
  <si>
    <t>TaeAch-AAL</t>
  </si>
  <si>
    <t>TaeAch-AAD</t>
  </si>
  <si>
    <t>TaeAch-AAK</t>
  </si>
  <si>
    <t>TaeAch-AAT</t>
  </si>
  <si>
    <t>ExCAch-Zeni</t>
  </si>
  <si>
    <t>EllAch-L12</t>
  </si>
  <si>
    <t>EllAch-Eap</t>
  </si>
  <si>
    <t>TaeAch-ABM</t>
  </si>
  <si>
    <t>TaeAch-AAW</t>
  </si>
  <si>
    <t>TaeAch-AEA</t>
  </si>
  <si>
    <t>EglAch-KC59</t>
  </si>
  <si>
    <t>EglAch-C302</t>
  </si>
  <si>
    <t>EglAch-BS286</t>
  </si>
  <si>
    <t>NitAch-C218</t>
  </si>
  <si>
    <t>EglAch-Aou</t>
  </si>
  <si>
    <t>NitAch-AG7</t>
  </si>
  <si>
    <t>NitAch-TG4</t>
  </si>
  <si>
    <t>NitAch-AG1</t>
  </si>
  <si>
    <t>NitAch-AG15</t>
  </si>
  <si>
    <t>NitAch-AG25</t>
  </si>
  <si>
    <t>NitAch-AG11</t>
  </si>
  <si>
    <t>TaeArp-ArapotiCso</t>
  </si>
  <si>
    <t>TaeArp-PSC</t>
  </si>
  <si>
    <t>TaeArp-Cso</t>
  </si>
  <si>
    <t>TaeArp-bulk</t>
  </si>
  <si>
    <t>GraArp-Arapoti</t>
  </si>
  <si>
    <t>GraAts-Meleton</t>
  </si>
  <si>
    <t>ExCBdp-UBS</t>
  </si>
  <si>
    <t>ExCBdp-Qld</t>
  </si>
  <si>
    <t>VocCat-Sar</t>
  </si>
  <si>
    <t>TgrDeg-TaiPil</t>
  </si>
  <si>
    <t>CarDeg-Bulk1</t>
  </si>
  <si>
    <t>CarDeg-Bulk3</t>
  </si>
  <si>
    <t>OocEmb-Cafmabulk</t>
  </si>
  <si>
    <t>CarEmb-Cafmabulk</t>
  </si>
  <si>
    <t>CheIcf-Sapine</t>
  </si>
  <si>
    <t>CheIcf-Trust</t>
  </si>
  <si>
    <t>CheIcf-Nyalazi</t>
  </si>
  <si>
    <t>CheIcf-bulk</t>
  </si>
  <si>
    <t>PseIgf-Atzal</t>
  </si>
  <si>
    <t>CooIgf-DurCiu</t>
  </si>
  <si>
    <t>DurIgf-DurCiu</t>
  </si>
  <si>
    <t>EngIgf-Pastor</t>
  </si>
  <si>
    <t>DurIgf-LaCuid</t>
  </si>
  <si>
    <t>TeoIgf-Ranch</t>
  </si>
  <si>
    <t>LeiIgf-Pipil</t>
  </si>
  <si>
    <t>AriIgf-Tepe</t>
  </si>
  <si>
    <t>GreIgf-Atezca</t>
  </si>
  <si>
    <t>GreIgf-ElMad</t>
  </si>
  <si>
    <t>GreIgf-Ate</t>
  </si>
  <si>
    <t>GraInt-f2</t>
  </si>
  <si>
    <t>TaeMer-MixZim</t>
  </si>
  <si>
    <t>GmeMgh-control</t>
  </si>
  <si>
    <t>LeiMon-M5426</t>
  </si>
  <si>
    <t>EllMon-AE014</t>
  </si>
  <si>
    <t>EllMon-AE022</t>
  </si>
  <si>
    <t>EllMon-AE028</t>
  </si>
  <si>
    <t>EllMon-AE029</t>
  </si>
  <si>
    <t>EllMon-AE159</t>
  </si>
  <si>
    <t>EllMon-AE162</t>
  </si>
  <si>
    <t>EllMon-AE189</t>
  </si>
  <si>
    <t>EllMon-AE275</t>
  </si>
  <si>
    <t>EllMon-AE327</t>
  </si>
  <si>
    <t>EllMon-AE335</t>
  </si>
  <si>
    <t>EllMon-AE347</t>
  </si>
  <si>
    <t>TaeMon-M4576</t>
  </si>
  <si>
    <t>MaxMon-bulk</t>
  </si>
  <si>
    <t>BenMdp-bulk</t>
  </si>
  <si>
    <t>GxgMdp-clon18</t>
  </si>
  <si>
    <t>DunMdp-lot9G</t>
  </si>
  <si>
    <t>Duas Barras PSC 99-17</t>
  </si>
  <si>
    <t>ControlID old</t>
  </si>
  <si>
    <t>Testid</t>
  </si>
  <si>
    <t>CarArz-bulk</t>
  </si>
  <si>
    <t>EuroxEgraSkc-LaCas</t>
  </si>
  <si>
    <t>GmeFmc-Bulk</t>
  </si>
  <si>
    <t>GmeFmc-Lot06</t>
  </si>
  <si>
    <t>GmeFmc-Lot05</t>
  </si>
  <si>
    <t>GmeFmc-SO</t>
  </si>
  <si>
    <t>GmeFmc-SPA</t>
  </si>
  <si>
    <t>BomFmc-F2SO</t>
  </si>
  <si>
    <t>BomFmc-Atlan</t>
  </si>
  <si>
    <t>BomFmc-Zambr</t>
  </si>
  <si>
    <t>BomFmc-comLot</t>
  </si>
  <si>
    <t>GmeFmc-commLotCR</t>
  </si>
  <si>
    <t>OocArz-bulk</t>
  </si>
  <si>
    <t>UroArz-bulk</t>
  </si>
  <si>
    <t>UroArz-Bulk</t>
  </si>
  <si>
    <t>CarArz-SO</t>
  </si>
  <si>
    <t>TecNia-comm</t>
  </si>
  <si>
    <t>PatOfi-oxford</t>
  </si>
  <si>
    <t>CarPrf-Cul</t>
  </si>
  <si>
    <t>CarPrf-Gua</t>
  </si>
  <si>
    <t>CarPrf-comLot</t>
  </si>
  <si>
    <t>CarPrf-ElMar</t>
  </si>
  <si>
    <t>CarPrf-SanAnt</t>
  </si>
  <si>
    <t>CarPrf-SanCru</t>
  </si>
  <si>
    <t>CarPrf-TieBla</t>
  </si>
  <si>
    <t>CarPrf-Var</t>
  </si>
  <si>
    <t>CarPrf-Vas</t>
  </si>
  <si>
    <t>CarPrf-Vat</t>
  </si>
  <si>
    <t>TaeSaf-F2Saf</t>
  </si>
  <si>
    <t>UnkSaf-unkown1</t>
  </si>
  <si>
    <t>UnkSaf-unkown2</t>
  </si>
  <si>
    <t>UnkSaf-unkown3</t>
  </si>
  <si>
    <t>UnkSaf-unkown4</t>
  </si>
  <si>
    <t>UnkSap-17671</t>
  </si>
  <si>
    <t>UnkSap-17505</t>
  </si>
  <si>
    <t>CarUum-CSO</t>
  </si>
  <si>
    <t>ExCUum-comm</t>
  </si>
  <si>
    <t>TaeWes-86TBT</t>
  </si>
  <si>
    <t>TaeWes-704MDBPR</t>
  </si>
  <si>
    <t>EllWes-112TBE</t>
  </si>
  <si>
    <t>TaeWes-F1sib</t>
  </si>
  <si>
    <t>TaeWes-fam6</t>
  </si>
  <si>
    <t>TaeWes-DB17X1</t>
  </si>
  <si>
    <t>TaeWes-38DB</t>
  </si>
  <si>
    <t>TaeWes-MIXDB</t>
  </si>
  <si>
    <t>TaeWes-MIXPR</t>
  </si>
  <si>
    <t>TaeWes-TBT</t>
  </si>
  <si>
    <t>TaeWes-99.17</t>
  </si>
  <si>
    <t>TaeWes-Mix2Gr</t>
  </si>
  <si>
    <t>TaeWes-Rib</t>
  </si>
  <si>
    <t>DunWes-Bishop84</t>
  </si>
  <si>
    <t>DunWes-Bishop8494B</t>
  </si>
  <si>
    <t>SalWes-Experimental</t>
  </si>
  <si>
    <t>TaeWes-comm</t>
  </si>
  <si>
    <t>DunWes-Opmix</t>
  </si>
  <si>
    <t>DunWes-Bishop8485A</t>
  </si>
  <si>
    <t>DunWes-Rigesa</t>
  </si>
  <si>
    <t>MaxYor-Csir</t>
  </si>
  <si>
    <t>PxtYor-F1HE</t>
  </si>
  <si>
    <t>PxtYor-F1LE</t>
  </si>
  <si>
    <t>PxtYor-F1</t>
  </si>
  <si>
    <t>PxmYor-F1</t>
  </si>
  <si>
    <t>PxoYor-F1</t>
  </si>
  <si>
    <t>TxTYor-F1</t>
  </si>
  <si>
    <t>ExcYor-F1</t>
  </si>
  <si>
    <t>ExoYor-F1</t>
  </si>
  <si>
    <t>GxcYor-F1N</t>
  </si>
  <si>
    <t>GxcYor-F1S</t>
  </si>
  <si>
    <t>GxmYor-F1</t>
  </si>
  <si>
    <t>PxpYor-F1</t>
  </si>
  <si>
    <t>OocYor--bulk</t>
  </si>
  <si>
    <t>PatZim-comLot</t>
  </si>
  <si>
    <t>PatZim-CsoMix</t>
  </si>
  <si>
    <t>EllZim-clonal</t>
  </si>
  <si>
    <t>PatZim-10436</t>
  </si>
  <si>
    <t>CarZim-bulk</t>
  </si>
  <si>
    <t>KesZim-bulk</t>
  </si>
  <si>
    <t>PatZim-bulk</t>
  </si>
  <si>
    <t>KesZim-ComLot</t>
  </si>
  <si>
    <t>PatZim-205</t>
  </si>
  <si>
    <t>ParZim-bulk</t>
  </si>
  <si>
    <t>TaeZim-237021</t>
  </si>
  <si>
    <t>TaeZim-Bulk562</t>
  </si>
  <si>
    <t>TaeZim-Bulk563</t>
  </si>
  <si>
    <t>PatZim-17</t>
  </si>
  <si>
    <t>PatZim-44</t>
  </si>
  <si>
    <t>PatZim-51</t>
  </si>
  <si>
    <t>PatZim-209</t>
  </si>
  <si>
    <t>PatZim-SOMix</t>
  </si>
  <si>
    <t>PatZim-bulk562</t>
  </si>
  <si>
    <t>PatZim-bulk563</t>
  </si>
  <si>
    <t>PatZim-14</t>
  </si>
  <si>
    <t>PatZim-239</t>
  </si>
  <si>
    <t>PseZim-plusmix</t>
  </si>
  <si>
    <t>PatZim-237021</t>
  </si>
  <si>
    <t>TaeZim-21898</t>
  </si>
  <si>
    <t>PatZim-23101</t>
  </si>
  <si>
    <t>EllZim-bulk23635</t>
  </si>
  <si>
    <t>TaeZim-bulk23911</t>
  </si>
  <si>
    <t>PatZim-bulk23945</t>
  </si>
  <si>
    <t>TecZim-comm</t>
  </si>
  <si>
    <t>KesCsr-23184</t>
  </si>
  <si>
    <t>UroCsr-Au8</t>
  </si>
  <si>
    <t>UroCsr-Au10</t>
  </si>
  <si>
    <t>UroCsr-Au128</t>
  </si>
  <si>
    <t>GxUCsr-Gu111</t>
  </si>
  <si>
    <t>MaxCsr-bulk</t>
  </si>
  <si>
    <t>ExcCsr-Comm</t>
  </si>
  <si>
    <t>TecQfr-comLot</t>
  </si>
  <si>
    <t>CarKen-bulk</t>
  </si>
  <si>
    <t>PatKen-bulk</t>
  </si>
  <si>
    <t>GmeKen-commLot</t>
  </si>
  <si>
    <t>EurKen-commLot</t>
  </si>
  <si>
    <t>PatKen-commLot</t>
  </si>
  <si>
    <t>ExCChn-L18</t>
  </si>
  <si>
    <t>ExCChn-GEH</t>
  </si>
  <si>
    <t>UrgIpa-H15</t>
  </si>
  <si>
    <t>EllIfl-comm</t>
  </si>
  <si>
    <t>EllKsc-SPA</t>
  </si>
  <si>
    <t>TaeKsc-SPA</t>
  </si>
  <si>
    <t>TaeKsc-CSO</t>
  </si>
  <si>
    <t>TaeKsc-bulk</t>
  </si>
  <si>
    <t>EllKsc-bulk</t>
  </si>
  <si>
    <t>GraKsc-MonAleCso</t>
  </si>
  <si>
    <t>UroKsc-I114</t>
  </si>
  <si>
    <t>UroKsc-I224</t>
  </si>
  <si>
    <t>DorKscb-bulk</t>
  </si>
  <si>
    <t>DunKsc-clon61</t>
  </si>
  <si>
    <t>RadCmp-CSOmix</t>
  </si>
  <si>
    <t>RadCmp-SOmix</t>
  </si>
  <si>
    <t>RadCmp-CR0004</t>
  </si>
  <si>
    <t>RadCmp-CR0044</t>
  </si>
  <si>
    <t>RadCmp-IF0017</t>
  </si>
  <si>
    <t>RadCmp-IF0040</t>
  </si>
  <si>
    <t>RadCmp-CR0014</t>
  </si>
  <si>
    <t>RadCmp-MP0022</t>
  </si>
  <si>
    <t>RadCmp-SanAntF1</t>
  </si>
  <si>
    <t>RadCmp-ColF1</t>
  </si>
  <si>
    <t>RadCmp-EscCso</t>
  </si>
  <si>
    <t>RadCmp-ColCso</t>
  </si>
  <si>
    <t>RadCmp-TraCso</t>
  </si>
  <si>
    <t>RadCmp-CurF1</t>
  </si>
  <si>
    <t>RadCmp-EsclF1</t>
  </si>
  <si>
    <t>RadCmp-DonJosCso</t>
  </si>
  <si>
    <t>RadCmp-comLot</t>
  </si>
  <si>
    <t>RadCmp-zoneMix</t>
  </si>
  <si>
    <t>RadCmp-EsquMix</t>
  </si>
  <si>
    <t>UroMsl-comm</t>
  </si>
  <si>
    <t>PelMsl-comm</t>
  </si>
  <si>
    <t>PelMsl-BauBang</t>
  </si>
  <si>
    <t>UroMsl-Anhembi</t>
  </si>
  <si>
    <t>CamMsl-comm</t>
  </si>
  <si>
    <t>MaxSet-Tat</t>
  </si>
  <si>
    <t>GmeSmb-19S-1</t>
  </si>
  <si>
    <t>GmeSmb-19S-2</t>
  </si>
  <si>
    <t>TelSet-Yuc</t>
  </si>
  <si>
    <t>No</t>
  </si>
  <si>
    <t>Commercial Lot 360 019 047</t>
  </si>
  <si>
    <t>BS 120/060 Commercial lot</t>
  </si>
  <si>
    <t>Sutherlands Commercial lot</t>
  </si>
  <si>
    <t>Commercial Hybrid 40/7</t>
  </si>
  <si>
    <t>Commercial lot L2</t>
  </si>
  <si>
    <t>Commercial lot L3</t>
  </si>
  <si>
    <t>Commercial lot L5</t>
  </si>
  <si>
    <t>Commercial lot L17</t>
  </si>
  <si>
    <t>CSO Commercial lot</t>
  </si>
  <si>
    <t>Commercial IT Itapetininga</t>
  </si>
  <si>
    <t>Costa Rica Commercial lot 2</t>
  </si>
  <si>
    <t>Costa Rica Commercial lot 1</t>
  </si>
  <si>
    <t>Costa Rica Commercial lot 3 (replant)</t>
  </si>
  <si>
    <t>Nayarit Commercial lot</t>
  </si>
  <si>
    <t>Commercial lot PP29</t>
  </si>
  <si>
    <t>Commercial lot PP36</t>
  </si>
  <si>
    <t>Commercial lot PP8</t>
  </si>
  <si>
    <t>Commercial lot PP9</t>
  </si>
  <si>
    <t>Commercial lot CHP4</t>
  </si>
  <si>
    <t>Commercial lot M9667</t>
  </si>
  <si>
    <t>Commercial lot Pell0960</t>
  </si>
  <si>
    <t>Commercial lot, Bau Bang Vietnam</t>
  </si>
  <si>
    <t>Commercial lot, Anhembi Brasil</t>
  </si>
  <si>
    <t>Commercial cutting GxN010</t>
  </si>
  <si>
    <t>Commercial cutting GxN018b</t>
  </si>
  <si>
    <t>Commercial cutting PP2107</t>
  </si>
  <si>
    <t>Commercial lot 69590</t>
  </si>
  <si>
    <t>Commercial lot MT1011</t>
  </si>
  <si>
    <t>Commercial lot MT1002</t>
  </si>
  <si>
    <t>Padekluwa F1 Fam 22</t>
  </si>
  <si>
    <t>La Esperanza family 1076</t>
  </si>
  <si>
    <t>cuttings - half sib</t>
  </si>
  <si>
    <t>seed - mixed</t>
  </si>
  <si>
    <t>cuttings - full sib</t>
  </si>
  <si>
    <t>clone</t>
  </si>
  <si>
    <t>seed - half sib</t>
  </si>
  <si>
    <t>seed - full sib</t>
  </si>
  <si>
    <t>EnitIcf-Run409</t>
  </si>
  <si>
    <t>PoocCam-Chi</t>
  </si>
  <si>
    <t>PtelCam-MPR</t>
  </si>
  <si>
    <t>PcarArz-bulk</t>
  </si>
  <si>
    <t>PoocArz-bulk</t>
  </si>
  <si>
    <t>PoocCam-MalPas</t>
  </si>
  <si>
    <t>PgreMon-M3858</t>
  </si>
  <si>
    <t>PgreMon-M3859</t>
  </si>
  <si>
    <t>EnitICF-Dbult</t>
  </si>
  <si>
    <t>PtecMon-F2clone</t>
  </si>
  <si>
    <t>PoocCam-MPR</t>
  </si>
  <si>
    <t>EdunWes-Bishop84</t>
  </si>
  <si>
    <t>PtelCam-Yuc</t>
  </si>
  <si>
    <t>PtelCam-SanEst</t>
  </si>
  <si>
    <t>PkesZim-bulk</t>
  </si>
  <si>
    <t>PmaxCam-Tat</t>
  </si>
  <si>
    <t>PpatZim-bulk</t>
  </si>
  <si>
    <t>EgraSap-Adv</t>
  </si>
  <si>
    <t>PgreMon-AG500</t>
  </si>
  <si>
    <t>PgreMon-AG502</t>
  </si>
  <si>
    <t>PtehCam-SanVic</t>
  </si>
  <si>
    <t>PgreMon-AG505</t>
  </si>
  <si>
    <t>PgreMon-AG506</t>
  </si>
  <si>
    <t>PgreMon-AG507</t>
  </si>
  <si>
    <t>PgreMon-AG509</t>
  </si>
  <si>
    <t>PtelSkc-AguH1</t>
  </si>
  <si>
    <t>PtelCam-VilSan</t>
  </si>
  <si>
    <t>PtelSkc-AguH2</t>
  </si>
  <si>
    <t>PtelCam-VilSan202</t>
  </si>
  <si>
    <t>PchiCam-San204</t>
  </si>
  <si>
    <t>PpatZim-205</t>
  </si>
  <si>
    <t>PoocEmb-bulk</t>
  </si>
  <si>
    <t>PpatMon-bulk561</t>
  </si>
  <si>
    <t>PcacEmb-bulk</t>
  </si>
  <si>
    <t>PcarPis-AguSpa</t>
  </si>
  <si>
    <t>EuroSkv-AN406</t>
  </si>
  <si>
    <t>PpatSap-AP204</t>
  </si>
  <si>
    <t>EgloAch-C302</t>
  </si>
  <si>
    <t>PtaeAar-Aar</t>
  </si>
  <si>
    <t>PellUum-CSO</t>
  </si>
  <si>
    <t>PtelCam-SanRaf2189</t>
  </si>
  <si>
    <t>EbadIcf-1/15HS</t>
  </si>
  <si>
    <t>EgraInt-medina</t>
  </si>
  <si>
    <t>PtelCam-Yuc2188</t>
  </si>
  <si>
    <t>GarbSum-BpSpa</t>
  </si>
  <si>
    <t>PtaeMon-M9547</t>
  </si>
  <si>
    <t>PtaeWes-F1sib</t>
  </si>
  <si>
    <t>PpatMon-BP044</t>
  </si>
  <si>
    <t>PpatMon-BP075</t>
  </si>
  <si>
    <t>PpatMon-BP087</t>
  </si>
  <si>
    <t>PpatMon-BP108</t>
  </si>
  <si>
    <t>PpatMon-BP110</t>
  </si>
  <si>
    <t>PtaeMon-F2Cso</t>
  </si>
  <si>
    <t>PradAch-BQ39SO</t>
  </si>
  <si>
    <t>PmaxDeg-BS120</t>
  </si>
  <si>
    <t>PtaeSaf-F2Cso</t>
  </si>
  <si>
    <t>PmurCam-Cal71/9313</t>
  </si>
  <si>
    <t>PmurCam-Cal73/30</t>
  </si>
  <si>
    <t>PmurCam-CalC71/B7</t>
  </si>
  <si>
    <t>PpatSaf-F2580</t>
  </si>
  <si>
    <t>PpatSkc-CarSS</t>
  </si>
  <si>
    <t>PpatSkc-Car</t>
  </si>
  <si>
    <t>EdunInt-Castelar</t>
  </si>
  <si>
    <t>PpatMon-Bulk561</t>
  </si>
  <si>
    <t>GarbCat-14N-1</t>
  </si>
  <si>
    <t>PtelCam-CerLaJoy</t>
  </si>
  <si>
    <t>PtelCam-SanRaf</t>
  </si>
  <si>
    <t>GarbCat-14N-2</t>
  </si>
  <si>
    <t>GarbCat-14N-3</t>
  </si>
  <si>
    <t>EgraSkc-LaArc</t>
  </si>
  <si>
    <t>GarbCam-StoFor</t>
  </si>
  <si>
    <t>PpatCam-Zac</t>
  </si>
  <si>
    <t>PtehCam-CerCus5fams</t>
  </si>
  <si>
    <t>PclaCam-Choct</t>
  </si>
  <si>
    <t>PtaeSap-Cht1</t>
  </si>
  <si>
    <t>PtaeSap-Cht2</t>
  </si>
  <si>
    <t>EuroSkv-Clon276</t>
  </si>
  <si>
    <t>EgraxegloMdp-clon18</t>
  </si>
  <si>
    <t>PpseCam-SanMat</t>
  </si>
  <si>
    <t>PpseCam-Pasicab</t>
  </si>
  <si>
    <t>EgloAch-BS286</t>
  </si>
  <si>
    <t>EuroxegraSkc-LaCas</t>
  </si>
  <si>
    <t>EuroEmb-bulk9008</t>
  </si>
  <si>
    <t>EgloAch-KC59</t>
  </si>
  <si>
    <t>PtaeKsc-CSO</t>
  </si>
  <si>
    <t>PtaeArp-Cso</t>
  </si>
  <si>
    <t>EuroxegraSkv-Cso141</t>
  </si>
  <si>
    <t>EuroxegraSkv-Cso159</t>
  </si>
  <si>
    <t>EuroxegraSkv-Cso210</t>
  </si>
  <si>
    <t>EuroxegraSkv-Cso232</t>
  </si>
  <si>
    <t>EuroxegraSkv-Cso256</t>
  </si>
  <si>
    <t>EuroxegraSkv-Cso88</t>
  </si>
  <si>
    <t>PtaeArp-ArapotiCso</t>
  </si>
  <si>
    <t>EgraxeuroPom-C102</t>
  </si>
  <si>
    <t>EuroSkv-Clone138</t>
  </si>
  <si>
    <t>EuroxegraSkv-Clone213</t>
  </si>
  <si>
    <t>EuroCam-Hokeng</t>
  </si>
  <si>
    <t>EuroCam-Pad</t>
  </si>
  <si>
    <t>EuroCam-Tutem</t>
  </si>
  <si>
    <t>EuxgxemadMdp-clon24</t>
  </si>
  <si>
    <t>EuroxegraSkv-Clone276</t>
  </si>
  <si>
    <t>EuroSkv-Clone310</t>
  </si>
  <si>
    <t>EdunMdp-6098</t>
  </si>
  <si>
    <t>EuroCam-Nau9010</t>
  </si>
  <si>
    <t>EuroCam-Pad9009</t>
  </si>
  <si>
    <t>EdunKsc-clon61</t>
  </si>
  <si>
    <t>EdunMdp-6162</t>
  </si>
  <si>
    <t>EuroFom-94-225</t>
  </si>
  <si>
    <t>EuroSkc-LaCas</t>
  </si>
  <si>
    <t>EuroFom-94-226</t>
  </si>
  <si>
    <t>EuroCam-Beang</t>
  </si>
  <si>
    <t>EuroCam-Mauta</t>
  </si>
  <si>
    <t>EuroCam-IleKer</t>
  </si>
  <si>
    <t>EuroFom-94-232</t>
  </si>
  <si>
    <t>EuroFom-94-233</t>
  </si>
  <si>
    <t>EuroFom-94-235</t>
  </si>
  <si>
    <t>EuroCam-BunMud</t>
  </si>
  <si>
    <t>EuroCam-Bonmut</t>
  </si>
  <si>
    <t>EuroFom-95-247</t>
  </si>
  <si>
    <t>EuroFom-97-217</t>
  </si>
  <si>
    <t>PtelCam-Cul</t>
  </si>
  <si>
    <t>PoocCam-LaLag</t>
  </si>
  <si>
    <t>PmaxCam-SanJer</t>
  </si>
  <si>
    <t>EuroFom-Clone97-619</t>
  </si>
  <si>
    <t>PtecQfr-comLot</t>
  </si>
  <si>
    <t>PtelCam-Gualoco</t>
  </si>
  <si>
    <t>BquiSkv-ElHierro</t>
  </si>
  <si>
    <t>BquiSkv-bulk</t>
  </si>
  <si>
    <t>PcarCam-LosLim</t>
  </si>
  <si>
    <t>PcarCam-Limón</t>
  </si>
  <si>
    <t>PcarCam-Lep</t>
  </si>
  <si>
    <t>PcarCam-Gua</t>
  </si>
  <si>
    <t>PcarCam-LaBre</t>
  </si>
  <si>
    <t>PcarCam-ElMar</t>
  </si>
  <si>
    <t>PcarKla-SchBulk</t>
  </si>
  <si>
    <t>PcarSaf-Bulk</t>
  </si>
  <si>
    <t>PcacKla-SchBulk</t>
  </si>
  <si>
    <t>PoocCam-ElPital</t>
  </si>
  <si>
    <t>PoocCam-LaMora</t>
  </si>
  <si>
    <t>PcarSkv-bulk</t>
  </si>
  <si>
    <t>PcarCam-SanCru</t>
  </si>
  <si>
    <t>PcarCam-SanBar</t>
  </si>
  <si>
    <t>PcarCam-Nirgua</t>
  </si>
  <si>
    <t>PcarCam-ElVen</t>
  </si>
  <si>
    <t>PcarCam-Mos</t>
  </si>
  <si>
    <t>GarbSkc-bulk</t>
  </si>
  <si>
    <t>EgraxeuroCsr-Gu111</t>
  </si>
  <si>
    <t>EgraxeuroMon-Gu125</t>
  </si>
  <si>
    <t>GarbSkc-Yumbo</t>
  </si>
  <si>
    <t>GarbSkv-ElHie</t>
  </si>
  <si>
    <t>GarbSkv-Bulk</t>
  </si>
  <si>
    <t>EgraxeuroMon-Gu21</t>
  </si>
  <si>
    <t>GarbSto-Bulk</t>
  </si>
  <si>
    <t>GarbCam-Herur</t>
  </si>
  <si>
    <t>GarbCam-Saman</t>
  </si>
  <si>
    <t>GarbSkv-Singapore</t>
  </si>
  <si>
    <t>GarbSkv-Thailand</t>
  </si>
  <si>
    <t>EgraxeuroMon-Gu7</t>
  </si>
  <si>
    <t>EuroKsc-I114</t>
  </si>
  <si>
    <t>EuroKsc-I224</t>
  </si>
  <si>
    <t>EuroPro-CloneMP98-6</t>
  </si>
  <si>
    <t>EuroFom-Skywalker</t>
  </si>
  <si>
    <t>EgraMon-Tag53</t>
  </si>
  <si>
    <t>EuroSkv-sal</t>
  </si>
  <si>
    <t>EuroArz-bulk</t>
  </si>
  <si>
    <t>EuroSap-bulk</t>
  </si>
  <si>
    <t>EuroSkc-LaCau</t>
  </si>
  <si>
    <t>EgraMon-Tag79</t>
  </si>
  <si>
    <t>EuroSkc-9009</t>
  </si>
  <si>
    <t>EuroxegraSkv-bulk</t>
  </si>
  <si>
    <t>EuroFom-Vader</t>
  </si>
  <si>
    <t>EgraMon-Zg610</t>
  </si>
  <si>
    <t>PradCmp-ColF1</t>
  </si>
  <si>
    <t>PayaSkc-comLot</t>
  </si>
  <si>
    <t>PtecSkc-comLot</t>
  </si>
  <si>
    <t>PmaxSkc-comLot</t>
  </si>
  <si>
    <t>PpatSkc-comLot</t>
  </si>
  <si>
    <t>EuroCam-Nau</t>
  </si>
  <si>
    <t>EuroSkc-bulk</t>
  </si>
  <si>
    <t>GarbSum-comLot</t>
  </si>
  <si>
    <t>EuroArz-Bulk</t>
  </si>
  <si>
    <t>PradCmp-comLot</t>
  </si>
  <si>
    <t>EuroSkv-bulk</t>
  </si>
  <si>
    <t>PpatMon-Comm</t>
  </si>
  <si>
    <t>PellSaf-Comm</t>
  </si>
  <si>
    <t>EgraxeuroWey-GU8</t>
  </si>
  <si>
    <t>EgraxecamWey-GC172</t>
  </si>
  <si>
    <t>EgraxeterWey-GT529</t>
  </si>
  <si>
    <t>EuroCam-Muda</t>
  </si>
  <si>
    <t>EuroCam-Mollo</t>
  </si>
  <si>
    <t>EuroCam-IleNen</t>
  </si>
  <si>
    <t>EgraxecamWey-GC514</t>
  </si>
  <si>
    <t>EgraxecamMer-522</t>
  </si>
  <si>
    <t>EgraxenitSap-GN018b</t>
  </si>
  <si>
    <t>EgraxeuroSap-GU1</t>
  </si>
  <si>
    <t>EgraxeuroSap-GU2</t>
  </si>
  <si>
    <t>EgraxeuroMon-GU3</t>
  </si>
  <si>
    <t>EgraxeuroMon-GU4</t>
  </si>
  <si>
    <t>EnitxegraSap-NH0</t>
  </si>
  <si>
    <t>EnitxegraSap-NH58</t>
  </si>
  <si>
    <t>PkesSkc-comLot</t>
  </si>
  <si>
    <t>PoocSkc-comLot</t>
  </si>
  <si>
    <t>PcarCam-Trinch</t>
  </si>
  <si>
    <t>PpatSap-bulk</t>
  </si>
  <si>
    <t>PellSap-bulk</t>
  </si>
  <si>
    <t>PoocEmb-Cafmabulk</t>
  </si>
  <si>
    <t>PtecSaf-bulk</t>
  </si>
  <si>
    <t>PpatSaf-bulk</t>
  </si>
  <si>
    <t>PpatSap-TweedieMix</t>
  </si>
  <si>
    <t>PpatSaf-32959</t>
  </si>
  <si>
    <t>PellSaf-bulk</t>
  </si>
  <si>
    <t>PellSaf-29921</t>
  </si>
  <si>
    <t>PoocSaf-33530</t>
  </si>
  <si>
    <t>PtecSaf-35515</t>
  </si>
  <si>
    <t>PcarZim-bulk</t>
  </si>
  <si>
    <t>PellSaf-21198</t>
  </si>
  <si>
    <t>PpatZim-SOMix</t>
  </si>
  <si>
    <t>PellSaf-23292</t>
  </si>
  <si>
    <t>PpatSap-207X245</t>
  </si>
  <si>
    <t>PpatSap-219X211</t>
  </si>
  <si>
    <t>PtehCam-LaEsp1076</t>
  </si>
  <si>
    <t>PellSaf-23294</t>
  </si>
  <si>
    <t>PellSaf-23295</t>
  </si>
  <si>
    <t>PpatSaf-28228</t>
  </si>
  <si>
    <t>PellSaf-28693</t>
  </si>
  <si>
    <t>PoocSaf-35530</t>
  </si>
  <si>
    <t>PoocSaf-AO166</t>
  </si>
  <si>
    <t>PtaeKla-comLot</t>
  </si>
  <si>
    <t>PellKla-comLot</t>
  </si>
  <si>
    <t>PellZim-clonal</t>
  </si>
  <si>
    <t>PpatSap-207X240</t>
  </si>
  <si>
    <t>PpatxptecSap-211X251</t>
  </si>
  <si>
    <t>PpatxptecSap-211X253</t>
  </si>
  <si>
    <t>EgraxecamMer-40/7</t>
  </si>
  <si>
    <t>PpatCam-PotMon560</t>
  </si>
  <si>
    <t>PpatZim-bulk562</t>
  </si>
  <si>
    <t>PpatZim-bulk563</t>
  </si>
  <si>
    <t>PellIfl-comm</t>
  </si>
  <si>
    <t>PtecJar-bulk</t>
  </si>
  <si>
    <t>PkesZim-ComLot</t>
  </si>
  <si>
    <t>PoocCam-ComLot</t>
  </si>
  <si>
    <t>PpatMon-ComLot</t>
  </si>
  <si>
    <t>PradFle-ComLot</t>
  </si>
  <si>
    <t>PcarPrf-comLot</t>
  </si>
  <si>
    <t>PcarCop-bulk</t>
  </si>
  <si>
    <t>PmurAch-comlot</t>
  </si>
  <si>
    <t>PpinAch-comlot</t>
  </si>
  <si>
    <t>PtaeCam-comLot</t>
  </si>
  <si>
    <t>BquiFmc-comLot</t>
  </si>
  <si>
    <t>PpatSkc-ComLot</t>
  </si>
  <si>
    <t>PpseSaf-comm</t>
  </si>
  <si>
    <t>PcarTer-comm</t>
  </si>
  <si>
    <t>PpatPgb-comm</t>
  </si>
  <si>
    <t>PcarCam-comm</t>
  </si>
  <si>
    <t>PtecChi-comm</t>
  </si>
  <si>
    <t>PmaxChi-comm</t>
  </si>
  <si>
    <t>PellChi-bulk</t>
  </si>
  <si>
    <t>PpatChi-bulk</t>
  </si>
  <si>
    <t>PtaeChi-bulk</t>
  </si>
  <si>
    <t>PtecDeg-3406</t>
  </si>
  <si>
    <t>PmaxDeg-Comm</t>
  </si>
  <si>
    <t>PcarChi-comm</t>
  </si>
  <si>
    <t>EuroTer-bulk</t>
  </si>
  <si>
    <t>TgraMoz-comm</t>
  </si>
  <si>
    <t>PtecZim-comm</t>
  </si>
  <si>
    <t>PmaxNia-comm</t>
  </si>
  <si>
    <t>PcarSkv-comm</t>
  </si>
  <si>
    <t>EpelTek-comm</t>
  </si>
  <si>
    <t>EterTek-comm</t>
  </si>
  <si>
    <t>PtaeWes-comm</t>
  </si>
  <si>
    <t>EpelChi-comm</t>
  </si>
  <si>
    <t>EuroxegraChi-comm</t>
  </si>
  <si>
    <t>EdunChi-comm</t>
  </si>
  <si>
    <t>EuroChi-comm</t>
  </si>
  <si>
    <t>EgraChi-comm</t>
  </si>
  <si>
    <t>PtaeBdp-Comm</t>
  </si>
  <si>
    <t>PmaxGrm-comm</t>
  </si>
  <si>
    <t>EuroxegraNia-comm</t>
  </si>
  <si>
    <t>EgraxecamNia-comm</t>
  </si>
  <si>
    <t>PellxpcarCsr-Comm</t>
  </si>
  <si>
    <t>PpatxptecMer-Comm</t>
  </si>
  <si>
    <t>EcamGrm-comm</t>
  </si>
  <si>
    <t>PpatMer-Comm</t>
  </si>
  <si>
    <t>PcarGrm-comm</t>
  </si>
  <si>
    <t>PellMer-Comm</t>
  </si>
  <si>
    <t>PtaeMer-CommLot</t>
  </si>
  <si>
    <t>EuroMsl-comm</t>
  </si>
  <si>
    <t>EpelMsl-comm</t>
  </si>
  <si>
    <t>EcamMsl-comm</t>
  </si>
  <si>
    <t>GarbKen-commLot</t>
  </si>
  <si>
    <t>EuroKen-commLot</t>
  </si>
  <si>
    <t>PpatKen-commLot</t>
  </si>
  <si>
    <t>PpatYor-Comm</t>
  </si>
  <si>
    <t>PellxpcarSap-Comm</t>
  </si>
  <si>
    <t>PpatxpoocYor-Comm</t>
  </si>
  <si>
    <t>PpatxptehYor-CommTeh</t>
  </si>
  <si>
    <t>PpatxptelYor-CommTel</t>
  </si>
  <si>
    <t>PpatxptelSap-CommTel</t>
  </si>
  <si>
    <t>PgrsxptecYor-comm</t>
  </si>
  <si>
    <t>PellSaf-103.613</t>
  </si>
  <si>
    <t>PpatSaf-104.160</t>
  </si>
  <si>
    <t>PpatZim-10436</t>
  </si>
  <si>
    <t>GarbSkv-comLot2</t>
  </si>
  <si>
    <t>PpatSaf-28222</t>
  </si>
  <si>
    <t>PmaxCam-SanJer1599</t>
  </si>
  <si>
    <t>PcarEmb-Cafmabulk</t>
  </si>
  <si>
    <t>GarbFmc-Bulk</t>
  </si>
  <si>
    <t>PradSaf-comLot</t>
  </si>
  <si>
    <t>EgraGrm-37222</t>
  </si>
  <si>
    <t>PpatSaf-38897</t>
  </si>
  <si>
    <t>PpatSaf-Plus</t>
  </si>
  <si>
    <t>EuroFom-AN-491</t>
  </si>
  <si>
    <t>BquiFmc-Atlan</t>
  </si>
  <si>
    <t>GarbSum-Ban</t>
  </si>
  <si>
    <t>PpatSap-CHP4</t>
  </si>
  <si>
    <t>GarbFmc-commLotCR</t>
  </si>
  <si>
    <t>EuroGrm-Eurpp12</t>
  </si>
  <si>
    <t>PcarHqp-L17</t>
  </si>
  <si>
    <t>PcarHqp-L2</t>
  </si>
  <si>
    <t>PpatSaf-Plus99999</t>
  </si>
  <si>
    <t>PcarHqp-L3</t>
  </si>
  <si>
    <t>PellxpcarHqp-L5</t>
  </si>
  <si>
    <t>PpatxptecMon-Comm</t>
  </si>
  <si>
    <t>PtaeSap-bulk</t>
  </si>
  <si>
    <t>PellMer-Comm0960</t>
  </si>
  <si>
    <t>GarbSum-Pesab</t>
  </si>
  <si>
    <t>PpatSap-PP29</t>
  </si>
  <si>
    <t>PpatSap-PP36</t>
  </si>
  <si>
    <t>PpatSap-67162</t>
  </si>
  <si>
    <t>PpatSap-PP8</t>
  </si>
  <si>
    <t>PpatSap-PP9</t>
  </si>
  <si>
    <t>PtaeKla-Spa</t>
  </si>
  <si>
    <t>PellKla-Spa</t>
  </si>
  <si>
    <t>PpatSaf-UP20045</t>
  </si>
  <si>
    <t>BquiFmc-Zambr</t>
  </si>
  <si>
    <t>EuroMsl-Anhembi</t>
  </si>
  <si>
    <t>EpelMsl-BauBang</t>
  </si>
  <si>
    <t>PpatCam-Control</t>
  </si>
  <si>
    <t>TgraPro-cloneA1</t>
  </si>
  <si>
    <t>TgraPro-cloneA3</t>
  </si>
  <si>
    <t>PpatZim-Bulk562</t>
  </si>
  <si>
    <t>PpatZim-Bulk563</t>
  </si>
  <si>
    <t>PtaeCam-bulk</t>
  </si>
  <si>
    <t>EdunMon-7801</t>
  </si>
  <si>
    <t>EnitMon-7901</t>
  </si>
  <si>
    <t>GarbMgh-control</t>
  </si>
  <si>
    <t>GarbSum-Control1</t>
  </si>
  <si>
    <t>GarbSum-Control2</t>
  </si>
  <si>
    <t>GarbSto-Cont61</t>
  </si>
  <si>
    <t>GarbSto-Cont62</t>
  </si>
  <si>
    <t>GarbSto-Cont63</t>
  </si>
  <si>
    <t>GarbSto-Cont64</t>
  </si>
  <si>
    <t>GarbSto-Cont65</t>
  </si>
  <si>
    <t>GarbSto-Cont66</t>
  </si>
  <si>
    <t>GarbSto-Cont67</t>
  </si>
  <si>
    <t>GarbSto-Cont68</t>
  </si>
  <si>
    <t>PpatSaf-104</t>
  </si>
  <si>
    <t>PpatSaf-104.366</t>
  </si>
  <si>
    <t>PellxpcarSaf-Cross118</t>
  </si>
  <si>
    <t>GarbSto-Cont69</t>
  </si>
  <si>
    <t>GarbSto-Cont70</t>
  </si>
  <si>
    <t>EdunMdp-lot9G</t>
  </si>
  <si>
    <t>PellxpcarSaf-F2Control</t>
  </si>
  <si>
    <t>PellSaf-F2Control</t>
  </si>
  <si>
    <t>PpatSaf-F2Control</t>
  </si>
  <si>
    <t>PmaxSaf-F2control</t>
  </si>
  <si>
    <t>PtaeSaf-F2control</t>
  </si>
  <si>
    <t>PpatxptecSaf-F2Control</t>
  </si>
  <si>
    <t>PellxpcarSaf-6CrossMix</t>
  </si>
  <si>
    <t>PtecSaf-F2control</t>
  </si>
  <si>
    <t>PtehSaf-F2Control</t>
  </si>
  <si>
    <t>PtelSaf-F2Control</t>
  </si>
  <si>
    <t>TgraPro-CRcomm1</t>
  </si>
  <si>
    <t>TgraPro-CRcomm2</t>
  </si>
  <si>
    <t>TgraPro-CRcomm3</t>
  </si>
  <si>
    <t>ElonCam-Cracow115</t>
  </si>
  <si>
    <t>EuroCsr-Au10</t>
  </si>
  <si>
    <t>PellSaf-103.930</t>
  </si>
  <si>
    <t>EuroCsr-Au128</t>
  </si>
  <si>
    <t>EuroCsr-Au8</t>
  </si>
  <si>
    <t>PcarCam-Poptun</t>
  </si>
  <si>
    <t>PellxpcarSaf-cuttings</t>
  </si>
  <si>
    <t>PellBdp-Cso</t>
  </si>
  <si>
    <t>PtaeBdp-CsoFlo</t>
  </si>
  <si>
    <t>PmurCam-Calbulk</t>
  </si>
  <si>
    <t>PpatSkc-BETH1</t>
  </si>
  <si>
    <t>PradSaf-AR206</t>
  </si>
  <si>
    <t>PradMto-AR113</t>
  </si>
  <si>
    <t>PpatSkc-BetH1</t>
  </si>
  <si>
    <t>PmaxSkc-Cab</t>
  </si>
  <si>
    <t>PpatSkc-CarH1</t>
  </si>
  <si>
    <t>EgraSkc-Chu</t>
  </si>
  <si>
    <t>PellxpcarUum-comm</t>
  </si>
  <si>
    <t>EgraInt-CommCso</t>
  </si>
  <si>
    <t>EgraKsc-MonAleCso</t>
  </si>
  <si>
    <t>EuroSkc-Cascada</t>
  </si>
  <si>
    <t>PtelSkc-SuiH1</t>
  </si>
  <si>
    <t>PtecCam-bulk</t>
  </si>
  <si>
    <t>PpatMon-M9209</t>
  </si>
  <si>
    <t>PmaxCam-Coban</t>
  </si>
  <si>
    <t>PmaxCam-SJuanSac</t>
  </si>
  <si>
    <t>PmaxCam-DulceNom</t>
  </si>
  <si>
    <t>PmaxCam-Alta</t>
  </si>
  <si>
    <t>PellxpcarSaf-Hybrid</t>
  </si>
  <si>
    <t>PtelSkc-SuiH3</t>
  </si>
  <si>
    <t>PellAch-Eap</t>
  </si>
  <si>
    <t>PellAch-L12</t>
  </si>
  <si>
    <t>PellBdp-L13</t>
  </si>
  <si>
    <t>PleiMon-ExKbs</t>
  </si>
  <si>
    <t>PcarPrf-Var</t>
  </si>
  <si>
    <t>PcarPrf-Vas</t>
  </si>
  <si>
    <t>PtaeBdp-CsoMar</t>
  </si>
  <si>
    <t>PpatSkc-PenNeg</t>
  </si>
  <si>
    <t>PpatSkc-PNGH1</t>
  </si>
  <si>
    <t>PpatSkc-PNGH2</t>
  </si>
  <si>
    <t>PpatCam-OaxMix</t>
  </si>
  <si>
    <t>PpatCam-TauMix</t>
  </si>
  <si>
    <t>PpatCam-HidMix</t>
  </si>
  <si>
    <t>PpseIgf-Atzal</t>
  </si>
  <si>
    <t>EgraSkc-SanBer</t>
  </si>
  <si>
    <t>PellWes-L9</t>
  </si>
  <si>
    <t>PcooCam-DurMix</t>
  </si>
  <si>
    <t>PellxpcarAch-Zeni</t>
  </si>
  <si>
    <t>PtaeBdp-CsoLiv</t>
  </si>
  <si>
    <t>PcarPrf-Cul</t>
  </si>
  <si>
    <t>PradCmp-CurF1</t>
  </si>
  <si>
    <t>PtaeAar-Delicia113</t>
  </si>
  <si>
    <t>PpatMon-M8121</t>
  </si>
  <si>
    <t>PtaeAar-Delicia130</t>
  </si>
  <si>
    <t>PtaeAar-Delicia150</t>
  </si>
  <si>
    <t>PgreMon-PlusMix</t>
  </si>
  <si>
    <t>PtaeMon-CrossMix</t>
  </si>
  <si>
    <t>PtaeAar-Delicia3</t>
  </si>
  <si>
    <t>PtaeAar-Delicia37</t>
  </si>
  <si>
    <t>PpatSap-P12</t>
  </si>
  <si>
    <t>PtaeWes-704MDBPR</t>
  </si>
  <si>
    <t>PtaeWes-99.17</t>
  </si>
  <si>
    <t>PcarSaf-102.0154</t>
  </si>
  <si>
    <t>PtelSaf-Dukuduku</t>
  </si>
  <si>
    <t>PleiCam-SanDom</t>
  </si>
  <si>
    <t>PcooIgf-DurCiu</t>
  </si>
  <si>
    <t>PdurIgf-DurCiu</t>
  </si>
  <si>
    <t>PcarSkv-Duraflora</t>
  </si>
  <si>
    <t>PellxpcarSap-559</t>
  </si>
  <si>
    <t>PengIgf-Pastor</t>
  </si>
  <si>
    <t>PdurIgf-LaCuid</t>
  </si>
  <si>
    <t>PteoIgf-Ranch</t>
  </si>
  <si>
    <t>PleiIgf-Pipil</t>
  </si>
  <si>
    <t>PariIgf-Tepe</t>
  </si>
  <si>
    <t>PellxpcarSap-563</t>
  </si>
  <si>
    <t>PellxpcarSap-564</t>
  </si>
  <si>
    <t>EdunSap-ED068377</t>
  </si>
  <si>
    <t>EgraSap-068052</t>
  </si>
  <si>
    <t>PkesSkc-ElCal</t>
  </si>
  <si>
    <t>GarbSkv-ElHieClone11</t>
  </si>
  <si>
    <t>GarbSkv-ElHieClone12</t>
  </si>
  <si>
    <t>GarbSkv-ElHieClone3</t>
  </si>
  <si>
    <t>GarbSkv-ElHieLot12</t>
  </si>
  <si>
    <t>GarbSkv-ElHieLot7</t>
  </si>
  <si>
    <t>PcarPrf-ElMar</t>
  </si>
  <si>
    <t>PoocSkc-ElPit</t>
  </si>
  <si>
    <t>PpseZim-plusmix</t>
  </si>
  <si>
    <t>PpseMon-plusmix</t>
  </si>
  <si>
    <t>EnitSap-EN069067</t>
  </si>
  <si>
    <t>EnitSap-EN68987</t>
  </si>
  <si>
    <t>EgraMer-Enon1/12</t>
  </si>
  <si>
    <t>PpatSaf-104.0412</t>
  </si>
  <si>
    <t>PradCmp-EsclF1</t>
  </si>
  <si>
    <t>EsalWes-Experimental</t>
  </si>
  <si>
    <t>EuroSap-M8785</t>
  </si>
  <si>
    <t>EuroSap-M8786</t>
  </si>
  <si>
    <t>PellWes-112TBE</t>
  </si>
  <si>
    <t>EgraMto-F3</t>
  </si>
  <si>
    <t>EgraMto-SB1</t>
  </si>
  <si>
    <t>EuroMon-BulMix</t>
  </si>
  <si>
    <t>PgreMon-M5636</t>
  </si>
  <si>
    <t>EpelSap-67280</t>
  </si>
  <si>
    <t>EpelSap-67281</t>
  </si>
  <si>
    <t>EpelSap-67282</t>
  </si>
  <si>
    <t>EpelSap-67283</t>
  </si>
  <si>
    <t>EpelSap-67284</t>
  </si>
  <si>
    <t>EuroSkc-Bulk</t>
  </si>
  <si>
    <t>EpelSap-67285</t>
  </si>
  <si>
    <t>EpelSap-67358</t>
  </si>
  <si>
    <t>EuroSkv-ALA017</t>
  </si>
  <si>
    <t>EuroSkv-HIER027</t>
  </si>
  <si>
    <t>EuroSkv-MOR012</t>
  </si>
  <si>
    <t>EuroSkv-SAL003</t>
  </si>
  <si>
    <t>EuroSkv-SAL033</t>
  </si>
  <si>
    <t>EuroSkv-TAC017</t>
  </si>
  <si>
    <t>EuroSkv-TAC019</t>
  </si>
  <si>
    <t>PradMto-Cso8</t>
  </si>
  <si>
    <t>PpatSaf-F1</t>
  </si>
  <si>
    <t>EcloSaf-F1</t>
  </si>
  <si>
    <t>PpatxptehYor-F1HE</t>
  </si>
  <si>
    <t>PpatxptelYor-F1LE</t>
  </si>
  <si>
    <t>PpatxptaeYor-F1</t>
  </si>
  <si>
    <t>PpatxpmaxYor-F1</t>
  </si>
  <si>
    <t>PpatxpoocYor-F1</t>
  </si>
  <si>
    <t>PtaexptecYor-F1</t>
  </si>
  <si>
    <t>PellxpcarYor-F1</t>
  </si>
  <si>
    <t>PteoCam-Mag</t>
  </si>
  <si>
    <t>PteoCam-Mix</t>
  </si>
  <si>
    <t>PteoCam-PotMon</t>
  </si>
  <si>
    <t>PradAch-C412</t>
  </si>
  <si>
    <t>PradAch-C424</t>
  </si>
  <si>
    <t>PellxpoocYor-F1</t>
  </si>
  <si>
    <t>PgrnxpcarYor-F1N</t>
  </si>
  <si>
    <t>PgrsxpcarYor-F1S</t>
  </si>
  <si>
    <t>PgrnxpmaxYor-F1</t>
  </si>
  <si>
    <t>PpatxppseYor-F1</t>
  </si>
  <si>
    <t>PellSaf-0952</t>
  </si>
  <si>
    <t>PradSaf-M5688</t>
  </si>
  <si>
    <t>PpatMon-1genO</t>
  </si>
  <si>
    <t>PradAch-FAMSO</t>
  </si>
  <si>
    <t>PradAch-LIHSSO</t>
  </si>
  <si>
    <t>PradAch-SO</t>
  </si>
  <si>
    <t>PradAch-comLot</t>
  </si>
  <si>
    <t>PoocCam-Dip</t>
  </si>
  <si>
    <t>AacuCat-DivBulk</t>
  </si>
  <si>
    <t>AacuCat-PruBulk</t>
  </si>
  <si>
    <t>VguaCat-Sar</t>
  </si>
  <si>
    <t>PgreMon-1genO</t>
  </si>
  <si>
    <t>PradMto-F1so</t>
  </si>
  <si>
    <t>PellSaf-103/923</t>
  </si>
  <si>
    <t>PtaeKla-8287</t>
  </si>
  <si>
    <t>PpatZim-14</t>
  </si>
  <si>
    <t>PpatZim-17</t>
  </si>
  <si>
    <t>PpatZim-209</t>
  </si>
  <si>
    <t>PpatZim-239</t>
  </si>
  <si>
    <t>PpatZim-44</t>
  </si>
  <si>
    <t>PpatZim-51</t>
  </si>
  <si>
    <t>PgreCam-LaTapElMadMix</t>
  </si>
  <si>
    <t>EuroxegraSkc-2-87</t>
  </si>
  <si>
    <t>PpatCam-bulk</t>
  </si>
  <si>
    <t>PpatMon-M5141</t>
  </si>
  <si>
    <t>PellMon-M5592</t>
  </si>
  <si>
    <t>PtaeMon-M5593</t>
  </si>
  <si>
    <t>PradMto-F2comm</t>
  </si>
  <si>
    <t>PradMto-Cso9</t>
  </si>
  <si>
    <t>PradCam-AñoNue</t>
  </si>
  <si>
    <t>PradCam-Monterey</t>
  </si>
  <si>
    <t>EuroxegraSkc-490863mix</t>
  </si>
  <si>
    <t>EuroxepelSkc-490863mix</t>
  </si>
  <si>
    <t>EgraxepelSkc-Sue0118</t>
  </si>
  <si>
    <t>PmaxKla-15548</t>
  </si>
  <si>
    <t>PpatSaf-AP523</t>
  </si>
  <si>
    <t>PpatSaf-AP543</t>
  </si>
  <si>
    <t>PpatSaf-AP633</t>
  </si>
  <si>
    <t>PtaeSaf-F2Saf</t>
  </si>
  <si>
    <t>PellMto-F2lot</t>
  </si>
  <si>
    <t>PpatMon-OrcBul</t>
  </si>
  <si>
    <t>PariCam-Vacas</t>
  </si>
  <si>
    <t>PcooCam-Marques</t>
  </si>
  <si>
    <t>PengCam-LaBolsa</t>
  </si>
  <si>
    <t>PtaeWes-MIXDB</t>
  </si>
  <si>
    <t>PtaeWes-MIXPR</t>
  </si>
  <si>
    <t>PtaeWes-MIXCL2GIP</t>
  </si>
  <si>
    <t>PpatSaf-0424</t>
  </si>
  <si>
    <t>PpatSaf-104.0396</t>
  </si>
  <si>
    <t>PpatSaf-109.0071</t>
  </si>
  <si>
    <t>PpatSaf-110.0015</t>
  </si>
  <si>
    <t>PpatMon-2genA</t>
  </si>
  <si>
    <t>PellMon-2genA</t>
  </si>
  <si>
    <t>BquiFmc-F2SO</t>
  </si>
  <si>
    <t>PtaeZim-21898</t>
  </si>
  <si>
    <t>PpatZim-23101</t>
  </si>
  <si>
    <t>PradMto-F2so</t>
  </si>
  <si>
    <t>PellxpcarMto-F2so</t>
  </si>
  <si>
    <t>PellMto-F2so</t>
  </si>
  <si>
    <t>PtaeMto-F2so</t>
  </si>
  <si>
    <t>PellSaf-103</t>
  </si>
  <si>
    <t>PellYork-F2</t>
  </si>
  <si>
    <t>PpatYork-F2</t>
  </si>
  <si>
    <t>PtaeYork-F2</t>
  </si>
  <si>
    <t>EuroSkc-49018</t>
  </si>
  <si>
    <t>EuroSkc-49021</t>
  </si>
  <si>
    <t>EuroSkc-49083</t>
  </si>
  <si>
    <t>EuroSkc-49086</t>
  </si>
  <si>
    <t>EuroSkc-49089</t>
  </si>
  <si>
    <t>EuroSkc-49110</t>
  </si>
  <si>
    <t>EuroSkc-49136</t>
  </si>
  <si>
    <t>EuroSkc-49149</t>
  </si>
  <si>
    <t>EuroSkc-49195</t>
  </si>
  <si>
    <t>EgraSkc-SanBer202-1</t>
  </si>
  <si>
    <t>EgraSkc-SanBer228-1</t>
  </si>
  <si>
    <t>EgraMer-F3EP</t>
  </si>
  <si>
    <t>EgraMer-F4</t>
  </si>
  <si>
    <t>PradAch-Fa1SO</t>
  </si>
  <si>
    <t>PradAch-Fa10SO</t>
  </si>
  <si>
    <t>PtaeArp-bulk</t>
  </si>
  <si>
    <t>PradAch-Fa21SO</t>
  </si>
  <si>
    <t>PradAch-Fa45SO</t>
  </si>
  <si>
    <t>PradAch-Fa5SO</t>
  </si>
  <si>
    <t>PradCmp-CSOmix</t>
  </si>
  <si>
    <t>PradCmp-SOmix</t>
  </si>
  <si>
    <t>PtaeBdp-416</t>
  </si>
  <si>
    <t>PradCmp-CR0004</t>
  </si>
  <si>
    <t>PradCmp-CR0044</t>
  </si>
  <si>
    <t>PradCmp-IF0017</t>
  </si>
  <si>
    <t>PradCmp-IF0040</t>
  </si>
  <si>
    <t>PradCmp-CR0014</t>
  </si>
  <si>
    <t>EdunWes-Bishop8485A</t>
  </si>
  <si>
    <t>PradCmp-EscCso</t>
  </si>
  <si>
    <t>PradCmp-ColCso</t>
  </si>
  <si>
    <t>PradCmp-TraCso</t>
  </si>
  <si>
    <t>EdunWes-Bishop8494B</t>
  </si>
  <si>
    <t>PradCmp-DonJosCso</t>
  </si>
  <si>
    <t>EuroCam-Doken</t>
  </si>
  <si>
    <t>EuroCam-LerBau</t>
  </si>
  <si>
    <t>EuroCam-Tune</t>
  </si>
  <si>
    <t>PmaxCam-AltBulk</t>
  </si>
  <si>
    <t>PpatYor-AP118</t>
  </si>
  <si>
    <t>PpatYor-BP026</t>
  </si>
  <si>
    <t>PtehCam-Cab</t>
  </si>
  <si>
    <t>PpatYor-GAP267</t>
  </si>
  <si>
    <t>EgraPom-K5205</t>
  </si>
  <si>
    <t>EgraPom-T116</t>
  </si>
  <si>
    <t>EgraPom-X130</t>
  </si>
  <si>
    <t>PtaeBdp-Fam70</t>
  </si>
  <si>
    <t>PmaxCam-bulk</t>
  </si>
  <si>
    <t>EuroCam-Jontona</t>
  </si>
  <si>
    <t>EuroCam-Labal</t>
  </si>
  <si>
    <t>EuroCam-Lle</t>
  </si>
  <si>
    <t>PtaeWes-fam6</t>
  </si>
  <si>
    <t>PkesSkc-FinPon</t>
  </si>
  <si>
    <t>PellCam-Florida</t>
  </si>
  <si>
    <t>EuroFom-94-238</t>
  </si>
  <si>
    <t>EuroCam-Kilawair</t>
  </si>
  <si>
    <t>PkesCsr-23184</t>
  </si>
  <si>
    <t>PpatZim-CsoMix</t>
  </si>
  <si>
    <t>PpatxptehYor-012x13005</t>
  </si>
  <si>
    <t>PpatxptehYor-026x13001</t>
  </si>
  <si>
    <t>PradAch-FAlotC1</t>
  </si>
  <si>
    <t>PradAch-FAlotC2</t>
  </si>
  <si>
    <t>PcarCam-Queens</t>
  </si>
  <si>
    <t>PcarCam-Culmi</t>
  </si>
  <si>
    <t>PcarTer-SantaCruz</t>
  </si>
  <si>
    <t>PradAch-FAlotC3</t>
  </si>
  <si>
    <t>PradCmp-zoneMix</t>
  </si>
  <si>
    <t>PradCmp-EsquMix</t>
  </si>
  <si>
    <t>PradAch-FAlotC4</t>
  </si>
  <si>
    <t>PradAch-FAlotC5</t>
  </si>
  <si>
    <t>PradAch-FV10SO</t>
  </si>
  <si>
    <t>PradAch-FV17SO</t>
  </si>
  <si>
    <t>PradAch-FV27SO</t>
  </si>
  <si>
    <t>PradAch-FV32SO</t>
  </si>
  <si>
    <t>PradAch-FV5SO</t>
  </si>
  <si>
    <t>EpelSkv-Gar</t>
  </si>
  <si>
    <t>PellCam-Georgia</t>
  </si>
  <si>
    <t>PpatSaf-104.0405</t>
  </si>
  <si>
    <t>EgraxeuroMon-Gu0210</t>
  </si>
  <si>
    <t>EgraxeuroMon-Gu0608</t>
  </si>
  <si>
    <t>EgraxeuroMon-Gu1507</t>
  </si>
  <si>
    <t>EgraxeuroMon-clones</t>
  </si>
  <si>
    <t>EgraxeuroMto-GU015</t>
  </si>
  <si>
    <t>EuroSkv-CloneMix</t>
  </si>
  <si>
    <t>PcarPrf-Gua</t>
  </si>
  <si>
    <t>PellMon-AE014</t>
  </si>
  <si>
    <t>PellMon-AE022</t>
  </si>
  <si>
    <t>PellMon-AE028</t>
  </si>
  <si>
    <t>PellMon-AE029</t>
  </si>
  <si>
    <t>PellMon-AE159</t>
  </si>
  <si>
    <t>PellMon-AE162</t>
  </si>
  <si>
    <t>PellMon-AE189</t>
  </si>
  <si>
    <t>PellMon-AE275</t>
  </si>
  <si>
    <t>PellMon-AE327</t>
  </si>
  <si>
    <t>PellMon-AE335</t>
  </si>
  <si>
    <t>PellMon-AE347</t>
  </si>
  <si>
    <t>PpatMon-AP382</t>
  </si>
  <si>
    <t>PcarxptecHqp-L20</t>
  </si>
  <si>
    <t>PradCam-Cam7172</t>
  </si>
  <si>
    <t>PradCam-Ano7173</t>
  </si>
  <si>
    <t>PradCam-Mon7174</t>
  </si>
  <si>
    <t>PellxpcarChn-L18</t>
  </si>
  <si>
    <t>PoocCam-Tap</t>
  </si>
  <si>
    <t>PoocCam-ElCas</t>
  </si>
  <si>
    <t>PcarSkv-Schukar</t>
  </si>
  <si>
    <t>PellxpcarChn-GEH</t>
  </si>
  <si>
    <t>PradAch-HSC</t>
  </si>
  <si>
    <t>EdunAar-Munro</t>
  </si>
  <si>
    <t>EdunAar-Fiplasto39</t>
  </si>
  <si>
    <t>EterAar-Fiplasto63</t>
  </si>
  <si>
    <t>EdunAar-Fiplasto64</t>
  </si>
  <si>
    <t>EdunAar-Victoria</t>
  </si>
  <si>
    <t>EgraxeuroSap-A0198</t>
  </si>
  <si>
    <t>EgraxeuroSap-A0380</t>
  </si>
  <si>
    <t>PpatCam-Cor</t>
  </si>
  <si>
    <t>PradAch-Fvmix</t>
  </si>
  <si>
    <t>PtecMon-Atmix</t>
  </si>
  <si>
    <t>PgreMon-M4585</t>
  </si>
  <si>
    <t>PpatMon-M9401</t>
  </si>
  <si>
    <t>PpseMon-bulk</t>
  </si>
  <si>
    <t>PpatSaf-selMix</t>
  </si>
  <si>
    <t>PoocSap-cutP6</t>
  </si>
  <si>
    <t>PoocSap-cutP15</t>
  </si>
  <si>
    <t>PoocSap-cutP29</t>
  </si>
  <si>
    <t>PoocSap-cut24963</t>
  </si>
  <si>
    <t>PoocSap-cut29582</t>
  </si>
  <si>
    <t>PoocSap-cut29593</t>
  </si>
  <si>
    <t>PoocSap-cutP6x29593</t>
  </si>
  <si>
    <t>PoocSap-cutP22x24963</t>
  </si>
  <si>
    <t>PoocSap-cutP22x29580</t>
  </si>
  <si>
    <t>PoocSap-cutP25x29582</t>
  </si>
  <si>
    <t>PoocSap-cutP29x29590</t>
  </si>
  <si>
    <t>EgraxeuroSap-W1013</t>
  </si>
  <si>
    <t>PoocSap-FamMix1</t>
  </si>
  <si>
    <t>PoocSap-FamMix2</t>
  </si>
  <si>
    <t>PoocSap-FamMix5</t>
  </si>
  <si>
    <t>PoocSap-FamMix6</t>
  </si>
  <si>
    <t>PoocSap-FamMix7</t>
  </si>
  <si>
    <t>PoocSap-FamMix9</t>
  </si>
  <si>
    <t>PoocSap-FamMix13</t>
  </si>
  <si>
    <t>PoocSap-FamMix17</t>
  </si>
  <si>
    <t>PoocSap-FamMix21</t>
  </si>
  <si>
    <t>PoocSap-FamMix25</t>
  </si>
  <si>
    <t>PoocSap-FamMix26</t>
  </si>
  <si>
    <t>EuroCam-Bau</t>
  </si>
  <si>
    <t>PtelCam-Loc</t>
  </si>
  <si>
    <t>EgraxeuroSap-W1700</t>
  </si>
  <si>
    <t>EgraxeuroSap-W1932</t>
  </si>
  <si>
    <t>PpatxptecMon-cont</t>
  </si>
  <si>
    <t>PpatxptecSap-Fam</t>
  </si>
  <si>
    <t>PpatxptecSap-Fam1</t>
  </si>
  <si>
    <t>PpatxptecSap-Fam2</t>
  </si>
  <si>
    <t>PpatxptecSap-Fam3</t>
  </si>
  <si>
    <t>PpatxptecSap-PPTL23</t>
  </si>
  <si>
    <t>PpatxptecSap-PPTL36</t>
  </si>
  <si>
    <t>PpatxptecSap-PPTL44</t>
  </si>
  <si>
    <t>PcarxpoocSaf-Hyb</t>
  </si>
  <si>
    <t>EnitIcf-1/13HS</t>
  </si>
  <si>
    <t>EbenIcf-01/11HS</t>
  </si>
  <si>
    <t>EmacIcf-1/15HS</t>
  </si>
  <si>
    <t>PcarCam-ImprovedF1</t>
  </si>
  <si>
    <t>PtaeAar-AalCuttings</t>
  </si>
  <si>
    <t>PoocBdp-bulk</t>
  </si>
  <si>
    <t>PtecBdp-bulk</t>
  </si>
  <si>
    <t>EgraInt-f2</t>
  </si>
  <si>
    <t>PtaeWes-Mix2Gr</t>
  </si>
  <si>
    <t>PtaeArp-PSC</t>
  </si>
  <si>
    <t>EgraInt-bulk2017</t>
  </si>
  <si>
    <t>EuroxegraIpa-H15</t>
  </si>
  <si>
    <t>PmaxSaf-bulk</t>
  </si>
  <si>
    <t>PtehSaf-bulk</t>
  </si>
  <si>
    <t>PtelSaf-bulk</t>
  </si>
  <si>
    <t>PtaePis-ItaCso</t>
  </si>
  <si>
    <t>PtaePis-ItaSpa</t>
  </si>
  <si>
    <t>PellPis-ItaSpa</t>
  </si>
  <si>
    <t>PtaePis-JagCso</t>
  </si>
  <si>
    <t>PtaePis-JagSpa</t>
  </si>
  <si>
    <t>PmaxSkc-CabH1</t>
  </si>
  <si>
    <t>PmaxSkc-CabH2</t>
  </si>
  <si>
    <t>PtaeKla-lot997</t>
  </si>
  <si>
    <t>PtecMer-bulk</t>
  </si>
  <si>
    <t>PtecSaf-F1mix</t>
  </si>
  <si>
    <t>PmaxSaf-F1mix</t>
  </si>
  <si>
    <t>PtaeKla-lot998</t>
  </si>
  <si>
    <t>PtaeKla-lot999</t>
  </si>
  <si>
    <t>PtecCam-f2bulk</t>
  </si>
  <si>
    <t>PellSaf-103.974</t>
  </si>
  <si>
    <t>PpatSaf-104.375</t>
  </si>
  <si>
    <t>PtaeSaf-108.481</t>
  </si>
  <si>
    <t>PpatxpgreSaf-hybrid</t>
  </si>
  <si>
    <t>PpatxpoocSaf-hybrid</t>
  </si>
  <si>
    <t>PpatxptecSaf-hybrid</t>
  </si>
  <si>
    <t>PcarSaf-24956</t>
  </si>
  <si>
    <t>PoocSkc-ArcH1</t>
  </si>
  <si>
    <t>PtelSkc-LaArcH1</t>
  </si>
  <si>
    <t>PpatMon-M9585</t>
  </si>
  <si>
    <t>PtaeAar-SpaBulk</t>
  </si>
  <si>
    <t>PtaeSap-R178mix</t>
  </si>
  <si>
    <t>PtelSkc-LaArc</t>
  </si>
  <si>
    <t>PoocSkc-LaArc</t>
  </si>
  <si>
    <t>EgraxeuroSkc-LaCas</t>
  </si>
  <si>
    <t>EuroxegraSkc-LaCas3</t>
  </si>
  <si>
    <t>EuroxegraSkc-LaCas6</t>
  </si>
  <si>
    <t>EuroxegraSkc-LaCas11</t>
  </si>
  <si>
    <t>EuroxegraSkc-LaCas12</t>
  </si>
  <si>
    <t>EuroxegraSkc-LaCas10</t>
  </si>
  <si>
    <t>EuroxegraSkc-LaCas16</t>
  </si>
  <si>
    <t>EuroxegraSkc-LaCas9011</t>
  </si>
  <si>
    <t>PtehSkc-CatH1</t>
  </si>
  <si>
    <t>PmaxCam-Chimal</t>
  </si>
  <si>
    <t>PoocCam-Malpas</t>
  </si>
  <si>
    <t>PmaxCam-VilSan</t>
  </si>
  <si>
    <t>PtehCam-Pinalon</t>
  </si>
  <si>
    <t>PkesSkc-LaPon</t>
  </si>
  <si>
    <t>PkesSkc-SPA</t>
  </si>
  <si>
    <t>PtecOfi-Sampra</t>
  </si>
  <si>
    <t>EgraSkc-LaSui2401</t>
  </si>
  <si>
    <t>EgraSkc-LaSui</t>
  </si>
  <si>
    <t>PradAch-LC15SO</t>
  </si>
  <si>
    <t>PradAch-LC19SO</t>
  </si>
  <si>
    <t>PradAch-LC30SO</t>
  </si>
  <si>
    <t>PradAch-LC39SO</t>
  </si>
  <si>
    <t>PradAch-LC4SO</t>
  </si>
  <si>
    <t>PradAch-LC5SO</t>
  </si>
  <si>
    <t>PgreMon-PG10</t>
  </si>
  <si>
    <t>PgreMon-PG11</t>
  </si>
  <si>
    <t>PgreMon-PG15</t>
  </si>
  <si>
    <t>PgreMon-PG16</t>
  </si>
  <si>
    <t>PgreMon-PG20</t>
  </si>
  <si>
    <t>PgreMon-PG3</t>
  </si>
  <si>
    <t>PgreMon-PG5</t>
  </si>
  <si>
    <t>PgreMon-PG8</t>
  </si>
  <si>
    <t>PellSaf-0925</t>
  </si>
  <si>
    <t>PellSaf-0961</t>
  </si>
  <si>
    <t>PellSaf-103F1</t>
  </si>
  <si>
    <t>PellxpcarSaf-1030939</t>
  </si>
  <si>
    <t>PpatSaf-104F1</t>
  </si>
  <si>
    <t>PpatSaf-104.0418</t>
  </si>
  <si>
    <t>PpatSap-Lot16</t>
  </si>
  <si>
    <t>UnknSap-17505</t>
  </si>
  <si>
    <t>UnknSap-17671</t>
  </si>
  <si>
    <t>PtaeZim-237021</t>
  </si>
  <si>
    <t>PpatZim-237021</t>
  </si>
  <si>
    <t>EgraSaf-0488</t>
  </si>
  <si>
    <t>EgraSaf-0506</t>
  </si>
  <si>
    <t>EuroSaf-0039</t>
  </si>
  <si>
    <t>PpatSap-Lot36</t>
  </si>
  <si>
    <t>PradSaf-SO9-468</t>
  </si>
  <si>
    <t>PradSaf-SO9-475</t>
  </si>
  <si>
    <t>EuroFom-Lot901</t>
  </si>
  <si>
    <t>EuroFom-Lot907</t>
  </si>
  <si>
    <t>EuroFom-Lot911</t>
  </si>
  <si>
    <t>EuroFom-Lot926</t>
  </si>
  <si>
    <t>EuroFom-Lot947</t>
  </si>
  <si>
    <t>EuroFom-Lot948</t>
  </si>
  <si>
    <t>PellSaf-952</t>
  </si>
  <si>
    <t>EgloAch-Aou</t>
  </si>
  <si>
    <t>EdunMon-DUN01</t>
  </si>
  <si>
    <t>EdunMon-DUN02</t>
  </si>
  <si>
    <t>EdunMon-DUN03</t>
  </si>
  <si>
    <t>EdunMon-DUN04</t>
  </si>
  <si>
    <t>EdunMon-DUN05</t>
  </si>
  <si>
    <t>EdunMon-DUN06</t>
  </si>
  <si>
    <t>EdunMon-DUN07</t>
  </si>
  <si>
    <t>EgraSaf-E307</t>
  </si>
  <si>
    <t>EgraxenitMon-GN01</t>
  </si>
  <si>
    <t>EgraxenitMon-GN02</t>
  </si>
  <si>
    <t>EgraxenitMon-GN03</t>
  </si>
  <si>
    <t>EgraxenitMon-GN04</t>
  </si>
  <si>
    <t>EgraxenitMon-GN05</t>
  </si>
  <si>
    <t>EgraxenitMon-GN06</t>
  </si>
  <si>
    <t>PtaeKsc-bulk</t>
  </si>
  <si>
    <t>PellKsc-bulk</t>
  </si>
  <si>
    <t>EgraxenitMon-GN07</t>
  </si>
  <si>
    <t>PtaeKla-bulk</t>
  </si>
  <si>
    <t>PellKla-bulk</t>
  </si>
  <si>
    <t>EgraxenitMon-GN08</t>
  </si>
  <si>
    <t>EgraxenitMon-GN09</t>
  </si>
  <si>
    <t>EgraMon-GRA01</t>
  </si>
  <si>
    <t>EgraMon-GRA03</t>
  </si>
  <si>
    <t>EgraMon-GRA04</t>
  </si>
  <si>
    <t>PtaeYor-K00953</t>
  </si>
  <si>
    <t>PellMto-M1030200</t>
  </si>
  <si>
    <t>PellMto-bulk</t>
  </si>
  <si>
    <t>PellMto-M103214</t>
  </si>
  <si>
    <t>PtaeMto-bulk</t>
  </si>
  <si>
    <t>PpatYor-M9431</t>
  </si>
  <si>
    <t>PellYor-M9586</t>
  </si>
  <si>
    <t>EmacMon-MAC02</t>
  </si>
  <si>
    <t>EmacMon-MAC03</t>
  </si>
  <si>
    <t>PtaeMer-Marion</t>
  </si>
  <si>
    <t>EuroFom-MP9806</t>
  </si>
  <si>
    <t>PtelSkc-cut16000</t>
  </si>
  <si>
    <t>PtelSkc-cut16159</t>
  </si>
  <si>
    <t>PtelSkc-cut16177</t>
  </si>
  <si>
    <t>PmaxSkc-cut15000</t>
  </si>
  <si>
    <t>PmaxSkc-cut15016</t>
  </si>
  <si>
    <t>PmaxSkc-cut15018</t>
  </si>
  <si>
    <t>PmaxSkc-cut15024</t>
  </si>
  <si>
    <t>PmaxSkc-cut15027</t>
  </si>
  <si>
    <t>PmaxSkc-cut15041</t>
  </si>
  <si>
    <t>PmaxSkc-cut15043</t>
  </si>
  <si>
    <t>PmaxSkc-cut15046</t>
  </si>
  <si>
    <t>PmaxSkc-cut15064</t>
  </si>
  <si>
    <t>PtehSkc-cut13000</t>
  </si>
  <si>
    <t>PtehSkc-cut13073</t>
  </si>
  <si>
    <t>PtehSkc-cut13086</t>
  </si>
  <si>
    <t>PtehSkc-cut13096</t>
  </si>
  <si>
    <t>PkesSkc-ElCalH1</t>
  </si>
  <si>
    <t>EnitMon-NIT01</t>
  </si>
  <si>
    <t>EnitMon-NIT02</t>
  </si>
  <si>
    <t>EnitMon-NIT03</t>
  </si>
  <si>
    <t>EnitMon-NIT04</t>
  </si>
  <si>
    <t>EnitMon-NIT05</t>
  </si>
  <si>
    <t>EnitMon-NIT06</t>
  </si>
  <si>
    <t>EnitMon-NIT07</t>
  </si>
  <si>
    <t>PpatSap-P10011</t>
  </si>
  <si>
    <t>PtecOfi-bulk</t>
  </si>
  <si>
    <t>PpatSap-P013</t>
  </si>
  <si>
    <t>PpatSap-P015</t>
  </si>
  <si>
    <t>PpatSap-P017</t>
  </si>
  <si>
    <t>PpatSap-PC001T</t>
  </si>
  <si>
    <t>PellSap-PE66051</t>
  </si>
  <si>
    <t>PpatSap-67098</t>
  </si>
  <si>
    <t>PtaeSap-PT66509</t>
  </si>
  <si>
    <t>EsalMon-SAL01</t>
  </si>
  <si>
    <t>EgraSaf-Sgr380</t>
  </si>
  <si>
    <t>PradMto-AR278</t>
  </si>
  <si>
    <t>PradMto-AR278x113</t>
  </si>
  <si>
    <t>EgraSaf-TAGS1</t>
  </si>
  <si>
    <t>GarbSto-Xa96</t>
  </si>
  <si>
    <t>PtaeMon-M9578</t>
  </si>
  <si>
    <t>PpatMer-MixZim</t>
  </si>
  <si>
    <t>GarbSto-Xas97</t>
  </si>
  <si>
    <t>PpatMon-F2mixA</t>
  </si>
  <si>
    <t>PpatSap-Pat019/09NO</t>
  </si>
  <si>
    <t>PpatSap-PP66313</t>
  </si>
  <si>
    <t>PpatMon-M2168</t>
  </si>
  <si>
    <t>PpatMon-M2999</t>
  </si>
  <si>
    <t>PtaeMon-M3519</t>
  </si>
  <si>
    <t>PpatMon-M3789</t>
  </si>
  <si>
    <t>PtaeBdp-CutMar</t>
  </si>
  <si>
    <t>PoocBdp-CutTap</t>
  </si>
  <si>
    <t>PtelBdp-CutYuc</t>
  </si>
  <si>
    <t>PgreMon-M3856</t>
  </si>
  <si>
    <t>PradMto-bulk</t>
  </si>
  <si>
    <t>PpatSap-CutMix</t>
  </si>
  <si>
    <t>PellxpcarSap-EchMix</t>
  </si>
  <si>
    <t>PpatxptecSap-PP35mix</t>
  </si>
  <si>
    <t>PpseSaf-bulk</t>
  </si>
  <si>
    <t>PtaeSaf-bulk</t>
  </si>
  <si>
    <t>PchiSaf-bulk</t>
  </si>
  <si>
    <t>PpatPgb-bulk</t>
  </si>
  <si>
    <t>EuroCam-flores1</t>
  </si>
  <si>
    <t>EuroCam-flores2</t>
  </si>
  <si>
    <t>EuroSkc-F2bulk</t>
  </si>
  <si>
    <t>TgraSkv-bulk</t>
  </si>
  <si>
    <t>PoocCam-tapBulk</t>
  </si>
  <si>
    <t>PoocCam-elCasBulk</t>
  </si>
  <si>
    <t>PtelCam-sanRafBulk</t>
  </si>
  <si>
    <t>PgreMon-M3857</t>
  </si>
  <si>
    <t>PgreMon-Unimp</t>
  </si>
  <si>
    <t>PtelCam-YucMix</t>
  </si>
  <si>
    <t>PtaeWey-PT7714</t>
  </si>
  <si>
    <t>PtaeWey-pPTWEY</t>
  </si>
  <si>
    <t>PradAch-ArbolPlus</t>
  </si>
  <si>
    <t>PradAch-NA31SO</t>
  </si>
  <si>
    <t>PpatMon-M3860</t>
  </si>
  <si>
    <t>PmaxSaf-MixedSelect</t>
  </si>
  <si>
    <t>PpatSaf-cuttings</t>
  </si>
  <si>
    <t>PoocChi-bulk</t>
  </si>
  <si>
    <t>PgreMon-M3865</t>
  </si>
  <si>
    <t>PgreMon-M3866</t>
  </si>
  <si>
    <t>EuroCam-Flores1</t>
  </si>
  <si>
    <t>EuroCam-Flores2</t>
  </si>
  <si>
    <t>PpatMon-M3870</t>
  </si>
  <si>
    <t>PcarKen-bulk</t>
  </si>
  <si>
    <t>PpatMon-M4146</t>
  </si>
  <si>
    <t>PtaeBor-bulk</t>
  </si>
  <si>
    <t>PellBor-bulk</t>
  </si>
  <si>
    <t>PpatBor-bulk</t>
  </si>
  <si>
    <t>PellMon-M9659</t>
  </si>
  <si>
    <t>PpatMon-M9648</t>
  </si>
  <si>
    <t>PtaeMon-M9683</t>
  </si>
  <si>
    <t>PtaeMon-M4168</t>
  </si>
  <si>
    <t>PpatMon-M4304</t>
  </si>
  <si>
    <t>EdunMon-bulk</t>
  </si>
  <si>
    <t>EdorCsi-SanHillBulk</t>
  </si>
  <si>
    <t>EdorCsi-CloArmBulk</t>
  </si>
  <si>
    <t>EdorCsi-PadLanBulk</t>
  </si>
  <si>
    <t>PellMon-M4329</t>
  </si>
  <si>
    <t>PradMto-commCut</t>
  </si>
  <si>
    <t>PellxpcarMto-commCut</t>
  </si>
  <si>
    <t>PellxpcarSap-commCut</t>
  </si>
  <si>
    <t>PtaeMon-M4576</t>
  </si>
  <si>
    <t>PpatMon-M4606</t>
  </si>
  <si>
    <t>PpatMon-M5061</t>
  </si>
  <si>
    <t>PpatMon-M5062</t>
  </si>
  <si>
    <t>PpatMon-M5063</t>
  </si>
  <si>
    <t>PpatMon-M5066</t>
  </si>
  <si>
    <t>PmaxSkc-cabH1</t>
  </si>
  <si>
    <t>PpatMon-M5067</t>
  </si>
  <si>
    <t>PgreMon-M5123</t>
  </si>
  <si>
    <t>PkesSkc-ElCalH2</t>
  </si>
  <si>
    <t>PmaxSkc-gua</t>
  </si>
  <si>
    <t>PgreMon-M5125</t>
  </si>
  <si>
    <t>PgreMon-M5127</t>
  </si>
  <si>
    <t>PtaeMon-2genA</t>
  </si>
  <si>
    <t>PgreMon-M5634</t>
  </si>
  <si>
    <t>PpatMon-M5671</t>
  </si>
  <si>
    <t>PgreMon-M6126</t>
  </si>
  <si>
    <t>PgreMon-M6128</t>
  </si>
  <si>
    <t>PpatMon-2genO</t>
  </si>
  <si>
    <t>PgreMon-M6263</t>
  </si>
  <si>
    <t>PmaxSkc-Tat</t>
  </si>
  <si>
    <t>PgreMon-M7304</t>
  </si>
  <si>
    <t>PgreMon-M7375</t>
  </si>
  <si>
    <t>PpatMon-M7375</t>
  </si>
  <si>
    <t>PpatCam-SanMarPap</t>
  </si>
  <si>
    <t>PgreMon-M8022</t>
  </si>
  <si>
    <t>PpatMon-M8071</t>
  </si>
  <si>
    <t>PgreMon-M8122</t>
  </si>
  <si>
    <t>PgreMon-M8122/4585</t>
  </si>
  <si>
    <t>EuroCam-IleKer1</t>
  </si>
  <si>
    <t>EuroCam-IleKer2</t>
  </si>
  <si>
    <t>EgraMon-M8910</t>
  </si>
  <si>
    <t>PcooMon-M8914</t>
  </si>
  <si>
    <t>PariMon-M8915</t>
  </si>
  <si>
    <t>PengMon-M8916</t>
  </si>
  <si>
    <t>PdurMon-M8917</t>
  </si>
  <si>
    <t>PellMon-9718</t>
  </si>
  <si>
    <t>PtaeMon-9719</t>
  </si>
  <si>
    <t>EdunMon-M9747</t>
  </si>
  <si>
    <t>EnitMon-M9772</t>
  </si>
  <si>
    <t>EdunMon-M9828</t>
  </si>
  <si>
    <t>GarbSum-Menam</t>
  </si>
  <si>
    <t>EsalMer-bulk</t>
  </si>
  <si>
    <t>PpatSkc-MirSS</t>
  </si>
  <si>
    <t>EdorCsi-TyrBulk</t>
  </si>
  <si>
    <t>PgreCam-F2mix</t>
  </si>
  <si>
    <t>PellMon-F2bulk</t>
  </si>
  <si>
    <t>PgreMon-F2</t>
  </si>
  <si>
    <t>PpatMon-Fam01</t>
  </si>
  <si>
    <t>PpatMon-Fam03</t>
  </si>
  <si>
    <t>PpatMon-Fam04</t>
  </si>
  <si>
    <t>PpatMon-FAM01</t>
  </si>
  <si>
    <t>PpatMon-FAM02</t>
  </si>
  <si>
    <t>PpatMon-FAM03</t>
  </si>
  <si>
    <t>PpatMon-FAM04</t>
  </si>
  <si>
    <t>PoocCam-bulk</t>
  </si>
  <si>
    <t>PtaeAar-AAD</t>
  </si>
  <si>
    <t>PtaeAar-AAK</t>
  </si>
  <si>
    <t>PtaeAar-AAL</t>
  </si>
  <si>
    <t>PtaeAar-AAT</t>
  </si>
  <si>
    <t>PmaxSkc-cut15001</t>
  </si>
  <si>
    <t>PpatMon-FAM05</t>
  </si>
  <si>
    <t>PpatMon-FAM06</t>
  </si>
  <si>
    <t>PpatMon-FAM07</t>
  </si>
  <si>
    <t>PpatMon-FAM08</t>
  </si>
  <si>
    <t>PpatMon-FAM09</t>
  </si>
  <si>
    <t>PpatMon-FAM10</t>
  </si>
  <si>
    <t>PpatMon-FAM11</t>
  </si>
  <si>
    <t>PtecCam-sacArr</t>
  </si>
  <si>
    <t>PpatMon-FAM12</t>
  </si>
  <si>
    <t>PpatMon-FAM13</t>
  </si>
  <si>
    <t>PellMon-M3519</t>
  </si>
  <si>
    <t>PtelSaf-salt291</t>
  </si>
  <si>
    <t>PkesMon-M5588</t>
  </si>
  <si>
    <t>EnitAch-C218</t>
  </si>
  <si>
    <t>PkesMon-M5589</t>
  </si>
  <si>
    <t>PpatMon-64729</t>
  </si>
  <si>
    <t>GarbFmc-Lot05</t>
  </si>
  <si>
    <t>GarbFmc-Lot06</t>
  </si>
  <si>
    <t>PcarAmc-MorNovCso</t>
  </si>
  <si>
    <t>PradCmp-MP0022</t>
  </si>
  <si>
    <t>PpinMto-1050155</t>
  </si>
  <si>
    <t>PradMto-F20906</t>
  </si>
  <si>
    <t>PellMto-02/01/06</t>
  </si>
  <si>
    <t>PellMto-02/01/09</t>
  </si>
  <si>
    <t>EgraWey-bulk1</t>
  </si>
  <si>
    <t>PtaeMto-Marion</t>
  </si>
  <si>
    <t>EdunWey-bulk2</t>
  </si>
  <si>
    <t>EoccCsi-famMix</t>
  </si>
  <si>
    <t>PgrsSaf-bulk</t>
  </si>
  <si>
    <t>PcarSaf-bulk</t>
  </si>
  <si>
    <t>PtaeSaf-1080481</t>
  </si>
  <si>
    <t>PellSaf-1030939</t>
  </si>
  <si>
    <t>PellYor-bulk</t>
  </si>
  <si>
    <t>PpatYor-bulk</t>
  </si>
  <si>
    <t>PtaeYor-bulk</t>
  </si>
  <si>
    <t>PpatYor-Cpcuttings</t>
  </si>
  <si>
    <t>EtriCsi-bulk</t>
  </si>
  <si>
    <t>EglbCsi-bulk</t>
  </si>
  <si>
    <t>CmacCsi-bulk</t>
  </si>
  <si>
    <t>EbenMon-bulk</t>
  </si>
  <si>
    <t>TgraPro-Nayarit</t>
  </si>
  <si>
    <t>EgraMer-NstCso</t>
  </si>
  <si>
    <t>PtaeWes-38DB</t>
  </si>
  <si>
    <t>PtaeWes-TBT</t>
  </si>
  <si>
    <t>PcarSaf-0071</t>
  </si>
  <si>
    <t>PcarSaf-0293</t>
  </si>
  <si>
    <t>PcarSaf-0298</t>
  </si>
  <si>
    <t>PcarSaf-0319</t>
  </si>
  <si>
    <t>PcarSaf-0355</t>
  </si>
  <si>
    <t>EuroFom-Otatal</t>
  </si>
  <si>
    <t>PmaxOfi-oxford</t>
  </si>
  <si>
    <t>PmaxYor-Csir</t>
  </si>
  <si>
    <t>PtehSap-AHT114</t>
  </si>
  <si>
    <t>PpatSap-PP69118</t>
  </si>
  <si>
    <t>PpatSap-P10007</t>
  </si>
  <si>
    <t>PtelSap-P10008</t>
  </si>
  <si>
    <t>PtelSap-P10009</t>
  </si>
  <si>
    <t>PpatSap-P10021</t>
  </si>
  <si>
    <t>PpatxptecSkc-PXT</t>
  </si>
  <si>
    <t>PtecApr-Pco7</t>
  </si>
  <si>
    <t>PtecApr-Pco8</t>
  </si>
  <si>
    <t>PellxpcarSap-547</t>
  </si>
  <si>
    <t>PellxpcarSap-548</t>
  </si>
  <si>
    <t>PpatSkc-PenBla</t>
  </si>
  <si>
    <t>PpatSkc-PenBlaSO</t>
  </si>
  <si>
    <t>PpatSkc-PenBlaSS</t>
  </si>
  <si>
    <t>PpatSkc-PenNeg1</t>
  </si>
  <si>
    <t>PpatSkc-PenNeg1001</t>
  </si>
  <si>
    <t>PpatSkc-PenNeg111</t>
  </si>
  <si>
    <t>PpatSkc-PenNeg16</t>
  </si>
  <si>
    <t>PpatSkc-PenNeg17</t>
  </si>
  <si>
    <t>PpatSkc-PenNeg26</t>
  </si>
  <si>
    <t>PpatSkc-PenNeg27</t>
  </si>
  <si>
    <t>PpatSkc-PenNeg29</t>
  </si>
  <si>
    <t>PpatSkc-PenNeg3</t>
  </si>
  <si>
    <t>PradMto-cuttings</t>
  </si>
  <si>
    <t>PpatSkc-PenNeg36</t>
  </si>
  <si>
    <t>PpatSkc-PenNeg37</t>
  </si>
  <si>
    <t>PpatSkc-PenNeg39</t>
  </si>
  <si>
    <t>PpatSkc-PenNeg4</t>
  </si>
  <si>
    <t>PpatSkc-PenNeg41</t>
  </si>
  <si>
    <t>PpatSkc-PenNeg45</t>
  </si>
  <si>
    <t>PpatSkc-PenNeg47</t>
  </si>
  <si>
    <t>PpatSkc-PenNeg5</t>
  </si>
  <si>
    <t>PpatSkc-PenNeg50</t>
  </si>
  <si>
    <t>PpatSkc-PenNeg53</t>
  </si>
  <si>
    <t>PpatSkc-PenNeg56</t>
  </si>
  <si>
    <t>PpatSkc-PenNeg58</t>
  </si>
  <si>
    <t>PpatSkc-PenNeg59</t>
  </si>
  <si>
    <t>PpatSkc-PenNeg6</t>
  </si>
  <si>
    <t>PpatSkc-PenNeg60</t>
  </si>
  <si>
    <t>PpatSkc-PenNeg7</t>
  </si>
  <si>
    <t>PpatSkc-PenNeg8</t>
  </si>
  <si>
    <t>PpatSkc-PenNeg816</t>
  </si>
  <si>
    <t>PtaeAar-CpABM</t>
  </si>
  <si>
    <t>PtaeAar-CpAAK</t>
  </si>
  <si>
    <t>PtaeAar-CpAAT</t>
  </si>
  <si>
    <t>PtaeAar-CpAAW</t>
  </si>
  <si>
    <t>PtaeAar-CpAEA</t>
  </si>
  <si>
    <t>PpatSkc-PenNeg9</t>
  </si>
  <si>
    <t>PpatSkc-PenNegSO</t>
  </si>
  <si>
    <t>PpatSkc-PenNegSS</t>
  </si>
  <si>
    <t>PtaeWes-86TBT</t>
  </si>
  <si>
    <t>EuroFom-bulk</t>
  </si>
  <si>
    <t>PmaxSaf-cuttings</t>
  </si>
  <si>
    <t>PellZim-bulk23635</t>
  </si>
  <si>
    <t>PpatZim-bulk23945</t>
  </si>
  <si>
    <t>PtaeZim-bulk23911</t>
  </si>
  <si>
    <t>PoocxpcarSap-POH001/09NO</t>
  </si>
  <si>
    <t>PtaeKla-F1SAfrica</t>
  </si>
  <si>
    <t>PtaeKla-F2Ang</t>
  </si>
  <si>
    <t>PtaeKla-F2Rec29</t>
  </si>
  <si>
    <t>EgraMer-bulk</t>
  </si>
  <si>
    <t>PtehCam-SanJer</t>
  </si>
  <si>
    <t>PmaxSkc-cut15017</t>
  </si>
  <si>
    <t>PtelSkc-cut16173</t>
  </si>
  <si>
    <t>PcarxpoocSaf-bulkHyb</t>
  </si>
  <si>
    <t>EbenWey-bulk2</t>
  </si>
  <si>
    <t>EdunWey-bulk3</t>
  </si>
  <si>
    <t>PtaeMon-Amix</t>
  </si>
  <si>
    <t>PpatYor-F2mix</t>
  </si>
  <si>
    <t>PellMon-Amix</t>
  </si>
  <si>
    <t>PpatMon-Amix</t>
  </si>
  <si>
    <t>PcarDeg-Bulk1</t>
  </si>
  <si>
    <t>PcarDeg-Bulk3</t>
  </si>
  <si>
    <t>PcarxpellSkv-bulk</t>
  </si>
  <si>
    <t>PcarCam-LimonBulk</t>
  </si>
  <si>
    <t>PpatxpoocSap-POH010</t>
  </si>
  <si>
    <t>PpatxptecSap-PPTH011.3</t>
  </si>
  <si>
    <t>PpatxptecSap-PPTH009.1</t>
  </si>
  <si>
    <t>PmaxYor-bulk</t>
  </si>
  <si>
    <t>PoocYor-bulk</t>
  </si>
  <si>
    <t>PpatxptecSap-PPTH005.2</t>
  </si>
  <si>
    <t>PmaxCsr-bulk</t>
  </si>
  <si>
    <t>PpatxptecSap-PPTH004.2</t>
  </si>
  <si>
    <t>PtecYor-bulk</t>
  </si>
  <si>
    <t>PpatxptecSap-PPTH001.5</t>
  </si>
  <si>
    <t>PpatxptecSap-PPTL008.1</t>
  </si>
  <si>
    <t>PpatxptecSap-PPTL010.3</t>
  </si>
  <si>
    <t>PpatxptecSap-PPTL015.2</t>
  </si>
  <si>
    <t>PpatxptecSap-PPTL021.2</t>
  </si>
  <si>
    <t>PpatxptecSap-PPTL022.1</t>
  </si>
  <si>
    <t>PpatxptecSap-PPTL009</t>
  </si>
  <si>
    <t>PpatxptecSap-PPTL003</t>
  </si>
  <si>
    <t>EgraSkc-bulkF2</t>
  </si>
  <si>
    <t>EgraWey-ABH21</t>
  </si>
  <si>
    <t>EgraWey-ABH13</t>
  </si>
  <si>
    <t>EgraWey-ABH17</t>
  </si>
  <si>
    <t>PtaeWes-DB17X1</t>
  </si>
  <si>
    <t>PtaeWes-Rib</t>
  </si>
  <si>
    <t>PpatxptecSap-PTH005/09NO</t>
  </si>
  <si>
    <t>PpatxptecSap-PPTL006</t>
  </si>
  <si>
    <t>PpatxptecSap-PPTL002</t>
  </si>
  <si>
    <t>PpatxptecSap-PPTL020</t>
  </si>
  <si>
    <t>PellxpcarCsi-Que</t>
  </si>
  <si>
    <t>PellxpcarBdp-Qld</t>
  </si>
  <si>
    <t>PariCam-Rancho</t>
  </si>
  <si>
    <t>TgraTek-Sobulk</t>
  </si>
  <si>
    <t>EdunWes-Rigesa</t>
  </si>
  <si>
    <t>PgreMon-M5217</t>
  </si>
  <si>
    <t>PtaeKla-CP105x103</t>
  </si>
  <si>
    <t>PgreBdp-Bulk</t>
  </si>
  <si>
    <t>PpatxptecSaf-cuttings</t>
  </si>
  <si>
    <t>PpatSaf-28292</t>
  </si>
  <si>
    <t>EbadMon-bulk</t>
  </si>
  <si>
    <t>PtaeAch-AAL</t>
  </si>
  <si>
    <t>PtaeAch-AAD</t>
  </si>
  <si>
    <t>PtaeAch-AAK</t>
  </si>
  <si>
    <t>PtaeAch-AAT</t>
  </si>
  <si>
    <t>PellYor-F2mix</t>
  </si>
  <si>
    <t>PellSaf-23302</t>
  </si>
  <si>
    <t>PpatKen-bulk</t>
  </si>
  <si>
    <t>EdunWes-Opmix</t>
  </si>
  <si>
    <t>EbenWes-Gtmix</t>
  </si>
  <si>
    <t>PellSaf-28430</t>
  </si>
  <si>
    <t>PtaeAar-AarCutting</t>
  </si>
  <si>
    <t>PleiMon-M5426</t>
  </si>
  <si>
    <t>EbenSap-bulk</t>
  </si>
  <si>
    <t>EdunSap-bulk</t>
  </si>
  <si>
    <t>EmacSap-bulk</t>
  </si>
  <si>
    <t>EnitICF-Bstann</t>
  </si>
  <si>
    <t>EnitICF-Ghoop</t>
  </si>
  <si>
    <t>EnitICF-Gbbly</t>
  </si>
  <si>
    <t>EnitICF-Iddiepte</t>
  </si>
  <si>
    <t>EnitICF-Jjust</t>
  </si>
  <si>
    <t>EnitMon-bulk</t>
  </si>
  <si>
    <t>EsmiSap-bulk</t>
  </si>
  <si>
    <t>EdorKscb-bulk</t>
  </si>
  <si>
    <t>EmacIcf-Run2/10</t>
  </si>
  <si>
    <t>EdunIcf-Run2/13</t>
  </si>
  <si>
    <t>EbadIcf-Run3/11</t>
  </si>
  <si>
    <t>EdunIcf-Run3/13</t>
  </si>
  <si>
    <t>EbadIcf-Run9/13</t>
  </si>
  <si>
    <t>PtehSkc-SalH1</t>
  </si>
  <si>
    <t>PgrsMon-bulk</t>
  </si>
  <si>
    <t>PpatxptecMon-AP019</t>
  </si>
  <si>
    <t>PpatxptecMon-AP154</t>
  </si>
  <si>
    <t>PpatxptecMon-GAP168</t>
  </si>
  <si>
    <t>PmaxMon-bulk</t>
  </si>
  <si>
    <t>PpatSkc-SalSS</t>
  </si>
  <si>
    <t>PtehSkc-13072</t>
  </si>
  <si>
    <t>PmaxSkc-15016x072</t>
  </si>
  <si>
    <t>PtelSkc-16177x172</t>
  </si>
  <si>
    <t>PpatxpoocSkc-FamMix</t>
  </si>
  <si>
    <t>PpatxptehSkc-FamMix</t>
  </si>
  <si>
    <t>EuroSkv-Sal152</t>
  </si>
  <si>
    <t>EuroSkv-Sal156</t>
  </si>
  <si>
    <t>EuroSkv-Sal91</t>
  </si>
  <si>
    <t>PcarPrf-SanAnt</t>
  </si>
  <si>
    <t>PradCmp-SanAntF1</t>
  </si>
  <si>
    <t>PtelCam-SanEst5fams</t>
  </si>
  <si>
    <t>PpatxptecSap-Bulkmix</t>
  </si>
  <si>
    <t>EgraSkc-SanJose</t>
  </si>
  <si>
    <t>PcarPrf-Vat</t>
  </si>
  <si>
    <t>PkesSkc-SanJoseSPA</t>
  </si>
  <si>
    <t>PtelCam-SanRaf5fams</t>
  </si>
  <si>
    <t>PcarPrf-SanCru</t>
  </si>
  <si>
    <t>EpelSap-Imp</t>
  </si>
  <si>
    <t>PoocSap-CHP4</t>
  </si>
  <si>
    <t>PoocSap-P12</t>
  </si>
  <si>
    <t>PoocSap-P39</t>
  </si>
  <si>
    <t>PoocSap-P44</t>
  </si>
  <si>
    <t>PoocSap-P8</t>
  </si>
  <si>
    <t>PpatSap-PP23</t>
  </si>
  <si>
    <t>GarbSmb-19S-1</t>
  </si>
  <si>
    <t>GarbSmb-19S-2</t>
  </si>
  <si>
    <t>PpatSap-96108</t>
  </si>
  <si>
    <t>PellSap-Orch</t>
  </si>
  <si>
    <t>PpatSaf-Orch</t>
  </si>
  <si>
    <t>PellSaf-Orch</t>
  </si>
  <si>
    <t>PoocSaf-28497</t>
  </si>
  <si>
    <t>PoocSaf-29921</t>
  </si>
  <si>
    <t>PradSaf-360-019-475</t>
  </si>
  <si>
    <t>PellSaf-103.923</t>
  </si>
  <si>
    <t>PpatSaf-104.365</t>
  </si>
  <si>
    <t>PpatSaf-23267</t>
  </si>
  <si>
    <t>GarbFmc-SO</t>
  </si>
  <si>
    <t>GarbSto-SO</t>
  </si>
  <si>
    <t>PcarArz-SO</t>
  </si>
  <si>
    <t>PpatSaf-10006</t>
  </si>
  <si>
    <t>PellSaf-28507</t>
  </si>
  <si>
    <t>TgraPro-famMix</t>
  </si>
  <si>
    <t>PellYork-bulk</t>
  </si>
  <si>
    <t>PellSaf-28597</t>
  </si>
  <si>
    <t>PpatMon-M2997</t>
  </si>
  <si>
    <t>PpatMon-M3004</t>
  </si>
  <si>
    <t>ChenIcf-Sapine</t>
  </si>
  <si>
    <t>ChenIcf-Trust</t>
  </si>
  <si>
    <t>ChenIcf-Nyalazi</t>
  </si>
  <si>
    <t>PellxpmaxYor-bulk</t>
  </si>
  <si>
    <t>UnknSaf-bulk1</t>
  </si>
  <si>
    <t>EsalMer-2nd gen P/mix 2013</t>
  </si>
  <si>
    <t>EnitIcf-bulk</t>
  </si>
  <si>
    <t>ChenIcf-bulk</t>
  </si>
  <si>
    <t>PtaeMto-F2Amix</t>
  </si>
  <si>
    <t>PradMto-F3bulk</t>
  </si>
  <si>
    <t>PellMto-F2Amix</t>
  </si>
  <si>
    <t>PellKsc-SPA</t>
  </si>
  <si>
    <t>PtaeKsc-SPA</t>
  </si>
  <si>
    <t>PtaeKla-Spa099</t>
  </si>
  <si>
    <t>PtaeAar-Del</t>
  </si>
  <si>
    <t>PellAar-Del</t>
  </si>
  <si>
    <t>GarbFmc-SPA</t>
  </si>
  <si>
    <t>PpatSkc-seedstd</t>
  </si>
  <si>
    <t>PellAar-Lib</t>
  </si>
  <si>
    <t>PpatYor-1/99trials</t>
  </si>
  <si>
    <t>EgraSap-1111</t>
  </si>
  <si>
    <t>EgraSap-P1001</t>
  </si>
  <si>
    <t>EnitIcf-BLY</t>
  </si>
  <si>
    <t>EnitIcf-Goede</t>
  </si>
  <si>
    <t>EnitIcf-DeDIep</t>
  </si>
  <si>
    <t>EnitIcf-Jaglust</t>
  </si>
  <si>
    <t>EnitIcf-GBBLY</t>
  </si>
  <si>
    <t>PtaeMto-Cso8</t>
  </si>
  <si>
    <t>EbenAts-bulk</t>
  </si>
  <si>
    <t>EbenGol-bulk1548</t>
  </si>
  <si>
    <t>EbenMdp-bulk</t>
  </si>
  <si>
    <t>EbenGol-bulk2128</t>
  </si>
  <si>
    <t>PradMto-CPf2Mix</t>
  </si>
  <si>
    <t>EbadCam-BadjaMix</t>
  </si>
  <si>
    <t>EbadCam-BrownMix</t>
  </si>
  <si>
    <t>EbadCam-DeuaMix</t>
  </si>
  <si>
    <t>EbadCam-GlenMix11</t>
  </si>
  <si>
    <t>EdorCam-CrossleyMix</t>
  </si>
  <si>
    <t>EdorCam-PaddysMix</t>
  </si>
  <si>
    <t>EgraSap-P5028</t>
  </si>
  <si>
    <t>EdunWes-bulk</t>
  </si>
  <si>
    <t>EgraSap-P5466</t>
  </si>
  <si>
    <t>EgraSap-P5468</t>
  </si>
  <si>
    <t>PtecSap-Bulk</t>
  </si>
  <si>
    <t>EuroSap-P6123</t>
  </si>
  <si>
    <t>PpseMon-fam12</t>
  </si>
  <si>
    <t>PpseMon-fam16</t>
  </si>
  <si>
    <t>PpseMon-fam37</t>
  </si>
  <si>
    <t>PpseMon-fam40</t>
  </si>
  <si>
    <t>PpseMon-fam43</t>
  </si>
  <si>
    <t>PteoSaf-teoc</t>
  </si>
  <si>
    <t>PgreSaf-greg</t>
  </si>
  <si>
    <t>PariSaf-ariz</t>
  </si>
  <si>
    <t>PpseMon-fam45</t>
  </si>
  <si>
    <t>PpseMon-fam61</t>
  </si>
  <si>
    <t>PpseMon-fam63</t>
  </si>
  <si>
    <t>PpseMon-fam64</t>
  </si>
  <si>
    <t>PpseMon-fam67</t>
  </si>
  <si>
    <t>PpseMon-fam69</t>
  </si>
  <si>
    <t>PpseMon-fam70</t>
  </si>
  <si>
    <t>PpseMon-fam74</t>
  </si>
  <si>
    <t>EuroSkv-361A</t>
  </si>
  <si>
    <t>EuroSkv-361B</t>
  </si>
  <si>
    <t>EuroSkv-Clone001</t>
  </si>
  <si>
    <t>EuroSkv-Clone002</t>
  </si>
  <si>
    <t>EgraxeuroMto-GU412</t>
  </si>
  <si>
    <t>EuroSkv-Clone113</t>
  </si>
  <si>
    <t>EgraxeuroMto-Imvelo</t>
  </si>
  <si>
    <t>EuroSkv-Clone141</t>
  </si>
  <si>
    <t>EuroxegraSkv-Clone253</t>
  </si>
  <si>
    <t>EuroSkv-Clone276</t>
  </si>
  <si>
    <t>EuroxegraSkv-Clone327</t>
  </si>
  <si>
    <t>GarbSkv-Clone3</t>
  </si>
  <si>
    <t>GarbSkv-Clone4</t>
  </si>
  <si>
    <t>GarbSkv-Clone5</t>
  </si>
  <si>
    <t>GarbSkv-Clone8</t>
  </si>
  <si>
    <t>GarbSkv-Clone11</t>
  </si>
  <si>
    <t>EuroSkv-comLot</t>
  </si>
  <si>
    <t>PtaeAch-ABM</t>
  </si>
  <si>
    <t>EuroxegraSkv-comLot</t>
  </si>
  <si>
    <t>EgraxenitMer-Comm010</t>
  </si>
  <si>
    <t>EgraxenitMer-Comm018b</t>
  </si>
  <si>
    <t>EgraxenitMer-Comm2107</t>
  </si>
  <si>
    <t>EuroMgh-Anan</t>
  </si>
  <si>
    <t>EpelMgh-Anan</t>
  </si>
  <si>
    <t>EpelxeresSkv-Hybrid</t>
  </si>
  <si>
    <t>EuroSkv-Urosal</t>
  </si>
  <si>
    <t>EuroSkv-Sal001</t>
  </si>
  <si>
    <t>EuroSkv-Sal002</t>
  </si>
  <si>
    <t>EuroSkv-Sal009</t>
  </si>
  <si>
    <t>EuroSkv-Sal010</t>
  </si>
  <si>
    <t>EpelMer-bulk</t>
  </si>
  <si>
    <t>EuroSkv-Sal011</t>
  </si>
  <si>
    <t>EuroSkv-Sal012</t>
  </si>
  <si>
    <t>EuroSkv-Sal030</t>
  </si>
  <si>
    <t>EuroSkv-Sal044</t>
  </si>
  <si>
    <t>EuroSkv-Sal045</t>
  </si>
  <si>
    <t>EuroSkv-Sal047</t>
  </si>
  <si>
    <t>EuroSkv-Sal054</t>
  </si>
  <si>
    <t>EuroSkv-Sal056</t>
  </si>
  <si>
    <t>EuroSkv-Sal059</t>
  </si>
  <si>
    <t>EuroSkv-Sal065</t>
  </si>
  <si>
    <t>EgraAar-Bosetti</t>
  </si>
  <si>
    <t>PellSaf-SO11</t>
  </si>
  <si>
    <t>PellLum-bulk</t>
  </si>
  <si>
    <t>PpatSaf-SO11</t>
  </si>
  <si>
    <t>PtaeSaf-SO4</t>
  </si>
  <si>
    <t>PellSaf-0990</t>
  </si>
  <si>
    <t>EdunInt-CommSpa</t>
  </si>
  <si>
    <t>EgraInt-CommSpa</t>
  </si>
  <si>
    <t>EgraPom-Spa</t>
  </si>
  <si>
    <t>EdunAar-Moleton</t>
  </si>
  <si>
    <t>PmaxSkc-CabH3</t>
  </si>
  <si>
    <t>PmaxSkc-ClaH12</t>
  </si>
  <si>
    <t>PpatMon-SxStrial</t>
  </si>
  <si>
    <t>EbenCsi-801</t>
  </si>
  <si>
    <t>PpatSkc-HONH1</t>
  </si>
  <si>
    <t>PpatSkc-SALH1</t>
  </si>
  <si>
    <t>GarbSto-comLot</t>
  </si>
  <si>
    <t>GarbSto-Xa96-97</t>
  </si>
  <si>
    <t>EsalxeuroMto-SU107</t>
  </si>
  <si>
    <t>PellMon-Comm</t>
  </si>
  <si>
    <t>TgraDeg-TaiPil</t>
  </si>
  <si>
    <t>PmaxSet-Tat</t>
  </si>
  <si>
    <t>PellxpcarSap-mix</t>
  </si>
  <si>
    <t>PtelSap-Lemix</t>
  </si>
  <si>
    <t>PcarPrf-TieBla</t>
  </si>
  <si>
    <t>GarbScm-torm</t>
  </si>
  <si>
    <t>PpatSap-Tweedie12</t>
  </si>
  <si>
    <t>PpatSap-Tweedie1074</t>
  </si>
  <si>
    <t>PellxpcarBdp-UBS</t>
  </si>
  <si>
    <t>PpatMon-unimp</t>
  </si>
  <si>
    <t>PgreMon-unimp</t>
  </si>
  <si>
    <t>PradMto-EZgCut</t>
  </si>
  <si>
    <t>PellxpcarMto-EXgCut</t>
  </si>
  <si>
    <t>UnknSaf-unkown1</t>
  </si>
  <si>
    <t>UnknSaf-unkown2</t>
  </si>
  <si>
    <t>UnknSaf-unkown3</t>
  </si>
  <si>
    <t>UnknSaf-unkown4</t>
  </si>
  <si>
    <t>PpatSap-UsutuP28</t>
  </si>
  <si>
    <t>PmaxSkc-15016x004</t>
  </si>
  <si>
    <t>EuroAnz-RioDoc</t>
  </si>
  <si>
    <t>EgraArp-Arapoti</t>
  </si>
  <si>
    <t>EgraAts-Meleton</t>
  </si>
  <si>
    <t>PcarxpellUum-Olivari</t>
  </si>
  <si>
    <t>EnitAch-AG1</t>
  </si>
  <si>
    <t>EnitAch-AG11</t>
  </si>
  <si>
    <t>EnitAch-AG15</t>
  </si>
  <si>
    <t>PcarxpellApr-bulk</t>
  </si>
  <si>
    <t>EnitAch-AG25</t>
  </si>
  <si>
    <t>EnitAch-AG7</t>
  </si>
  <si>
    <t>PtaeAch-AAW</t>
  </si>
  <si>
    <t>PtaeAch-AEA</t>
  </si>
  <si>
    <t>EnitAch-TG4</t>
  </si>
  <si>
    <t>PpatYor-010216</t>
  </si>
  <si>
    <t>EnitYor-Dorsbult</t>
  </si>
  <si>
    <t>PtelCam-Yuc5fams</t>
  </si>
  <si>
    <t>PtelSkc-Yuc</t>
  </si>
  <si>
    <t>PtelSet-Yuc</t>
  </si>
  <si>
    <t>PpatZim-comLot</t>
  </si>
  <si>
    <t>TP edits</t>
  </si>
  <si>
    <t>PatSap-AP205</t>
  </si>
  <si>
    <t>PpatSap-AP205</t>
  </si>
  <si>
    <t>telCam-fam2395</t>
  </si>
  <si>
    <t>telCam-fam2398</t>
  </si>
  <si>
    <t>telCam-fam2400</t>
  </si>
  <si>
    <t>telCam-fam2402</t>
  </si>
  <si>
    <t>Cobán fam 16</t>
  </si>
  <si>
    <t>Tatumbla fam 162</t>
  </si>
  <si>
    <t>OocCam-CerJoy2172</t>
  </si>
  <si>
    <t>PoocCamCerJoy5fams</t>
  </si>
  <si>
    <t>Camcore trial code Cont</t>
  </si>
  <si>
    <t>PropaguleCont</t>
  </si>
  <si>
    <t>EP0361WK</t>
  </si>
  <si>
    <t>SINARMAS</t>
  </si>
  <si>
    <t>Clone EP0361WK</t>
  </si>
  <si>
    <t>EP0077AA</t>
  </si>
  <si>
    <t>A.crassicarpa</t>
  </si>
  <si>
    <t>Acacia crassicarpa</t>
  </si>
  <si>
    <t>A. crassicarpa</t>
  </si>
  <si>
    <t>ACRA</t>
  </si>
  <si>
    <t>C.equisetifolia</t>
  </si>
  <si>
    <t>Casuarina equisetifolia</t>
  </si>
  <si>
    <t>C. equisetifolia</t>
  </si>
  <si>
    <t>CEQU</t>
  </si>
  <si>
    <t>E.gra_0001</t>
  </si>
  <si>
    <t>E.gra_0002</t>
  </si>
  <si>
    <t>E.gra_0003</t>
  </si>
  <si>
    <t>E.gra_0004</t>
  </si>
  <si>
    <t>E.gra_0005</t>
  </si>
  <si>
    <t>E.gra_0006</t>
  </si>
  <si>
    <t>E.gra_0007</t>
  </si>
  <si>
    <t>E.gra_0008</t>
  </si>
  <si>
    <t>E.gra_0010</t>
  </si>
  <si>
    <t>E.gra_0011</t>
  </si>
  <si>
    <t>E.gra_0012</t>
  </si>
  <si>
    <t>E.gra_0013</t>
  </si>
  <si>
    <t>E.gra_0014</t>
  </si>
  <si>
    <t>E.gra_0015</t>
  </si>
  <si>
    <t>EP6098AA</t>
  </si>
  <si>
    <t>EP5339AA</t>
  </si>
  <si>
    <t>EP1208WK</t>
  </si>
  <si>
    <t>EH6170AA</t>
  </si>
  <si>
    <t>E. camaldulensis x E. pellita</t>
  </si>
  <si>
    <t>E. camaldulensis x pellita</t>
  </si>
  <si>
    <t>ECAMxEPEL</t>
  </si>
  <si>
    <t>E.gra_0009</t>
  </si>
  <si>
    <t>EH6166AA</t>
  </si>
  <si>
    <t>E. pellita x E. urophylla</t>
  </si>
  <si>
    <t>E. pellita x urophylla</t>
  </si>
  <si>
    <t>EPELxEURO</t>
  </si>
  <si>
    <t>EP4136AA</t>
  </si>
  <si>
    <t>EP5011AA</t>
  </si>
  <si>
    <t>EPBulkMix</t>
  </si>
  <si>
    <t>EP6166AA</t>
  </si>
  <si>
    <t>Bosque-130</t>
  </si>
  <si>
    <t>Missis-27</t>
  </si>
  <si>
    <t>Missis-70</t>
  </si>
  <si>
    <t>Rancho-679</t>
  </si>
  <si>
    <t>Rancho-683</t>
  </si>
  <si>
    <t>Rancho-694</t>
  </si>
  <si>
    <t>SJr.13-31</t>
  </si>
  <si>
    <t>SJr.13-32</t>
  </si>
  <si>
    <t>SJr.13-37</t>
  </si>
  <si>
    <t>Limo34-1224</t>
  </si>
  <si>
    <t>DulceN-352</t>
  </si>
  <si>
    <t>S.Jero-69</t>
  </si>
  <si>
    <t>SJr.CH-458</t>
  </si>
  <si>
    <t>SJu.Sa-39</t>
  </si>
  <si>
    <t>SJu.Sa-50</t>
  </si>
  <si>
    <t>Coban-16</t>
  </si>
  <si>
    <t>Tatumb-162</t>
  </si>
  <si>
    <t>Esquip-2017</t>
  </si>
  <si>
    <t>LaEspe-2001</t>
  </si>
  <si>
    <t>Locoma-2055</t>
  </si>
  <si>
    <t>Esquip-2028</t>
  </si>
  <si>
    <t>LaEspe-1076</t>
  </si>
  <si>
    <t>Locoma-2073</t>
  </si>
  <si>
    <t>Potrer-10</t>
  </si>
  <si>
    <t>Potrer-11</t>
  </si>
  <si>
    <t>Potrer-28</t>
  </si>
  <si>
    <t>Potrer-5</t>
  </si>
  <si>
    <t>Potrer-8</t>
  </si>
  <si>
    <t>Potrer-23</t>
  </si>
  <si>
    <t>Potrer-29</t>
  </si>
  <si>
    <t>Potrer-12</t>
  </si>
  <si>
    <t>Potrer-13</t>
  </si>
  <si>
    <t>Potrer-7</t>
  </si>
  <si>
    <t>Atlant-18</t>
  </si>
  <si>
    <t>Atlant-21</t>
  </si>
  <si>
    <t>Atlant-26</t>
  </si>
  <si>
    <t>Atlant-14</t>
  </si>
  <si>
    <t>Atlant-30</t>
  </si>
  <si>
    <t>Atlant-37</t>
  </si>
  <si>
    <t>LaPina-68</t>
  </si>
  <si>
    <t>LaPina-73</t>
  </si>
  <si>
    <t>LaPina-77</t>
  </si>
  <si>
    <t>LaPina-80</t>
  </si>
  <si>
    <t>LaPina-81</t>
  </si>
  <si>
    <t>Jame-90</t>
  </si>
  <si>
    <t>Jame-95</t>
  </si>
  <si>
    <t>Jame-98</t>
  </si>
  <si>
    <t>LasPla-64</t>
  </si>
  <si>
    <t>LasPla-76</t>
  </si>
  <si>
    <t>LosLir-77</t>
  </si>
  <si>
    <t>Jame-91</t>
  </si>
  <si>
    <t>LasPla-60</t>
  </si>
  <si>
    <t>Missis-37</t>
  </si>
  <si>
    <t>Misqui-38</t>
  </si>
  <si>
    <t>Misqui-39</t>
  </si>
  <si>
    <t>Misqui-41</t>
  </si>
  <si>
    <t>Misqui-42</t>
  </si>
  <si>
    <t>Ladagy-190</t>
  </si>
  <si>
    <t>Waibon-165</t>
  </si>
  <si>
    <t>GaroHi-356</t>
  </si>
  <si>
    <t>Doken-11</t>
  </si>
  <si>
    <t>Labale-101</t>
  </si>
  <si>
    <t>Lamalo-73</t>
  </si>
  <si>
    <t>Mollo-154</t>
  </si>
  <si>
    <t>Mollo-141</t>
  </si>
  <si>
    <t>Muda-55</t>
  </si>
  <si>
    <t>Nausus-138</t>
  </si>
  <si>
    <t>Nausus-140</t>
  </si>
  <si>
    <t>Wataki-281</t>
  </si>
  <si>
    <t>Wataki-287</t>
  </si>
  <si>
    <t>Wataki-293</t>
  </si>
  <si>
    <t>Padekl-39</t>
  </si>
  <si>
    <t>LauraR-104</t>
  </si>
  <si>
    <t>Morehe-117</t>
  </si>
  <si>
    <t>Kenned-124</t>
  </si>
  <si>
    <t>Sappi-8201</t>
  </si>
  <si>
    <t>Sappi-8301</t>
  </si>
  <si>
    <t>Moreto-116</t>
  </si>
  <si>
    <t>Musgra-108</t>
  </si>
  <si>
    <t>EastMu-115</t>
  </si>
  <si>
    <t>Moreto-125</t>
  </si>
  <si>
    <t>So.Wel-129</t>
  </si>
  <si>
    <t>So.Mus-101</t>
  </si>
  <si>
    <t>Musgra-106</t>
  </si>
  <si>
    <t>Moreto-117</t>
  </si>
  <si>
    <t>So.Wel-128</t>
  </si>
  <si>
    <t>Padekl-22</t>
  </si>
  <si>
    <t>PintuM-258</t>
  </si>
  <si>
    <t>Kweel-301</t>
  </si>
  <si>
    <t>Beango-711</t>
  </si>
  <si>
    <t>Anhemb-120</t>
  </si>
  <si>
    <t>Anhemb-125</t>
  </si>
  <si>
    <t>Anhemb-126</t>
  </si>
  <si>
    <t>Anhemb-128</t>
  </si>
  <si>
    <t>Anhemb-111</t>
  </si>
  <si>
    <t>Anhemb-123</t>
  </si>
  <si>
    <t>Anhemb-127</t>
  </si>
  <si>
    <t>Anhemb-102</t>
  </si>
  <si>
    <t>Anhemb-108</t>
  </si>
  <si>
    <t>Anhemb-113</t>
  </si>
  <si>
    <t>Anhemb-118</t>
  </si>
  <si>
    <t>Anhemb-107</t>
  </si>
  <si>
    <t>Helenv-114</t>
  </si>
  <si>
    <t>Anhemb-124</t>
  </si>
  <si>
    <t>Kurand-125</t>
  </si>
  <si>
    <t>Anhemb-112</t>
  </si>
  <si>
    <t>Anhemb-117</t>
  </si>
  <si>
    <t>Helenv-101</t>
  </si>
  <si>
    <t>Helenv-111</t>
  </si>
  <si>
    <t>Anhemb-115</t>
  </si>
  <si>
    <t>Helenv-103</t>
  </si>
  <si>
    <t>Anhemb-104</t>
  </si>
  <si>
    <t>Kurand-128</t>
  </si>
  <si>
    <t>Anhemb-106</t>
  </si>
  <si>
    <t>Helenv-107</t>
  </si>
  <si>
    <t>Anhemb-119</t>
  </si>
  <si>
    <t>Anhemb-110</t>
  </si>
  <si>
    <t>Kurand-127</t>
  </si>
  <si>
    <t>Taroom-141</t>
  </si>
  <si>
    <t>Baraku-104</t>
  </si>
  <si>
    <t>F1 KM33, fam 2395</t>
  </si>
  <si>
    <t>F1 KM33, fam 2398</t>
  </si>
  <si>
    <t>F1 KM33, fam 2400</t>
  </si>
  <si>
    <t>F1 KM33, fam 2402</t>
  </si>
  <si>
    <t>Km33-2395</t>
  </si>
  <si>
    <t>Km33-2398</t>
  </si>
  <si>
    <t>Km33-2400</t>
  </si>
  <si>
    <t>Km33-2402</t>
  </si>
  <si>
    <t>AcraSmf-bulk</t>
  </si>
  <si>
    <t>CequSmf-bulk</t>
  </si>
  <si>
    <t>Clone EP0077AA</t>
  </si>
  <si>
    <t>EpelSmf-mulkMix</t>
  </si>
  <si>
    <t>EbadCam-GlenMix20</t>
  </si>
  <si>
    <t>Germplasm Name</t>
  </si>
  <si>
    <t>Germplasm comments</t>
  </si>
  <si>
    <t>Infusion origin Notes</t>
  </si>
  <si>
    <t>Supplier ID</t>
  </si>
  <si>
    <t>no</t>
  </si>
  <si>
    <t>EpelSmf-EP0077AA</t>
  </si>
  <si>
    <t>EpelSmf-EP0361WK</t>
  </si>
  <si>
    <t>Hybrid lot EH6170AA</t>
  </si>
  <si>
    <t>Lot E.gra_0001</t>
  </si>
  <si>
    <t>Lot E.gra_0002</t>
  </si>
  <si>
    <t>Lot E.gra_0003</t>
  </si>
  <si>
    <t>Lot E.gra_0004</t>
  </si>
  <si>
    <t>Lot E.gra_0005</t>
  </si>
  <si>
    <t>Lot E.gra_0006</t>
  </si>
  <si>
    <t>Lot E.gra_0007</t>
  </si>
  <si>
    <t>Lot E.gra_0008</t>
  </si>
  <si>
    <t>Lot E.gra_0009</t>
  </si>
  <si>
    <t>Lot E.gra_0010</t>
  </si>
  <si>
    <t>Lot E.gra_0011</t>
  </si>
  <si>
    <t>Lot E.gra_0012</t>
  </si>
  <si>
    <t>Lot E.gra_0013</t>
  </si>
  <si>
    <t>Lot E.gra_0014</t>
  </si>
  <si>
    <t>Lot E.gra_0015</t>
  </si>
  <si>
    <t>Clone EP1208WK</t>
  </si>
  <si>
    <t>Clone EP4136AA</t>
  </si>
  <si>
    <t>Clone EP5011AA</t>
  </si>
  <si>
    <t>Clone EP5339AA</t>
  </si>
  <si>
    <t>Clone EP6098AA</t>
  </si>
  <si>
    <t>Clone EP6166AA</t>
  </si>
  <si>
    <t>Hybrid lot EH6166AA</t>
  </si>
  <si>
    <t>CP family AAW</t>
  </si>
  <si>
    <t>CP family ABM</t>
  </si>
  <si>
    <t>CP family AEA</t>
  </si>
  <si>
    <t>PgrsCam-ValVerMix</t>
  </si>
  <si>
    <t>PgrnMon-M7847</t>
  </si>
  <si>
    <t>PgrnCam-LaTap</t>
  </si>
  <si>
    <t>PgrnMon-LaTap</t>
  </si>
  <si>
    <t>PgrnSaf-LaTap110-0014</t>
  </si>
  <si>
    <t>PgrnMon-M8913</t>
  </si>
  <si>
    <t>PgrnCam-Jam</t>
  </si>
  <si>
    <t>PgrnCam-LasPla</t>
  </si>
  <si>
    <t>PgrnCam-Loma</t>
  </si>
  <si>
    <t>PgrnCam-LosLir</t>
  </si>
  <si>
    <t>PgrnCam-OjoAgu</t>
  </si>
  <si>
    <t>PgrnCam-Ojo</t>
  </si>
  <si>
    <t>PgrsIgf-Ate</t>
  </si>
  <si>
    <t>PgrsCam-LagAte</t>
  </si>
  <si>
    <t>PgrsIgf-Atezca</t>
  </si>
  <si>
    <t>Carrizal Chico bulk lot</t>
  </si>
  <si>
    <t>PgrsCam-CarChi</t>
  </si>
  <si>
    <t>PgrsMon-M7731</t>
  </si>
  <si>
    <t>PgrsCam-ElMad</t>
  </si>
  <si>
    <t>PgrsMon-M3867</t>
  </si>
  <si>
    <t>PgrsSaf-ElMad110-0013</t>
  </si>
  <si>
    <t>PgrsIgf-ElMad</t>
  </si>
  <si>
    <t>PgrsCam-LagSec</t>
  </si>
  <si>
    <t>PgrsCam-Jal</t>
  </si>
  <si>
    <t>PgrnMon-SxStrial</t>
  </si>
  <si>
    <t>EpelSkv-Map</t>
  </si>
  <si>
    <t>EuroCam-Lamah</t>
  </si>
  <si>
    <t>EuroCam-Lamal</t>
  </si>
  <si>
    <t>Jamé fam 90</t>
  </si>
  <si>
    <t>LauraR-101</t>
  </si>
  <si>
    <t>SPA Commercial lot</t>
  </si>
  <si>
    <t>PellSaf-0953</t>
  </si>
  <si>
    <t>PellSap-MT1011</t>
  </si>
  <si>
    <t>Potrero de Monroy fam 10</t>
  </si>
  <si>
    <t>Potrero de Monroy fam 11</t>
  </si>
  <si>
    <t>Potrero de Monroy fam 23</t>
  </si>
  <si>
    <t>Potrero de Monroy fam 28</t>
  </si>
  <si>
    <t>Potrero de Monroy fam 29</t>
  </si>
  <si>
    <t>Potrero de Monroy fam 5</t>
  </si>
  <si>
    <t>Potrero de Monroy fam 8</t>
  </si>
  <si>
    <t>PpatSap-69590</t>
  </si>
  <si>
    <t>PpatZim-237022</t>
  </si>
  <si>
    <t>Fam CR0004</t>
  </si>
  <si>
    <t>Fam CR0014</t>
  </si>
  <si>
    <t>Fam CR0044</t>
  </si>
  <si>
    <t>Fam IF0017</t>
  </si>
  <si>
    <t>Fam IF0040</t>
  </si>
  <si>
    <t>Baziya, SO M9547</t>
  </si>
  <si>
    <t>Rancho Nuevo fam 679</t>
  </si>
  <si>
    <t>Rancho Nuevo fam 683</t>
  </si>
  <si>
    <t>Rancho Nuevo fam694</t>
  </si>
  <si>
    <t>San Jerónimo fam 31</t>
  </si>
  <si>
    <t>San Jerónimo fam 37</t>
  </si>
  <si>
    <t>San Jerónimo fam 32</t>
  </si>
  <si>
    <t>San Juan Sacatepéquez fam 39</t>
  </si>
  <si>
    <t>San Juan Sacatepéquez fam 50</t>
  </si>
  <si>
    <t>Atlántico fam 14</t>
  </si>
  <si>
    <t>Atlántico fam 18</t>
  </si>
  <si>
    <t>Atlántico fam 21</t>
  </si>
  <si>
    <t>Atlántico fam 26</t>
  </si>
  <si>
    <t>Atlántico fam 30</t>
  </si>
  <si>
    <t>Atlántico fam 37</t>
  </si>
  <si>
    <t>clone - mixed</t>
  </si>
  <si>
    <t>Commercial lot 28292</t>
  </si>
  <si>
    <t>Seed orchard lot 23302</t>
  </si>
  <si>
    <t>Commecial lot</t>
  </si>
  <si>
    <t>Commercial control</t>
  </si>
  <si>
    <t>Commercial control 21198</t>
  </si>
  <si>
    <t>Commercial control 35515</t>
  </si>
  <si>
    <t>Commercial control 28228</t>
  </si>
  <si>
    <t>Commercial control 23294</t>
  </si>
  <si>
    <t>Commercial control 23295</t>
  </si>
  <si>
    <t>Commercial control 23292</t>
  </si>
  <si>
    <t>Commercial control 35530</t>
  </si>
  <si>
    <t>Commercial control 28693</t>
  </si>
  <si>
    <t>Jamé fam 91</t>
  </si>
  <si>
    <t>Jamé fam 95</t>
  </si>
  <si>
    <t>Jamé fam 98</t>
  </si>
  <si>
    <t>Cuttings F2 fam 16-173</t>
  </si>
  <si>
    <t>La Cascada lot 11</t>
  </si>
  <si>
    <t>La Cascada lot 12</t>
  </si>
  <si>
    <t>La Cascada lot 16</t>
  </si>
  <si>
    <t>SKCV clone 4</t>
  </si>
  <si>
    <t>SKCV clone 5</t>
  </si>
  <si>
    <t>SKCV clone 8</t>
  </si>
  <si>
    <t>La Pinalosa fam 77</t>
  </si>
  <si>
    <t>La Pinalosa fam 80</t>
  </si>
  <si>
    <t>Las Placetas fam 64</t>
  </si>
  <si>
    <t>Las Placetas fam 76</t>
  </si>
  <si>
    <t>Misquiapin fam 38</t>
  </si>
  <si>
    <t>Misquiapin fam 39</t>
  </si>
  <si>
    <t>Misquiapin fam 41</t>
  </si>
  <si>
    <t>Misquiapin fam 42</t>
  </si>
  <si>
    <t>Mollo fam 141</t>
  </si>
  <si>
    <t>Naususu fam 138</t>
  </si>
  <si>
    <t>Naususu fam 140</t>
  </si>
  <si>
    <t>Watakika fam 281</t>
  </si>
  <si>
    <t>Watakika fam 287</t>
  </si>
  <si>
    <t>Watakika fam 283</t>
  </si>
  <si>
    <t>La Cascada lot 10</t>
  </si>
  <si>
    <t>La Pinalosa fam 68</t>
  </si>
  <si>
    <t>La Pinalosa fam 73</t>
  </si>
  <si>
    <t>La Pinalosa fam 81</t>
  </si>
  <si>
    <t>Mollo fam 154</t>
  </si>
  <si>
    <t>Seed orchard lot 28430</t>
  </si>
  <si>
    <t>Seed orchard lot 28507</t>
  </si>
  <si>
    <t>Seed orchard lot 28597</t>
  </si>
  <si>
    <t>Seed orchard 103.923</t>
  </si>
  <si>
    <t>Seed orchard 104.365</t>
  </si>
  <si>
    <t>Selection fam 12</t>
  </si>
  <si>
    <t>Selection fam 16</t>
  </si>
  <si>
    <t>Selection fam 37</t>
  </si>
  <si>
    <t>Selection fam 40</t>
  </si>
  <si>
    <t>Selection fam 43</t>
  </si>
  <si>
    <t>Selection fam 45</t>
  </si>
  <si>
    <t>Selection fam 61</t>
  </si>
  <si>
    <t>Selection fam 63</t>
  </si>
  <si>
    <t>Selection fam 64</t>
  </si>
  <si>
    <t>Selection fam 67</t>
  </si>
  <si>
    <t>Selection fam 69</t>
  </si>
  <si>
    <t>Selection fam 70</t>
  </si>
  <si>
    <t>Selection fam 74</t>
  </si>
  <si>
    <t>Trial type</t>
  </si>
  <si>
    <t>332810M1</t>
  </si>
  <si>
    <t>332810M2</t>
  </si>
  <si>
    <t>332810M3</t>
  </si>
  <si>
    <t>Pinus patula lot 25480</t>
  </si>
  <si>
    <t>Pinus taeda lot 25574</t>
  </si>
  <si>
    <t>PtaeZim-bulk25574</t>
  </si>
  <si>
    <t>El Madroño fam 304</t>
  </si>
  <si>
    <t>Sierra el Tarrillal fam 300</t>
  </si>
  <si>
    <t>Sierra el Tarrillal fam 301</t>
  </si>
  <si>
    <t>Sierra el Tarrillal fam 302</t>
  </si>
  <si>
    <t>Sierra el Tarrillal fam 303</t>
  </si>
  <si>
    <t>GreCam-ElMad304</t>
  </si>
  <si>
    <t>GreCam-Tarr300</t>
  </si>
  <si>
    <t>GreCam-Tarr301</t>
  </si>
  <si>
    <t>GreCam-Tarr302</t>
  </si>
  <si>
    <t>GreCam-Tarr303</t>
  </si>
  <si>
    <t>ElMadr-304</t>
  </si>
  <si>
    <t>Si.Tar-300</t>
  </si>
  <si>
    <t>Si.Tar-301</t>
  </si>
  <si>
    <t>Si.Tar-302</t>
  </si>
  <si>
    <t>Si.Tar-303</t>
  </si>
  <si>
    <t>18</t>
  </si>
  <si>
    <t>335502C2</t>
  </si>
  <si>
    <t>335502C4</t>
  </si>
  <si>
    <t>PGRE-PGB-02C2</t>
  </si>
  <si>
    <t>PGRE-PGB-02C4</t>
  </si>
  <si>
    <t>335504D2</t>
  </si>
  <si>
    <t>335504D4</t>
  </si>
  <si>
    <t>336304D3</t>
  </si>
  <si>
    <t>PGRE-PGB-04D2</t>
  </si>
  <si>
    <t>PGRE-PGB-04D4</t>
  </si>
  <si>
    <t>PGRE-YOR-04D3</t>
  </si>
  <si>
    <t>336302C3</t>
  </si>
  <si>
    <t>PGRE-YOR-02C3</t>
  </si>
  <si>
    <t>335505C2</t>
  </si>
  <si>
    <t>335505C4</t>
  </si>
  <si>
    <t>336305C3</t>
  </si>
  <si>
    <t>335501C2</t>
  </si>
  <si>
    <t>335501C4</t>
  </si>
  <si>
    <t>336301C3</t>
  </si>
  <si>
    <t>F1orF2fam_cont</t>
  </si>
  <si>
    <t>PgrsKla-33209</t>
  </si>
  <si>
    <t>PgrsKla-33218</t>
  </si>
  <si>
    <t>482606A</t>
  </si>
  <si>
    <t>482606B</t>
  </si>
  <si>
    <t>Supplier</t>
  </si>
  <si>
    <t>090201C</t>
  </si>
  <si>
    <t>090203A</t>
  </si>
  <si>
    <t>090209A</t>
  </si>
  <si>
    <t>091001A</t>
  </si>
  <si>
    <t>091004A</t>
  </si>
  <si>
    <t>091011B</t>
  </si>
  <si>
    <t>092615B1</t>
  </si>
  <si>
    <t>092616A</t>
  </si>
  <si>
    <t>202113B2</t>
  </si>
  <si>
    <t>Mondi Timbers lot 144</t>
  </si>
  <si>
    <t>PatMon-MT144</t>
  </si>
  <si>
    <t>PPatMon-MT144</t>
  </si>
  <si>
    <t>Mondi Timbers lot 105</t>
  </si>
  <si>
    <t>PatMon-MT105</t>
  </si>
  <si>
    <t>PPatMon-MT105</t>
  </si>
  <si>
    <t>Mondi Timbers lot 146</t>
  </si>
  <si>
    <t>PatMon-MT146</t>
  </si>
  <si>
    <t>PPatMon-MT146</t>
  </si>
  <si>
    <t>Mondi Timbers lot 106</t>
  </si>
  <si>
    <t>PatMon-MT106</t>
  </si>
  <si>
    <t>PPatMon-MT106</t>
  </si>
  <si>
    <t>201001C</t>
  </si>
  <si>
    <t>201003A2</t>
  </si>
  <si>
    <t>202815H</t>
  </si>
  <si>
    <t>202816A</t>
  </si>
  <si>
    <t>Bulk lot 564</t>
  </si>
  <si>
    <t>PatZim-bulk564</t>
  </si>
  <si>
    <t>PpatZim-bulk564</t>
  </si>
  <si>
    <t>PatZim-bulk25480</t>
  </si>
  <si>
    <t>PpatZim-bulk25480</t>
  </si>
  <si>
    <t>Pinus greggii North</t>
  </si>
  <si>
    <t>Pinus greggii South</t>
  </si>
  <si>
    <t>P. greggii N</t>
  </si>
  <si>
    <t>P. tecunumanii HE</t>
  </si>
  <si>
    <t>Pinus patula lot 24806</t>
  </si>
  <si>
    <t>PatZim-bulk24806</t>
  </si>
  <si>
    <t>PpatZim-bulk24806</t>
  </si>
  <si>
    <t>SpeciesCo</t>
  </si>
  <si>
    <t>020101A</t>
  </si>
  <si>
    <t>020101B</t>
  </si>
  <si>
    <t>020201A</t>
  </si>
  <si>
    <t>020401A</t>
  </si>
  <si>
    <t>021101A</t>
  </si>
  <si>
    <t>060101A</t>
  </si>
  <si>
    <t>060102A</t>
  </si>
  <si>
    <t>060112A</t>
  </si>
  <si>
    <t>060112B</t>
  </si>
  <si>
    <t>060208A</t>
  </si>
  <si>
    <t>060416A</t>
  </si>
  <si>
    <t>060417A</t>
  </si>
  <si>
    <t>060418A</t>
  </si>
  <si>
    <t>060622A</t>
  </si>
  <si>
    <t>060623A</t>
  </si>
  <si>
    <t>060624A</t>
  </si>
  <si>
    <t>060804A</t>
  </si>
  <si>
    <t>060805A</t>
  </si>
  <si>
    <t>060806A</t>
  </si>
  <si>
    <t>060927A</t>
  </si>
  <si>
    <t>0663CB1</t>
  </si>
  <si>
    <t>Lot H-5-77</t>
  </si>
  <si>
    <t>CarPro-H577</t>
  </si>
  <si>
    <t>PellYor-comm</t>
  </si>
  <si>
    <t>PcarPrf-H577</t>
  </si>
  <si>
    <t>EllYor-comm</t>
  </si>
  <si>
    <t>010201A</t>
  </si>
  <si>
    <t>Added 2/27/2024</t>
  </si>
  <si>
    <t>011001A_01</t>
  </si>
  <si>
    <t>120201D</t>
  </si>
  <si>
    <t>120207C</t>
  </si>
  <si>
    <t>121001A_12</t>
  </si>
  <si>
    <t>PKES</t>
  </si>
  <si>
    <t>KesSaf-commLot</t>
  </si>
  <si>
    <t>PkesSaf-commLot</t>
  </si>
  <si>
    <t>121001B1</t>
  </si>
  <si>
    <t>121014A</t>
  </si>
  <si>
    <t>121016C</t>
  </si>
  <si>
    <t>Pinus elliottii x P. chiapensis</t>
  </si>
  <si>
    <t>Pinus elliottii x chiapensis</t>
  </si>
  <si>
    <t>PELLxPCHI</t>
  </si>
  <si>
    <t>Hybrid Mix</t>
  </si>
  <si>
    <t>ExCSaf-mix</t>
  </si>
  <si>
    <t>PellxpchiSaf-mix</t>
  </si>
  <si>
    <t>121614C</t>
  </si>
  <si>
    <t>122616H1</t>
  </si>
  <si>
    <t>321001A2</t>
  </si>
  <si>
    <t>321003B1</t>
  </si>
  <si>
    <t>321003B2</t>
  </si>
  <si>
    <t>321801E</t>
  </si>
  <si>
    <t xml:space="preserve">P. greggii </t>
  </si>
  <si>
    <t>321803C</t>
  </si>
  <si>
    <t>322601C1</t>
  </si>
  <si>
    <t>322601C2</t>
  </si>
  <si>
    <t>322601C4</t>
  </si>
  <si>
    <t>322601F</t>
  </si>
  <si>
    <t>322602C</t>
  </si>
  <si>
    <t>PLEI</t>
  </si>
  <si>
    <t>322603D1</t>
  </si>
  <si>
    <t>322604F3</t>
  </si>
  <si>
    <t>325505B1</t>
  </si>
  <si>
    <t>325505B2</t>
  </si>
  <si>
    <t>Added 2/28/2024</t>
  </si>
  <si>
    <t>added 2/24/2024</t>
  </si>
  <si>
    <t>Genetic control fam 19</t>
  </si>
  <si>
    <t>Genetic control fam 21</t>
  </si>
  <si>
    <t>Genetic control fam 25</t>
  </si>
  <si>
    <t>Genetic control fam 29</t>
  </si>
  <si>
    <t>Genetic control fam 33</t>
  </si>
  <si>
    <t>Genetic control fam 44</t>
  </si>
  <si>
    <t>Sa.Mar-19</t>
  </si>
  <si>
    <t>Sa.Mar-21</t>
  </si>
  <si>
    <t>Sa.Mar-25</t>
  </si>
  <si>
    <t>Tlahui-29</t>
  </si>
  <si>
    <t>Tlahui-33</t>
  </si>
  <si>
    <t>Tlahui-44</t>
  </si>
  <si>
    <t>210201C</t>
  </si>
  <si>
    <t>210202C</t>
  </si>
  <si>
    <t>Pinus pringlei</t>
  </si>
  <si>
    <t>PPRI</t>
  </si>
  <si>
    <t>210702D1</t>
  </si>
  <si>
    <t>210702D3</t>
  </si>
  <si>
    <t>210702D4</t>
  </si>
  <si>
    <t>211001B</t>
  </si>
  <si>
    <t>211002B</t>
  </si>
  <si>
    <t>211802E</t>
  </si>
  <si>
    <t>212004B</t>
  </si>
  <si>
    <t>212601A1</t>
  </si>
  <si>
    <t>212601A4</t>
  </si>
  <si>
    <t>212602A1</t>
  </si>
  <si>
    <t>212602A4</t>
  </si>
  <si>
    <t>212604C</t>
  </si>
  <si>
    <t>Genetic control Fam 89</t>
  </si>
  <si>
    <t>Genetic control Fam 95</t>
  </si>
  <si>
    <t>Genetic control Fam 99</t>
  </si>
  <si>
    <t>Genetic control Fam 28</t>
  </si>
  <si>
    <t>Genetic control Fam 36</t>
  </si>
  <si>
    <t>Genetic control Fam 48</t>
  </si>
  <si>
    <t>4218T01B</t>
  </si>
  <si>
    <t>425501B</t>
  </si>
  <si>
    <t>445501A</t>
  </si>
  <si>
    <t>455502A</t>
  </si>
  <si>
    <t>465501A</t>
  </si>
  <si>
    <t>cuttings - bulk</t>
  </si>
  <si>
    <t>162506A</t>
  </si>
  <si>
    <t>131030A2</t>
  </si>
  <si>
    <t>131031A2</t>
  </si>
  <si>
    <t>131032A2</t>
  </si>
  <si>
    <t>131032A3</t>
  </si>
  <si>
    <t>131032B2</t>
  </si>
  <si>
    <t>131033B2</t>
  </si>
  <si>
    <t>132642A4</t>
  </si>
  <si>
    <t>140102A</t>
  </si>
  <si>
    <t>140102B</t>
  </si>
  <si>
    <t>140102C</t>
  </si>
  <si>
    <t>160308B</t>
  </si>
  <si>
    <t>160313A</t>
  </si>
  <si>
    <t>161008A</t>
  </si>
  <si>
    <t>161014G</t>
  </si>
  <si>
    <t>Dukuduku hybrid</t>
  </si>
  <si>
    <t>PtelSaf-duku</t>
  </si>
  <si>
    <t>162610D1</t>
  </si>
  <si>
    <t>162613E</t>
  </si>
  <si>
    <t>La Esperanza fam 1076</t>
  </si>
  <si>
    <t>162615D</t>
  </si>
  <si>
    <t>162818A</t>
  </si>
  <si>
    <t>162819A</t>
  </si>
  <si>
    <t>added 3/1/2024</t>
  </si>
  <si>
    <t>added 3/6/2024</t>
  </si>
  <si>
    <t>3/6/2024 - prov to 98</t>
  </si>
  <si>
    <t>3/8/2024 changed fam to 913</t>
  </si>
  <si>
    <t>3/8/2024 changed fam to 903</t>
  </si>
  <si>
    <t>3/8/2024 changed fam to 937</t>
  </si>
  <si>
    <t>3/8/2024 changed fam to 931</t>
  </si>
  <si>
    <t>3/8/2024 changed fam to 932</t>
  </si>
  <si>
    <t>3/8/2024 changed fam to 914</t>
  </si>
  <si>
    <t>3/8/2024 changed fam to 922</t>
  </si>
  <si>
    <t>3/8/2024 changed fam to 928</t>
  </si>
  <si>
    <t>3/8/2024 changed fam to 929</t>
  </si>
  <si>
    <t>382603C</t>
  </si>
  <si>
    <t>Pinus herrerae</t>
  </si>
  <si>
    <t>PHER</t>
  </si>
  <si>
    <t>La Puerta bulk lot</t>
  </si>
  <si>
    <t>392601A</t>
  </si>
  <si>
    <t>422001F</t>
  </si>
  <si>
    <t>452101A2</t>
  </si>
  <si>
    <t>452101A3</t>
  </si>
  <si>
    <t>452101A4</t>
  </si>
  <si>
    <t>452101A5</t>
  </si>
  <si>
    <t>452101A7</t>
  </si>
  <si>
    <t>452101A8</t>
  </si>
  <si>
    <t>452101A9</t>
  </si>
  <si>
    <t>452101B1</t>
  </si>
  <si>
    <t>455201B3</t>
  </si>
  <si>
    <t>455201B4</t>
  </si>
  <si>
    <t>PherKla-laPuerta</t>
  </si>
  <si>
    <t>HerKla-laPuerta</t>
  </si>
  <si>
    <t>.Maybe added march 2024</t>
  </si>
  <si>
    <t>3/18/2024 changed to PGRN</t>
  </si>
  <si>
    <t>3/18/2024 changed to seed - half sib</t>
  </si>
  <si>
    <r>
      <t xml:space="preserve">added 3/1/2024 </t>
    </r>
    <r>
      <rPr>
        <sz val="10"/>
        <color rgb="FFFF0000"/>
        <rFont val="Arial"/>
        <family val="2"/>
      </rPr>
      <t>3/18 seed half sib</t>
    </r>
  </si>
  <si>
    <t>3/18/2024 half sib</t>
  </si>
  <si>
    <t>3/18/24 seed half sib</t>
  </si>
  <si>
    <t>NA41</t>
  </si>
  <si>
    <t>NA41 CELCO seed orchard</t>
  </si>
  <si>
    <t>PradAch-NA41SO</t>
  </si>
  <si>
    <t>NA39</t>
  </si>
  <si>
    <t>NA39 CELCO seed orchard</t>
  </si>
  <si>
    <t>PradAch-NA39SO</t>
  </si>
  <si>
    <t>NA28</t>
  </si>
  <si>
    <t>NA28 CELCO seed orchard</t>
  </si>
  <si>
    <t>PradAch-NA28SO</t>
  </si>
  <si>
    <t>NA17</t>
  </si>
  <si>
    <t>NA17 CELCO seed orchard</t>
  </si>
  <si>
    <t>PradAch-NA17SO</t>
  </si>
  <si>
    <t>FA4</t>
  </si>
  <si>
    <t>FA4 seed orchard</t>
  </si>
  <si>
    <t>RadAch-Fa4SO</t>
  </si>
  <si>
    <t>PradAch-Fa4SO</t>
  </si>
  <si>
    <t>FA21</t>
  </si>
  <si>
    <t>FA10</t>
  </si>
  <si>
    <t>FA5</t>
  </si>
  <si>
    <t>FA1</t>
  </si>
  <si>
    <t>added 3/19/2024</t>
  </si>
  <si>
    <t>470201G</t>
  </si>
  <si>
    <t>470202A1</t>
  </si>
  <si>
    <t>470304E2</t>
  </si>
  <si>
    <t>Ston Forestal bulk XAS 96</t>
  </si>
  <si>
    <t>Ston Forestal bulk XAS 97</t>
  </si>
  <si>
    <t>470904B1</t>
  </si>
  <si>
    <t>470904B2</t>
  </si>
  <si>
    <t>472901B</t>
  </si>
  <si>
    <t>473001H</t>
  </si>
  <si>
    <t>473101C</t>
  </si>
  <si>
    <t>474002H1</t>
  </si>
  <si>
    <t>added 3/25/2024</t>
  </si>
  <si>
    <t>GarbSkc-Guach</t>
  </si>
  <si>
    <t>494907D3</t>
  </si>
  <si>
    <t>494903E3</t>
  </si>
  <si>
    <t>494904E3</t>
  </si>
  <si>
    <t>494905E3</t>
  </si>
  <si>
    <t>494906E3</t>
  </si>
  <si>
    <t>Guachicona SO, Yumbo</t>
  </si>
  <si>
    <t>496714D1</t>
  </si>
  <si>
    <t>496715D1</t>
  </si>
  <si>
    <t>Added 3/26/2024</t>
  </si>
  <si>
    <r>
      <t xml:space="preserve">Added 2/28/2024 </t>
    </r>
    <r>
      <rPr>
        <sz val="10"/>
        <color rgb="FFFF0000"/>
        <rFont val="Arial"/>
        <family val="2"/>
      </rPr>
      <t>3/18 seed half sib</t>
    </r>
  </si>
  <si>
    <t>3/28/2024 changed fam to 9380</t>
  </si>
  <si>
    <t>3/28/2024  changed to fam 9999</t>
  </si>
  <si>
    <t>3/28/2024  changed to fam 9998</t>
  </si>
  <si>
    <t>3/28/2024  changed to fam 9997</t>
  </si>
  <si>
    <t>3/28/2024  changed to fam 9995</t>
  </si>
  <si>
    <t>3/28/2024  changed to fam 9996</t>
  </si>
  <si>
    <t>3/28/2024  changed to fam 9994</t>
  </si>
  <si>
    <t>3/28/2024  changed to fam 9213</t>
  </si>
  <si>
    <t>3/28/2024  changed to fam 9276</t>
  </si>
  <si>
    <t>3/28/2024  changed to fam 9198</t>
  </si>
  <si>
    <t>3/28/2024  changed to fam 9380</t>
  </si>
  <si>
    <t>Added 3/26/2024, 3/28/2024  changed to fam 9999</t>
  </si>
  <si>
    <t>Added 3/26/2024, 3/28/2024  changed to fam 9998</t>
  </si>
  <si>
    <t>Added 3/26/2024, 3/28/2024  changed to fam 9997</t>
  </si>
  <si>
    <t>Added 3/26/2024, 3/28/2024  changed to fam 9226</t>
  </si>
  <si>
    <t>Added 3/26/2024, 3/28/2024  changed to fam 9247</t>
  </si>
  <si>
    <t>Added 3/26/2024, 3/28/2024  changed to fam 9217</t>
  </si>
  <si>
    <t>Added 3/26/2024, 3/28/2024  changed to fam 9996</t>
  </si>
  <si>
    <t>490201D1</t>
  </si>
  <si>
    <t>EUROxEGRA</t>
  </si>
  <si>
    <t>490201D2</t>
  </si>
  <si>
    <t>490202D1</t>
  </si>
  <si>
    <t>490202D2</t>
  </si>
  <si>
    <t>493001G2</t>
  </si>
  <si>
    <t>493002G1</t>
  </si>
  <si>
    <t>493002G2</t>
  </si>
  <si>
    <t>493003F1</t>
  </si>
  <si>
    <t>EuroOri-bulk</t>
  </si>
  <si>
    <t>Bogarin SPA</t>
  </si>
  <si>
    <t>EuroOri-Boga</t>
  </si>
  <si>
    <t>493003F2</t>
  </si>
  <si>
    <t>493004F1</t>
  </si>
  <si>
    <t>493004F2</t>
  </si>
  <si>
    <t>493005F1</t>
  </si>
  <si>
    <t>493005F2</t>
  </si>
  <si>
    <t>493006F1</t>
  </si>
  <si>
    <t>493006F2</t>
  </si>
  <si>
    <t>494303H1</t>
  </si>
  <si>
    <t>494303H2</t>
  </si>
  <si>
    <t>494304H1</t>
  </si>
  <si>
    <t>494304H2</t>
  </si>
  <si>
    <t>494305H1</t>
  </si>
  <si>
    <t>494305H2</t>
  </si>
  <si>
    <t>494306H1</t>
  </si>
  <si>
    <t>494306H2</t>
  </si>
  <si>
    <t>494307F</t>
  </si>
  <si>
    <t>ORINOCO</t>
  </si>
  <si>
    <t>Orinoco bulk lot</t>
  </si>
  <si>
    <t>Sappi Urograndis Clone</t>
  </si>
  <si>
    <t>EgraxeuroSap-urograndis</t>
  </si>
  <si>
    <t>La Suiza clone 4610</t>
  </si>
  <si>
    <t>EgraSkc-LaSui4610</t>
  </si>
  <si>
    <t>752601J1</t>
  </si>
  <si>
    <t>cm-62</t>
  </si>
  <si>
    <t>ct-88</t>
  </si>
  <si>
    <t>added 4/5/2024 (germname not new)</t>
  </si>
  <si>
    <t>added 3/28/2024</t>
  </si>
  <si>
    <t>752601J2</t>
  </si>
  <si>
    <t>742601F1</t>
  </si>
  <si>
    <t>Clone1</t>
  </si>
  <si>
    <t>Clone2</t>
  </si>
  <si>
    <t>added 4/5/2024</t>
  </si>
  <si>
    <t>EBEN</t>
  </si>
  <si>
    <t>KLABIN</t>
  </si>
  <si>
    <t>Clone 1</t>
  </si>
  <si>
    <t>EbenKla-clone1</t>
  </si>
  <si>
    <t>732601B1</t>
  </si>
  <si>
    <t>732601B2</t>
  </si>
  <si>
    <t>3/18/24 seed half sib, 4/10 added 9000 to fam</t>
  </si>
  <si>
    <t>4/10/24 prov 98 to 99</t>
  </si>
  <si>
    <t>714901G2</t>
  </si>
  <si>
    <t>ICFR.bad2/11</t>
  </si>
  <si>
    <t>Added 4/12/2024, not new germ name</t>
  </si>
  <si>
    <t>Added 4/12/2024, maybe not new=3/11?</t>
  </si>
  <si>
    <t>491003D2</t>
  </si>
  <si>
    <t>INDONESIA101</t>
  </si>
  <si>
    <t>CONTROL</t>
  </si>
  <si>
    <t>added 4/12/24</t>
  </si>
  <si>
    <t>671001F1</t>
  </si>
  <si>
    <t>EgraSaf-511</t>
  </si>
  <si>
    <t>Clone 511</t>
  </si>
  <si>
    <t>Clone 510</t>
  </si>
  <si>
    <t>EgraSaf-510</t>
  </si>
  <si>
    <t>E.gra0511</t>
  </si>
  <si>
    <t>4/12/24 prov=98</t>
  </si>
  <si>
    <t>4/12/24 prov=99</t>
  </si>
  <si>
    <t>4/12/24 changed fam to 9101</t>
  </si>
  <si>
    <t>Ca101</t>
  </si>
  <si>
    <t>4/12/24 changed fam to 9104</t>
  </si>
  <si>
    <t>4/16/24 change prov to 08</t>
  </si>
  <si>
    <t>4/16/24 prov 99 to 98</t>
  </si>
  <si>
    <t>4/16/24 Added 9000 to family</t>
  </si>
  <si>
    <t>4/15/24 prov 98 to 99</t>
  </si>
  <si>
    <t>491003D1</t>
  </si>
  <si>
    <t>491003D3</t>
  </si>
  <si>
    <t>added 4/22/24</t>
  </si>
  <si>
    <t>491006D1</t>
  </si>
  <si>
    <t>CONTROL101</t>
  </si>
  <si>
    <t>SKCC</t>
  </si>
  <si>
    <t>added 4/23/24 4/24/24 edits</t>
  </si>
  <si>
    <t>added 4/12/24 4/24/24 changed F1 etc</t>
  </si>
  <si>
    <t>added 4/22/24 4/24/24 changed F1 etc</t>
  </si>
  <si>
    <t>added 4/23/24 not new</t>
  </si>
  <si>
    <t>050103A</t>
  </si>
  <si>
    <t>San Nicolas bulk lot</t>
  </si>
  <si>
    <t>PcarCam-SanNic</t>
  </si>
  <si>
    <t>050104A</t>
  </si>
  <si>
    <t>050305D</t>
  </si>
  <si>
    <t>050405A</t>
  </si>
  <si>
    <t>Cachipo</t>
  </si>
  <si>
    <t>PcarCam-Cach</t>
  </si>
  <si>
    <t>050405B1</t>
  </si>
  <si>
    <t>Pericoca commercial lot</t>
  </si>
  <si>
    <t>PcarCam-Pericoca</t>
  </si>
  <si>
    <t>050405B2</t>
  </si>
  <si>
    <t>050406A</t>
  </si>
  <si>
    <t>050605B</t>
  </si>
  <si>
    <t>Local Control</t>
  </si>
  <si>
    <t>PcarCam-Local</t>
  </si>
  <si>
    <t>050607B</t>
  </si>
  <si>
    <t>050803B</t>
  </si>
  <si>
    <t>050807C</t>
  </si>
  <si>
    <t>050901A</t>
  </si>
  <si>
    <t>PcabCam-Bulk</t>
  </si>
  <si>
    <t>PoocCam-Zaca</t>
  </si>
  <si>
    <t>051612A</t>
  </si>
  <si>
    <t>100102A</t>
  </si>
  <si>
    <t>100103A_10</t>
  </si>
  <si>
    <t>100111A</t>
  </si>
  <si>
    <t>100118A</t>
  </si>
  <si>
    <t>100119A</t>
  </si>
  <si>
    <t>100306A</t>
  </si>
  <si>
    <t>100414A</t>
  </si>
  <si>
    <t>100809B</t>
  </si>
  <si>
    <t>100810B</t>
  </si>
  <si>
    <t>100812A</t>
  </si>
  <si>
    <t>100819C</t>
  </si>
  <si>
    <t>Jaricel clonal seed orchard</t>
  </si>
  <si>
    <t>100904A</t>
  </si>
  <si>
    <t>101516A</t>
  </si>
  <si>
    <t>190102A1</t>
  </si>
  <si>
    <t>190102B</t>
  </si>
  <si>
    <t>290101G</t>
  </si>
  <si>
    <t>290102D</t>
  </si>
  <si>
    <t>290301D</t>
  </si>
  <si>
    <t>Agalteca bulk lot</t>
  </si>
  <si>
    <t>PcarCam-Agal</t>
  </si>
  <si>
    <t>290303C</t>
  </si>
  <si>
    <t>290306A_29</t>
  </si>
  <si>
    <t>San Patricio bulk lot</t>
  </si>
  <si>
    <t>PcarCam-SanPat</t>
  </si>
  <si>
    <t>290306B</t>
  </si>
  <si>
    <t>290312A</t>
  </si>
  <si>
    <t>290401B</t>
  </si>
  <si>
    <t>290402E</t>
  </si>
  <si>
    <t>290406D</t>
  </si>
  <si>
    <t>290801A2</t>
  </si>
  <si>
    <t>290804A</t>
  </si>
  <si>
    <t>291501F</t>
  </si>
  <si>
    <t>291602A</t>
  </si>
  <si>
    <t>291704C</t>
  </si>
  <si>
    <t>Genetic control</t>
  </si>
  <si>
    <t>292602B1</t>
  </si>
  <si>
    <t>293010A</t>
  </si>
  <si>
    <t>293012C</t>
  </si>
  <si>
    <t>300101A</t>
  </si>
  <si>
    <t>PcarCam-ComCon</t>
  </si>
  <si>
    <t>300102D_30</t>
  </si>
  <si>
    <t>300301B2</t>
  </si>
  <si>
    <t>300801E</t>
  </si>
  <si>
    <t>300802C</t>
  </si>
  <si>
    <t>300901F</t>
  </si>
  <si>
    <t>301501G</t>
  </si>
  <si>
    <t>301601H</t>
  </si>
  <si>
    <t>340301E</t>
  </si>
  <si>
    <t>341601B</t>
  </si>
  <si>
    <t>Zacapa bulk lot</t>
  </si>
  <si>
    <t>PcarCam-Jaricel</t>
  </si>
  <si>
    <t>PcarCam-Bulk</t>
  </si>
  <si>
    <t>new 5/13</t>
  </si>
  <si>
    <t>Unknowwn</t>
  </si>
  <si>
    <t>PcarCam-ContUnknown</t>
  </si>
  <si>
    <t>Los Limones bulk lot 77</t>
  </si>
  <si>
    <t>Los Limones bulk lot 80</t>
  </si>
  <si>
    <t>PcarCam-LosLim77</t>
  </si>
  <si>
    <t>PcarCam-LosLim80</t>
  </si>
  <si>
    <t>Pinus caribaea var. bahamensis</t>
  </si>
  <si>
    <t>PCAB</t>
  </si>
  <si>
    <t>PCARxPELL</t>
  </si>
  <si>
    <t>PELLxPCAR</t>
  </si>
  <si>
    <t>PCARxPOOC</t>
  </si>
  <si>
    <t>PCARxPTEC</t>
  </si>
  <si>
    <t>PAYA</t>
  </si>
  <si>
    <t>PPATxPTEC</t>
  </si>
  <si>
    <t>PPATxPOOC</t>
  </si>
  <si>
    <t>PPATxPTEH</t>
  </si>
  <si>
    <t>PPATxPTEL</t>
  </si>
  <si>
    <t>PGRSxPTEC</t>
  </si>
  <si>
    <t>PCHI</t>
  </si>
  <si>
    <t>PPATxPTAE</t>
  </si>
  <si>
    <t>PPATxPMAX</t>
  </si>
  <si>
    <t>PTAExPTEC</t>
  </si>
  <si>
    <t>PELLxPOOC</t>
  </si>
  <si>
    <t>PGRNxPCAR</t>
  </si>
  <si>
    <t>PGRSxPCAR</t>
  </si>
  <si>
    <t>PGRNxPMAX</t>
  </si>
  <si>
    <t>PPATxPPSE</t>
  </si>
  <si>
    <t>PPATxPGRE</t>
  </si>
  <si>
    <t>BQUI</t>
  </si>
  <si>
    <t>PCOO</t>
  </si>
  <si>
    <t>PDUR</t>
  </si>
  <si>
    <t>PMUR</t>
  </si>
  <si>
    <t>PPIN</t>
  </si>
  <si>
    <t>PTEO</t>
  </si>
  <si>
    <t>AACU</t>
  </si>
  <si>
    <t>VGUA</t>
  </si>
  <si>
    <t>PENG</t>
  </si>
  <si>
    <t>PARI</t>
  </si>
  <si>
    <t>EPELxERES</t>
  </si>
  <si>
    <t>EGRAxEURO</t>
  </si>
  <si>
    <t>PCLA</t>
  </si>
  <si>
    <t>TGRA</t>
  </si>
  <si>
    <t>EUROxEPEL</t>
  </si>
  <si>
    <t>EGRAxEPEL</t>
  </si>
  <si>
    <t>EDUN</t>
  </si>
  <si>
    <t>EDOR</t>
  </si>
  <si>
    <t>EMAC</t>
  </si>
  <si>
    <t>ESMI</t>
  </si>
  <si>
    <t>ESALxEURO</t>
  </si>
  <si>
    <t>EGRAxEGLO</t>
  </si>
  <si>
    <t>EBAD</t>
  </si>
  <si>
    <t>EGRAxENIT</t>
  </si>
  <si>
    <t>EBRA</t>
  </si>
  <si>
    <t>CHEN</t>
  </si>
  <si>
    <t>EGRAxECAM</t>
  </si>
  <si>
    <t>ECLO</t>
  </si>
  <si>
    <t>CCIT</t>
  </si>
  <si>
    <t>CMAC</t>
  </si>
  <si>
    <t>EGRAxETER</t>
  </si>
  <si>
    <t>EUXGxEMAD</t>
  </si>
  <si>
    <t>CTOR</t>
  </si>
  <si>
    <t>ELON</t>
  </si>
  <si>
    <t>ENITxEGRA</t>
  </si>
  <si>
    <t>EOCC</t>
  </si>
  <si>
    <t>ETRI</t>
  </si>
  <si>
    <t>POOCxPCAR</t>
  </si>
  <si>
    <t>PELLxPMAX</t>
  </si>
  <si>
    <t>PPatZim-9200</t>
  </si>
  <si>
    <t>PPatZim-9201</t>
  </si>
  <si>
    <t>PPatZim-9202</t>
  </si>
  <si>
    <t>PPatZim-9204</t>
  </si>
  <si>
    <t>PPatZim-9206</t>
  </si>
  <si>
    <t>PPatZim-9207</t>
  </si>
  <si>
    <t>PPatZim-9209</t>
  </si>
  <si>
    <t>PPatZim-9303</t>
  </si>
  <si>
    <t>PPatZim-9304</t>
  </si>
  <si>
    <t>PPatZim-9314</t>
  </si>
  <si>
    <t>PPatZim-9315</t>
  </si>
  <si>
    <t>PPatZim-9330</t>
  </si>
  <si>
    <t>PPatZim-9331</t>
  </si>
  <si>
    <t>PPatZim-9332</t>
  </si>
  <si>
    <t>EgraSmf-0001</t>
  </si>
  <si>
    <t>EgraSmf-0002</t>
  </si>
  <si>
    <t>EgraSmf-0003</t>
  </si>
  <si>
    <t>EgraSmf-0004</t>
  </si>
  <si>
    <t>EgraSmf-0005</t>
  </si>
  <si>
    <t>EgraSmf-0006</t>
  </si>
  <si>
    <t>EgraSmf-0007</t>
  </si>
  <si>
    <t>EgraSmf-0008</t>
  </si>
  <si>
    <t>EgraSmf-0010</t>
  </si>
  <si>
    <t>EgraSmf-0011</t>
  </si>
  <si>
    <t>EgraSmf-0012</t>
  </si>
  <si>
    <t>EgraSmf-0013</t>
  </si>
  <si>
    <t>EgraSmf-0014</t>
  </si>
  <si>
    <t>EgraSmf-0015</t>
  </si>
  <si>
    <t>EpelSmf-EP6098AA</t>
  </si>
  <si>
    <t>EpelSmf-EP5339AA</t>
  </si>
  <si>
    <t>EpelSmf-EP1208WK</t>
  </si>
  <si>
    <t>EcamxepelSmf-EH6170AA</t>
  </si>
  <si>
    <t>EgraSmf-0009</t>
  </si>
  <si>
    <t>EpelxeuroSmf-EH6166AA</t>
  </si>
  <si>
    <t>EpelSmf-EP4136AA</t>
  </si>
  <si>
    <t>EpelSmf-EP5011AA</t>
  </si>
  <si>
    <t>EpelSmf-EP6166AA</t>
  </si>
  <si>
    <t>Tlahui-89</t>
  </si>
  <si>
    <t>Tlahui-95</t>
  </si>
  <si>
    <t>Tlahui-99</t>
  </si>
  <si>
    <t>S.Domi-28</t>
  </si>
  <si>
    <t>S.Domi-36</t>
  </si>
  <si>
    <t>S.Domi-48</t>
  </si>
  <si>
    <t>670701L</t>
  </si>
  <si>
    <t>EG68175</t>
  </si>
  <si>
    <t>EG67778</t>
  </si>
  <si>
    <t>Lot EG67778</t>
  </si>
  <si>
    <t>EgraSap-6778</t>
  </si>
  <si>
    <t>Added directly by Cyndi</t>
  </si>
  <si>
    <t>Lot EG68175</t>
  </si>
  <si>
    <t>Grey cells are calculated</t>
  </si>
  <si>
    <t>495201N3</t>
  </si>
  <si>
    <t>Added 6/13, not in TP</t>
  </si>
  <si>
    <t>GUSB1</t>
  </si>
  <si>
    <t>EgraxeuroMto-GUSB1</t>
  </si>
  <si>
    <t>E. grandis x E. longirostrata</t>
  </si>
  <si>
    <t>E. grandis x longirostrata</t>
  </si>
  <si>
    <t>EGRAxELON</t>
  </si>
  <si>
    <t>GL222</t>
  </si>
  <si>
    <t>EgraxelonoMto-GL222</t>
  </si>
  <si>
    <t>Dup</t>
  </si>
  <si>
    <t>Key to cell colors</t>
  </si>
  <si>
    <t>Legacy variables, not used directly in treePlasm</t>
  </si>
  <si>
    <t>Used to keep track of changes that need to be added to TP.  Up to date as of 6/30/2024</t>
  </si>
  <si>
    <t>Control variables</t>
  </si>
  <si>
    <t>Green columns are important for updates and adding to TP</t>
  </si>
  <si>
    <t>Calculated cells.  Most were used for formatting and labeling controls in analysis reports. Not needed in TP</t>
  </si>
  <si>
    <t>Test ID but with hyphens</t>
  </si>
  <si>
    <t>New trial code with letters</t>
  </si>
  <si>
    <t>Calculated from testID, 2-digit code</t>
  </si>
  <si>
    <t>2-digit numeric code</t>
  </si>
  <si>
    <t>Numeric label used in trial data</t>
  </si>
  <si>
    <t>Character label used by members in trial data, in addition (or in place of) numberic family value. Often blank</t>
  </si>
  <si>
    <t>Full name</t>
  </si>
  <si>
    <t>Abbreviated name.</t>
  </si>
  <si>
    <t>4-letter code found in the species list in camcoreTests</t>
  </si>
  <si>
    <t>Used to identify half-sib or CP families used as controls</t>
  </si>
  <si>
    <t>Company that supplied the seeds (often is the trial owner, if so specific info available.  Supplier has to already to in list of companies (list in camcoretests)</t>
  </si>
  <si>
    <t>The is the description given by the company</t>
  </si>
  <si>
    <t>Contry of origin</t>
  </si>
  <si>
    <t>This is the older system; this was used in analyses prior to 2024</t>
  </si>
  <si>
    <r>
      <t xml:space="preserve"> - if this is a completely new family, creat a new germplasm name in the form </t>
    </r>
    <r>
      <rPr>
        <b/>
        <sz val="10"/>
        <color rgb="FFFF0000"/>
        <rFont val="Arial"/>
        <family val="2"/>
      </rPr>
      <t>SsssMmm-descript</t>
    </r>
    <r>
      <rPr>
        <sz val="10"/>
        <rFont val="Arial"/>
        <family val="2"/>
      </rPr>
      <t xml:space="preserve"> where Ssss is the species, Mmm is the member, and descripted is a short code created from the description</t>
    </r>
  </si>
  <si>
    <r>
      <t xml:space="preserve">This is the important label that goes into TreePlasm.  </t>
    </r>
    <r>
      <rPr>
        <b/>
        <sz val="10"/>
        <color rgb="FFFF0000"/>
        <rFont val="Arial"/>
        <family val="2"/>
      </rPr>
      <t>Some notes for adding new entries:</t>
    </r>
  </si>
  <si>
    <t xml:space="preserve"> - if it is an existing germplasm infusion (e.g. family from Motherrees or selection with a camnum) then use the already existing germplasm name in this field.</t>
  </si>
  <si>
    <t>Description of columns</t>
  </si>
  <si>
    <t>Adding new entries from trials</t>
  </si>
  <si>
    <t xml:space="preserve"> - If a similar control is already in the list (same species, supplier, general description), it still needs to be added in this list to associate the control with the specific trial.</t>
  </si>
  <si>
    <t xml:space="preserve"> - If a similar control is already in the list (same species, supplier, general description), reuse the germplasm name. It doesn't have to have the same family code as previous entries.</t>
  </si>
  <si>
    <t xml:space="preserve"> - If a brand new Germplasm Name is created, the volue in the column Dup ( column to the right of germplasm Name) will be "1".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</si>
</sst>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m/dd/yy;@"/>
  </numFmts>
  <fonts count="27" x14ac:knownFonts="1">
    <font>
      <sz val="10"/>
      <name val="Arial"/>
    </font>
    <font>
      <b/>
      <sz val="10"/>
      <name val="Arial"/>
      <family val="2"/>
    </font>
    <font>
      <i/>
      <sz val="10"/>
      <name val="Arial"/>
      <family val="2"/>
    </font>
    <font>
      <sz val="8"/>
      <color indexed="81"/>
      <name val="Tahoma"/>
      <family val="2"/>
    </font>
    <font>
      <b/>
      <sz val="8"/>
      <color indexed="81"/>
      <name val="Tahoma"/>
      <family val="2"/>
    </font>
    <font>
      <sz val="10"/>
      <name val="Arial"/>
      <family val="2"/>
    </font>
    <font>
      <b/>
      <sz val="14"/>
      <color indexed="60"/>
      <name val="Arial"/>
      <family val="2"/>
    </font>
    <font>
      <b/>
      <sz val="10"/>
      <color indexed="12"/>
      <name val="Arial"/>
      <family val="2"/>
    </font>
    <font>
      <sz val="10"/>
      <color indexed="8"/>
      <name val="Arial"/>
      <family val="2"/>
    </font>
    <font>
      <u/>
      <sz val="10"/>
      <color indexed="12"/>
      <name val="Arial"/>
      <family val="2"/>
    </font>
    <font>
      <sz val="10"/>
      <name val="Courier"/>
      <family val="3"/>
    </font>
    <font>
      <sz val="12"/>
      <name val="Helv"/>
    </font>
    <font>
      <b/>
      <sz val="14"/>
      <name val="Helv"/>
    </font>
    <font>
      <sz val="24"/>
      <color indexed="13"/>
      <name val="Helv"/>
    </font>
    <font>
      <sz val="9"/>
      <name val="Verdana"/>
      <family val="2"/>
    </font>
    <font>
      <i/>
      <sz val="9"/>
      <name val="Verdana"/>
      <family val="2"/>
    </font>
    <font>
      <sz val="9"/>
      <name val="Arial"/>
      <family val="2"/>
    </font>
    <font>
      <sz val="10"/>
      <color theme="1"/>
      <name val="Arial"/>
      <family val="2"/>
    </font>
    <font>
      <sz val="10"/>
      <name val="Calibri"/>
      <family val="2"/>
      <scheme val="minor"/>
    </font>
    <font>
      <sz val="10"/>
      <name val="Verdana"/>
      <family val="2"/>
    </font>
    <font>
      <sz val="10"/>
      <color theme="1" tint="4.9989318521683403E-2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name val="Calibri"/>
      <family val="2"/>
    </font>
    <font>
      <sz val="11"/>
      <color rgb="FF000000"/>
      <name val="Calibri"/>
      <family val="2"/>
      <scheme val="minor"/>
    </font>
    <font>
      <sz val="10"/>
      <color rgb="FFFF0000"/>
      <name val="Arial"/>
      <family val="2"/>
    </font>
    <font>
      <b/>
      <sz val="10"/>
      <color rgb="FFFF000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indexed="13"/>
      </patternFill>
    </fill>
    <fill>
      <patternFill patternType="solid">
        <fgColor indexed="12"/>
      </patternFill>
    </fill>
    <fill>
      <patternFill patternType="solid">
        <fgColor indexed="2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8" tint="0.79998168889431442"/>
        <bgColor indexed="64"/>
      </patternFill>
    </fill>
  </fills>
  <borders count="7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double">
        <color indexed="8"/>
      </top>
      <bottom style="thin">
        <color indexed="8"/>
      </bottom>
      <diagonal/>
    </border>
    <border>
      <left style="thin">
        <color rgb="FFABABAB"/>
      </left>
      <right/>
      <top/>
      <bottom/>
      <diagonal/>
    </border>
    <border>
      <left style="thin">
        <color rgb="FFABABAB"/>
      </left>
      <right/>
      <top style="thin">
        <color rgb="FFABABAB"/>
      </top>
      <bottom/>
      <diagonal/>
    </border>
    <border>
      <left style="thin">
        <color rgb="FF999999"/>
      </left>
      <right/>
      <top/>
      <bottom/>
      <diagonal/>
    </border>
    <border>
      <left/>
      <right/>
      <top/>
      <bottom style="medium">
        <color indexed="64"/>
      </bottom>
      <diagonal/>
    </border>
  </borders>
  <cellStyleXfs count="15">
    <xf numFmtId="0" fontId="0" fillId="0" borderId="0"/>
    <xf numFmtId="0" fontId="11" fillId="0" borderId="0"/>
    <xf numFmtId="0" fontId="11" fillId="0" borderId="1"/>
    <xf numFmtId="0" fontId="9" fillId="0" borderId="0" applyNumberFormat="0" applyFill="0" applyBorder="0" applyAlignment="0" applyProtection="0">
      <alignment vertical="top"/>
      <protection locked="0"/>
    </xf>
    <xf numFmtId="0" fontId="12" fillId="2" borderId="1"/>
    <xf numFmtId="0" fontId="10" fillId="0" borderId="0"/>
    <xf numFmtId="0" fontId="5" fillId="0" borderId="0"/>
    <xf numFmtId="0" fontId="11" fillId="0" borderId="0"/>
    <xf numFmtId="0" fontId="11" fillId="0" borderId="1"/>
    <xf numFmtId="0" fontId="13" fillId="3" borderId="0"/>
    <xf numFmtId="0" fontId="12" fillId="0" borderId="2"/>
    <xf numFmtId="0" fontId="12" fillId="0" borderId="1"/>
    <xf numFmtId="0" fontId="5" fillId="0" borderId="0"/>
    <xf numFmtId="0" fontId="5" fillId="0" borderId="0" applyNumberFormat="0" applyFill="0" applyBorder="0" applyAlignment="0" applyProtection="0"/>
    <xf numFmtId="9" fontId="5" fillId="0" borderId="0" applyFont="0" applyFill="0" applyBorder="0" applyAlignment="0" applyProtection="0"/>
  </cellStyleXfs>
  <cellXfs count="64">
    <xf numFmtId="0" fontId="0" fillId="0" borderId="0" xfId="0"/>
    <xf numFmtId="0" fontId="1" fillId="0" borderId="0" xfId="0" applyFont="1"/>
    <xf numFmtId="0" fontId="2" fillId="0" borderId="0" xfId="0" applyFont="1"/>
    <xf numFmtId="0" fontId="0" fillId="4" borderId="0" xfId="0" applyFill="1"/>
    <xf numFmtId="49" fontId="0" fillId="0" borderId="0" xfId="0" applyNumberFormat="1"/>
    <xf numFmtId="0" fontId="7" fillId="0" borderId="0" xfId="0" applyFont="1" applyAlignment="1">
      <alignment vertical="top"/>
    </xf>
    <xf numFmtId="0" fontId="7" fillId="4" borderId="0" xfId="0" applyFont="1" applyFill="1" applyAlignment="1">
      <alignment horizontal="left" vertical="top"/>
    </xf>
    <xf numFmtId="0" fontId="8" fillId="0" borderId="0" xfId="0" applyFont="1"/>
    <xf numFmtId="0" fontId="0" fillId="5" borderId="0" xfId="0" applyFill="1"/>
    <xf numFmtId="0" fontId="0" fillId="0" borderId="0" xfId="0" applyAlignment="1">
      <alignment horizontal="left"/>
    </xf>
    <xf numFmtId="0" fontId="0" fillId="4" borderId="0" xfId="0" applyFill="1" applyAlignment="1">
      <alignment horizontal="left"/>
    </xf>
    <xf numFmtId="49" fontId="0" fillId="0" borderId="0" xfId="0" applyNumberFormat="1" applyAlignment="1">
      <alignment horizontal="left"/>
    </xf>
    <xf numFmtId="0" fontId="5" fillId="0" borderId="0" xfId="0" applyFont="1"/>
    <xf numFmtId="49" fontId="6" fillId="0" borderId="0" xfId="0" applyNumberFormat="1" applyFont="1"/>
    <xf numFmtId="49" fontId="0" fillId="0" borderId="0" xfId="0" quotePrefix="1" applyNumberFormat="1"/>
    <xf numFmtId="0" fontId="2" fillId="0" borderId="0" xfId="0" applyFont="1" applyAlignment="1">
      <alignment vertical="top" wrapText="1"/>
    </xf>
    <xf numFmtId="49" fontId="5" fillId="0" borderId="0" xfId="0" applyNumberFormat="1" applyFont="1"/>
    <xf numFmtId="0" fontId="5" fillId="0" borderId="0" xfId="0" applyFont="1" applyAlignment="1">
      <alignment horizontal="left"/>
    </xf>
    <xf numFmtId="0" fontId="2" fillId="0" borderId="0" xfId="0" applyFont="1" applyAlignment="1">
      <alignment horizontal="left"/>
    </xf>
    <xf numFmtId="0" fontId="5" fillId="0" borderId="0" xfId="3" applyFont="1" applyFill="1" applyBorder="1" applyAlignment="1" applyProtection="1">
      <alignment horizontal="left"/>
    </xf>
    <xf numFmtId="0" fontId="14" fillId="0" borderId="0" xfId="0" applyFont="1" applyAlignment="1">
      <alignment vertical="center"/>
    </xf>
    <xf numFmtId="0" fontId="15" fillId="0" borderId="0" xfId="0" applyFont="1" applyAlignment="1">
      <alignment vertical="center"/>
    </xf>
    <xf numFmtId="49" fontId="8" fillId="0" borderId="0" xfId="0" applyNumberFormat="1" applyFont="1" applyAlignment="1">
      <alignment horizontal="left"/>
    </xf>
    <xf numFmtId="0" fontId="17" fillId="0" borderId="0" xfId="0" applyFont="1"/>
    <xf numFmtId="1" fontId="0" fillId="0" borderId="0" xfId="0" applyNumberFormat="1" applyAlignment="1">
      <alignment horizontal="left"/>
    </xf>
    <xf numFmtId="0" fontId="5" fillId="0" borderId="0" xfId="5" applyFont="1"/>
    <xf numFmtId="0" fontId="18" fillId="0" borderId="0" xfId="0" applyFont="1" applyAlignment="1">
      <alignment horizontal="left"/>
    </xf>
    <xf numFmtId="0" fontId="19" fillId="0" borderId="0" xfId="0" applyFont="1" applyAlignment="1">
      <alignment horizontal="left"/>
    </xf>
    <xf numFmtId="0" fontId="5" fillId="0" borderId="0" xfId="12"/>
    <xf numFmtId="0" fontId="20" fillId="0" borderId="0" xfId="0" applyFont="1" applyAlignment="1">
      <alignment vertical="top"/>
    </xf>
    <xf numFmtId="0" fontId="16" fillId="0" borderId="0" xfId="6" applyFont="1" applyAlignment="1">
      <alignment horizontal="left" vertical="center"/>
    </xf>
    <xf numFmtId="0" fontId="7" fillId="7" borderId="0" xfId="0" applyFont="1" applyFill="1" applyAlignment="1">
      <alignment vertical="top"/>
    </xf>
    <xf numFmtId="0" fontId="0" fillId="0" borderId="4" xfId="0" applyBorder="1" applyAlignment="1">
      <alignment horizontal="left"/>
    </xf>
    <xf numFmtId="0" fontId="0" fillId="0" borderId="3" xfId="0" applyBorder="1" applyAlignment="1">
      <alignment horizontal="left"/>
    </xf>
    <xf numFmtId="0" fontId="0" fillId="0" borderId="5" xfId="0" applyBorder="1" applyAlignment="1">
      <alignment horizontal="left"/>
    </xf>
    <xf numFmtId="0" fontId="7" fillId="6" borderId="0" xfId="0" applyFont="1" applyFill="1" applyAlignment="1">
      <alignment horizontal="left" vertical="top" wrapText="1"/>
    </xf>
    <xf numFmtId="0" fontId="0" fillId="0" borderId="0" xfId="0" applyAlignment="1">
      <alignment horizontal="center"/>
    </xf>
    <xf numFmtId="0" fontId="7" fillId="6" borderId="0" xfId="0" applyFont="1" applyFill="1" applyAlignment="1">
      <alignment horizontal="center" vertical="top" wrapText="1"/>
    </xf>
    <xf numFmtId="0" fontId="20" fillId="0" borderId="0" xfId="0" applyFont="1" applyAlignment="1">
      <alignment horizontal="center" vertical="top"/>
    </xf>
    <xf numFmtId="0" fontId="23" fillId="0" borderId="0" xfId="0" applyFont="1" applyAlignment="1">
      <alignment horizontal="left" vertical="top"/>
    </xf>
    <xf numFmtId="0" fontId="5" fillId="0" borderId="0" xfId="0" quotePrefix="1" applyFont="1"/>
    <xf numFmtId="0" fontId="24" fillId="0" borderId="0" xfId="0" applyFont="1" applyAlignment="1">
      <alignment horizontal="left" vertical="top"/>
    </xf>
    <xf numFmtId="0" fontId="0" fillId="0" borderId="0" xfId="0" applyAlignment="1">
      <alignment horizontal="left" vertical="top"/>
    </xf>
    <xf numFmtId="0" fontId="0" fillId="8" borderId="0" xfId="0" applyFill="1"/>
    <xf numFmtId="164" fontId="1" fillId="0" borderId="0" xfId="0" applyNumberFormat="1" applyFont="1"/>
    <xf numFmtId="1" fontId="0" fillId="0" borderId="0" xfId="0" applyNumberFormat="1" applyAlignment="1">
      <alignment horizontal="right"/>
    </xf>
    <xf numFmtId="0" fontId="0" fillId="6" borderId="0" xfId="0" applyFill="1" applyAlignment="1">
      <alignment horizontal="left"/>
    </xf>
    <xf numFmtId="49" fontId="7" fillId="9" borderId="0" xfId="0" applyNumberFormat="1" applyFont="1" applyFill="1" applyAlignment="1">
      <alignment vertical="top"/>
    </xf>
    <xf numFmtId="0" fontId="7" fillId="9" borderId="0" xfId="0" applyFont="1" applyFill="1" applyAlignment="1">
      <alignment vertical="top"/>
    </xf>
    <xf numFmtId="49" fontId="7" fillId="6" borderId="0" xfId="0" applyNumberFormat="1" applyFont="1" applyFill="1" applyAlignment="1">
      <alignment vertical="top"/>
    </xf>
    <xf numFmtId="1" fontId="7" fillId="9" borderId="0" xfId="0" applyNumberFormat="1" applyFont="1" applyFill="1" applyAlignment="1">
      <alignment horizontal="left" vertical="top" wrapText="1"/>
    </xf>
    <xf numFmtId="0" fontId="7" fillId="9" borderId="0" xfId="0" applyFont="1" applyFill="1" applyAlignment="1">
      <alignment horizontal="left" vertical="top"/>
    </xf>
    <xf numFmtId="1" fontId="0" fillId="0" borderId="0" xfId="0" applyNumberFormat="1" applyAlignment="1">
      <alignment horizontal="center"/>
    </xf>
    <xf numFmtId="0" fontId="19" fillId="0" borderId="0" xfId="0" applyFont="1" applyAlignment="1">
      <alignment horizontal="center"/>
    </xf>
    <xf numFmtId="0" fontId="0" fillId="0" borderId="0" xfId="0" applyAlignment="1">
      <alignment horizontal="center" vertical="center"/>
    </xf>
    <xf numFmtId="0" fontId="7" fillId="9" borderId="0" xfId="0" applyFont="1" applyFill="1" applyAlignment="1">
      <alignment horizontal="center" vertical="top"/>
    </xf>
    <xf numFmtId="0" fontId="0" fillId="0" borderId="0" xfId="0" applyAlignment="1">
      <alignment horizontal="center" wrapText="1"/>
    </xf>
    <xf numFmtId="1" fontId="7" fillId="7" borderId="0" xfId="0" applyNumberFormat="1" applyFont="1" applyFill="1" applyAlignment="1">
      <alignment horizontal="center" vertical="top" wrapText="1"/>
    </xf>
    <xf numFmtId="0" fontId="5" fillId="8" borderId="0" xfId="0" applyFont="1" applyFill="1" applyAlignment="1">
      <alignment horizontal="left"/>
    </xf>
    <xf numFmtId="0" fontId="7" fillId="7" borderId="0" xfId="0" applyFont="1" applyFill="1" applyAlignment="1">
      <alignment horizontal="left" vertical="top" wrapText="1"/>
    </xf>
    <xf numFmtId="0" fontId="7" fillId="7" borderId="0" xfId="0" applyFont="1" applyFill="1" applyAlignment="1">
      <alignment vertical="top" wrapText="1"/>
    </xf>
    <xf numFmtId="17" fontId="1" fillId="6" borderId="6" xfId="0" applyNumberFormat="1" applyFont="1" applyFill="1" applyBorder="1" applyAlignment="1">
      <alignment horizontal="center" vertical="top" wrapText="1"/>
    </xf>
    <xf numFmtId="0" fontId="0" fillId="6" borderId="0" xfId="0" applyFill="1" applyAlignment="1" applyProtection="1">
      <alignment horizontal="center"/>
      <protection hidden="1"/>
    </xf>
    <xf numFmtId="1" fontId="7" fillId="7" borderId="0" xfId="0" applyNumberFormat="1" applyFont="1" applyFill="1" applyAlignment="1">
      <alignment horizontal="left" vertical="top" wrapText="1"/>
    </xf>
  </cellXfs>
  <cellStyles count="15">
    <cellStyle name="Custom - Modelo8" xfId="1" xr:uid="{00000000-0005-0000-0000-000000000000}"/>
    <cellStyle name="Data   - Modelo2" xfId="2" xr:uid="{00000000-0005-0000-0000-000001000000}"/>
    <cellStyle name="Hyperlink" xfId="3" builtinId="8"/>
    <cellStyle name="Labels - Modelo3" xfId="4" xr:uid="{00000000-0005-0000-0000-000003000000}"/>
    <cellStyle name="Normal" xfId="0" builtinId="0"/>
    <cellStyle name="Normal 2" xfId="5" xr:uid="{00000000-0005-0000-0000-000005000000}"/>
    <cellStyle name="Normal 2 3" xfId="12" xr:uid="{00000000-0005-0000-0000-000006000000}"/>
    <cellStyle name="Normal 6" xfId="6" xr:uid="{00000000-0005-0000-0000-000007000000}"/>
    <cellStyle name="Normal 6 2" xfId="13" xr:uid="{00000000-0005-0000-0000-000008000000}"/>
    <cellStyle name="Percent 2" xfId="14" xr:uid="{00000000-0005-0000-0000-000009000000}"/>
    <cellStyle name="Reset  - Modelo7" xfId="7" xr:uid="{00000000-0005-0000-0000-00000A000000}"/>
    <cellStyle name="Table  - Modelo6" xfId="8" xr:uid="{00000000-0005-0000-0000-00000B000000}"/>
    <cellStyle name="Title  - Modelo1" xfId="9" xr:uid="{00000000-0005-0000-0000-00000C000000}"/>
    <cellStyle name="TotCol - Modelo5" xfId="10" xr:uid="{00000000-0005-0000-0000-00000D000000}"/>
    <cellStyle name="TotRow - Modelo4" xfId="11" xr:uid="{00000000-0005-0000-0000-00000E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_CamcoreTests\CamcoreTests.xlsm" TargetMode="External"/><Relationship Id="rId1" Type="http://schemas.openxmlformats.org/officeDocument/2006/relationships/externalLinkPath" Target="CamcoreTests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ontrols"/>
      <sheetName val="Test List"/>
      <sheetName val="Species"/>
      <sheetName val="Companies"/>
      <sheetName val="Regions"/>
      <sheetName val="Data cleaning"/>
      <sheetName val="Code Lookups"/>
      <sheetName val="Species Legacy"/>
      <sheetName val="Sheet1"/>
      <sheetName val="Data F2"/>
      <sheetName val="TP Fields"/>
    </sheetNames>
    <sheetDataSet>
      <sheetData sheetId="0"/>
      <sheetData sheetId="1">
        <row r="5">
          <cell r="A5" t="str">
            <v>Legacy Trial Code</v>
          </cell>
          <cell r="B5" t="str">
            <v>sent as OLD or NEW filename</v>
          </cell>
          <cell r="C5" t="str">
            <v>TP first date</v>
          </cell>
          <cell r="D5" t="str">
            <v>TP last edit</v>
          </cell>
          <cell r="E5" t="str">
            <v>Need to adjust in TP</v>
          </cell>
          <cell r="F5" t="str">
            <v>Camcore Trial Code</v>
          </cell>
        </row>
        <row r="6">
          <cell r="A6" t="str">
            <v>00-00-00A</v>
          </cell>
          <cell r="B6" t="str">
            <v>.</v>
          </cell>
          <cell r="C6" t="str">
            <v>.</v>
          </cell>
          <cell r="D6" t="str">
            <v>.</v>
          </cell>
          <cell r="E6" t="str">
            <v>.</v>
          </cell>
          <cell r="F6" t="str">
            <v>Dummy</v>
          </cell>
        </row>
        <row r="7">
          <cell r="A7" t="str">
            <v>00-00-00A</v>
          </cell>
          <cell r="B7" t="str">
            <v>.</v>
          </cell>
          <cell r="C7" t="str">
            <v>.</v>
          </cell>
          <cell r="D7" t="str">
            <v>.</v>
          </cell>
          <cell r="E7" t="str">
            <v>.</v>
          </cell>
          <cell r="F7" t="str">
            <v>Dummy</v>
          </cell>
        </row>
        <row r="8">
          <cell r="A8" t="str">
            <v>00-00-00A</v>
          </cell>
          <cell r="B8" t="str">
            <v>.</v>
          </cell>
          <cell r="C8" t="str">
            <v>.</v>
          </cell>
          <cell r="D8" t="str">
            <v>.</v>
          </cell>
          <cell r="E8" t="str">
            <v>.</v>
          </cell>
          <cell r="F8" t="str">
            <v>Dummy</v>
          </cell>
        </row>
        <row r="9">
          <cell r="A9" t="str">
            <v>00-00-00A</v>
          </cell>
          <cell r="B9" t="str">
            <v>.</v>
          </cell>
          <cell r="C9" t="str">
            <v>.</v>
          </cell>
          <cell r="D9" t="str">
            <v>.</v>
          </cell>
          <cell r="E9" t="str">
            <v>.</v>
          </cell>
          <cell r="F9" t="str">
            <v>Dummy</v>
          </cell>
        </row>
        <row r="10">
          <cell r="A10" t="str">
            <v>00-00-00A</v>
          </cell>
          <cell r="B10" t="str">
            <v>.</v>
          </cell>
          <cell r="C10" t="str">
            <v>.</v>
          </cell>
          <cell r="D10" t="str">
            <v>.</v>
          </cell>
          <cell r="E10" t="str">
            <v>.</v>
          </cell>
          <cell r="F10" t="str">
            <v>Dummy</v>
          </cell>
        </row>
        <row r="11">
          <cell r="A11" t="str">
            <v>00-00-00A</v>
          </cell>
          <cell r="B11" t="str">
            <v>.</v>
          </cell>
          <cell r="C11" t="str">
            <v>.</v>
          </cell>
          <cell r="D11" t="str">
            <v>.</v>
          </cell>
          <cell r="E11" t="str">
            <v>.</v>
          </cell>
          <cell r="F11" t="str">
            <v>Dummy</v>
          </cell>
        </row>
        <row r="12">
          <cell r="A12" t="str">
            <v>00-00-00A</v>
          </cell>
          <cell r="B12" t="str">
            <v>.</v>
          </cell>
          <cell r="C12" t="str">
            <v>.</v>
          </cell>
          <cell r="D12" t="str">
            <v>.</v>
          </cell>
          <cell r="E12" t="str">
            <v>.</v>
          </cell>
          <cell r="F12" t="str">
            <v>Dummy</v>
          </cell>
        </row>
        <row r="13">
          <cell r="A13" t="str">
            <v>00-00-00A</v>
          </cell>
          <cell r="B13" t="str">
            <v>.</v>
          </cell>
          <cell r="C13" t="str">
            <v>.</v>
          </cell>
          <cell r="D13" t="str">
            <v>.</v>
          </cell>
          <cell r="E13" t="str">
            <v>.</v>
          </cell>
          <cell r="F13" t="str">
            <v>Dummy</v>
          </cell>
        </row>
        <row r="14">
          <cell r="A14" t="str">
            <v>00-00-00A</v>
          </cell>
          <cell r="B14" t="str">
            <v>.</v>
          </cell>
          <cell r="C14" t="str">
            <v>.</v>
          </cell>
          <cell r="D14" t="str">
            <v>.</v>
          </cell>
          <cell r="E14" t="str">
            <v>.</v>
          </cell>
          <cell r="F14" t="str">
            <v>Dummy</v>
          </cell>
        </row>
        <row r="15">
          <cell r="A15" t="str">
            <v>01-01-01A</v>
          </cell>
          <cell r="B15" t="str">
            <v>OLD</v>
          </cell>
          <cell r="C15">
            <v>45036</v>
          </cell>
          <cell r="D15">
            <v>45036</v>
          </cell>
          <cell r="E15" t="str">
            <v>.</v>
          </cell>
          <cell r="F15" t="str">
            <v>PCHI-ARZ-01A</v>
          </cell>
        </row>
        <row r="16">
          <cell r="A16" t="str">
            <v>01-02-01A</v>
          </cell>
          <cell r="B16" t="str">
            <v>OLD</v>
          </cell>
          <cell r="C16">
            <v>45036</v>
          </cell>
          <cell r="D16">
            <v>45036</v>
          </cell>
          <cell r="E16" t="str">
            <v>.</v>
          </cell>
          <cell r="F16" t="str">
            <v>PCHI-SKC-01A</v>
          </cell>
        </row>
        <row r="17">
          <cell r="A17" t="str">
            <v>01-02-CB_01</v>
          </cell>
          <cell r="B17" t="str">
            <v>OLD</v>
          </cell>
          <cell r="C17">
            <v>45036</v>
          </cell>
          <cell r="D17">
            <v>45036</v>
          </cell>
          <cell r="E17" t="str">
            <v>.</v>
          </cell>
          <cell r="F17" t="str">
            <v>PCHI-SKC-CB_01</v>
          </cell>
        </row>
        <row r="18">
          <cell r="A18" t="str">
            <v>01-04-01A</v>
          </cell>
          <cell r="B18" t="str">
            <v>OLD</v>
          </cell>
          <cell r="C18">
            <v>45036</v>
          </cell>
          <cell r="D18">
            <v>45036</v>
          </cell>
          <cell r="E18" t="str">
            <v>.</v>
          </cell>
          <cell r="F18" t="str">
            <v>PCHI-PRF-01A</v>
          </cell>
        </row>
        <row r="19">
          <cell r="A19" t="str">
            <v>01-05-01A</v>
          </cell>
          <cell r="B19" t="str">
            <v>OLD</v>
          </cell>
          <cell r="C19">
            <v>45036</v>
          </cell>
          <cell r="D19">
            <v>45036</v>
          </cell>
          <cell r="E19" t="str">
            <v>.</v>
          </cell>
          <cell r="F19" t="str">
            <v>PCHI-COP-01A</v>
          </cell>
        </row>
        <row r="20">
          <cell r="A20" t="str">
            <v>01-06-01A</v>
          </cell>
          <cell r="B20" t="str">
            <v>OLD</v>
          </cell>
          <cell r="C20">
            <v>45036</v>
          </cell>
          <cell r="D20">
            <v>45036</v>
          </cell>
          <cell r="E20" t="str">
            <v>.</v>
          </cell>
          <cell r="F20" t="str">
            <v>PCHI-EMB-01A</v>
          </cell>
        </row>
        <row r="21">
          <cell r="A21" t="str">
            <v>01-10-01A_01</v>
          </cell>
          <cell r="B21" t="str">
            <v>OLD</v>
          </cell>
          <cell r="C21">
            <v>45036</v>
          </cell>
          <cell r="D21">
            <v>45036</v>
          </cell>
          <cell r="E21" t="str">
            <v>.</v>
          </cell>
          <cell r="F21" t="str">
            <v>PCHI-SAF-01A_01</v>
          </cell>
        </row>
        <row r="22">
          <cell r="A22" t="str">
            <v>01-11-01A</v>
          </cell>
          <cell r="B22" t="str">
            <v>OLD</v>
          </cell>
          <cell r="C22">
            <v>45036</v>
          </cell>
          <cell r="D22">
            <v>45036</v>
          </cell>
          <cell r="E22" t="str">
            <v>.</v>
          </cell>
          <cell r="F22" t="str">
            <v>PCHI-LUM-01A</v>
          </cell>
        </row>
        <row r="23">
          <cell r="A23" t="str">
            <v>02-01-01A</v>
          </cell>
          <cell r="B23" t="str">
            <v>OLD</v>
          </cell>
          <cell r="C23">
            <v>45036</v>
          </cell>
          <cell r="D23">
            <v>45036</v>
          </cell>
          <cell r="E23" t="str">
            <v>.</v>
          </cell>
          <cell r="F23" t="str">
            <v>POOC-ARZ-01A</v>
          </cell>
        </row>
        <row r="24">
          <cell r="A24" t="str">
            <v>02-01-01B</v>
          </cell>
          <cell r="B24" t="str">
            <v>OLD</v>
          </cell>
          <cell r="C24">
            <v>45036</v>
          </cell>
          <cell r="D24">
            <v>45036</v>
          </cell>
          <cell r="E24" t="str">
            <v>.</v>
          </cell>
          <cell r="F24" t="str">
            <v>POOC-ARZ-01B</v>
          </cell>
        </row>
        <row r="25">
          <cell r="A25" t="str">
            <v>02-01-CB1</v>
          </cell>
          <cell r="B25" t="str">
            <v>OLD</v>
          </cell>
          <cell r="C25">
            <v>45036</v>
          </cell>
          <cell r="D25">
            <v>45036</v>
          </cell>
          <cell r="E25" t="str">
            <v>.</v>
          </cell>
          <cell r="F25" t="str">
            <v>POOC-ARZ-CB1</v>
          </cell>
        </row>
        <row r="26">
          <cell r="A26" t="str">
            <v>02-01-CB2</v>
          </cell>
          <cell r="B26" t="str">
            <v>OLD</v>
          </cell>
          <cell r="C26">
            <v>45036</v>
          </cell>
          <cell r="D26">
            <v>45036</v>
          </cell>
          <cell r="E26" t="str">
            <v>.</v>
          </cell>
          <cell r="F26" t="str">
            <v>POOC-ARZ-CB2</v>
          </cell>
        </row>
        <row r="27">
          <cell r="A27" t="str">
            <v>02-02-01A</v>
          </cell>
          <cell r="B27" t="str">
            <v>OLD</v>
          </cell>
          <cell r="C27">
            <v>45036</v>
          </cell>
          <cell r="D27">
            <v>45036</v>
          </cell>
          <cell r="E27" t="str">
            <v>.</v>
          </cell>
          <cell r="F27" t="str">
            <v>POOC-SKC-01A</v>
          </cell>
        </row>
        <row r="28">
          <cell r="A28" t="str">
            <v>02-02-02E1</v>
          </cell>
          <cell r="B28" t="str">
            <v>OLD</v>
          </cell>
          <cell r="C28">
            <v>45036</v>
          </cell>
          <cell r="D28">
            <v>45036</v>
          </cell>
          <cell r="E28" t="str">
            <v>.</v>
          </cell>
          <cell r="F28" t="str">
            <v>POOC-SKC-02E1</v>
          </cell>
        </row>
        <row r="29">
          <cell r="A29" t="str">
            <v>02-02-02E2</v>
          </cell>
          <cell r="B29" t="str">
            <v>OLD</v>
          </cell>
          <cell r="C29">
            <v>45036</v>
          </cell>
          <cell r="D29">
            <v>45036</v>
          </cell>
          <cell r="E29" t="str">
            <v>.</v>
          </cell>
          <cell r="F29" t="str">
            <v>POOC-SKC-02E2</v>
          </cell>
        </row>
        <row r="30">
          <cell r="A30" t="str">
            <v>02-02-CB</v>
          </cell>
          <cell r="B30" t="str">
            <v>OLD</v>
          </cell>
          <cell r="C30">
            <v>45036</v>
          </cell>
          <cell r="D30">
            <v>45036</v>
          </cell>
          <cell r="E30" t="str">
            <v>.</v>
          </cell>
          <cell r="F30" t="str">
            <v>POOC-SKC-CB</v>
          </cell>
        </row>
        <row r="31">
          <cell r="A31" t="str">
            <v>02-03-02F</v>
          </cell>
          <cell r="B31" t="str">
            <v>OLD</v>
          </cell>
          <cell r="C31">
            <v>45036</v>
          </cell>
          <cell r="D31">
            <v>45036</v>
          </cell>
          <cell r="E31" t="str">
            <v>.</v>
          </cell>
          <cell r="F31" t="str">
            <v>POOC-SKV-02F</v>
          </cell>
        </row>
        <row r="32">
          <cell r="A32" t="str">
            <v>02-04-01A</v>
          </cell>
          <cell r="B32" t="str">
            <v>OLD</v>
          </cell>
          <cell r="C32">
            <v>45036</v>
          </cell>
          <cell r="D32">
            <v>45036</v>
          </cell>
          <cell r="E32" t="str">
            <v>.</v>
          </cell>
          <cell r="F32" t="str">
            <v>POOC-PRF-01A</v>
          </cell>
        </row>
        <row r="33">
          <cell r="A33" t="str">
            <v>02-04-CB</v>
          </cell>
          <cell r="B33" t="str">
            <v>OLD</v>
          </cell>
          <cell r="C33">
            <v>45036</v>
          </cell>
          <cell r="D33">
            <v>45036</v>
          </cell>
          <cell r="E33" t="str">
            <v>.</v>
          </cell>
          <cell r="F33" t="str">
            <v>POOC-PRF-CB</v>
          </cell>
        </row>
        <row r="34">
          <cell r="A34" t="str">
            <v>02-04-CB2</v>
          </cell>
          <cell r="B34" t="str">
            <v>OLD</v>
          </cell>
          <cell r="C34">
            <v>45036</v>
          </cell>
          <cell r="D34">
            <v>45036</v>
          </cell>
          <cell r="E34" t="str">
            <v>.</v>
          </cell>
          <cell r="F34" t="str">
            <v>POOC-PRF-CB2</v>
          </cell>
        </row>
        <row r="35">
          <cell r="A35" t="str">
            <v>02-05-01A</v>
          </cell>
          <cell r="B35" t="str">
            <v>OLD</v>
          </cell>
          <cell r="C35">
            <v>45036</v>
          </cell>
          <cell r="D35">
            <v>45036</v>
          </cell>
          <cell r="E35" t="str">
            <v>.</v>
          </cell>
          <cell r="F35" t="str">
            <v>POOC-COP-01A</v>
          </cell>
        </row>
        <row r="36">
          <cell r="A36" t="str">
            <v>02-11-01A</v>
          </cell>
          <cell r="B36" t="str">
            <v>OLD</v>
          </cell>
          <cell r="C36">
            <v>45036</v>
          </cell>
          <cell r="D36">
            <v>45036</v>
          </cell>
          <cell r="E36" t="str">
            <v>.</v>
          </cell>
          <cell r="F36" t="str">
            <v>POOC-LUM-01A</v>
          </cell>
        </row>
        <row r="37">
          <cell r="A37" t="str">
            <v>02-17-02A</v>
          </cell>
          <cell r="B37" t="str">
            <v>OLD</v>
          </cell>
          <cell r="C37">
            <v>45036</v>
          </cell>
          <cell r="D37">
            <v>45036</v>
          </cell>
          <cell r="E37" t="str">
            <v>.</v>
          </cell>
          <cell r="F37" t="str">
            <v>POOC-PIS-02A</v>
          </cell>
        </row>
        <row r="38">
          <cell r="A38" t="str">
            <v>02-23-02C</v>
          </cell>
          <cell r="B38" t="str">
            <v>OLD</v>
          </cell>
          <cell r="C38">
            <v>45036</v>
          </cell>
          <cell r="D38">
            <v>45036</v>
          </cell>
          <cell r="E38" t="str">
            <v>.</v>
          </cell>
          <cell r="F38" t="str">
            <v>POOC-UVR-02C</v>
          </cell>
        </row>
        <row r="39">
          <cell r="A39" t="str">
            <v>02-26-02B</v>
          </cell>
          <cell r="B39" t="str">
            <v>OLD</v>
          </cell>
          <cell r="C39">
            <v>45036</v>
          </cell>
          <cell r="D39">
            <v>45036</v>
          </cell>
          <cell r="E39" t="str">
            <v>.</v>
          </cell>
          <cell r="F39" t="str">
            <v>POOC-KLA-02B</v>
          </cell>
        </row>
        <row r="40">
          <cell r="A40" t="str">
            <v>02-26-02D</v>
          </cell>
          <cell r="B40" t="str">
            <v>OLD</v>
          </cell>
          <cell r="C40">
            <v>45036</v>
          </cell>
          <cell r="D40">
            <v>45036</v>
          </cell>
          <cell r="E40" t="str">
            <v>.</v>
          </cell>
          <cell r="F40" t="str">
            <v>POOC-KLA-02D</v>
          </cell>
        </row>
        <row r="41">
          <cell r="A41" t="str">
            <v>02-37-01A</v>
          </cell>
          <cell r="B41" t="str">
            <v>OLD</v>
          </cell>
          <cell r="C41">
            <v>45036</v>
          </cell>
          <cell r="D41">
            <v>45036</v>
          </cell>
          <cell r="E41" t="str">
            <v>.</v>
          </cell>
          <cell r="F41" t="str">
            <v>POOC-IPA-01A</v>
          </cell>
        </row>
        <row r="42">
          <cell r="A42" t="str">
            <v>03-01-04A</v>
          </cell>
          <cell r="B42" t="str">
            <v>OLD</v>
          </cell>
          <cell r="C42">
            <v>45036</v>
          </cell>
          <cell r="D42">
            <v>45036</v>
          </cell>
          <cell r="E42" t="str">
            <v>.</v>
          </cell>
          <cell r="F42" t="str">
            <v>PTEL-ARZ-04A</v>
          </cell>
        </row>
        <row r="43">
          <cell r="A43" t="str">
            <v>03-01-04B</v>
          </cell>
          <cell r="B43" t="str">
            <v>OLD</v>
          </cell>
          <cell r="C43">
            <v>45036</v>
          </cell>
          <cell r="D43">
            <v>45036</v>
          </cell>
          <cell r="E43" t="str">
            <v>.</v>
          </cell>
          <cell r="F43" t="str">
            <v>PTEL-ARZ-04B</v>
          </cell>
        </row>
        <row r="44">
          <cell r="A44" t="str">
            <v>03-01-CB</v>
          </cell>
          <cell r="B44" t="str">
            <v>OLD</v>
          </cell>
          <cell r="C44">
            <v>45036</v>
          </cell>
          <cell r="D44">
            <v>45036</v>
          </cell>
          <cell r="E44" t="str">
            <v>.</v>
          </cell>
          <cell r="F44" t="str">
            <v>PTEL-ARZ-CB</v>
          </cell>
        </row>
        <row r="45">
          <cell r="A45" t="str">
            <v>03-02-01A</v>
          </cell>
          <cell r="B45" t="str">
            <v>OLD</v>
          </cell>
          <cell r="C45">
            <v>45036</v>
          </cell>
          <cell r="D45">
            <v>45036</v>
          </cell>
          <cell r="E45" t="str">
            <v>.</v>
          </cell>
          <cell r="F45" t="str">
            <v>PTEL-SKC-01A</v>
          </cell>
        </row>
        <row r="46">
          <cell r="A46" t="str">
            <v>03-02-02A</v>
          </cell>
          <cell r="B46" t="str">
            <v>OLD</v>
          </cell>
          <cell r="C46">
            <v>45036</v>
          </cell>
          <cell r="D46">
            <v>45036</v>
          </cell>
          <cell r="E46" t="str">
            <v>.</v>
          </cell>
          <cell r="F46" t="str">
            <v>PTEL-SKC-02A</v>
          </cell>
        </row>
        <row r="47">
          <cell r="A47" t="str">
            <v>03-02-03A</v>
          </cell>
          <cell r="B47" t="str">
            <v>OLD</v>
          </cell>
          <cell r="C47">
            <v>45036</v>
          </cell>
          <cell r="D47">
            <v>45036</v>
          </cell>
          <cell r="E47" t="str">
            <v>.</v>
          </cell>
          <cell r="F47" t="str">
            <v>PTEL-SKC-03A</v>
          </cell>
        </row>
        <row r="48">
          <cell r="A48" t="str">
            <v>03-02-CB</v>
          </cell>
          <cell r="B48" t="str">
            <v>OLD</v>
          </cell>
          <cell r="C48">
            <v>45036</v>
          </cell>
          <cell r="D48">
            <v>45036</v>
          </cell>
          <cell r="E48" t="str">
            <v>.</v>
          </cell>
          <cell r="F48" t="str">
            <v>PTEL-SKC-CB</v>
          </cell>
        </row>
        <row r="49">
          <cell r="A49" t="str">
            <v>03-03-CB</v>
          </cell>
          <cell r="B49" t="str">
            <v>OLD</v>
          </cell>
          <cell r="C49">
            <v>45036</v>
          </cell>
          <cell r="D49">
            <v>45036</v>
          </cell>
          <cell r="E49" t="str">
            <v>.</v>
          </cell>
          <cell r="F49" t="str">
            <v>PTEL-SKV-CB</v>
          </cell>
        </row>
        <row r="50">
          <cell r="A50" t="str">
            <v>03-04-07A</v>
          </cell>
          <cell r="B50" t="str">
            <v>OLD</v>
          </cell>
          <cell r="C50">
            <v>45036</v>
          </cell>
          <cell r="D50">
            <v>45036</v>
          </cell>
          <cell r="E50" t="str">
            <v>.</v>
          </cell>
          <cell r="F50" t="str">
            <v>PTEL-PRF-07A</v>
          </cell>
        </row>
        <row r="51">
          <cell r="A51" t="str">
            <v>03-04-CB</v>
          </cell>
          <cell r="B51" t="str">
            <v>OLD</v>
          </cell>
          <cell r="C51">
            <v>45036</v>
          </cell>
          <cell r="D51">
            <v>45036</v>
          </cell>
          <cell r="E51" t="str">
            <v>.</v>
          </cell>
          <cell r="F51" t="str">
            <v>PTEL-PRF-CB</v>
          </cell>
        </row>
        <row r="52">
          <cell r="A52" t="str">
            <v>03-05-08A</v>
          </cell>
          <cell r="B52" t="str">
            <v>OLD</v>
          </cell>
          <cell r="C52">
            <v>45036</v>
          </cell>
          <cell r="D52">
            <v>45036</v>
          </cell>
          <cell r="E52" t="str">
            <v>.</v>
          </cell>
          <cell r="F52" t="str">
            <v>PTEL-COP-08A</v>
          </cell>
        </row>
        <row r="53">
          <cell r="A53" t="str">
            <v>03-11-05A</v>
          </cell>
          <cell r="B53" t="str">
            <v>OLD</v>
          </cell>
          <cell r="C53">
            <v>45036</v>
          </cell>
          <cell r="D53">
            <v>45036</v>
          </cell>
          <cell r="E53" t="str">
            <v>.</v>
          </cell>
          <cell r="F53" t="str">
            <v>PTEL-LUM-05A</v>
          </cell>
        </row>
        <row r="54">
          <cell r="A54" t="str">
            <v>03-11-CB</v>
          </cell>
          <cell r="B54" t="str">
            <v>OLD</v>
          </cell>
          <cell r="C54">
            <v>45036</v>
          </cell>
          <cell r="D54">
            <v>45036</v>
          </cell>
          <cell r="E54" t="str">
            <v>.</v>
          </cell>
          <cell r="F54" t="str">
            <v>PTEL-LUM-CB</v>
          </cell>
        </row>
        <row r="55">
          <cell r="A55" t="str">
            <v>03-37-01A</v>
          </cell>
          <cell r="B55" t="str">
            <v>OLD</v>
          </cell>
          <cell r="C55">
            <v>45036</v>
          </cell>
          <cell r="D55">
            <v>45036</v>
          </cell>
          <cell r="E55" t="str">
            <v>.</v>
          </cell>
          <cell r="F55" t="str">
            <v>PTEL-IPA-01A</v>
          </cell>
        </row>
        <row r="56">
          <cell r="A56" t="str">
            <v>04-01-02A</v>
          </cell>
          <cell r="B56" t="str">
            <v>OLD</v>
          </cell>
          <cell r="C56">
            <v>45036</v>
          </cell>
          <cell r="D56">
            <v>45036</v>
          </cell>
          <cell r="E56" t="str">
            <v>.</v>
          </cell>
          <cell r="F56" t="str">
            <v>PTEH-ARZ-02A</v>
          </cell>
        </row>
        <row r="57">
          <cell r="A57" t="str">
            <v>04-02-01A</v>
          </cell>
          <cell r="B57" t="str">
            <v>OLD</v>
          </cell>
          <cell r="C57">
            <v>45036</v>
          </cell>
          <cell r="D57">
            <v>45036</v>
          </cell>
          <cell r="E57" t="str">
            <v>.</v>
          </cell>
          <cell r="F57" t="str">
            <v>PTEH-SKC-01A</v>
          </cell>
        </row>
        <row r="58">
          <cell r="A58" t="str">
            <v>04-02-CB</v>
          </cell>
          <cell r="B58" t="str">
            <v>OLD</v>
          </cell>
          <cell r="C58">
            <v>45036</v>
          </cell>
          <cell r="D58">
            <v>45036</v>
          </cell>
          <cell r="E58" t="str">
            <v>.</v>
          </cell>
          <cell r="F58" t="str">
            <v>PTEH-SKC-CB</v>
          </cell>
        </row>
        <row r="59">
          <cell r="A59" t="str">
            <v>04-04-01A</v>
          </cell>
          <cell r="B59" t="str">
            <v>OLD</v>
          </cell>
          <cell r="C59">
            <v>45036</v>
          </cell>
          <cell r="D59">
            <v>45036</v>
          </cell>
          <cell r="E59" t="str">
            <v>.</v>
          </cell>
          <cell r="F59" t="str">
            <v>PTEH-PRF-01A</v>
          </cell>
        </row>
        <row r="60">
          <cell r="A60" t="str">
            <v>04-04-CB</v>
          </cell>
          <cell r="B60" t="str">
            <v>OLD</v>
          </cell>
          <cell r="C60">
            <v>45036</v>
          </cell>
          <cell r="D60">
            <v>45036</v>
          </cell>
          <cell r="E60" t="str">
            <v>.</v>
          </cell>
          <cell r="F60" t="str">
            <v>PTEH-PRF-CB</v>
          </cell>
        </row>
        <row r="61">
          <cell r="A61" t="str">
            <v>04-05-01A</v>
          </cell>
          <cell r="B61" t="str">
            <v>OLD</v>
          </cell>
          <cell r="C61">
            <v>45036</v>
          </cell>
          <cell r="D61">
            <v>45036</v>
          </cell>
          <cell r="E61" t="str">
            <v>.</v>
          </cell>
          <cell r="F61" t="str">
            <v>PTEH-COP-01A</v>
          </cell>
        </row>
        <row r="62">
          <cell r="A62" t="str">
            <v>04-05-CB</v>
          </cell>
          <cell r="B62" t="str">
            <v>OLD</v>
          </cell>
          <cell r="C62">
            <v>45036</v>
          </cell>
          <cell r="D62">
            <v>45036</v>
          </cell>
          <cell r="E62" t="str">
            <v>.</v>
          </cell>
          <cell r="F62" t="str">
            <v>PTEH-COP-CB</v>
          </cell>
        </row>
        <row r="63">
          <cell r="A63" t="str">
            <v>04-06-03A</v>
          </cell>
          <cell r="B63" t="str">
            <v>OLD</v>
          </cell>
          <cell r="C63">
            <v>45036</v>
          </cell>
          <cell r="D63">
            <v>45036</v>
          </cell>
          <cell r="E63" t="str">
            <v>.</v>
          </cell>
          <cell r="F63" t="str">
            <v>PTEH-EMB-03A</v>
          </cell>
        </row>
        <row r="64">
          <cell r="A64" t="str">
            <v>04-06-CB_04</v>
          </cell>
          <cell r="B64" t="str">
            <v>OLD</v>
          </cell>
          <cell r="C64">
            <v>45036</v>
          </cell>
          <cell r="D64">
            <v>45036</v>
          </cell>
          <cell r="E64" t="str">
            <v>.</v>
          </cell>
          <cell r="F64" t="str">
            <v>PTEH-EMB-CB_04</v>
          </cell>
        </row>
        <row r="65">
          <cell r="A65" t="str">
            <v>04-10-01A</v>
          </cell>
          <cell r="B65" t="str">
            <v>OLD</v>
          </cell>
          <cell r="C65">
            <v>45036</v>
          </cell>
          <cell r="D65">
            <v>45036</v>
          </cell>
          <cell r="E65" t="str">
            <v>.</v>
          </cell>
          <cell r="F65" t="str">
            <v>PTEH-SAF-01A</v>
          </cell>
        </row>
        <row r="66">
          <cell r="A66" t="str">
            <v>04-10-CB</v>
          </cell>
          <cell r="B66" t="str">
            <v>OLD</v>
          </cell>
          <cell r="C66">
            <v>45036</v>
          </cell>
          <cell r="D66">
            <v>45244</v>
          </cell>
          <cell r="E66" t="str">
            <v>8/24/23 termed</v>
          </cell>
          <cell r="F66" t="str">
            <v>PTEH-SAF-CB</v>
          </cell>
        </row>
        <row r="67">
          <cell r="A67" t="str">
            <v>04-11-03A</v>
          </cell>
          <cell r="B67" t="str">
            <v>OLD</v>
          </cell>
          <cell r="C67">
            <v>45036</v>
          </cell>
          <cell r="D67">
            <v>45036</v>
          </cell>
          <cell r="E67" t="str">
            <v>.</v>
          </cell>
          <cell r="F67" t="str">
            <v>PTEH-LUM-03A</v>
          </cell>
        </row>
        <row r="68">
          <cell r="A68" t="str">
            <v>04-11-CB</v>
          </cell>
          <cell r="B68" t="str">
            <v>OLD</v>
          </cell>
          <cell r="C68">
            <v>45036</v>
          </cell>
          <cell r="D68">
            <v>45036</v>
          </cell>
          <cell r="E68" t="str">
            <v>.</v>
          </cell>
          <cell r="F68" t="str">
            <v>PTEH-LUM-CB</v>
          </cell>
        </row>
        <row r="69">
          <cell r="A69" t="str">
            <v>05-01-03A</v>
          </cell>
          <cell r="B69" t="str">
            <v>OLD</v>
          </cell>
          <cell r="C69">
            <v>45036</v>
          </cell>
          <cell r="D69">
            <v>45036</v>
          </cell>
          <cell r="E69" t="str">
            <v>.</v>
          </cell>
          <cell r="F69" t="str">
            <v>PCAR-ARZ-03A</v>
          </cell>
        </row>
        <row r="70">
          <cell r="A70" t="str">
            <v>05-01-04A</v>
          </cell>
          <cell r="B70" t="str">
            <v>OLD</v>
          </cell>
          <cell r="C70">
            <v>45036</v>
          </cell>
          <cell r="D70">
            <v>45036</v>
          </cell>
          <cell r="E70" t="str">
            <v>.</v>
          </cell>
          <cell r="F70" t="str">
            <v>PCAR-ARZ-04A</v>
          </cell>
        </row>
        <row r="71">
          <cell r="A71" t="str">
            <v>05-01-CB</v>
          </cell>
          <cell r="B71" t="str">
            <v>OLD</v>
          </cell>
          <cell r="C71">
            <v>45036</v>
          </cell>
          <cell r="D71">
            <v>45036</v>
          </cell>
          <cell r="E71" t="str">
            <v>.</v>
          </cell>
          <cell r="F71" t="str">
            <v>PCAR-ARZ-CB</v>
          </cell>
        </row>
        <row r="72">
          <cell r="A72" t="str">
            <v>05-03-01B</v>
          </cell>
          <cell r="B72" t="str">
            <v>OLD</v>
          </cell>
          <cell r="C72">
            <v>45036</v>
          </cell>
          <cell r="D72">
            <v>45036</v>
          </cell>
          <cell r="E72" t="str">
            <v>.</v>
          </cell>
          <cell r="F72" t="str">
            <v>PCAR-SKV-01B</v>
          </cell>
        </row>
        <row r="73">
          <cell r="A73" t="str">
            <v>05-03-05D</v>
          </cell>
          <cell r="B73" t="str">
            <v>OLD</v>
          </cell>
          <cell r="C73">
            <v>45036</v>
          </cell>
          <cell r="D73">
            <v>45036</v>
          </cell>
          <cell r="E73" t="str">
            <v>.</v>
          </cell>
          <cell r="F73" t="str">
            <v>PCAR-SKV-05D</v>
          </cell>
        </row>
        <row r="74">
          <cell r="A74" t="str">
            <v>05-03-07A</v>
          </cell>
          <cell r="B74" t="str">
            <v>OLD</v>
          </cell>
          <cell r="C74">
            <v>45036</v>
          </cell>
          <cell r="D74">
            <v>45036</v>
          </cell>
          <cell r="E74" t="str">
            <v>.</v>
          </cell>
          <cell r="F74" t="str">
            <v>PCAR-SKV-07A</v>
          </cell>
        </row>
        <row r="75">
          <cell r="A75" t="str">
            <v>05-03-CB</v>
          </cell>
          <cell r="B75" t="str">
            <v>OLD</v>
          </cell>
          <cell r="C75">
            <v>45036</v>
          </cell>
          <cell r="D75">
            <v>45036</v>
          </cell>
          <cell r="E75" t="str">
            <v>.</v>
          </cell>
          <cell r="F75" t="str">
            <v>PCAR-SKV-CB</v>
          </cell>
        </row>
        <row r="76">
          <cell r="A76" t="str">
            <v>05-03-X12A1</v>
          </cell>
          <cell r="B76" t="str">
            <v>OLD</v>
          </cell>
          <cell r="C76">
            <v>45036</v>
          </cell>
          <cell r="D76">
            <v>45036</v>
          </cell>
          <cell r="E76" t="str">
            <v>.</v>
          </cell>
          <cell r="F76" t="str">
            <v>PCAR-SKV-X12A1</v>
          </cell>
        </row>
        <row r="77">
          <cell r="A77" t="str">
            <v>05-03-X12A2</v>
          </cell>
          <cell r="B77" t="str">
            <v>OLD</v>
          </cell>
          <cell r="C77">
            <v>45036</v>
          </cell>
          <cell r="D77">
            <v>45036</v>
          </cell>
          <cell r="E77" t="str">
            <v>.</v>
          </cell>
          <cell r="F77" t="str">
            <v>PCAR-SKV-X12A2</v>
          </cell>
        </row>
        <row r="78">
          <cell r="A78" t="str">
            <v>05-04-05A</v>
          </cell>
          <cell r="B78" t="str">
            <v>OLD</v>
          </cell>
          <cell r="C78">
            <v>45036</v>
          </cell>
          <cell r="D78">
            <v>45036</v>
          </cell>
          <cell r="E78" t="str">
            <v>.</v>
          </cell>
          <cell r="F78" t="str">
            <v>PCAR-PRF-05A</v>
          </cell>
        </row>
        <row r="79">
          <cell r="A79" t="str">
            <v>05-04-05B1</v>
          </cell>
          <cell r="B79" t="str">
            <v>OLD</v>
          </cell>
          <cell r="C79">
            <v>45036</v>
          </cell>
          <cell r="D79">
            <v>45036</v>
          </cell>
          <cell r="E79" t="str">
            <v>.</v>
          </cell>
          <cell r="F79" t="str">
            <v>PCAR-PRF-05B1</v>
          </cell>
        </row>
        <row r="80">
          <cell r="A80" t="str">
            <v>05-04-05B2</v>
          </cell>
          <cell r="B80" t="str">
            <v>OLD</v>
          </cell>
          <cell r="C80">
            <v>45036</v>
          </cell>
          <cell r="D80">
            <v>45036</v>
          </cell>
          <cell r="E80" t="str">
            <v>.</v>
          </cell>
          <cell r="F80" t="str">
            <v>PCAR-PRF-05B2</v>
          </cell>
        </row>
        <row r="81">
          <cell r="A81" t="str">
            <v>05-04-06A</v>
          </cell>
          <cell r="B81" t="str">
            <v>OLD</v>
          </cell>
          <cell r="C81">
            <v>45036</v>
          </cell>
          <cell r="D81">
            <v>45036</v>
          </cell>
          <cell r="E81" t="str">
            <v>.</v>
          </cell>
          <cell r="F81" t="str">
            <v>PCAR-PRF-06A</v>
          </cell>
        </row>
        <row r="82">
          <cell r="A82" t="str">
            <v>05-04-CB</v>
          </cell>
          <cell r="B82" t="str">
            <v>OLD</v>
          </cell>
          <cell r="C82">
            <v>45036</v>
          </cell>
          <cell r="D82">
            <v>45036</v>
          </cell>
          <cell r="E82" t="str">
            <v>.</v>
          </cell>
          <cell r="F82" t="str">
            <v>PCAR-PRF-CB</v>
          </cell>
        </row>
        <row r="83">
          <cell r="A83" t="str">
            <v>05-05-06A</v>
          </cell>
          <cell r="B83" t="str">
            <v>OLD</v>
          </cell>
          <cell r="C83">
            <v>45036</v>
          </cell>
          <cell r="D83">
            <v>45036</v>
          </cell>
          <cell r="E83" t="str">
            <v>.</v>
          </cell>
          <cell r="F83" t="str">
            <v>PCAR-COP-06A</v>
          </cell>
        </row>
        <row r="84">
          <cell r="A84" t="str">
            <v>05-05-CB</v>
          </cell>
          <cell r="B84" t="str">
            <v>OLD</v>
          </cell>
          <cell r="C84">
            <v>45036</v>
          </cell>
          <cell r="D84">
            <v>45036</v>
          </cell>
          <cell r="E84" t="str">
            <v>.</v>
          </cell>
          <cell r="F84" t="str">
            <v>PCAR-COP-CB</v>
          </cell>
        </row>
        <row r="85">
          <cell r="A85" t="str">
            <v>05-06-05B</v>
          </cell>
          <cell r="B85" t="str">
            <v>OLD</v>
          </cell>
          <cell r="C85">
            <v>45036</v>
          </cell>
          <cell r="D85">
            <v>45036</v>
          </cell>
          <cell r="E85" t="str">
            <v>.</v>
          </cell>
          <cell r="F85" t="str">
            <v>PCAR-EMB-05B</v>
          </cell>
        </row>
        <row r="86">
          <cell r="A86" t="str">
            <v>05-06-07B</v>
          </cell>
          <cell r="B86" t="str">
            <v>OLD</v>
          </cell>
          <cell r="C86">
            <v>45036</v>
          </cell>
          <cell r="D86">
            <v>45036</v>
          </cell>
          <cell r="E86" t="str">
            <v>.</v>
          </cell>
          <cell r="F86" t="str">
            <v>PCAR-EMB-07B</v>
          </cell>
        </row>
        <row r="87">
          <cell r="A87" t="str">
            <v>05-06-17A</v>
          </cell>
          <cell r="B87" t="str">
            <v>OLD</v>
          </cell>
          <cell r="C87">
            <v>45036</v>
          </cell>
          <cell r="D87">
            <v>45036</v>
          </cell>
          <cell r="E87" t="str">
            <v>.</v>
          </cell>
          <cell r="F87" t="str">
            <v>PCAR-EMB-17A</v>
          </cell>
        </row>
        <row r="88">
          <cell r="A88" t="str">
            <v>05-06-CB</v>
          </cell>
          <cell r="B88" t="str">
            <v>OLD</v>
          </cell>
          <cell r="C88">
            <v>45036</v>
          </cell>
          <cell r="D88">
            <v>45036</v>
          </cell>
          <cell r="E88" t="str">
            <v>.</v>
          </cell>
          <cell r="F88" t="str">
            <v>PCAR-EMB-CB</v>
          </cell>
        </row>
        <row r="89">
          <cell r="A89" t="str">
            <v>05-08-03B</v>
          </cell>
          <cell r="B89" t="str">
            <v>OLD</v>
          </cell>
          <cell r="C89">
            <v>45036</v>
          </cell>
          <cell r="D89">
            <v>45036</v>
          </cell>
          <cell r="E89" t="str">
            <v>.</v>
          </cell>
          <cell r="F89" t="str">
            <v>PCAR-JAR-03B</v>
          </cell>
        </row>
        <row r="90">
          <cell r="A90" t="str">
            <v>05-08-07C</v>
          </cell>
          <cell r="B90" t="str">
            <v>OLD</v>
          </cell>
          <cell r="C90">
            <v>45036</v>
          </cell>
          <cell r="D90">
            <v>45036</v>
          </cell>
          <cell r="E90" t="str">
            <v>.</v>
          </cell>
          <cell r="F90" t="str">
            <v>PCAR-JAR-07C</v>
          </cell>
        </row>
        <row r="91">
          <cell r="A91" t="str">
            <v>05-08-18A</v>
          </cell>
          <cell r="B91" t="str">
            <v>OLD</v>
          </cell>
          <cell r="C91">
            <v>45036</v>
          </cell>
          <cell r="D91">
            <v>45036</v>
          </cell>
          <cell r="E91" t="str">
            <v>.</v>
          </cell>
          <cell r="F91" t="str">
            <v>PCAR-JAR-18A</v>
          </cell>
        </row>
        <row r="92">
          <cell r="A92" t="str">
            <v>05-08-CB</v>
          </cell>
          <cell r="B92" t="str">
            <v>OLD</v>
          </cell>
          <cell r="C92">
            <v>45036</v>
          </cell>
          <cell r="D92">
            <v>45036</v>
          </cell>
          <cell r="E92" t="str">
            <v>.</v>
          </cell>
          <cell r="F92" t="str">
            <v>PCAR-JAR-CB</v>
          </cell>
        </row>
        <row r="93">
          <cell r="A93" t="str">
            <v>05-09-01A</v>
          </cell>
          <cell r="B93" t="str">
            <v>OLD</v>
          </cell>
          <cell r="C93">
            <v>45036</v>
          </cell>
          <cell r="D93">
            <v>45036</v>
          </cell>
          <cell r="E93" t="str">
            <v>.</v>
          </cell>
          <cell r="F93" t="str">
            <v>PCAR-FMC-01A</v>
          </cell>
        </row>
        <row r="94">
          <cell r="A94" t="str">
            <v>05-09-02A</v>
          </cell>
          <cell r="B94" t="str">
            <v>OLD</v>
          </cell>
          <cell r="C94">
            <v>45036</v>
          </cell>
          <cell r="D94">
            <v>45036</v>
          </cell>
          <cell r="E94" t="str">
            <v>.</v>
          </cell>
          <cell r="F94" t="str">
            <v>PCAR-FMC-02A</v>
          </cell>
        </row>
        <row r="95">
          <cell r="A95" t="str">
            <v>05-10-04B</v>
          </cell>
          <cell r="B95" t="str">
            <v>OLD</v>
          </cell>
          <cell r="C95">
            <v>45036</v>
          </cell>
          <cell r="D95">
            <v>45036</v>
          </cell>
          <cell r="E95" t="str">
            <v>8/24/23 termed</v>
          </cell>
          <cell r="F95" t="str">
            <v>PCAR-SAF-04B</v>
          </cell>
        </row>
        <row r="96">
          <cell r="A96" t="str">
            <v>05-10-05C</v>
          </cell>
          <cell r="B96" t="str">
            <v>OLD</v>
          </cell>
          <cell r="C96">
            <v>45036</v>
          </cell>
          <cell r="D96">
            <v>45036</v>
          </cell>
          <cell r="E96" t="str">
            <v>8/24/23 termed</v>
          </cell>
          <cell r="F96" t="str">
            <v>PCAR-SAF-05C</v>
          </cell>
        </row>
        <row r="97">
          <cell r="A97" t="str">
            <v>05-10-X10A1</v>
          </cell>
          <cell r="B97" t="str">
            <v>OLD</v>
          </cell>
          <cell r="C97">
            <v>45036</v>
          </cell>
          <cell r="D97">
            <v>45036</v>
          </cell>
          <cell r="E97" t="str">
            <v>.</v>
          </cell>
          <cell r="F97" t="str">
            <v>PCAR-SAF-X10A1</v>
          </cell>
        </row>
        <row r="98">
          <cell r="A98" t="str">
            <v>05-10-X10A2</v>
          </cell>
          <cell r="B98" t="str">
            <v>OLD</v>
          </cell>
          <cell r="C98">
            <v>45036</v>
          </cell>
          <cell r="D98">
            <v>45036</v>
          </cell>
          <cell r="E98" t="str">
            <v>.</v>
          </cell>
          <cell r="F98" t="str">
            <v>PCAR-SAF-X10A2</v>
          </cell>
        </row>
        <row r="99">
          <cell r="A99" t="str">
            <v>05-12-19A</v>
          </cell>
          <cell r="B99" t="str">
            <v>OLD</v>
          </cell>
          <cell r="C99">
            <v>45036</v>
          </cell>
          <cell r="D99">
            <v>45036</v>
          </cell>
          <cell r="E99" t="str">
            <v>.</v>
          </cell>
          <cell r="F99" t="str">
            <v>PCAR-INA-19A</v>
          </cell>
        </row>
        <row r="100">
          <cell r="A100" t="str">
            <v>05-14-06A</v>
          </cell>
          <cell r="B100" t="str">
            <v>OLD</v>
          </cell>
          <cell r="C100">
            <v>45036</v>
          </cell>
          <cell r="D100">
            <v>45036</v>
          </cell>
          <cell r="E100" t="str">
            <v>.</v>
          </cell>
          <cell r="F100" t="str">
            <v>PCAR-INI-06A</v>
          </cell>
        </row>
        <row r="101">
          <cell r="A101" t="str">
            <v>05-14-08A</v>
          </cell>
          <cell r="B101" t="str">
            <v>OLD</v>
          </cell>
          <cell r="C101">
            <v>45036</v>
          </cell>
          <cell r="D101">
            <v>45036</v>
          </cell>
          <cell r="E101" t="str">
            <v>.</v>
          </cell>
          <cell r="F101" t="str">
            <v>PCAR-INI-08A</v>
          </cell>
        </row>
        <row r="102">
          <cell r="A102" t="str">
            <v>05-14-10A</v>
          </cell>
          <cell r="B102" t="str">
            <v>OLD</v>
          </cell>
          <cell r="C102">
            <v>45036</v>
          </cell>
          <cell r="D102">
            <v>45036</v>
          </cell>
          <cell r="E102" t="str">
            <v>.</v>
          </cell>
          <cell r="F102" t="str">
            <v>PCAR-INI-10A</v>
          </cell>
        </row>
        <row r="103">
          <cell r="A103" t="str">
            <v>05-14-CB</v>
          </cell>
          <cell r="B103" t="str">
            <v>OLD</v>
          </cell>
          <cell r="C103">
            <v>45036</v>
          </cell>
          <cell r="D103">
            <v>45036</v>
          </cell>
          <cell r="E103" t="str">
            <v>.</v>
          </cell>
          <cell r="F103" t="str">
            <v>PCAR-INI-CB</v>
          </cell>
        </row>
        <row r="104">
          <cell r="A104" t="str">
            <v>05-15-11A</v>
          </cell>
          <cell r="B104" t="str">
            <v>OLD</v>
          </cell>
          <cell r="C104">
            <v>45036</v>
          </cell>
          <cell r="D104">
            <v>45036</v>
          </cell>
          <cell r="E104" t="str">
            <v>.</v>
          </cell>
          <cell r="F104" t="str">
            <v>PCAR-CEN-11A</v>
          </cell>
        </row>
        <row r="105">
          <cell r="A105" t="str">
            <v>05-16-12A</v>
          </cell>
          <cell r="B105" t="str">
            <v>OLD</v>
          </cell>
          <cell r="C105">
            <v>45036</v>
          </cell>
          <cell r="D105">
            <v>45036</v>
          </cell>
          <cell r="E105" t="str">
            <v>.</v>
          </cell>
          <cell r="F105" t="str">
            <v>PCAR-RIO-12A</v>
          </cell>
        </row>
        <row r="106">
          <cell r="A106" t="str">
            <v>05-16-18B</v>
          </cell>
          <cell r="B106" t="str">
            <v>OLD</v>
          </cell>
          <cell r="C106">
            <v>45036</v>
          </cell>
          <cell r="D106">
            <v>45036</v>
          </cell>
          <cell r="E106" t="str">
            <v>.</v>
          </cell>
          <cell r="F106" t="str">
            <v>PCAR-RIO-18B</v>
          </cell>
        </row>
        <row r="107">
          <cell r="A107" t="str">
            <v>05-16-CB</v>
          </cell>
          <cell r="B107" t="str">
            <v>OLD</v>
          </cell>
          <cell r="C107">
            <v>45036</v>
          </cell>
          <cell r="D107">
            <v>45036</v>
          </cell>
          <cell r="E107" t="str">
            <v>.</v>
          </cell>
          <cell r="F107" t="str">
            <v>PCAR-RIO-CB</v>
          </cell>
        </row>
        <row r="108">
          <cell r="A108" t="str">
            <v>05-16-CB2</v>
          </cell>
          <cell r="B108" t="str">
            <v>OLD</v>
          </cell>
          <cell r="C108">
            <v>45036</v>
          </cell>
          <cell r="D108">
            <v>45036</v>
          </cell>
          <cell r="E108" t="str">
            <v>.</v>
          </cell>
          <cell r="F108" t="str">
            <v>PCAR-RIO-CB2</v>
          </cell>
        </row>
        <row r="109">
          <cell r="A109" t="str">
            <v>05-18-X10A1</v>
          </cell>
          <cell r="B109" t="str">
            <v>OLD</v>
          </cell>
          <cell r="C109">
            <v>45036</v>
          </cell>
          <cell r="D109">
            <v>45036</v>
          </cell>
          <cell r="E109" t="str">
            <v>.</v>
          </cell>
          <cell r="F109" t="str">
            <v>PCAR-MON-X10A1</v>
          </cell>
        </row>
        <row r="110">
          <cell r="A110" t="str">
            <v>05-18-X10A2</v>
          </cell>
          <cell r="B110" t="str">
            <v>OLD</v>
          </cell>
          <cell r="C110">
            <v>45036</v>
          </cell>
          <cell r="D110">
            <v>45036</v>
          </cell>
          <cell r="E110" t="str">
            <v>.</v>
          </cell>
          <cell r="F110" t="str">
            <v>PCAR-MON-X10A2</v>
          </cell>
        </row>
        <row r="111">
          <cell r="A111" t="str">
            <v>05-47-X09A1</v>
          </cell>
          <cell r="B111" t="str">
            <v>OLD</v>
          </cell>
          <cell r="C111">
            <v>45036</v>
          </cell>
          <cell r="D111">
            <v>45036</v>
          </cell>
          <cell r="E111" t="str">
            <v>.</v>
          </cell>
          <cell r="F111" t="str">
            <v>PCAR-TER-X09A1</v>
          </cell>
        </row>
        <row r="112">
          <cell r="A112" t="str">
            <v>05-47-X09A2</v>
          </cell>
          <cell r="B112" t="str">
            <v>OLD</v>
          </cell>
          <cell r="C112">
            <v>45036</v>
          </cell>
          <cell r="D112">
            <v>45036</v>
          </cell>
          <cell r="E112" t="str">
            <v>.</v>
          </cell>
          <cell r="F112" t="str">
            <v>PCAR-TER-X09A2</v>
          </cell>
        </row>
        <row r="113">
          <cell r="A113" t="str">
            <v>05-47-X09A3</v>
          </cell>
          <cell r="B113" t="str">
            <v>OLD</v>
          </cell>
          <cell r="C113">
            <v>45036</v>
          </cell>
          <cell r="D113">
            <v>45036</v>
          </cell>
          <cell r="E113" t="str">
            <v>.</v>
          </cell>
          <cell r="F113" t="str">
            <v>PCAR-TER-X09A3</v>
          </cell>
        </row>
        <row r="114">
          <cell r="A114" t="str">
            <v>05-47-X12B1</v>
          </cell>
          <cell r="B114" t="str">
            <v>OLD</v>
          </cell>
          <cell r="C114">
            <v>45036</v>
          </cell>
          <cell r="D114">
            <v>45036</v>
          </cell>
          <cell r="E114" t="str">
            <v>.</v>
          </cell>
          <cell r="F114" t="str">
            <v>PCAR-TER-X12B1</v>
          </cell>
        </row>
        <row r="115">
          <cell r="A115" t="str">
            <v>05-47-X12B2</v>
          </cell>
          <cell r="B115" t="str">
            <v>OLD</v>
          </cell>
          <cell r="C115">
            <v>45036</v>
          </cell>
          <cell r="D115">
            <v>45036</v>
          </cell>
          <cell r="E115" t="str">
            <v>.</v>
          </cell>
          <cell r="F115" t="str">
            <v>PCAR-TER-X12B2</v>
          </cell>
        </row>
        <row r="116">
          <cell r="A116" t="str">
            <v>05-48-X13A1</v>
          </cell>
          <cell r="B116" t="str">
            <v>OLD</v>
          </cell>
          <cell r="C116">
            <v>45036</v>
          </cell>
          <cell r="D116">
            <v>45036</v>
          </cell>
          <cell r="E116" t="str">
            <v>.</v>
          </cell>
          <cell r="F116" t="str">
            <v>PCAR-BDP-X13A1</v>
          </cell>
        </row>
        <row r="117">
          <cell r="A117" t="str">
            <v>05-48-X13A2</v>
          </cell>
          <cell r="B117" t="str">
            <v>OLD</v>
          </cell>
          <cell r="C117">
            <v>45036</v>
          </cell>
          <cell r="D117">
            <v>45036</v>
          </cell>
          <cell r="E117" t="str">
            <v>.</v>
          </cell>
          <cell r="F117" t="str">
            <v>PCAR-BDP-X13A2</v>
          </cell>
        </row>
        <row r="118">
          <cell r="A118" t="str">
            <v>05-49-X14A1</v>
          </cell>
          <cell r="B118" t="str">
            <v>OLD</v>
          </cell>
          <cell r="C118">
            <v>45036</v>
          </cell>
          <cell r="D118">
            <v>45036</v>
          </cell>
          <cell r="E118" t="str">
            <v>.</v>
          </cell>
          <cell r="F118" t="str">
            <v>PCAR-MER-X14A1</v>
          </cell>
        </row>
        <row r="119">
          <cell r="A119" t="str">
            <v>05-49-X14A2</v>
          </cell>
          <cell r="B119" t="str">
            <v>OLD</v>
          </cell>
          <cell r="C119">
            <v>45036</v>
          </cell>
          <cell r="D119">
            <v>45036</v>
          </cell>
          <cell r="E119" t="str">
            <v>.</v>
          </cell>
          <cell r="F119" t="str">
            <v>PCAR-MER-X14A2</v>
          </cell>
        </row>
        <row r="120">
          <cell r="A120" t="str">
            <v>05-50-X10A</v>
          </cell>
          <cell r="B120" t="str">
            <v>OLD</v>
          </cell>
          <cell r="C120">
            <v>45036</v>
          </cell>
          <cell r="D120">
            <v>45036</v>
          </cell>
          <cell r="E120" t="str">
            <v>.</v>
          </cell>
          <cell r="F120" t="str">
            <v>PCAR-KEN-X10A</v>
          </cell>
        </row>
        <row r="121">
          <cell r="A121" t="str">
            <v>05-52-X11A1</v>
          </cell>
          <cell r="B121" t="str">
            <v>OLD</v>
          </cell>
          <cell r="C121">
            <v>45036</v>
          </cell>
          <cell r="D121">
            <v>45036</v>
          </cell>
          <cell r="E121" t="str">
            <v>.</v>
          </cell>
          <cell r="F121" t="str">
            <v>PCAR-MTO-X11A1</v>
          </cell>
        </row>
        <row r="122">
          <cell r="A122" t="str">
            <v>05-52-X11A2</v>
          </cell>
          <cell r="B122" t="str">
            <v>OLD</v>
          </cell>
          <cell r="C122">
            <v>45036</v>
          </cell>
          <cell r="D122">
            <v>45036</v>
          </cell>
          <cell r="E122" t="str">
            <v>.</v>
          </cell>
          <cell r="F122" t="str">
            <v>PCAR-MTO-X11A2</v>
          </cell>
        </row>
        <row r="123">
          <cell r="A123" t="str">
            <v>05-52-X11A3</v>
          </cell>
          <cell r="B123" t="str">
            <v>OLD</v>
          </cell>
          <cell r="C123">
            <v>45036</v>
          </cell>
          <cell r="D123">
            <v>45036</v>
          </cell>
          <cell r="E123" t="str">
            <v>.</v>
          </cell>
          <cell r="F123" t="str">
            <v>PCAR-MTO-X11A3</v>
          </cell>
        </row>
        <row r="124">
          <cell r="A124" t="str">
            <v>05-52-X11A4</v>
          </cell>
          <cell r="B124" t="str">
            <v>OLD</v>
          </cell>
          <cell r="C124">
            <v>45036</v>
          </cell>
          <cell r="D124">
            <v>45036</v>
          </cell>
          <cell r="E124" t="str">
            <v>.</v>
          </cell>
          <cell r="F124" t="str">
            <v>PCAR-MTO-X11A4</v>
          </cell>
        </row>
        <row r="125">
          <cell r="A125" t="str">
            <v>05-52-X11A5</v>
          </cell>
          <cell r="B125" t="str">
            <v>OLD</v>
          </cell>
          <cell r="C125">
            <v>45036</v>
          </cell>
          <cell r="D125">
            <v>45036</v>
          </cell>
          <cell r="E125" t="str">
            <v>.</v>
          </cell>
          <cell r="F125" t="str">
            <v>PCAR-MTO-X11A5</v>
          </cell>
        </row>
        <row r="126">
          <cell r="A126" t="str">
            <v>05-59-X10A1</v>
          </cell>
          <cell r="B126" t="str">
            <v>OLD</v>
          </cell>
          <cell r="C126">
            <v>45036</v>
          </cell>
          <cell r="D126">
            <v>45036</v>
          </cell>
          <cell r="E126" t="str">
            <v>.</v>
          </cell>
          <cell r="F126" t="str">
            <v>PCAR-CHI-X10A1</v>
          </cell>
        </row>
        <row r="127">
          <cell r="A127" t="str">
            <v>05-59-X10A2</v>
          </cell>
          <cell r="B127" t="str">
            <v>OLD</v>
          </cell>
          <cell r="C127">
            <v>45036</v>
          </cell>
          <cell r="D127">
            <v>45036</v>
          </cell>
          <cell r="E127" t="str">
            <v>.</v>
          </cell>
          <cell r="F127" t="str">
            <v>PCAR-CHI-X10A2</v>
          </cell>
        </row>
        <row r="128">
          <cell r="A128" t="str">
            <v>05-63-X21A1</v>
          </cell>
          <cell r="B128" t="str">
            <v>OLD</v>
          </cell>
          <cell r="C128">
            <v>45036</v>
          </cell>
          <cell r="D128">
            <v>45036</v>
          </cell>
          <cell r="E128" t="str">
            <v>.</v>
          </cell>
          <cell r="F128" t="str">
            <v>PCAR-YOR-X21A1</v>
          </cell>
        </row>
        <row r="129">
          <cell r="A129" t="str">
            <v>05-63-X21A2</v>
          </cell>
          <cell r="B129" t="str">
            <v>OLD</v>
          </cell>
          <cell r="C129">
            <v>45036</v>
          </cell>
          <cell r="D129">
            <v>45036</v>
          </cell>
          <cell r="E129" t="str">
            <v>.</v>
          </cell>
          <cell r="F129" t="str">
            <v>PCAR-YOR-X21A2</v>
          </cell>
        </row>
        <row r="130">
          <cell r="A130" t="str">
            <v>05-64-X13A1</v>
          </cell>
          <cell r="B130" t="str">
            <v>OLD</v>
          </cell>
          <cell r="C130">
            <v>45036</v>
          </cell>
          <cell r="D130">
            <v>45036</v>
          </cell>
          <cell r="E130" t="str">
            <v>.</v>
          </cell>
          <cell r="F130" t="str">
            <v>PCAR-NIA-X13A1</v>
          </cell>
        </row>
        <row r="131">
          <cell r="A131" t="str">
            <v>05-64-X13A2</v>
          </cell>
          <cell r="B131" t="str">
            <v>OLD</v>
          </cell>
          <cell r="C131">
            <v>45036</v>
          </cell>
          <cell r="D131">
            <v>45036</v>
          </cell>
          <cell r="E131" t="str">
            <v>.</v>
          </cell>
          <cell r="F131" t="str">
            <v>PCAR-NIA-X13A2</v>
          </cell>
        </row>
        <row r="132">
          <cell r="A132" t="str">
            <v>05-67-X17A</v>
          </cell>
          <cell r="B132" t="str">
            <v>OLD</v>
          </cell>
          <cell r="C132">
            <v>45036</v>
          </cell>
          <cell r="D132">
            <v>45036</v>
          </cell>
          <cell r="E132" t="str">
            <v>.</v>
          </cell>
          <cell r="F132" t="str">
            <v>PCAR-PRO-X17A</v>
          </cell>
        </row>
        <row r="133">
          <cell r="A133" t="str">
            <v>05-70-X13A</v>
          </cell>
          <cell r="B133" t="str">
            <v>OLD</v>
          </cell>
          <cell r="C133">
            <v>45036</v>
          </cell>
          <cell r="D133">
            <v>45036</v>
          </cell>
          <cell r="E133" t="str">
            <v>.</v>
          </cell>
          <cell r="F133" t="str">
            <v>PCAR-GRM-X13A</v>
          </cell>
        </row>
        <row r="134">
          <cell r="A134" t="str">
            <v>05-70-X13A2+</v>
          </cell>
          <cell r="B134" t="str">
            <v>OLD</v>
          </cell>
          <cell r="C134">
            <v>45036</v>
          </cell>
          <cell r="D134">
            <v>45036</v>
          </cell>
          <cell r="E134" t="str">
            <v>.</v>
          </cell>
          <cell r="F134" t="str">
            <v>PCAR-GRM-X13A2+</v>
          </cell>
        </row>
        <row r="135">
          <cell r="A135" t="str">
            <v>05-71-01D</v>
          </cell>
          <cell r="B135" t="str">
            <v>OLD</v>
          </cell>
          <cell r="C135">
            <v>45036</v>
          </cell>
          <cell r="D135">
            <v>45036</v>
          </cell>
          <cell r="E135" t="str">
            <v>.</v>
          </cell>
          <cell r="F135" t="str">
            <v>PCAR-UUM-01D</v>
          </cell>
        </row>
        <row r="136">
          <cell r="A136" t="str">
            <v>05-71-02D</v>
          </cell>
          <cell r="B136" t="str">
            <v>OLD</v>
          </cell>
          <cell r="C136">
            <v>45036</v>
          </cell>
          <cell r="D136">
            <v>45036</v>
          </cell>
          <cell r="E136" t="str">
            <v>.</v>
          </cell>
          <cell r="F136" t="str">
            <v>PCAR-UUM-02D</v>
          </cell>
        </row>
        <row r="137">
          <cell r="A137" t="str">
            <v>05-71-X15A1</v>
          </cell>
          <cell r="B137" t="str">
            <v>OLD</v>
          </cell>
          <cell r="C137">
            <v>45036</v>
          </cell>
          <cell r="D137">
            <v>45036</v>
          </cell>
          <cell r="E137" t="str">
            <v>.</v>
          </cell>
          <cell r="F137" t="str">
            <v>PCAR-UUM-X15A1</v>
          </cell>
        </row>
        <row r="138">
          <cell r="A138" t="str">
            <v>05-71-X15A2</v>
          </cell>
          <cell r="B138" t="str">
            <v>OLD</v>
          </cell>
          <cell r="C138">
            <v>45036</v>
          </cell>
          <cell r="D138">
            <v>45036</v>
          </cell>
          <cell r="E138" t="str">
            <v>.</v>
          </cell>
          <cell r="F138" t="str">
            <v>PCAR-UUM-X15A2</v>
          </cell>
        </row>
        <row r="139">
          <cell r="A139" t="str">
            <v>05-71-X16A1</v>
          </cell>
          <cell r="B139" t="str">
            <v>OLD</v>
          </cell>
          <cell r="C139">
            <v>45036</v>
          </cell>
          <cell r="D139">
            <v>45036</v>
          </cell>
          <cell r="E139" t="str">
            <v>.</v>
          </cell>
          <cell r="F139" t="str">
            <v>PCAR-UUM-X16A1</v>
          </cell>
        </row>
        <row r="140">
          <cell r="A140" t="str">
            <v>05-71-X16A2</v>
          </cell>
          <cell r="B140" t="str">
            <v>OLD</v>
          </cell>
          <cell r="C140">
            <v>45036</v>
          </cell>
          <cell r="D140">
            <v>45036</v>
          </cell>
          <cell r="E140" t="str">
            <v>.</v>
          </cell>
          <cell r="F140" t="str">
            <v>PCAR-UUM-X16A2</v>
          </cell>
        </row>
        <row r="141">
          <cell r="A141" t="str">
            <v>05-79-01A1</v>
          </cell>
          <cell r="B141" t="str">
            <v>OLD</v>
          </cell>
          <cell r="C141">
            <v>45036</v>
          </cell>
          <cell r="D141">
            <v>45036</v>
          </cell>
          <cell r="E141" t="str">
            <v>Sep 2023 New ER file</v>
          </cell>
          <cell r="F141" t="str">
            <v>PCAR-APR-01A1</v>
          </cell>
        </row>
        <row r="142">
          <cell r="A142" t="str">
            <v>05-79-01A2</v>
          </cell>
          <cell r="B142" t="str">
            <v>OLD</v>
          </cell>
          <cell r="C142">
            <v>45036</v>
          </cell>
          <cell r="D142">
            <v>45036</v>
          </cell>
          <cell r="E142" t="str">
            <v>Sep 2023 New ER file</v>
          </cell>
          <cell r="F142" t="str">
            <v>PCAR-APR-01A2</v>
          </cell>
        </row>
        <row r="143">
          <cell r="A143" t="str">
            <v>06-01-01A</v>
          </cell>
          <cell r="B143" t="str">
            <v>OLD</v>
          </cell>
          <cell r="C143">
            <v>45036</v>
          </cell>
          <cell r="D143">
            <v>45036</v>
          </cell>
          <cell r="E143" t="str">
            <v>.</v>
          </cell>
          <cell r="F143" t="str">
            <v>POOM-ARZ-01A</v>
          </cell>
        </row>
        <row r="144">
          <cell r="A144" t="str">
            <v>06-01-02A</v>
          </cell>
          <cell r="B144" t="str">
            <v>OLD</v>
          </cell>
          <cell r="C144">
            <v>45036</v>
          </cell>
          <cell r="D144">
            <v>45036</v>
          </cell>
          <cell r="E144" t="str">
            <v>.</v>
          </cell>
          <cell r="F144" t="str">
            <v>POOM-ARZ-02A</v>
          </cell>
        </row>
        <row r="145">
          <cell r="A145" t="str">
            <v>06-01-12A</v>
          </cell>
          <cell r="B145" t="str">
            <v>OLD</v>
          </cell>
          <cell r="C145">
            <v>45036</v>
          </cell>
          <cell r="D145">
            <v>45036</v>
          </cell>
          <cell r="E145" t="str">
            <v>.</v>
          </cell>
          <cell r="F145" t="str">
            <v>POOM-ARZ-12A</v>
          </cell>
        </row>
        <row r="146">
          <cell r="A146" t="str">
            <v>06-01-12B</v>
          </cell>
          <cell r="B146" t="str">
            <v>OLD</v>
          </cell>
          <cell r="C146">
            <v>45036</v>
          </cell>
          <cell r="D146">
            <v>45036</v>
          </cell>
          <cell r="E146" t="str">
            <v>.</v>
          </cell>
          <cell r="F146" t="str">
            <v>POOM-ARZ-12B</v>
          </cell>
        </row>
        <row r="147">
          <cell r="A147" t="str">
            <v>06-02-08A</v>
          </cell>
          <cell r="B147" t="str">
            <v>OLD</v>
          </cell>
          <cell r="C147">
            <v>45036</v>
          </cell>
          <cell r="D147">
            <v>45036</v>
          </cell>
          <cell r="E147" t="str">
            <v>.</v>
          </cell>
          <cell r="F147" t="str">
            <v>POOM-SKC-08A</v>
          </cell>
        </row>
        <row r="148">
          <cell r="A148" t="str">
            <v>06-02-34C1</v>
          </cell>
          <cell r="B148" t="str">
            <v>OLD</v>
          </cell>
          <cell r="C148">
            <v>45036</v>
          </cell>
          <cell r="D148">
            <v>45036</v>
          </cell>
          <cell r="E148" t="str">
            <v>.</v>
          </cell>
          <cell r="F148" t="str">
            <v>POOM-SKC-34C1</v>
          </cell>
        </row>
        <row r="149">
          <cell r="A149" t="str">
            <v>06-02-34C2</v>
          </cell>
          <cell r="B149" t="str">
            <v>OLD</v>
          </cell>
          <cell r="C149">
            <v>45036</v>
          </cell>
          <cell r="D149">
            <v>45036</v>
          </cell>
          <cell r="E149" t="str">
            <v>.</v>
          </cell>
          <cell r="F149" t="str">
            <v>POOM-SKC-34C2</v>
          </cell>
        </row>
        <row r="150">
          <cell r="A150" t="str">
            <v>06-02-37A1</v>
          </cell>
          <cell r="B150" t="str">
            <v>OLD</v>
          </cell>
          <cell r="C150">
            <v>45036</v>
          </cell>
          <cell r="D150">
            <v>45036</v>
          </cell>
          <cell r="E150" t="str">
            <v>.</v>
          </cell>
          <cell r="F150" t="str">
            <v>POOM-SKC-37A1</v>
          </cell>
        </row>
        <row r="151">
          <cell r="A151" t="str">
            <v>06-02-37A2</v>
          </cell>
          <cell r="B151" t="str">
            <v>OLD</v>
          </cell>
          <cell r="C151">
            <v>45036</v>
          </cell>
          <cell r="D151">
            <v>45036</v>
          </cell>
          <cell r="E151" t="str">
            <v>.</v>
          </cell>
          <cell r="F151" t="str">
            <v>POOM-SKC-37A2</v>
          </cell>
        </row>
        <row r="152">
          <cell r="A152" t="str">
            <v>06-02-37CB</v>
          </cell>
          <cell r="B152" t="str">
            <v>OLD</v>
          </cell>
          <cell r="C152">
            <v>45036</v>
          </cell>
          <cell r="D152">
            <v>45036</v>
          </cell>
          <cell r="E152" t="str">
            <v>.</v>
          </cell>
          <cell r="F152" t="str">
            <v>POOM-SKC-37CB</v>
          </cell>
        </row>
        <row r="153">
          <cell r="A153" t="str">
            <v>06-03-01X</v>
          </cell>
          <cell r="B153" t="str">
            <v>OLD</v>
          </cell>
          <cell r="C153">
            <v>45036</v>
          </cell>
          <cell r="D153">
            <v>45036</v>
          </cell>
          <cell r="E153" t="str">
            <v>.</v>
          </cell>
          <cell r="F153" t="str">
            <v>POOM-SKV-01X</v>
          </cell>
        </row>
        <row r="154">
          <cell r="A154" t="str">
            <v>06-03-34B</v>
          </cell>
          <cell r="B154" t="str">
            <v>OLD</v>
          </cell>
          <cell r="C154">
            <v>45036</v>
          </cell>
          <cell r="D154">
            <v>45036</v>
          </cell>
          <cell r="E154" t="str">
            <v>.</v>
          </cell>
          <cell r="F154" t="str">
            <v>POOM-SKV-34B</v>
          </cell>
        </row>
        <row r="155">
          <cell r="A155" t="str">
            <v>06-04-16A</v>
          </cell>
          <cell r="B155" t="str">
            <v>OLD</v>
          </cell>
          <cell r="C155">
            <v>45036</v>
          </cell>
          <cell r="D155">
            <v>45036</v>
          </cell>
          <cell r="E155" t="str">
            <v>.</v>
          </cell>
          <cell r="F155" t="str">
            <v>POOM-PRF-16A</v>
          </cell>
        </row>
        <row r="156">
          <cell r="A156" t="str">
            <v>06-04-17A</v>
          </cell>
          <cell r="B156" t="str">
            <v>OLD</v>
          </cell>
          <cell r="C156">
            <v>45036</v>
          </cell>
          <cell r="D156">
            <v>45036</v>
          </cell>
          <cell r="E156" t="str">
            <v>.</v>
          </cell>
          <cell r="F156" t="str">
            <v>POOM-PRF-17A</v>
          </cell>
        </row>
        <row r="157">
          <cell r="A157" t="str">
            <v>06-04-18A</v>
          </cell>
          <cell r="B157" t="str">
            <v>OLD</v>
          </cell>
          <cell r="C157">
            <v>45036</v>
          </cell>
          <cell r="D157">
            <v>45036</v>
          </cell>
          <cell r="E157" t="str">
            <v>.</v>
          </cell>
          <cell r="F157" t="str">
            <v>POOM-PRF-18A</v>
          </cell>
        </row>
        <row r="158">
          <cell r="A158" t="str">
            <v>06-05-19A</v>
          </cell>
          <cell r="B158" t="str">
            <v>OLD</v>
          </cell>
          <cell r="C158">
            <v>45036</v>
          </cell>
          <cell r="D158">
            <v>45036</v>
          </cell>
          <cell r="E158" t="str">
            <v>.</v>
          </cell>
          <cell r="F158" t="str">
            <v>POOM-COP-19A</v>
          </cell>
        </row>
        <row r="159">
          <cell r="A159" t="str">
            <v>06-05-20A</v>
          </cell>
          <cell r="B159" t="str">
            <v>OLD</v>
          </cell>
          <cell r="C159">
            <v>45036</v>
          </cell>
          <cell r="D159">
            <v>45036</v>
          </cell>
          <cell r="E159" t="str">
            <v>.</v>
          </cell>
          <cell r="F159" t="str">
            <v>POOM-COP-20A</v>
          </cell>
        </row>
        <row r="160">
          <cell r="A160" t="str">
            <v>06-05-21A</v>
          </cell>
          <cell r="B160" t="str">
            <v>OLD</v>
          </cell>
          <cell r="C160">
            <v>45036</v>
          </cell>
          <cell r="D160">
            <v>45036</v>
          </cell>
          <cell r="E160" t="str">
            <v>.</v>
          </cell>
          <cell r="F160" t="str">
            <v>POOM-COP-21A</v>
          </cell>
        </row>
        <row r="161">
          <cell r="A161" t="str">
            <v>06-06-22A</v>
          </cell>
          <cell r="B161" t="str">
            <v>OLD</v>
          </cell>
          <cell r="C161">
            <v>45036</v>
          </cell>
          <cell r="D161">
            <v>45036</v>
          </cell>
          <cell r="E161" t="str">
            <v>.</v>
          </cell>
          <cell r="F161" t="str">
            <v>POOM-EMB-22A</v>
          </cell>
        </row>
        <row r="162">
          <cell r="A162" t="str">
            <v>06-06-23A</v>
          </cell>
          <cell r="B162" t="str">
            <v>OLD</v>
          </cell>
          <cell r="C162">
            <v>45036</v>
          </cell>
          <cell r="D162">
            <v>45036</v>
          </cell>
          <cell r="E162" t="str">
            <v>.</v>
          </cell>
          <cell r="F162" t="str">
            <v>POOM-EMB-23A</v>
          </cell>
        </row>
        <row r="163">
          <cell r="A163" t="str">
            <v>06-06-24A</v>
          </cell>
          <cell r="B163" t="str">
            <v>OLD</v>
          </cell>
          <cell r="C163">
            <v>45036</v>
          </cell>
          <cell r="D163">
            <v>45036</v>
          </cell>
          <cell r="E163" t="str">
            <v>.</v>
          </cell>
          <cell r="F163" t="str">
            <v>POOM-EMB-24A</v>
          </cell>
        </row>
        <row r="164">
          <cell r="A164" t="str">
            <v>06-07-34A1</v>
          </cell>
          <cell r="B164" t="str">
            <v>OLD</v>
          </cell>
          <cell r="C164">
            <v>45036</v>
          </cell>
          <cell r="D164">
            <v>45036</v>
          </cell>
          <cell r="E164" t="str">
            <v>.</v>
          </cell>
          <cell r="F164" t="str">
            <v>POOM-SAP-34A1</v>
          </cell>
        </row>
        <row r="165">
          <cell r="A165" t="str">
            <v>06-07-34A2</v>
          </cell>
          <cell r="B165" t="str">
            <v>OLD</v>
          </cell>
          <cell r="C165">
            <v>45036</v>
          </cell>
          <cell r="D165">
            <v>45036</v>
          </cell>
          <cell r="E165" t="str">
            <v>.</v>
          </cell>
          <cell r="F165" t="str">
            <v>POOM-SAP-34A2</v>
          </cell>
        </row>
        <row r="166">
          <cell r="A166" t="str">
            <v>06-08-04A</v>
          </cell>
          <cell r="B166" t="str">
            <v>OLD</v>
          </cell>
          <cell r="C166">
            <v>45036</v>
          </cell>
          <cell r="D166">
            <v>45036</v>
          </cell>
          <cell r="E166" t="str">
            <v>.</v>
          </cell>
          <cell r="F166" t="str">
            <v>POOM-JAR-04A</v>
          </cell>
        </row>
        <row r="167">
          <cell r="A167" t="str">
            <v>06-08-05A</v>
          </cell>
          <cell r="B167" t="str">
            <v>OLD</v>
          </cell>
          <cell r="C167">
            <v>45036</v>
          </cell>
          <cell r="D167">
            <v>45036</v>
          </cell>
          <cell r="E167" t="str">
            <v>.</v>
          </cell>
          <cell r="F167" t="str">
            <v>POOM-JAR-05A</v>
          </cell>
        </row>
        <row r="168">
          <cell r="A168" t="str">
            <v>06-08-06A</v>
          </cell>
          <cell r="B168" t="str">
            <v>OLD</v>
          </cell>
          <cell r="C168">
            <v>45036</v>
          </cell>
          <cell r="D168">
            <v>45036</v>
          </cell>
          <cell r="E168" t="str">
            <v>.</v>
          </cell>
          <cell r="F168" t="str">
            <v>POOM-JAR-06A</v>
          </cell>
        </row>
        <row r="169">
          <cell r="A169" t="str">
            <v>06-09-25A</v>
          </cell>
          <cell r="B169" t="str">
            <v>OLD</v>
          </cell>
          <cell r="C169">
            <v>45036</v>
          </cell>
          <cell r="D169">
            <v>45036</v>
          </cell>
          <cell r="E169" t="str">
            <v>.</v>
          </cell>
          <cell r="F169" t="str">
            <v>POOM-FMC-25A</v>
          </cell>
        </row>
        <row r="170">
          <cell r="A170" t="str">
            <v>06-09-26A</v>
          </cell>
          <cell r="B170" t="str">
            <v>OLD</v>
          </cell>
          <cell r="C170">
            <v>45036</v>
          </cell>
          <cell r="D170">
            <v>45036</v>
          </cell>
          <cell r="E170" t="str">
            <v>.</v>
          </cell>
          <cell r="F170" t="str">
            <v>POOM-FMC-26A</v>
          </cell>
        </row>
        <row r="171">
          <cell r="A171" t="str">
            <v>06-09-27A</v>
          </cell>
          <cell r="B171" t="str">
            <v>OLD</v>
          </cell>
          <cell r="C171">
            <v>45036</v>
          </cell>
          <cell r="D171">
            <v>45036</v>
          </cell>
          <cell r="E171" t="str">
            <v>.</v>
          </cell>
          <cell r="F171" t="str">
            <v>POOM-FMC-27A</v>
          </cell>
        </row>
        <row r="172">
          <cell r="A172" t="str">
            <v>06-09-28A</v>
          </cell>
          <cell r="B172" t="str">
            <v>OLD</v>
          </cell>
          <cell r="C172">
            <v>45036</v>
          </cell>
          <cell r="D172">
            <v>45036</v>
          </cell>
          <cell r="E172" t="str">
            <v>.</v>
          </cell>
          <cell r="F172" t="str">
            <v>POOM-FMC-28A</v>
          </cell>
        </row>
        <row r="173">
          <cell r="A173" t="str">
            <v>06-12-33A</v>
          </cell>
          <cell r="B173" t="str">
            <v>OLD</v>
          </cell>
          <cell r="C173">
            <v>45036</v>
          </cell>
          <cell r="D173">
            <v>45036</v>
          </cell>
          <cell r="E173" t="str">
            <v>.</v>
          </cell>
          <cell r="F173" t="str">
            <v>POOM-INA-33A</v>
          </cell>
        </row>
        <row r="174">
          <cell r="A174" t="str">
            <v>06-13-32A</v>
          </cell>
          <cell r="B174" t="str">
            <v>OLD</v>
          </cell>
          <cell r="C174">
            <v>45036</v>
          </cell>
          <cell r="D174">
            <v>45036</v>
          </cell>
          <cell r="E174" t="str">
            <v>.</v>
          </cell>
          <cell r="F174" t="str">
            <v>POOM-UNA-32A</v>
          </cell>
        </row>
        <row r="175">
          <cell r="A175" t="str">
            <v>06-14-29A</v>
          </cell>
          <cell r="B175" t="str">
            <v>OLD</v>
          </cell>
          <cell r="C175">
            <v>45036</v>
          </cell>
          <cell r="D175">
            <v>45036</v>
          </cell>
          <cell r="E175" t="str">
            <v>.</v>
          </cell>
          <cell r="F175" t="str">
            <v>POOM-INI-29A</v>
          </cell>
        </row>
        <row r="176">
          <cell r="A176" t="str">
            <v>06-14-30A</v>
          </cell>
          <cell r="B176" t="str">
            <v>OLD</v>
          </cell>
          <cell r="C176">
            <v>45036</v>
          </cell>
          <cell r="D176">
            <v>45036</v>
          </cell>
          <cell r="E176" t="str">
            <v>.</v>
          </cell>
          <cell r="F176" t="str">
            <v>POOM-INI-30A</v>
          </cell>
        </row>
        <row r="177">
          <cell r="A177" t="str">
            <v>06-14-31A</v>
          </cell>
          <cell r="B177" t="str">
            <v>OLD</v>
          </cell>
          <cell r="C177">
            <v>45036</v>
          </cell>
          <cell r="D177">
            <v>45036</v>
          </cell>
          <cell r="E177" t="str">
            <v>.</v>
          </cell>
          <cell r="F177" t="str">
            <v>POOM-INI-31A</v>
          </cell>
        </row>
        <row r="178">
          <cell r="A178" t="str">
            <v>06-18-35B1</v>
          </cell>
          <cell r="B178" t="str">
            <v>OLD</v>
          </cell>
          <cell r="C178">
            <v>45036</v>
          </cell>
          <cell r="D178">
            <v>45036</v>
          </cell>
          <cell r="E178" t="str">
            <v>.</v>
          </cell>
          <cell r="F178" t="str">
            <v>POOM-MON-35B1</v>
          </cell>
        </row>
        <row r="179">
          <cell r="A179" t="str">
            <v>06-18-35B2</v>
          </cell>
          <cell r="B179" t="str">
            <v>OLD</v>
          </cell>
          <cell r="C179">
            <v>45036</v>
          </cell>
          <cell r="D179">
            <v>45036</v>
          </cell>
          <cell r="E179" t="str">
            <v>.</v>
          </cell>
          <cell r="F179" t="str">
            <v>POOM-MON-35B2</v>
          </cell>
        </row>
        <row r="180">
          <cell r="A180" t="str">
            <v>06-18-35B3</v>
          </cell>
          <cell r="B180" t="str">
            <v>OLD</v>
          </cell>
          <cell r="C180">
            <v>45036</v>
          </cell>
          <cell r="D180">
            <v>45036</v>
          </cell>
          <cell r="E180" t="str">
            <v>.</v>
          </cell>
          <cell r="F180" t="str">
            <v>POOM-MON-35B3</v>
          </cell>
        </row>
        <row r="181">
          <cell r="A181" t="str">
            <v>06-18-35B4</v>
          </cell>
          <cell r="B181" t="str">
            <v>OLD</v>
          </cell>
          <cell r="C181">
            <v>45036</v>
          </cell>
          <cell r="D181">
            <v>45036</v>
          </cell>
          <cell r="E181" t="str">
            <v>.</v>
          </cell>
          <cell r="F181" t="str">
            <v>POOM-MON-35B4</v>
          </cell>
        </row>
        <row r="182">
          <cell r="A182" t="str">
            <v>06-45-34D</v>
          </cell>
          <cell r="B182" t="str">
            <v>OLD</v>
          </cell>
          <cell r="C182">
            <v>45036</v>
          </cell>
          <cell r="D182">
            <v>45036</v>
          </cell>
          <cell r="E182" t="str">
            <v>.</v>
          </cell>
          <cell r="F182" t="str">
            <v>POOM-AAR-34D</v>
          </cell>
        </row>
        <row r="183">
          <cell r="A183" t="str">
            <v>06-48-34A</v>
          </cell>
          <cell r="B183" t="str">
            <v>OLD</v>
          </cell>
          <cell r="C183">
            <v>45036</v>
          </cell>
          <cell r="D183">
            <v>45036</v>
          </cell>
          <cell r="E183" t="str">
            <v>.</v>
          </cell>
          <cell r="F183" t="str">
            <v>POOM-BDP-34A</v>
          </cell>
        </row>
        <row r="184">
          <cell r="A184" t="str">
            <v>06-49-36B</v>
          </cell>
          <cell r="B184" t="str">
            <v>OLD</v>
          </cell>
          <cell r="C184">
            <v>45036</v>
          </cell>
          <cell r="D184">
            <v>45036</v>
          </cell>
          <cell r="E184" t="str">
            <v>.</v>
          </cell>
          <cell r="F184" t="str">
            <v>POOM-MER-36B</v>
          </cell>
        </row>
        <row r="185">
          <cell r="A185" t="str">
            <v>06-52-35A</v>
          </cell>
          <cell r="B185" t="str">
            <v>OLD</v>
          </cell>
          <cell r="C185">
            <v>45036</v>
          </cell>
          <cell r="D185">
            <v>45036</v>
          </cell>
          <cell r="E185" t="str">
            <v>.</v>
          </cell>
          <cell r="F185" t="str">
            <v>POOM-MTO-35A</v>
          </cell>
        </row>
        <row r="186">
          <cell r="A186" t="str">
            <v>06-55-35B</v>
          </cell>
          <cell r="B186" t="str">
            <v>OLD</v>
          </cell>
          <cell r="C186">
            <v>45036</v>
          </cell>
          <cell r="D186">
            <v>45036</v>
          </cell>
          <cell r="E186" t="str">
            <v>.</v>
          </cell>
          <cell r="F186" t="str">
            <v>POOM-PGB-35B</v>
          </cell>
        </row>
        <row r="187">
          <cell r="A187" t="str">
            <v>06-55-36A1</v>
          </cell>
          <cell r="B187" t="str">
            <v>OLD</v>
          </cell>
          <cell r="C187">
            <v>45036</v>
          </cell>
          <cell r="D187">
            <v>45036</v>
          </cell>
          <cell r="E187" t="str">
            <v>.</v>
          </cell>
          <cell r="F187" t="str">
            <v>POOM-PGB-36A1</v>
          </cell>
        </row>
        <row r="188">
          <cell r="A188" t="str">
            <v>06-55-36A2</v>
          </cell>
          <cell r="B188" t="str">
            <v>OLD</v>
          </cell>
          <cell r="C188">
            <v>45036</v>
          </cell>
          <cell r="D188">
            <v>45036</v>
          </cell>
          <cell r="E188" t="str">
            <v>.</v>
          </cell>
          <cell r="F188" t="str">
            <v>POOM-PGB-36A2</v>
          </cell>
        </row>
        <row r="189">
          <cell r="A189" t="str">
            <v>06-55-36A3</v>
          </cell>
          <cell r="B189" t="str">
            <v>OLD</v>
          </cell>
          <cell r="C189">
            <v>45036</v>
          </cell>
          <cell r="D189">
            <v>45036</v>
          </cell>
          <cell r="E189" t="str">
            <v>.</v>
          </cell>
          <cell r="F189" t="str">
            <v>POOM-PGB-36A3</v>
          </cell>
        </row>
        <row r="190">
          <cell r="A190" t="str">
            <v>06-63-21A1</v>
          </cell>
          <cell r="B190" t="str">
            <v>OLD</v>
          </cell>
          <cell r="C190">
            <v>45036</v>
          </cell>
          <cell r="D190">
            <v>45036</v>
          </cell>
          <cell r="E190" t="str">
            <v>.</v>
          </cell>
          <cell r="F190" t="str">
            <v>POOM-YOR-21A1</v>
          </cell>
        </row>
        <row r="191">
          <cell r="A191" t="str">
            <v>06-63-38A</v>
          </cell>
          <cell r="B191" t="str">
            <v>OLD</v>
          </cell>
          <cell r="C191">
            <v>45036</v>
          </cell>
          <cell r="D191">
            <v>45036</v>
          </cell>
          <cell r="E191" t="str">
            <v>.</v>
          </cell>
          <cell r="F191" t="str">
            <v>POOM-YOR-38A</v>
          </cell>
        </row>
        <row r="192">
          <cell r="A192" t="str">
            <v>06-63-CB1</v>
          </cell>
          <cell r="B192" t="str">
            <v>OLD</v>
          </cell>
          <cell r="C192">
            <v>45036</v>
          </cell>
          <cell r="D192">
            <v>45036</v>
          </cell>
          <cell r="E192" t="str">
            <v>.</v>
          </cell>
          <cell r="F192" t="str">
            <v>POOM-YOR-CB1</v>
          </cell>
        </row>
        <row r="193">
          <cell r="A193" t="str">
            <v>06-63-CB2</v>
          </cell>
          <cell r="B193" t="str">
            <v>OLD</v>
          </cell>
          <cell r="C193">
            <v>45036</v>
          </cell>
          <cell r="D193">
            <v>45036</v>
          </cell>
          <cell r="E193" t="str">
            <v>.</v>
          </cell>
          <cell r="F193" t="str">
            <v>POOM-YOR-CB2</v>
          </cell>
        </row>
        <row r="194">
          <cell r="A194" t="str">
            <v>06-63-CB3</v>
          </cell>
          <cell r="B194" t="str">
            <v>OLD</v>
          </cell>
          <cell r="C194">
            <v>45036</v>
          </cell>
          <cell r="D194">
            <v>45036</v>
          </cell>
          <cell r="E194" t="str">
            <v>.</v>
          </cell>
          <cell r="F194" t="str">
            <v>POOM-YOR-CB3</v>
          </cell>
        </row>
        <row r="195">
          <cell r="A195" t="str">
            <v>06-63-X14A</v>
          </cell>
          <cell r="B195" t="str">
            <v>OLD</v>
          </cell>
          <cell r="C195">
            <v>45036</v>
          </cell>
          <cell r="D195">
            <v>45036</v>
          </cell>
          <cell r="E195" t="str">
            <v>.</v>
          </cell>
          <cell r="F195" t="str">
            <v>POOM-YOR-X14A</v>
          </cell>
        </row>
        <row r="196">
          <cell r="A196" t="str">
            <v>06-63-21A2</v>
          </cell>
          <cell r="B196" t="str">
            <v>OLD</v>
          </cell>
          <cell r="C196">
            <v>45036</v>
          </cell>
          <cell r="D196">
            <v>45036</v>
          </cell>
          <cell r="E196" t="str">
            <v>.</v>
          </cell>
          <cell r="F196" t="str">
            <v>POOM-YOR-21A2</v>
          </cell>
        </row>
        <row r="197">
          <cell r="A197" t="str">
            <v>06-71-39A1</v>
          </cell>
          <cell r="B197" t="str">
            <v>OLD</v>
          </cell>
          <cell r="C197">
            <v>45036</v>
          </cell>
          <cell r="D197">
            <v>45036</v>
          </cell>
          <cell r="E197" t="str">
            <v>.</v>
          </cell>
          <cell r="F197" t="str">
            <v>POOM-UUM-39A1</v>
          </cell>
        </row>
        <row r="198">
          <cell r="A198" t="str">
            <v>06-71-39A2</v>
          </cell>
          <cell r="B198" t="str">
            <v>OLD</v>
          </cell>
          <cell r="C198">
            <v>45036</v>
          </cell>
          <cell r="D198">
            <v>45036</v>
          </cell>
          <cell r="E198" t="str">
            <v>.</v>
          </cell>
          <cell r="F198" t="str">
            <v>POOM-UUM-39A2</v>
          </cell>
        </row>
        <row r="199">
          <cell r="A199" t="str">
            <v>07-02-01A</v>
          </cell>
          <cell r="B199" t="str">
            <v>OLD</v>
          </cell>
          <cell r="C199">
            <v>45036</v>
          </cell>
          <cell r="D199">
            <v>45036</v>
          </cell>
          <cell r="E199" t="str">
            <v>.</v>
          </cell>
          <cell r="F199" t="str">
            <v>PPAT-SKC-01A</v>
          </cell>
        </row>
        <row r="200">
          <cell r="A200" t="str">
            <v>07-02-01B</v>
          </cell>
          <cell r="B200" t="str">
            <v>OLD</v>
          </cell>
          <cell r="C200">
            <v>45036</v>
          </cell>
          <cell r="D200">
            <v>45036</v>
          </cell>
          <cell r="E200" t="str">
            <v>.</v>
          </cell>
          <cell r="F200" t="str">
            <v>PPAT-SKC-01B</v>
          </cell>
        </row>
        <row r="201">
          <cell r="A201" t="str">
            <v>07-02-02A</v>
          </cell>
          <cell r="B201" t="str">
            <v>OLD</v>
          </cell>
          <cell r="C201">
            <v>45036</v>
          </cell>
          <cell r="D201">
            <v>45036</v>
          </cell>
          <cell r="E201" t="str">
            <v>.</v>
          </cell>
          <cell r="F201" t="str">
            <v>PPAT-SKC-02A</v>
          </cell>
        </row>
        <row r="202">
          <cell r="A202" t="str">
            <v>07-03-01B</v>
          </cell>
          <cell r="B202" t="str">
            <v>OLD</v>
          </cell>
          <cell r="C202">
            <v>45036</v>
          </cell>
          <cell r="D202">
            <v>45036</v>
          </cell>
          <cell r="E202" t="str">
            <v>.</v>
          </cell>
          <cell r="F202" t="str">
            <v>PPAT-SKV-01B</v>
          </cell>
        </row>
        <row r="203">
          <cell r="A203" t="str">
            <v>07-04-01A</v>
          </cell>
          <cell r="B203" t="str">
            <v>OLD</v>
          </cell>
          <cell r="C203">
            <v>45036</v>
          </cell>
          <cell r="D203">
            <v>45036</v>
          </cell>
          <cell r="E203" t="str">
            <v>.</v>
          </cell>
          <cell r="F203" t="str">
            <v>PPAT-PRF-01A</v>
          </cell>
        </row>
        <row r="204">
          <cell r="A204" t="str">
            <v>07-04-01B</v>
          </cell>
          <cell r="B204" t="str">
            <v>OLD</v>
          </cell>
          <cell r="C204">
            <v>45036</v>
          </cell>
          <cell r="D204">
            <v>45036</v>
          </cell>
          <cell r="E204" t="str">
            <v>.</v>
          </cell>
          <cell r="F204" t="str">
            <v>PPAT-PRF-01B</v>
          </cell>
        </row>
        <row r="205">
          <cell r="A205" t="str">
            <v>07-06-01A1</v>
          </cell>
          <cell r="B205" t="str">
            <v>OLD</v>
          </cell>
          <cell r="C205">
            <v>45036</v>
          </cell>
          <cell r="D205">
            <v>45036</v>
          </cell>
          <cell r="E205" t="str">
            <v>.</v>
          </cell>
          <cell r="F205" t="str">
            <v>PPAT-EMB-01A1</v>
          </cell>
        </row>
        <row r="206">
          <cell r="A206" t="str">
            <v>07-06-01A2</v>
          </cell>
          <cell r="B206" t="str">
            <v>OLD</v>
          </cell>
          <cell r="C206">
            <v>45036</v>
          </cell>
          <cell r="D206">
            <v>45036</v>
          </cell>
          <cell r="E206" t="str">
            <v>.</v>
          </cell>
          <cell r="F206" t="str">
            <v>PPAT-EMB-01A2</v>
          </cell>
        </row>
        <row r="207">
          <cell r="A207" t="str">
            <v>07-06-01B</v>
          </cell>
          <cell r="B207" t="str">
            <v>OLD</v>
          </cell>
          <cell r="C207">
            <v>45036</v>
          </cell>
          <cell r="D207">
            <v>45036</v>
          </cell>
          <cell r="E207" t="str">
            <v>.</v>
          </cell>
          <cell r="F207" t="str">
            <v>PPAT-EMB-01B</v>
          </cell>
        </row>
        <row r="208">
          <cell r="A208" t="str">
            <v>07-14-01B</v>
          </cell>
          <cell r="B208" t="str">
            <v>OLD</v>
          </cell>
          <cell r="C208">
            <v>45036</v>
          </cell>
          <cell r="D208">
            <v>45036</v>
          </cell>
          <cell r="E208" t="str">
            <v>.</v>
          </cell>
          <cell r="F208" t="str">
            <v>PPAT-INI-01B</v>
          </cell>
        </row>
        <row r="209">
          <cell r="A209" t="str">
            <v>07-23-01A1</v>
          </cell>
          <cell r="B209" t="str">
            <v>OLD</v>
          </cell>
          <cell r="C209">
            <v>45036</v>
          </cell>
          <cell r="D209">
            <v>45036</v>
          </cell>
          <cell r="E209" t="str">
            <v>.</v>
          </cell>
          <cell r="F209" t="str">
            <v>PPAT-UVR-01A1</v>
          </cell>
        </row>
        <row r="210">
          <cell r="A210" t="str">
            <v>07-23-01A2</v>
          </cell>
          <cell r="B210" t="str">
            <v>OLD</v>
          </cell>
          <cell r="C210">
            <v>45036</v>
          </cell>
          <cell r="D210">
            <v>45036</v>
          </cell>
          <cell r="E210" t="str">
            <v>.</v>
          </cell>
          <cell r="F210" t="str">
            <v>PPAT-UVR-01A2</v>
          </cell>
        </row>
        <row r="211">
          <cell r="A211" t="str">
            <v>07-23-03B1</v>
          </cell>
          <cell r="B211" t="str">
            <v>OLD</v>
          </cell>
          <cell r="C211">
            <v>45036</v>
          </cell>
          <cell r="D211">
            <v>45036</v>
          </cell>
          <cell r="E211" t="str">
            <v>.</v>
          </cell>
          <cell r="F211" t="str">
            <v>PPAT-UVR-03B1</v>
          </cell>
        </row>
        <row r="212">
          <cell r="A212" t="str">
            <v>07-23-03B2</v>
          </cell>
          <cell r="B212" t="str">
            <v>OLD</v>
          </cell>
          <cell r="C212">
            <v>45036</v>
          </cell>
          <cell r="D212">
            <v>45036</v>
          </cell>
          <cell r="E212" t="str">
            <v>.</v>
          </cell>
          <cell r="F212" t="str">
            <v>PPAT-UVR-03B2</v>
          </cell>
        </row>
        <row r="213">
          <cell r="A213" t="str">
            <v>07-27-04B</v>
          </cell>
          <cell r="B213" t="str">
            <v>OLD</v>
          </cell>
          <cell r="C213">
            <v>45036</v>
          </cell>
          <cell r="D213">
            <v>45036</v>
          </cell>
          <cell r="E213" t="str">
            <v>.</v>
          </cell>
          <cell r="F213" t="str">
            <v>PPAT-WES-04B</v>
          </cell>
        </row>
        <row r="214">
          <cell r="A214" t="str">
            <v>07-27-08A</v>
          </cell>
          <cell r="B214" t="str">
            <v>OLD</v>
          </cell>
          <cell r="C214">
            <v>45036</v>
          </cell>
          <cell r="D214">
            <v>45036</v>
          </cell>
          <cell r="E214" t="str">
            <v>.</v>
          </cell>
          <cell r="F214" t="str">
            <v>PPAT-WES-08A</v>
          </cell>
        </row>
        <row r="215">
          <cell r="A215" t="str">
            <v>08-02-01A</v>
          </cell>
          <cell r="B215" t="str">
            <v>OLD</v>
          </cell>
          <cell r="C215">
            <v>45036</v>
          </cell>
          <cell r="D215">
            <v>45036</v>
          </cell>
          <cell r="E215" t="str">
            <v>.</v>
          </cell>
          <cell r="F215" t="str">
            <v>AGUA-SKC-01A</v>
          </cell>
        </row>
        <row r="216">
          <cell r="A216" t="str">
            <v>09-02-01C</v>
          </cell>
          <cell r="B216" t="str">
            <v>OLD</v>
          </cell>
          <cell r="C216">
            <v>45036</v>
          </cell>
          <cell r="D216">
            <v>45036</v>
          </cell>
          <cell r="E216" t="str">
            <v>.</v>
          </cell>
          <cell r="F216" t="str">
            <v>PAYA-SKC-01C</v>
          </cell>
        </row>
        <row r="217">
          <cell r="A217" t="str">
            <v>09-02-03A</v>
          </cell>
          <cell r="B217" t="str">
            <v>OLD</v>
          </cell>
          <cell r="C217">
            <v>45036</v>
          </cell>
          <cell r="D217">
            <v>45036</v>
          </cell>
          <cell r="E217" t="str">
            <v>.</v>
          </cell>
          <cell r="F217" t="str">
            <v>PAYA-SKC-03A</v>
          </cell>
        </row>
        <row r="218">
          <cell r="A218" t="str">
            <v>09-02-09A</v>
          </cell>
          <cell r="B218" t="str">
            <v>OLD</v>
          </cell>
          <cell r="C218">
            <v>45036</v>
          </cell>
          <cell r="D218">
            <v>45036</v>
          </cell>
          <cell r="E218" t="str">
            <v>.</v>
          </cell>
          <cell r="F218" t="str">
            <v>PAYA-SKC-09A</v>
          </cell>
        </row>
        <row r="219">
          <cell r="A219" t="str">
            <v>09-06-05A</v>
          </cell>
          <cell r="B219" t="str">
            <v>OLD</v>
          </cell>
          <cell r="C219">
            <v>45036</v>
          </cell>
          <cell r="D219">
            <v>45036</v>
          </cell>
          <cell r="E219" t="str">
            <v>.</v>
          </cell>
          <cell r="F219" t="str">
            <v>PAYA-EMB-05A</v>
          </cell>
        </row>
        <row r="220">
          <cell r="A220" t="str">
            <v>09-06-15C</v>
          </cell>
          <cell r="B220" t="str">
            <v>OLD</v>
          </cell>
          <cell r="C220">
            <v>45036</v>
          </cell>
          <cell r="D220">
            <v>45036</v>
          </cell>
          <cell r="E220" t="str">
            <v>.</v>
          </cell>
          <cell r="F220" t="str">
            <v>PAYA-EMB-15C</v>
          </cell>
        </row>
        <row r="221">
          <cell r="A221" t="str">
            <v>09-06-16B</v>
          </cell>
          <cell r="B221" t="str">
            <v>OLD</v>
          </cell>
          <cell r="C221">
            <v>45036</v>
          </cell>
          <cell r="D221">
            <v>45036</v>
          </cell>
          <cell r="E221" t="str">
            <v>.</v>
          </cell>
          <cell r="F221" t="str">
            <v>PAYA-EMB-16B</v>
          </cell>
        </row>
        <row r="222">
          <cell r="A222" t="str">
            <v>09-10-01A</v>
          </cell>
          <cell r="B222" t="str">
            <v>OLD</v>
          </cell>
          <cell r="C222">
            <v>45036</v>
          </cell>
          <cell r="D222">
            <v>45036</v>
          </cell>
          <cell r="E222" t="str">
            <v>.</v>
          </cell>
          <cell r="F222" t="str">
            <v>PAYA-SAF-01A</v>
          </cell>
        </row>
        <row r="223">
          <cell r="A223" t="str">
            <v>09-10-01B1</v>
          </cell>
          <cell r="B223" t="str">
            <v>OLD</v>
          </cell>
          <cell r="C223">
            <v>45036</v>
          </cell>
          <cell r="D223">
            <v>45036</v>
          </cell>
          <cell r="E223" t="str">
            <v>.</v>
          </cell>
          <cell r="F223" t="str">
            <v>PAYA-SAF-01B1</v>
          </cell>
        </row>
        <row r="224">
          <cell r="A224" t="str">
            <v>09-10-01B2</v>
          </cell>
          <cell r="B224" t="str">
            <v>OLD</v>
          </cell>
          <cell r="C224">
            <v>45036</v>
          </cell>
          <cell r="D224">
            <v>45036</v>
          </cell>
          <cell r="E224" t="str">
            <v>.</v>
          </cell>
          <cell r="F224" t="str">
            <v>PAYA-SAF-01B2</v>
          </cell>
        </row>
        <row r="225">
          <cell r="A225" t="str">
            <v>09-10-02A1</v>
          </cell>
          <cell r="B225" t="str">
            <v>OLD</v>
          </cell>
          <cell r="C225">
            <v>45036</v>
          </cell>
          <cell r="D225">
            <v>45036</v>
          </cell>
          <cell r="E225" t="str">
            <v>.</v>
          </cell>
          <cell r="F225" t="str">
            <v>PAYA-SAF-02A1</v>
          </cell>
        </row>
        <row r="226">
          <cell r="A226" t="str">
            <v>09-10-02A2</v>
          </cell>
          <cell r="B226" t="str">
            <v>OLD</v>
          </cell>
          <cell r="C226">
            <v>45036</v>
          </cell>
          <cell r="D226">
            <v>45036</v>
          </cell>
          <cell r="E226" t="str">
            <v>.</v>
          </cell>
          <cell r="F226" t="str">
            <v>PAYA-SAF-02A2</v>
          </cell>
        </row>
        <row r="227">
          <cell r="A227" t="str">
            <v>09-10-04A</v>
          </cell>
          <cell r="B227" t="str">
            <v>OLD</v>
          </cell>
          <cell r="C227">
            <v>45036</v>
          </cell>
          <cell r="D227">
            <v>45036</v>
          </cell>
          <cell r="E227" t="str">
            <v>.</v>
          </cell>
          <cell r="F227" t="str">
            <v>PAYA-SAF-04A</v>
          </cell>
        </row>
        <row r="228">
          <cell r="A228" t="str">
            <v>09-10-11B</v>
          </cell>
          <cell r="B228" t="str">
            <v>OLD</v>
          </cell>
          <cell r="C228">
            <v>45036</v>
          </cell>
          <cell r="D228">
            <v>45036</v>
          </cell>
          <cell r="E228" t="str">
            <v>.</v>
          </cell>
          <cell r="F228" t="str">
            <v>PAYA-SAF-11B</v>
          </cell>
        </row>
        <row r="229">
          <cell r="A229" t="str">
            <v>09-14-01D</v>
          </cell>
          <cell r="B229" t="str">
            <v>OLD</v>
          </cell>
          <cell r="C229">
            <v>45036</v>
          </cell>
          <cell r="D229">
            <v>45036</v>
          </cell>
          <cell r="E229" t="str">
            <v>.</v>
          </cell>
          <cell r="F229" t="str">
            <v>PAYA-INI-01D</v>
          </cell>
        </row>
        <row r="230">
          <cell r="A230" t="str">
            <v>09-14-07A</v>
          </cell>
          <cell r="B230" t="str">
            <v>OLD</v>
          </cell>
          <cell r="C230">
            <v>45036</v>
          </cell>
          <cell r="D230">
            <v>45036</v>
          </cell>
          <cell r="E230" t="str">
            <v>.</v>
          </cell>
          <cell r="F230" t="str">
            <v>PAYA-INI-07A</v>
          </cell>
        </row>
        <row r="231">
          <cell r="A231" t="str">
            <v>09-15-06A</v>
          </cell>
          <cell r="B231" t="str">
            <v>OLD</v>
          </cell>
          <cell r="C231">
            <v>45036</v>
          </cell>
          <cell r="D231">
            <v>45036</v>
          </cell>
          <cell r="E231" t="str">
            <v>.</v>
          </cell>
          <cell r="F231" t="str">
            <v>PAYA-CEN-06A</v>
          </cell>
        </row>
        <row r="232">
          <cell r="A232" t="str">
            <v>09-18-15D</v>
          </cell>
          <cell r="B232" t="str">
            <v>OLD</v>
          </cell>
          <cell r="C232">
            <v>45036</v>
          </cell>
          <cell r="D232">
            <v>45036</v>
          </cell>
          <cell r="E232" t="str">
            <v>.</v>
          </cell>
          <cell r="F232" t="str">
            <v>PAYA-MON-15D</v>
          </cell>
        </row>
        <row r="233">
          <cell r="A233" t="str">
            <v>09-26-10A</v>
          </cell>
          <cell r="B233" t="str">
            <v>OLD</v>
          </cell>
          <cell r="C233">
            <v>45036</v>
          </cell>
          <cell r="D233">
            <v>45036</v>
          </cell>
          <cell r="E233" t="str">
            <v>.</v>
          </cell>
          <cell r="F233" t="str">
            <v>PAYA-KLA-10A</v>
          </cell>
        </row>
        <row r="234">
          <cell r="A234" t="str">
            <v>09-26-15B1</v>
          </cell>
          <cell r="B234" t="str">
            <v>OLD</v>
          </cell>
          <cell r="C234">
            <v>45036</v>
          </cell>
          <cell r="D234">
            <v>45036</v>
          </cell>
          <cell r="E234" t="str">
            <v>.</v>
          </cell>
          <cell r="F234" t="str">
            <v>PAYA-KLA-15B1</v>
          </cell>
        </row>
        <row r="235">
          <cell r="A235" t="str">
            <v>09-26-15B2</v>
          </cell>
          <cell r="B235" t="str">
            <v>OLD</v>
          </cell>
          <cell r="C235">
            <v>45036</v>
          </cell>
          <cell r="D235">
            <v>45036</v>
          </cell>
          <cell r="E235" t="str">
            <v>.</v>
          </cell>
          <cell r="F235" t="str">
            <v>PAYA-KLA-15B2</v>
          </cell>
        </row>
        <row r="236">
          <cell r="A236" t="str">
            <v>09-26-16A</v>
          </cell>
          <cell r="B236" t="str">
            <v>OLD</v>
          </cell>
          <cell r="C236">
            <v>45036</v>
          </cell>
          <cell r="D236">
            <v>45036</v>
          </cell>
          <cell r="E236" t="str">
            <v>.</v>
          </cell>
          <cell r="F236" t="str">
            <v>PAYA-KLA-16A</v>
          </cell>
        </row>
        <row r="237">
          <cell r="A237" t="str">
            <v>10-01-02A</v>
          </cell>
          <cell r="B237" t="str">
            <v>OLD</v>
          </cell>
          <cell r="C237">
            <v>45036</v>
          </cell>
          <cell r="D237">
            <v>45036</v>
          </cell>
          <cell r="E237" t="str">
            <v>.</v>
          </cell>
          <cell r="F237" t="str">
            <v>PCAR-ARZ-02A</v>
          </cell>
        </row>
        <row r="238">
          <cell r="A238" t="str">
            <v>10-01-03A_10</v>
          </cell>
          <cell r="B238" t="str">
            <v>OLD</v>
          </cell>
          <cell r="C238">
            <v>45036</v>
          </cell>
          <cell r="D238">
            <v>45036</v>
          </cell>
          <cell r="E238" t="str">
            <v>.</v>
          </cell>
          <cell r="F238" t="str">
            <v>PCAR-ARZ-03A_10</v>
          </cell>
        </row>
        <row r="239">
          <cell r="A239" t="str">
            <v>10-01-11A</v>
          </cell>
          <cell r="B239" t="str">
            <v>OLD</v>
          </cell>
          <cell r="C239">
            <v>45036</v>
          </cell>
          <cell r="D239">
            <v>45036</v>
          </cell>
          <cell r="E239" t="str">
            <v>.</v>
          </cell>
          <cell r="F239" t="str">
            <v>PCAR-ARZ-11A</v>
          </cell>
        </row>
        <row r="240">
          <cell r="A240" t="str">
            <v>10-01-18A</v>
          </cell>
          <cell r="B240" t="str">
            <v>OLD</v>
          </cell>
          <cell r="C240">
            <v>45036</v>
          </cell>
          <cell r="D240">
            <v>45036</v>
          </cell>
          <cell r="E240" t="str">
            <v>.</v>
          </cell>
          <cell r="F240" t="str">
            <v>PCAR-ARZ-18A</v>
          </cell>
        </row>
        <row r="241">
          <cell r="A241" t="str">
            <v>10-01-19A</v>
          </cell>
          <cell r="B241" t="str">
            <v>OLD</v>
          </cell>
          <cell r="C241">
            <v>45036</v>
          </cell>
          <cell r="D241">
            <v>45036</v>
          </cell>
          <cell r="E241" t="str">
            <v>.</v>
          </cell>
          <cell r="F241" t="str">
            <v>PCAR-ARZ-19A</v>
          </cell>
        </row>
        <row r="242">
          <cell r="A242" t="str">
            <v>10-03-06A</v>
          </cell>
          <cell r="B242" t="str">
            <v>OLD</v>
          </cell>
          <cell r="C242">
            <v>45036</v>
          </cell>
          <cell r="D242">
            <v>45036</v>
          </cell>
          <cell r="E242" t="str">
            <v>.</v>
          </cell>
          <cell r="F242" t="str">
            <v>PCAR-SKV-06A</v>
          </cell>
        </row>
        <row r="243">
          <cell r="A243" t="str">
            <v>10-03-11B</v>
          </cell>
          <cell r="B243" t="str">
            <v>OLD</v>
          </cell>
          <cell r="C243">
            <v>45036</v>
          </cell>
          <cell r="D243">
            <v>45036</v>
          </cell>
          <cell r="E243" t="str">
            <v>.</v>
          </cell>
          <cell r="F243" t="str">
            <v>PCAR-SKV-11B</v>
          </cell>
        </row>
        <row r="244">
          <cell r="A244" t="str">
            <v>10-03-20A</v>
          </cell>
          <cell r="B244" t="str">
            <v>OLD</v>
          </cell>
          <cell r="C244">
            <v>45036</v>
          </cell>
          <cell r="D244">
            <v>45036</v>
          </cell>
          <cell r="E244" t="str">
            <v>.</v>
          </cell>
          <cell r="F244" t="str">
            <v>PCAR-SKV-20A</v>
          </cell>
        </row>
        <row r="245">
          <cell r="A245" t="str">
            <v>10-04-14A</v>
          </cell>
          <cell r="B245" t="str">
            <v>OLD</v>
          </cell>
          <cell r="C245">
            <v>45036</v>
          </cell>
          <cell r="D245">
            <v>45036</v>
          </cell>
          <cell r="E245" t="str">
            <v>.</v>
          </cell>
          <cell r="F245" t="str">
            <v>PCAR-PRF-14A</v>
          </cell>
        </row>
        <row r="246">
          <cell r="A246" t="str">
            <v>10-06-09A</v>
          </cell>
          <cell r="B246" t="str">
            <v>OLD</v>
          </cell>
          <cell r="C246">
            <v>45036</v>
          </cell>
          <cell r="D246">
            <v>45036</v>
          </cell>
          <cell r="E246" t="str">
            <v>.</v>
          </cell>
          <cell r="F246" t="str">
            <v>PCAR-EMB-09A</v>
          </cell>
        </row>
        <row r="247">
          <cell r="A247" t="str">
            <v>10-06-10A</v>
          </cell>
          <cell r="B247" t="str">
            <v>OLD</v>
          </cell>
          <cell r="C247">
            <v>45036</v>
          </cell>
          <cell r="D247">
            <v>45036</v>
          </cell>
          <cell r="E247" t="str">
            <v>.</v>
          </cell>
          <cell r="F247" t="str">
            <v>PCAR-EMB-10A</v>
          </cell>
        </row>
        <row r="248">
          <cell r="A248" t="str">
            <v>10-06-13A</v>
          </cell>
          <cell r="B248" t="str">
            <v>OLD</v>
          </cell>
          <cell r="C248">
            <v>45036</v>
          </cell>
          <cell r="D248">
            <v>45036</v>
          </cell>
          <cell r="E248" t="str">
            <v>.</v>
          </cell>
          <cell r="F248" t="str">
            <v>PCAR-EMB-13A</v>
          </cell>
        </row>
        <row r="249">
          <cell r="A249" t="str">
            <v>10-06-19B1</v>
          </cell>
          <cell r="B249" t="str">
            <v>OLD</v>
          </cell>
          <cell r="C249">
            <v>45036</v>
          </cell>
          <cell r="D249">
            <v>45036</v>
          </cell>
          <cell r="E249" t="str">
            <v>.</v>
          </cell>
          <cell r="F249" t="str">
            <v>PCAR-EMB-19B1</v>
          </cell>
        </row>
        <row r="250">
          <cell r="A250" t="str">
            <v>10-06-19B2</v>
          </cell>
          <cell r="B250" t="str">
            <v>OLD</v>
          </cell>
          <cell r="C250">
            <v>45036</v>
          </cell>
          <cell r="D250">
            <v>45036</v>
          </cell>
          <cell r="E250" t="str">
            <v>.</v>
          </cell>
          <cell r="F250" t="str">
            <v>PCAR-EMB-19B2</v>
          </cell>
        </row>
        <row r="251">
          <cell r="A251" t="str">
            <v>10-08-09B</v>
          </cell>
          <cell r="B251" t="str">
            <v>OLD</v>
          </cell>
          <cell r="C251">
            <v>45036</v>
          </cell>
          <cell r="D251">
            <v>45036</v>
          </cell>
          <cell r="E251" t="str">
            <v>.</v>
          </cell>
          <cell r="F251" t="str">
            <v>PCAR-JAR-09B</v>
          </cell>
        </row>
        <row r="252">
          <cell r="A252" t="str">
            <v>10-08-10B</v>
          </cell>
          <cell r="B252" t="str">
            <v>OLD</v>
          </cell>
          <cell r="C252">
            <v>45036</v>
          </cell>
          <cell r="D252">
            <v>45036</v>
          </cell>
          <cell r="E252" t="str">
            <v>.</v>
          </cell>
          <cell r="F252" t="str">
            <v>PCAR-JAR-10B</v>
          </cell>
        </row>
        <row r="253">
          <cell r="A253" t="str">
            <v>10-08-12A</v>
          </cell>
          <cell r="B253" t="str">
            <v>OLD</v>
          </cell>
          <cell r="C253">
            <v>45036</v>
          </cell>
          <cell r="D253">
            <v>45036</v>
          </cell>
          <cell r="E253" t="str">
            <v>.</v>
          </cell>
          <cell r="F253" t="str">
            <v>PCAR-JAR-12A</v>
          </cell>
        </row>
        <row r="254">
          <cell r="A254" t="str">
            <v>10-08-19C</v>
          </cell>
          <cell r="B254" t="str">
            <v>OLD</v>
          </cell>
          <cell r="C254">
            <v>45036</v>
          </cell>
          <cell r="D254">
            <v>45036</v>
          </cell>
          <cell r="E254" t="str">
            <v>.</v>
          </cell>
          <cell r="F254" t="str">
            <v>PCAR-JAR-19C</v>
          </cell>
        </row>
        <row r="255">
          <cell r="A255" t="str">
            <v>10-09-04A</v>
          </cell>
          <cell r="B255" t="str">
            <v>OLD</v>
          </cell>
          <cell r="C255">
            <v>45036</v>
          </cell>
          <cell r="D255">
            <v>45036</v>
          </cell>
          <cell r="E255" t="str">
            <v>.</v>
          </cell>
          <cell r="F255" t="str">
            <v>PCAR-FMC-04A</v>
          </cell>
        </row>
        <row r="256">
          <cell r="A256" t="str">
            <v>10-09-05A</v>
          </cell>
          <cell r="B256" t="str">
            <v>OLD</v>
          </cell>
          <cell r="C256">
            <v>45036</v>
          </cell>
          <cell r="D256">
            <v>45036</v>
          </cell>
          <cell r="E256" t="str">
            <v>.</v>
          </cell>
          <cell r="F256" t="str">
            <v>PCAR-FMC-05A</v>
          </cell>
        </row>
        <row r="257">
          <cell r="A257" t="str">
            <v>10-09-15A</v>
          </cell>
          <cell r="B257" t="str">
            <v>OLD</v>
          </cell>
          <cell r="C257">
            <v>45036</v>
          </cell>
          <cell r="D257">
            <v>45036</v>
          </cell>
          <cell r="E257" t="str">
            <v>.</v>
          </cell>
          <cell r="F257" t="str">
            <v>PCAR-FMC-15A</v>
          </cell>
        </row>
        <row r="258">
          <cell r="A258" t="str">
            <v>10-14-07A</v>
          </cell>
          <cell r="B258" t="str">
            <v>OLD</v>
          </cell>
          <cell r="C258">
            <v>45036</v>
          </cell>
          <cell r="D258">
            <v>45036</v>
          </cell>
          <cell r="E258" t="str">
            <v>.</v>
          </cell>
          <cell r="F258" t="str">
            <v>PCAR-INI-07A</v>
          </cell>
        </row>
        <row r="259">
          <cell r="A259" t="str">
            <v>10-14-09A</v>
          </cell>
          <cell r="B259" t="str">
            <v>OLD</v>
          </cell>
          <cell r="C259">
            <v>45036</v>
          </cell>
          <cell r="D259">
            <v>45036</v>
          </cell>
          <cell r="E259" t="str">
            <v>.</v>
          </cell>
          <cell r="F259" t="str">
            <v>PCAR-INI-09A</v>
          </cell>
        </row>
        <row r="260">
          <cell r="A260" t="str">
            <v>10-14-17A</v>
          </cell>
          <cell r="B260" t="str">
            <v>OLD</v>
          </cell>
          <cell r="C260">
            <v>45036</v>
          </cell>
          <cell r="D260">
            <v>45036</v>
          </cell>
          <cell r="E260" t="str">
            <v>.</v>
          </cell>
          <cell r="F260" t="str">
            <v>PCAR-INI-17A</v>
          </cell>
        </row>
        <row r="261">
          <cell r="A261" t="str">
            <v>10-15-16A</v>
          </cell>
          <cell r="B261" t="str">
            <v>OLD</v>
          </cell>
          <cell r="C261">
            <v>45036</v>
          </cell>
          <cell r="D261">
            <v>45036</v>
          </cell>
          <cell r="E261" t="str">
            <v>.</v>
          </cell>
          <cell r="F261" t="str">
            <v>PCAR-CEN-16A</v>
          </cell>
        </row>
        <row r="262">
          <cell r="A262" t="str">
            <v>10-15-21A</v>
          </cell>
          <cell r="B262" t="str">
            <v>OLD</v>
          </cell>
          <cell r="C262">
            <v>45036</v>
          </cell>
          <cell r="D262">
            <v>45036</v>
          </cell>
          <cell r="E262" t="str">
            <v>.</v>
          </cell>
          <cell r="F262" t="str">
            <v>PCAR-CEN-21A</v>
          </cell>
        </row>
        <row r="263">
          <cell r="A263" t="str">
            <v>10-16-22A</v>
          </cell>
          <cell r="B263" t="str">
            <v>OLD</v>
          </cell>
          <cell r="C263">
            <v>45036</v>
          </cell>
          <cell r="D263">
            <v>45036</v>
          </cell>
          <cell r="E263" t="str">
            <v>.</v>
          </cell>
          <cell r="F263" t="str">
            <v>PCAR-RIO-22A</v>
          </cell>
        </row>
        <row r="264">
          <cell r="A264" t="str">
            <v>10-23-08A</v>
          </cell>
          <cell r="B264" t="str">
            <v>OLD</v>
          </cell>
          <cell r="C264">
            <v>45036</v>
          </cell>
          <cell r="D264">
            <v>45036</v>
          </cell>
          <cell r="E264" t="str">
            <v>.</v>
          </cell>
          <cell r="F264" t="str">
            <v>PCAR-UVR-08A</v>
          </cell>
        </row>
        <row r="265">
          <cell r="A265" t="str">
            <v>10-23-23A</v>
          </cell>
          <cell r="B265" t="str">
            <v>OLD</v>
          </cell>
          <cell r="C265">
            <v>45036</v>
          </cell>
          <cell r="D265">
            <v>45036</v>
          </cell>
          <cell r="E265" t="str">
            <v>.</v>
          </cell>
          <cell r="F265" t="str">
            <v>PCAR-UVR-23A</v>
          </cell>
        </row>
        <row r="266">
          <cell r="A266" t="str">
            <v>10-25-99A</v>
          </cell>
          <cell r="B266" t="str">
            <v>OLD</v>
          </cell>
          <cell r="C266">
            <v>45036</v>
          </cell>
          <cell r="D266">
            <v>45036</v>
          </cell>
          <cell r="E266" t="str">
            <v>.</v>
          </cell>
          <cell r="F266" t="str">
            <v>PCAR-CAT-99A</v>
          </cell>
        </row>
        <row r="267">
          <cell r="A267" t="str">
            <v>11-03-01B1</v>
          </cell>
          <cell r="B267" t="str">
            <v>OLD</v>
          </cell>
          <cell r="C267">
            <v>45036</v>
          </cell>
          <cell r="D267">
            <v>45036</v>
          </cell>
          <cell r="E267" t="str">
            <v>.</v>
          </cell>
          <cell r="F267" t="str">
            <v>PCAR-SKV-01B1</v>
          </cell>
        </row>
        <row r="268">
          <cell r="A268" t="str">
            <v>11-08-01A</v>
          </cell>
          <cell r="B268" t="str">
            <v>OLD</v>
          </cell>
          <cell r="C268">
            <v>45036</v>
          </cell>
          <cell r="D268">
            <v>45036</v>
          </cell>
          <cell r="E268" t="str">
            <v>.</v>
          </cell>
          <cell r="F268" t="str">
            <v>PCAR-JAR-01A</v>
          </cell>
        </row>
        <row r="269">
          <cell r="A269" t="str">
            <v>11-47-01A_11</v>
          </cell>
          <cell r="B269" t="str">
            <v>OLD</v>
          </cell>
          <cell r="C269">
            <v>45036</v>
          </cell>
          <cell r="D269">
            <v>45036</v>
          </cell>
          <cell r="E269" t="str">
            <v>.</v>
          </cell>
          <cell r="F269" t="str">
            <v>PCAR-TER-01A_11</v>
          </cell>
        </row>
        <row r="270">
          <cell r="A270" t="str">
            <v>12-01-01C</v>
          </cell>
          <cell r="B270" t="str">
            <v>OLD</v>
          </cell>
          <cell r="C270">
            <v>45036</v>
          </cell>
          <cell r="D270">
            <v>45036</v>
          </cell>
          <cell r="E270" t="str">
            <v>.</v>
          </cell>
          <cell r="F270" t="str">
            <v>PCHI-ARZ-01C</v>
          </cell>
        </row>
        <row r="271">
          <cell r="A271" t="str">
            <v>12-01-10A</v>
          </cell>
          <cell r="B271" t="str">
            <v>OLD</v>
          </cell>
          <cell r="C271">
            <v>45036</v>
          </cell>
          <cell r="D271">
            <v>45036</v>
          </cell>
          <cell r="E271" t="str">
            <v>.</v>
          </cell>
          <cell r="F271" t="str">
            <v>PCHI-ARZ-10A</v>
          </cell>
        </row>
        <row r="272">
          <cell r="A272" t="str">
            <v>12-01-CB</v>
          </cell>
          <cell r="B272" t="str">
            <v>OLD</v>
          </cell>
          <cell r="C272">
            <v>45036</v>
          </cell>
          <cell r="D272">
            <v>45036</v>
          </cell>
          <cell r="E272" t="str">
            <v>.</v>
          </cell>
          <cell r="F272" t="str">
            <v>PCHI-ARZ-CB</v>
          </cell>
        </row>
        <row r="273">
          <cell r="A273" t="str">
            <v>12-02-01D</v>
          </cell>
          <cell r="B273" t="str">
            <v>OLD</v>
          </cell>
          <cell r="C273">
            <v>45036</v>
          </cell>
          <cell r="D273">
            <v>45036</v>
          </cell>
          <cell r="E273" t="str">
            <v>.</v>
          </cell>
          <cell r="F273" t="str">
            <v>PCHI-SKC-01D</v>
          </cell>
        </row>
        <row r="274">
          <cell r="A274" t="str">
            <v>12-02-07C</v>
          </cell>
          <cell r="B274" t="str">
            <v>OLD</v>
          </cell>
          <cell r="C274">
            <v>45036</v>
          </cell>
          <cell r="D274">
            <v>45036</v>
          </cell>
          <cell r="E274" t="str">
            <v>.</v>
          </cell>
          <cell r="F274" t="str">
            <v>PCHI-SKC-07C</v>
          </cell>
        </row>
        <row r="275">
          <cell r="A275" t="str">
            <v>12-02-14B+</v>
          </cell>
          <cell r="B275" t="str">
            <v>OLD</v>
          </cell>
          <cell r="C275">
            <v>45036</v>
          </cell>
          <cell r="D275">
            <v>45036</v>
          </cell>
          <cell r="E275" t="str">
            <v>.</v>
          </cell>
          <cell r="F275" t="str">
            <v>PCHI-SKC-14B+</v>
          </cell>
        </row>
        <row r="276">
          <cell r="A276" t="str">
            <v>12-02-16A+</v>
          </cell>
          <cell r="B276" t="str">
            <v>OLD</v>
          </cell>
          <cell r="C276">
            <v>45036</v>
          </cell>
          <cell r="D276">
            <v>45036</v>
          </cell>
          <cell r="E276" t="str">
            <v>.</v>
          </cell>
          <cell r="F276" t="str">
            <v>PCHI-SKC-16A+</v>
          </cell>
        </row>
        <row r="277">
          <cell r="A277" t="str">
            <v>12-02-16B+</v>
          </cell>
          <cell r="B277" t="str">
            <v>OLD</v>
          </cell>
          <cell r="C277">
            <v>45036</v>
          </cell>
          <cell r="D277">
            <v>45036</v>
          </cell>
          <cell r="E277" t="str">
            <v>.</v>
          </cell>
          <cell r="F277" t="str">
            <v>PCHI-SKC-16B+</v>
          </cell>
        </row>
        <row r="278">
          <cell r="A278" t="str">
            <v>12-02-17A+</v>
          </cell>
          <cell r="B278" t="str">
            <v>OLD</v>
          </cell>
          <cell r="C278">
            <v>45036</v>
          </cell>
          <cell r="D278">
            <v>45036</v>
          </cell>
          <cell r="E278" t="str">
            <v>.</v>
          </cell>
          <cell r="F278" t="str">
            <v>PCHI-SKC-17A+</v>
          </cell>
        </row>
        <row r="279">
          <cell r="A279" t="str">
            <v>12-02-17B+</v>
          </cell>
          <cell r="B279" t="str">
            <v>OLD</v>
          </cell>
          <cell r="C279">
            <v>45036</v>
          </cell>
          <cell r="D279">
            <v>45036</v>
          </cell>
          <cell r="E279" t="str">
            <v>.</v>
          </cell>
          <cell r="F279" t="str">
            <v>PCHI-SKC-17B+</v>
          </cell>
        </row>
        <row r="280">
          <cell r="A280" t="str">
            <v>12-02-17C+</v>
          </cell>
          <cell r="B280" t="str">
            <v>OLD</v>
          </cell>
          <cell r="C280">
            <v>45036</v>
          </cell>
          <cell r="D280">
            <v>45036</v>
          </cell>
          <cell r="E280" t="str">
            <v>.</v>
          </cell>
          <cell r="F280" t="str">
            <v>PCHI-SKC-17C+</v>
          </cell>
        </row>
        <row r="281">
          <cell r="A281" t="str">
            <v>12-02-23A</v>
          </cell>
          <cell r="B281" t="str">
            <v>OLD</v>
          </cell>
          <cell r="C281">
            <v>45036</v>
          </cell>
          <cell r="D281">
            <v>45036</v>
          </cell>
          <cell r="E281" t="str">
            <v>.</v>
          </cell>
          <cell r="F281" t="str">
            <v>PCHI-SKC-23A</v>
          </cell>
        </row>
        <row r="282">
          <cell r="A282" t="str">
            <v>12-02-CB_12</v>
          </cell>
          <cell r="B282" t="str">
            <v>OLD</v>
          </cell>
          <cell r="C282">
            <v>45036</v>
          </cell>
          <cell r="D282">
            <v>45036</v>
          </cell>
          <cell r="E282" t="str">
            <v>.</v>
          </cell>
          <cell r="F282" t="str">
            <v>PCHI-SKC-CB_12</v>
          </cell>
        </row>
        <row r="283">
          <cell r="A283" t="str">
            <v>12-03-01H</v>
          </cell>
          <cell r="B283" t="str">
            <v>OLD</v>
          </cell>
          <cell r="C283">
            <v>45036</v>
          </cell>
          <cell r="D283">
            <v>45036</v>
          </cell>
          <cell r="E283" t="str">
            <v>.</v>
          </cell>
          <cell r="F283" t="str">
            <v>PCHI-SKV-01H</v>
          </cell>
        </row>
        <row r="284">
          <cell r="A284" t="str">
            <v>12-03-07D</v>
          </cell>
          <cell r="B284" t="str">
            <v>OLD</v>
          </cell>
          <cell r="C284">
            <v>45036</v>
          </cell>
          <cell r="D284">
            <v>45036</v>
          </cell>
          <cell r="E284" t="str">
            <v>.</v>
          </cell>
          <cell r="F284" t="str">
            <v>PCHI-SKV-07D</v>
          </cell>
        </row>
        <row r="285">
          <cell r="A285" t="str">
            <v>12-03-CB</v>
          </cell>
          <cell r="B285" t="str">
            <v>OLD</v>
          </cell>
          <cell r="C285">
            <v>45036</v>
          </cell>
          <cell r="D285">
            <v>45036</v>
          </cell>
          <cell r="E285" t="str">
            <v>.</v>
          </cell>
          <cell r="F285" t="str">
            <v>PCHI-SKV-CB</v>
          </cell>
        </row>
        <row r="286">
          <cell r="A286" t="str">
            <v>12-04-01G</v>
          </cell>
          <cell r="B286" t="str">
            <v>OLD</v>
          </cell>
          <cell r="C286">
            <v>45036</v>
          </cell>
          <cell r="D286">
            <v>45036</v>
          </cell>
          <cell r="E286" t="str">
            <v>.</v>
          </cell>
          <cell r="F286" t="str">
            <v>PCHI-PRF-01G</v>
          </cell>
        </row>
        <row r="287">
          <cell r="A287" t="str">
            <v>12-06-01F</v>
          </cell>
          <cell r="B287" t="str">
            <v>OLD</v>
          </cell>
          <cell r="C287">
            <v>45036</v>
          </cell>
          <cell r="D287">
            <v>45036</v>
          </cell>
          <cell r="E287" t="str">
            <v>.</v>
          </cell>
          <cell r="F287" t="str">
            <v>PCHI-EMB-01F</v>
          </cell>
        </row>
        <row r="288">
          <cell r="A288" t="str">
            <v>12-06-11A</v>
          </cell>
          <cell r="B288" t="str">
            <v>OLD</v>
          </cell>
          <cell r="C288">
            <v>45036</v>
          </cell>
          <cell r="D288">
            <v>45036</v>
          </cell>
          <cell r="E288" t="str">
            <v>.</v>
          </cell>
          <cell r="F288" t="str">
            <v>PCHI-EMB-11A</v>
          </cell>
        </row>
        <row r="289">
          <cell r="A289" t="str">
            <v>12-06-16F</v>
          </cell>
          <cell r="B289" t="str">
            <v>OLD</v>
          </cell>
          <cell r="C289">
            <v>45036</v>
          </cell>
          <cell r="D289">
            <v>45036</v>
          </cell>
          <cell r="E289" t="str">
            <v>.</v>
          </cell>
          <cell r="F289" t="str">
            <v>PCHI-EMB-16F</v>
          </cell>
        </row>
        <row r="290">
          <cell r="A290" t="str">
            <v>12-06-16G</v>
          </cell>
          <cell r="B290" t="str">
            <v>OLD</v>
          </cell>
          <cell r="C290">
            <v>45036</v>
          </cell>
          <cell r="D290">
            <v>45036</v>
          </cell>
          <cell r="E290" t="str">
            <v>.</v>
          </cell>
          <cell r="F290" t="str">
            <v>PCHI-EMB-16G</v>
          </cell>
        </row>
        <row r="291">
          <cell r="A291" t="str">
            <v>12-06-CB</v>
          </cell>
          <cell r="B291" t="str">
            <v>OLD</v>
          </cell>
          <cell r="C291">
            <v>45036</v>
          </cell>
          <cell r="D291">
            <v>45036</v>
          </cell>
          <cell r="E291" t="str">
            <v>.</v>
          </cell>
          <cell r="F291" t="str">
            <v>PCHI-EMB-CB</v>
          </cell>
        </row>
        <row r="292">
          <cell r="A292" t="str">
            <v>12-07-X03A</v>
          </cell>
          <cell r="B292" t="str">
            <v>OLD</v>
          </cell>
          <cell r="C292">
            <v>45036</v>
          </cell>
          <cell r="D292">
            <v>45036</v>
          </cell>
          <cell r="E292" t="str">
            <v>.</v>
          </cell>
          <cell r="F292" t="str">
            <v>PCHI-SAP-X03A</v>
          </cell>
        </row>
        <row r="293">
          <cell r="A293" t="str">
            <v>12-07-X03B</v>
          </cell>
          <cell r="B293" t="str">
            <v>OLD</v>
          </cell>
          <cell r="C293">
            <v>45036</v>
          </cell>
          <cell r="D293">
            <v>45036</v>
          </cell>
          <cell r="E293" t="str">
            <v>.</v>
          </cell>
          <cell r="F293" t="str">
            <v>PCHI-SAP-X03B</v>
          </cell>
        </row>
        <row r="294">
          <cell r="A294" t="str">
            <v>12-07-X08A</v>
          </cell>
          <cell r="B294" t="str">
            <v>OLD</v>
          </cell>
          <cell r="C294">
            <v>45036</v>
          </cell>
          <cell r="D294">
            <v>45036</v>
          </cell>
          <cell r="E294" t="str">
            <v>.</v>
          </cell>
          <cell r="F294" t="str">
            <v>PCHI-SAP-X08A</v>
          </cell>
        </row>
        <row r="295">
          <cell r="A295" t="str">
            <v>12-08-01I</v>
          </cell>
          <cell r="B295" t="str">
            <v>OLD</v>
          </cell>
          <cell r="C295">
            <v>45036</v>
          </cell>
          <cell r="D295">
            <v>45036</v>
          </cell>
          <cell r="E295" t="str">
            <v>.</v>
          </cell>
          <cell r="F295" t="str">
            <v>PCHI-JAR-01I</v>
          </cell>
        </row>
        <row r="296">
          <cell r="A296" t="str">
            <v>12-10-01A_12</v>
          </cell>
          <cell r="B296" t="str">
            <v>OLD</v>
          </cell>
          <cell r="C296">
            <v>45036</v>
          </cell>
          <cell r="D296">
            <v>45036</v>
          </cell>
          <cell r="E296" t="str">
            <v>.</v>
          </cell>
          <cell r="F296" t="str">
            <v>PCHI-SAF-01A_12</v>
          </cell>
        </row>
        <row r="297">
          <cell r="A297" t="str">
            <v>12-10-01B1</v>
          </cell>
          <cell r="B297" t="str">
            <v>OLD</v>
          </cell>
          <cell r="C297">
            <v>45036</v>
          </cell>
          <cell r="D297">
            <v>45036</v>
          </cell>
          <cell r="E297" t="str">
            <v>.</v>
          </cell>
          <cell r="F297" t="str">
            <v>PCHI-SAF-01B1</v>
          </cell>
        </row>
        <row r="298">
          <cell r="A298" t="str">
            <v>12-10-07B</v>
          </cell>
          <cell r="B298" t="str">
            <v>OLD</v>
          </cell>
          <cell r="C298">
            <v>45036</v>
          </cell>
          <cell r="D298">
            <v>45036</v>
          </cell>
          <cell r="E298" t="str">
            <v>.</v>
          </cell>
          <cell r="F298" t="str">
            <v>PCHI-SAF-07B</v>
          </cell>
        </row>
        <row r="299">
          <cell r="A299" t="str">
            <v>12-10-09A</v>
          </cell>
          <cell r="B299" t="str">
            <v>OLD</v>
          </cell>
          <cell r="C299">
            <v>45036</v>
          </cell>
          <cell r="D299">
            <v>45036</v>
          </cell>
          <cell r="E299" t="str">
            <v>.</v>
          </cell>
          <cell r="F299" t="str">
            <v>PCHI-SAF-09A</v>
          </cell>
        </row>
        <row r="300">
          <cell r="A300" t="str">
            <v>12-10-14A</v>
          </cell>
          <cell r="B300" t="str">
            <v>OLD</v>
          </cell>
          <cell r="C300">
            <v>45036</v>
          </cell>
          <cell r="D300">
            <v>45036</v>
          </cell>
          <cell r="E300" t="str">
            <v>.</v>
          </cell>
          <cell r="F300" t="str">
            <v>PCHI-SAF-14A</v>
          </cell>
        </row>
        <row r="301">
          <cell r="A301" t="str">
            <v>12-10-16C</v>
          </cell>
          <cell r="B301" t="str">
            <v>OLD</v>
          </cell>
          <cell r="C301">
            <v>45036</v>
          </cell>
          <cell r="D301">
            <v>45036</v>
          </cell>
          <cell r="E301" t="str">
            <v>.</v>
          </cell>
          <cell r="F301" t="str">
            <v>PCHI-SAF-16C</v>
          </cell>
        </row>
        <row r="302">
          <cell r="A302" t="str">
            <v>12-10-16D</v>
          </cell>
          <cell r="B302" t="str">
            <v>OLD</v>
          </cell>
          <cell r="C302">
            <v>45036</v>
          </cell>
          <cell r="D302">
            <v>45036</v>
          </cell>
          <cell r="E302" t="str">
            <v>.</v>
          </cell>
          <cell r="F302" t="str">
            <v>PCHI-SAF-16D</v>
          </cell>
        </row>
        <row r="303">
          <cell r="A303" t="str">
            <v>12-10-18A</v>
          </cell>
          <cell r="B303" t="str">
            <v>OLD</v>
          </cell>
          <cell r="C303">
            <v>45036</v>
          </cell>
          <cell r="D303">
            <v>45036</v>
          </cell>
          <cell r="E303" t="str">
            <v>.</v>
          </cell>
          <cell r="F303" t="str">
            <v>PCHI-SAF-18A</v>
          </cell>
        </row>
        <row r="304">
          <cell r="A304" t="str">
            <v>12-10-18B</v>
          </cell>
          <cell r="B304" t="str">
            <v>OLD</v>
          </cell>
          <cell r="C304">
            <v>45036</v>
          </cell>
          <cell r="D304">
            <v>45036</v>
          </cell>
          <cell r="E304" t="str">
            <v>.</v>
          </cell>
          <cell r="F304" t="str">
            <v>PCHI-SAF-18B</v>
          </cell>
        </row>
        <row r="305">
          <cell r="A305" t="str">
            <v>12-10-CB</v>
          </cell>
          <cell r="B305" t="str">
            <v>OLD</v>
          </cell>
          <cell r="C305">
            <v>45036</v>
          </cell>
          <cell r="D305">
            <v>45036</v>
          </cell>
          <cell r="E305" t="str">
            <v>8/24/23 termed</v>
          </cell>
          <cell r="F305" t="str">
            <v>PCHI-SAF-CB</v>
          </cell>
        </row>
        <row r="306">
          <cell r="A306" t="str">
            <v>12-10-X08A</v>
          </cell>
          <cell r="B306" t="str">
            <v>OLD</v>
          </cell>
          <cell r="C306">
            <v>45036</v>
          </cell>
          <cell r="D306">
            <v>45036</v>
          </cell>
          <cell r="E306" t="str">
            <v>.</v>
          </cell>
          <cell r="F306" t="str">
            <v>PCHI-SAF-X08A</v>
          </cell>
        </row>
        <row r="307">
          <cell r="A307" t="str">
            <v>12-10-X08B</v>
          </cell>
          <cell r="B307" t="str">
            <v>OLD</v>
          </cell>
          <cell r="C307">
            <v>45036</v>
          </cell>
          <cell r="D307">
            <v>45036</v>
          </cell>
          <cell r="E307" t="str">
            <v>.</v>
          </cell>
          <cell r="F307" t="str">
            <v>PCHI-SAF-X08B</v>
          </cell>
        </row>
        <row r="308">
          <cell r="A308" t="str">
            <v>12-12-05A</v>
          </cell>
          <cell r="B308" t="str">
            <v>OLD</v>
          </cell>
          <cell r="C308">
            <v>45036</v>
          </cell>
          <cell r="D308">
            <v>45036</v>
          </cell>
          <cell r="E308" t="str">
            <v>.</v>
          </cell>
          <cell r="F308" t="str">
            <v>PCHI-INA-05A</v>
          </cell>
        </row>
        <row r="309">
          <cell r="A309" t="str">
            <v>12-12-19A</v>
          </cell>
          <cell r="B309" t="str">
            <v>OLD</v>
          </cell>
          <cell r="C309">
            <v>45036</v>
          </cell>
          <cell r="D309">
            <v>45036</v>
          </cell>
          <cell r="E309" t="str">
            <v>.</v>
          </cell>
          <cell r="F309" t="str">
            <v>PCHI-INA-19A</v>
          </cell>
        </row>
        <row r="310">
          <cell r="A310" t="str">
            <v>12-12-20A</v>
          </cell>
          <cell r="B310" t="str">
            <v>OLD</v>
          </cell>
          <cell r="C310">
            <v>45036</v>
          </cell>
          <cell r="D310">
            <v>45036</v>
          </cell>
          <cell r="E310" t="str">
            <v>.</v>
          </cell>
          <cell r="F310" t="str">
            <v>PCHI-INA-20A</v>
          </cell>
        </row>
        <row r="311">
          <cell r="A311" t="str">
            <v>12-12-22A</v>
          </cell>
          <cell r="B311" t="str">
            <v>OLD</v>
          </cell>
          <cell r="C311">
            <v>45036</v>
          </cell>
          <cell r="D311">
            <v>45036</v>
          </cell>
          <cell r="E311" t="str">
            <v>.</v>
          </cell>
          <cell r="F311" t="str">
            <v>PCHI-INA-22A</v>
          </cell>
        </row>
        <row r="312">
          <cell r="A312" t="str">
            <v>12-12-R01B</v>
          </cell>
          <cell r="B312" t="str">
            <v>OLD</v>
          </cell>
          <cell r="C312">
            <v>45036</v>
          </cell>
          <cell r="D312">
            <v>45036</v>
          </cell>
          <cell r="E312" t="str">
            <v>.</v>
          </cell>
          <cell r="F312" t="str">
            <v>PCHI-INA-R01B</v>
          </cell>
        </row>
        <row r="313">
          <cell r="A313" t="str">
            <v>12-14-01E</v>
          </cell>
          <cell r="B313" t="str">
            <v>OLD</v>
          </cell>
          <cell r="C313">
            <v>45036</v>
          </cell>
          <cell r="D313">
            <v>45036</v>
          </cell>
          <cell r="E313" t="str">
            <v>.</v>
          </cell>
          <cell r="F313" t="str">
            <v>PCHI-INI-01E</v>
          </cell>
        </row>
        <row r="314">
          <cell r="A314" t="str">
            <v>12-14-08A</v>
          </cell>
          <cell r="B314" t="str">
            <v>OLD</v>
          </cell>
          <cell r="C314">
            <v>45036</v>
          </cell>
          <cell r="D314">
            <v>45036</v>
          </cell>
          <cell r="E314" t="str">
            <v>.</v>
          </cell>
          <cell r="F314" t="str">
            <v>PCHI-INI-08A</v>
          </cell>
        </row>
        <row r="315">
          <cell r="A315" t="str">
            <v>12-14-12A</v>
          </cell>
          <cell r="B315" t="str">
            <v>OLD</v>
          </cell>
          <cell r="C315">
            <v>45036</v>
          </cell>
          <cell r="D315">
            <v>45036</v>
          </cell>
          <cell r="E315" t="str">
            <v>.</v>
          </cell>
          <cell r="F315" t="str">
            <v>PCHI-INI-12A</v>
          </cell>
        </row>
        <row r="316">
          <cell r="A316" t="str">
            <v>12-14-15A</v>
          </cell>
          <cell r="B316" t="str">
            <v>OLD</v>
          </cell>
          <cell r="C316">
            <v>45036</v>
          </cell>
          <cell r="D316">
            <v>45036</v>
          </cell>
          <cell r="E316" t="str">
            <v>.</v>
          </cell>
          <cell r="F316" t="str">
            <v>PCHI-INI-15A</v>
          </cell>
        </row>
        <row r="317">
          <cell r="A317" t="str">
            <v>12-14-R01A</v>
          </cell>
          <cell r="B317" t="str">
            <v>OLD</v>
          </cell>
          <cell r="C317">
            <v>45036</v>
          </cell>
          <cell r="D317">
            <v>45036</v>
          </cell>
          <cell r="E317" t="str">
            <v>.</v>
          </cell>
          <cell r="F317" t="str">
            <v>PCHI-INI-R01A</v>
          </cell>
        </row>
        <row r="318">
          <cell r="A318" t="str">
            <v>12-15-02A</v>
          </cell>
          <cell r="B318" t="str">
            <v>OLD</v>
          </cell>
          <cell r="C318">
            <v>45036</v>
          </cell>
          <cell r="D318">
            <v>45036</v>
          </cell>
          <cell r="E318" t="str">
            <v>.</v>
          </cell>
          <cell r="F318" t="str">
            <v>PCHI-CEN-02A</v>
          </cell>
        </row>
        <row r="319">
          <cell r="A319" t="str">
            <v>12-15-06A</v>
          </cell>
          <cell r="B319" t="str">
            <v>OLD</v>
          </cell>
          <cell r="C319">
            <v>45036</v>
          </cell>
          <cell r="D319">
            <v>45036</v>
          </cell>
          <cell r="E319" t="str">
            <v>.</v>
          </cell>
          <cell r="F319" t="str">
            <v>PCHI-CEN-06A</v>
          </cell>
        </row>
        <row r="320">
          <cell r="A320" t="str">
            <v>12-15-CB</v>
          </cell>
          <cell r="B320" t="str">
            <v>OLD</v>
          </cell>
          <cell r="C320">
            <v>45036</v>
          </cell>
          <cell r="D320">
            <v>45036</v>
          </cell>
          <cell r="E320" t="str">
            <v>.</v>
          </cell>
          <cell r="F320" t="str">
            <v>PCHI-CEN-CB</v>
          </cell>
        </row>
        <row r="321">
          <cell r="A321" t="str">
            <v>12-16-07A</v>
          </cell>
          <cell r="B321" t="str">
            <v>OLD</v>
          </cell>
          <cell r="C321">
            <v>45036</v>
          </cell>
          <cell r="D321">
            <v>45036</v>
          </cell>
          <cell r="E321" t="str">
            <v>.</v>
          </cell>
          <cell r="F321" t="str">
            <v>PCHI-RIO-07A</v>
          </cell>
        </row>
        <row r="322">
          <cell r="A322" t="str">
            <v>12-16-14C</v>
          </cell>
          <cell r="B322" t="str">
            <v>OLD</v>
          </cell>
          <cell r="C322">
            <v>45036</v>
          </cell>
          <cell r="D322">
            <v>45036</v>
          </cell>
          <cell r="E322" t="str">
            <v>.</v>
          </cell>
          <cell r="F322" t="str">
            <v>PCHI-RIO-14C</v>
          </cell>
        </row>
        <row r="323">
          <cell r="A323" t="str">
            <v>12-16-CB</v>
          </cell>
          <cell r="B323" t="str">
            <v>OLD</v>
          </cell>
          <cell r="C323">
            <v>45036</v>
          </cell>
          <cell r="D323">
            <v>45036</v>
          </cell>
          <cell r="E323" t="str">
            <v>.</v>
          </cell>
          <cell r="F323" t="str">
            <v>PCHI-RIO-CB</v>
          </cell>
        </row>
        <row r="324">
          <cell r="A324" t="str">
            <v>12-16-CB2</v>
          </cell>
          <cell r="B324" t="str">
            <v>OLD</v>
          </cell>
          <cell r="C324">
            <v>45036</v>
          </cell>
          <cell r="D324">
            <v>45036</v>
          </cell>
          <cell r="E324" t="str">
            <v>.</v>
          </cell>
          <cell r="F324" t="str">
            <v>PCHI-RIO-CB2</v>
          </cell>
        </row>
        <row r="325">
          <cell r="A325" t="str">
            <v>12-18-X02A</v>
          </cell>
          <cell r="B325" t="str">
            <v>OLD</v>
          </cell>
          <cell r="C325">
            <v>45036</v>
          </cell>
          <cell r="D325">
            <v>45036</v>
          </cell>
          <cell r="E325" t="str">
            <v>.</v>
          </cell>
          <cell r="F325" t="str">
            <v>PCHI-MON-X02A</v>
          </cell>
        </row>
        <row r="326">
          <cell r="A326" t="str">
            <v>12-23-21A</v>
          </cell>
          <cell r="B326" t="str">
            <v>OLD</v>
          </cell>
          <cell r="C326">
            <v>45036</v>
          </cell>
          <cell r="D326">
            <v>45036</v>
          </cell>
          <cell r="E326" t="str">
            <v>.</v>
          </cell>
          <cell r="F326" t="str">
            <v>PCHI-UVR-21A</v>
          </cell>
        </row>
        <row r="327">
          <cell r="A327" t="str">
            <v>12-26-16CB</v>
          </cell>
          <cell r="B327" t="str">
            <v>OLD</v>
          </cell>
          <cell r="C327">
            <v>45036</v>
          </cell>
          <cell r="D327">
            <v>45036</v>
          </cell>
          <cell r="E327" t="str">
            <v>.</v>
          </cell>
          <cell r="F327" t="str">
            <v>PCHI-KLA-16CB</v>
          </cell>
        </row>
        <row r="328">
          <cell r="A328" t="str">
            <v>12-26-16H1</v>
          </cell>
          <cell r="B328" t="str">
            <v>OLD</v>
          </cell>
          <cell r="C328">
            <v>45036</v>
          </cell>
          <cell r="D328">
            <v>45036</v>
          </cell>
          <cell r="E328" t="str">
            <v>.</v>
          </cell>
          <cell r="F328" t="str">
            <v>PCHI-KLA-16H1</v>
          </cell>
        </row>
        <row r="329">
          <cell r="A329" t="str">
            <v>12-56-R01B</v>
          </cell>
          <cell r="B329" t="str">
            <v>OLD</v>
          </cell>
          <cell r="C329">
            <v>45036</v>
          </cell>
          <cell r="D329">
            <v>45036</v>
          </cell>
          <cell r="E329" t="str">
            <v>.</v>
          </cell>
          <cell r="F329" t="str">
            <v>PCHI-DEG-R01B</v>
          </cell>
        </row>
        <row r="330">
          <cell r="A330" t="str">
            <v>13-01-02C</v>
          </cell>
          <cell r="B330" t="str">
            <v>OLD</v>
          </cell>
          <cell r="C330">
            <v>45036</v>
          </cell>
          <cell r="D330">
            <v>45036</v>
          </cell>
          <cell r="E330" t="str">
            <v>.</v>
          </cell>
          <cell r="F330" t="str">
            <v>PTEH-ARZ-02C</v>
          </cell>
        </row>
        <row r="331">
          <cell r="A331" t="str">
            <v>13-01-04A</v>
          </cell>
          <cell r="B331" t="str">
            <v>OLD</v>
          </cell>
          <cell r="C331">
            <v>45036</v>
          </cell>
          <cell r="D331">
            <v>45036</v>
          </cell>
          <cell r="E331" t="str">
            <v>.</v>
          </cell>
          <cell r="F331" t="str">
            <v>PTEH-ARZ-04A</v>
          </cell>
        </row>
        <row r="332">
          <cell r="A332" t="str">
            <v>13-01-11E</v>
          </cell>
          <cell r="B332" t="str">
            <v>OLD</v>
          </cell>
          <cell r="C332">
            <v>45036</v>
          </cell>
          <cell r="D332">
            <v>45036</v>
          </cell>
          <cell r="E332" t="str">
            <v>.</v>
          </cell>
          <cell r="F332" t="str">
            <v>PTEH-ARZ-11E</v>
          </cell>
        </row>
        <row r="333">
          <cell r="A333" t="str">
            <v>13-01-11F</v>
          </cell>
          <cell r="B333" t="str">
            <v>OLD</v>
          </cell>
          <cell r="C333">
            <v>45036</v>
          </cell>
          <cell r="D333">
            <v>45036</v>
          </cell>
          <cell r="E333" t="str">
            <v>.</v>
          </cell>
          <cell r="F333" t="str">
            <v>PTEH-ARZ-11F</v>
          </cell>
        </row>
        <row r="334">
          <cell r="A334" t="str">
            <v>13-02-02E</v>
          </cell>
          <cell r="B334" t="str">
            <v>OLD</v>
          </cell>
          <cell r="C334">
            <v>45036</v>
          </cell>
          <cell r="D334">
            <v>45036</v>
          </cell>
          <cell r="E334" t="str">
            <v>.</v>
          </cell>
          <cell r="F334" t="str">
            <v>PTEH-SKC-02E</v>
          </cell>
        </row>
        <row r="335">
          <cell r="A335" t="str">
            <v>13-02-06A</v>
          </cell>
          <cell r="B335" t="str">
            <v>OLD</v>
          </cell>
          <cell r="C335">
            <v>45036</v>
          </cell>
          <cell r="D335">
            <v>45036</v>
          </cell>
          <cell r="E335" t="str">
            <v>.</v>
          </cell>
          <cell r="F335" t="str">
            <v>PTEH-SKC-06A</v>
          </cell>
        </row>
        <row r="336">
          <cell r="A336" t="str">
            <v>13-02-11C</v>
          </cell>
          <cell r="B336" t="str">
            <v>OLD</v>
          </cell>
          <cell r="C336">
            <v>45036</v>
          </cell>
          <cell r="D336">
            <v>45036</v>
          </cell>
          <cell r="E336" t="str">
            <v>.</v>
          </cell>
          <cell r="F336" t="str">
            <v>PTEH-SKC-11C</v>
          </cell>
        </row>
        <row r="337">
          <cell r="A337" t="str">
            <v>13-02-16B</v>
          </cell>
          <cell r="B337" t="str">
            <v>OLD</v>
          </cell>
          <cell r="C337">
            <v>45036</v>
          </cell>
          <cell r="D337">
            <v>45036</v>
          </cell>
          <cell r="E337" t="str">
            <v>.</v>
          </cell>
          <cell r="F337" t="str">
            <v>PTEH-SKC-16B</v>
          </cell>
        </row>
        <row r="338">
          <cell r="A338" t="str">
            <v>13-02-32D</v>
          </cell>
          <cell r="B338" t="str">
            <v>OLD</v>
          </cell>
          <cell r="C338">
            <v>45036</v>
          </cell>
          <cell r="D338">
            <v>45036</v>
          </cell>
          <cell r="E338" t="str">
            <v>.</v>
          </cell>
          <cell r="F338" t="str">
            <v>PTEH-SKC-32D</v>
          </cell>
        </row>
        <row r="339">
          <cell r="A339" t="str">
            <v>13-02-33A</v>
          </cell>
          <cell r="B339" t="str">
            <v>OLD</v>
          </cell>
          <cell r="C339">
            <v>45036</v>
          </cell>
          <cell r="D339">
            <v>45036</v>
          </cell>
          <cell r="E339" t="str">
            <v>.</v>
          </cell>
          <cell r="F339" t="str">
            <v>PTEH-SKC-33A</v>
          </cell>
        </row>
        <row r="340">
          <cell r="A340" t="str">
            <v>13-02-34A</v>
          </cell>
          <cell r="B340" t="str">
            <v>OLD</v>
          </cell>
          <cell r="C340">
            <v>45036</v>
          </cell>
          <cell r="D340">
            <v>45036</v>
          </cell>
          <cell r="E340" t="str">
            <v>.</v>
          </cell>
          <cell r="F340" t="str">
            <v>PTEH-SKC-34A</v>
          </cell>
        </row>
        <row r="341">
          <cell r="A341" t="str">
            <v>13-02-43A1</v>
          </cell>
          <cell r="B341" t="str">
            <v>OLD</v>
          </cell>
          <cell r="C341">
            <v>45036</v>
          </cell>
          <cell r="D341">
            <v>45036</v>
          </cell>
          <cell r="E341" t="str">
            <v>.</v>
          </cell>
          <cell r="F341" t="str">
            <v>PTEH-SKC-43A1</v>
          </cell>
        </row>
        <row r="342">
          <cell r="A342" t="str">
            <v>13-02-43A2</v>
          </cell>
          <cell r="B342" t="str">
            <v>OLD</v>
          </cell>
          <cell r="C342">
            <v>45036</v>
          </cell>
          <cell r="D342">
            <v>45036</v>
          </cell>
          <cell r="E342" t="str">
            <v>.</v>
          </cell>
          <cell r="F342" t="str">
            <v>PTEH-SKC-43A2</v>
          </cell>
        </row>
        <row r="343">
          <cell r="A343" t="str">
            <v>13-02-46A1</v>
          </cell>
          <cell r="B343" t="str">
            <v>OLD</v>
          </cell>
          <cell r="C343">
            <v>45036</v>
          </cell>
          <cell r="D343">
            <v>45036</v>
          </cell>
          <cell r="E343" t="str">
            <v>.</v>
          </cell>
          <cell r="F343" t="str">
            <v>PTEH-SKC-46A1</v>
          </cell>
        </row>
        <row r="344">
          <cell r="A344" t="str">
            <v>13-02-46A2</v>
          </cell>
          <cell r="B344" t="str">
            <v>OLD</v>
          </cell>
          <cell r="C344">
            <v>45036</v>
          </cell>
          <cell r="D344">
            <v>45036</v>
          </cell>
          <cell r="E344" t="str">
            <v>.</v>
          </cell>
          <cell r="F344" t="str">
            <v>PTEH-SKC-46A2</v>
          </cell>
        </row>
        <row r="345">
          <cell r="A345" t="str">
            <v>13-02-X04A</v>
          </cell>
          <cell r="B345" t="str">
            <v>OLD</v>
          </cell>
          <cell r="C345">
            <v>45036</v>
          </cell>
          <cell r="D345">
            <v>45036</v>
          </cell>
          <cell r="E345" t="str">
            <v>.</v>
          </cell>
          <cell r="F345" t="str">
            <v>PTEH-SKC-X04A</v>
          </cell>
        </row>
        <row r="346">
          <cell r="A346" t="str">
            <v>13-02-X04B</v>
          </cell>
          <cell r="B346" t="str">
            <v>OLD</v>
          </cell>
          <cell r="C346">
            <v>45036</v>
          </cell>
          <cell r="D346">
            <v>45036</v>
          </cell>
          <cell r="E346" t="str">
            <v>.</v>
          </cell>
          <cell r="F346" t="str">
            <v>PTEH-SKC-X04B</v>
          </cell>
        </row>
        <row r="347">
          <cell r="A347" t="str">
            <v>13-02-X04C</v>
          </cell>
          <cell r="B347" t="str">
            <v>OLD</v>
          </cell>
          <cell r="C347">
            <v>45036</v>
          </cell>
          <cell r="D347">
            <v>45036</v>
          </cell>
          <cell r="E347" t="str">
            <v>.</v>
          </cell>
          <cell r="F347" t="str">
            <v>PTEH-SKC-X04C</v>
          </cell>
        </row>
        <row r="348">
          <cell r="A348" t="str">
            <v>13-03-04B</v>
          </cell>
          <cell r="B348" t="str">
            <v>OLD</v>
          </cell>
          <cell r="C348">
            <v>45036</v>
          </cell>
          <cell r="D348">
            <v>45036</v>
          </cell>
          <cell r="E348" t="str">
            <v>.</v>
          </cell>
          <cell r="F348" t="str">
            <v>PTEH-SKV-04B</v>
          </cell>
        </row>
        <row r="349">
          <cell r="A349" t="str">
            <v>13-03-15C</v>
          </cell>
          <cell r="B349" t="str">
            <v>OLD</v>
          </cell>
          <cell r="C349">
            <v>45036</v>
          </cell>
          <cell r="D349">
            <v>45036</v>
          </cell>
          <cell r="E349" t="str">
            <v>.</v>
          </cell>
          <cell r="F349" t="str">
            <v>PTEH-SKV-15C</v>
          </cell>
        </row>
        <row r="350">
          <cell r="A350" t="str">
            <v>13-03-35A</v>
          </cell>
          <cell r="B350" t="str">
            <v>OLD</v>
          </cell>
          <cell r="C350">
            <v>45036</v>
          </cell>
          <cell r="D350">
            <v>45036</v>
          </cell>
          <cell r="E350" t="str">
            <v>.</v>
          </cell>
          <cell r="F350" t="str">
            <v>PTEH-SKV-35A</v>
          </cell>
        </row>
        <row r="351">
          <cell r="A351" t="str">
            <v>13-04-02G</v>
          </cell>
          <cell r="B351" t="str">
            <v>OLD</v>
          </cell>
          <cell r="C351">
            <v>45036</v>
          </cell>
          <cell r="D351">
            <v>45036</v>
          </cell>
          <cell r="E351" t="str">
            <v>.</v>
          </cell>
          <cell r="F351" t="str">
            <v>PTEH-PRF-02G</v>
          </cell>
        </row>
        <row r="352">
          <cell r="A352" t="str">
            <v>13-04-15B</v>
          </cell>
          <cell r="B352" t="str">
            <v>OLD</v>
          </cell>
          <cell r="C352">
            <v>45036</v>
          </cell>
          <cell r="D352">
            <v>45036</v>
          </cell>
          <cell r="E352" t="str">
            <v>.</v>
          </cell>
          <cell r="F352" t="str">
            <v>PTEH-PRF-15B</v>
          </cell>
        </row>
        <row r="353">
          <cell r="A353" t="str">
            <v>13-04-18A</v>
          </cell>
          <cell r="B353" t="str">
            <v>OLD</v>
          </cell>
          <cell r="C353">
            <v>45036</v>
          </cell>
          <cell r="D353">
            <v>45036</v>
          </cell>
          <cell r="E353" t="str">
            <v>.</v>
          </cell>
          <cell r="F353" t="str">
            <v>PTEH-PRF-18A</v>
          </cell>
        </row>
        <row r="354">
          <cell r="A354" t="str">
            <v>13-06-02D</v>
          </cell>
          <cell r="B354" t="str">
            <v>OLD</v>
          </cell>
          <cell r="C354">
            <v>45036</v>
          </cell>
          <cell r="D354">
            <v>45036</v>
          </cell>
          <cell r="E354" t="str">
            <v>.</v>
          </cell>
          <cell r="F354" t="str">
            <v>PTEH-EMB-02D</v>
          </cell>
        </row>
        <row r="355">
          <cell r="A355" t="str">
            <v>13-06-06B</v>
          </cell>
          <cell r="B355" t="str">
            <v>OLD</v>
          </cell>
          <cell r="C355">
            <v>45036</v>
          </cell>
          <cell r="D355">
            <v>45036</v>
          </cell>
          <cell r="E355" t="str">
            <v>.</v>
          </cell>
          <cell r="F355" t="str">
            <v>PTEH-EMB-06B</v>
          </cell>
        </row>
        <row r="356">
          <cell r="A356" t="str">
            <v>13-06-11D</v>
          </cell>
          <cell r="B356" t="str">
            <v>OLD</v>
          </cell>
          <cell r="C356">
            <v>45036</v>
          </cell>
          <cell r="D356">
            <v>45036</v>
          </cell>
          <cell r="E356" t="str">
            <v>.</v>
          </cell>
          <cell r="F356" t="str">
            <v>PTEH-EMB-11D</v>
          </cell>
        </row>
        <row r="357">
          <cell r="A357" t="str">
            <v>13-06-17A</v>
          </cell>
          <cell r="B357" t="str">
            <v>OLD</v>
          </cell>
          <cell r="C357">
            <v>45036</v>
          </cell>
          <cell r="D357">
            <v>45036</v>
          </cell>
          <cell r="E357" t="str">
            <v>.</v>
          </cell>
          <cell r="F357" t="str">
            <v>PTEH-EMB-17A</v>
          </cell>
        </row>
        <row r="358">
          <cell r="A358" t="str">
            <v>13-06-36A</v>
          </cell>
          <cell r="B358" t="str">
            <v>OLD</v>
          </cell>
          <cell r="C358">
            <v>45036</v>
          </cell>
          <cell r="D358">
            <v>45036</v>
          </cell>
          <cell r="E358" t="str">
            <v>.</v>
          </cell>
          <cell r="F358" t="str">
            <v>PTEH-EMB-36A</v>
          </cell>
        </row>
        <row r="359">
          <cell r="A359" t="str">
            <v>13-06-46B</v>
          </cell>
          <cell r="B359" t="str">
            <v>OLD</v>
          </cell>
          <cell r="C359">
            <v>45036</v>
          </cell>
          <cell r="D359">
            <v>45036</v>
          </cell>
          <cell r="E359" t="str">
            <v>.</v>
          </cell>
          <cell r="F359" t="str">
            <v>PTEH-EMB-46B</v>
          </cell>
        </row>
        <row r="360">
          <cell r="A360" t="str">
            <v>13-06-CB</v>
          </cell>
          <cell r="B360" t="str">
            <v>OLD</v>
          </cell>
          <cell r="C360">
            <v>45036</v>
          </cell>
          <cell r="D360">
            <v>45036</v>
          </cell>
          <cell r="E360" t="str">
            <v>.</v>
          </cell>
          <cell r="F360" t="str">
            <v>PTEH-EMB-CB</v>
          </cell>
        </row>
        <row r="361">
          <cell r="A361" t="str">
            <v>13-07-30A3</v>
          </cell>
          <cell r="B361" t="str">
            <v>OLD</v>
          </cell>
          <cell r="C361">
            <v>45036</v>
          </cell>
          <cell r="D361">
            <v>45036</v>
          </cell>
          <cell r="E361" t="str">
            <v>.</v>
          </cell>
          <cell r="F361" t="str">
            <v>PTEH-SAP-30A3</v>
          </cell>
        </row>
        <row r="362">
          <cell r="A362" t="str">
            <v>13-07-31A3</v>
          </cell>
          <cell r="B362" t="str">
            <v>OLD</v>
          </cell>
          <cell r="C362">
            <v>45036</v>
          </cell>
          <cell r="D362">
            <v>45036</v>
          </cell>
          <cell r="E362" t="str">
            <v>.</v>
          </cell>
          <cell r="F362" t="str">
            <v>PTEH-SAP-31A3</v>
          </cell>
        </row>
        <row r="363">
          <cell r="A363" t="str">
            <v>13-07-32C1</v>
          </cell>
          <cell r="B363" t="str">
            <v>OLD</v>
          </cell>
          <cell r="C363">
            <v>45036</v>
          </cell>
          <cell r="D363">
            <v>45036</v>
          </cell>
          <cell r="E363" t="str">
            <v>.</v>
          </cell>
          <cell r="F363" t="str">
            <v>PTEH-SAP-32C1</v>
          </cell>
        </row>
        <row r="364">
          <cell r="A364" t="str">
            <v>13-07-33B3</v>
          </cell>
          <cell r="B364" t="str">
            <v>OLD</v>
          </cell>
          <cell r="C364">
            <v>45036</v>
          </cell>
          <cell r="D364">
            <v>45036</v>
          </cell>
          <cell r="E364" t="str">
            <v>.</v>
          </cell>
          <cell r="F364" t="str">
            <v>PTEH-SAP-33B3</v>
          </cell>
        </row>
        <row r="365">
          <cell r="A365" t="str">
            <v>13-07-42B</v>
          </cell>
          <cell r="B365" t="str">
            <v>OLD</v>
          </cell>
          <cell r="C365">
            <v>45036</v>
          </cell>
          <cell r="D365">
            <v>45036</v>
          </cell>
          <cell r="E365" t="str">
            <v>.</v>
          </cell>
          <cell r="F365" t="str">
            <v>PTEH-SAP-42B</v>
          </cell>
        </row>
        <row r="366">
          <cell r="A366" t="str">
            <v>13-07-42B2</v>
          </cell>
          <cell r="B366" t="str">
            <v>OLD</v>
          </cell>
          <cell r="C366">
            <v>45036</v>
          </cell>
          <cell r="D366">
            <v>45036</v>
          </cell>
          <cell r="E366" t="str">
            <v>.</v>
          </cell>
          <cell r="F366" t="str">
            <v>PTEH-SAP-42B2</v>
          </cell>
        </row>
        <row r="367">
          <cell r="A367" t="str">
            <v>13-07-42B3</v>
          </cell>
          <cell r="B367" t="str">
            <v>OLD</v>
          </cell>
          <cell r="C367">
            <v>45036</v>
          </cell>
          <cell r="D367">
            <v>45036</v>
          </cell>
          <cell r="E367" t="str">
            <v>.</v>
          </cell>
          <cell r="F367" t="str">
            <v>PTEH-SAP-42B3</v>
          </cell>
        </row>
        <row r="368">
          <cell r="A368" t="str">
            <v>13-07-43B</v>
          </cell>
          <cell r="B368" t="str">
            <v>OLD</v>
          </cell>
          <cell r="C368">
            <v>45036</v>
          </cell>
          <cell r="D368">
            <v>45036</v>
          </cell>
          <cell r="E368" t="str">
            <v>.</v>
          </cell>
          <cell r="F368" t="str">
            <v>PTEH-SAP-43B</v>
          </cell>
        </row>
        <row r="369">
          <cell r="A369" t="str">
            <v>13-07-X19A</v>
          </cell>
          <cell r="B369" t="str">
            <v>OLD</v>
          </cell>
          <cell r="C369">
            <v>45036</v>
          </cell>
          <cell r="D369">
            <v>45036</v>
          </cell>
          <cell r="E369" t="str">
            <v>.</v>
          </cell>
          <cell r="F369" t="str">
            <v>PTEH-SAP-X19A</v>
          </cell>
        </row>
        <row r="370">
          <cell r="A370" t="str">
            <v>13-10-02A</v>
          </cell>
          <cell r="B370" t="str">
            <v>OLD</v>
          </cell>
          <cell r="C370">
            <v>45036</v>
          </cell>
          <cell r="D370">
            <v>45036</v>
          </cell>
          <cell r="E370" t="str">
            <v>.</v>
          </cell>
          <cell r="F370" t="str">
            <v>PTEH-SAF-02A</v>
          </cell>
        </row>
        <row r="371">
          <cell r="A371" t="str">
            <v>13-10-02B</v>
          </cell>
          <cell r="B371" t="str">
            <v>OLD</v>
          </cell>
          <cell r="C371">
            <v>45036</v>
          </cell>
          <cell r="D371">
            <v>45036</v>
          </cell>
          <cell r="E371" t="str">
            <v>.</v>
          </cell>
          <cell r="F371" t="str">
            <v>PTEH-SAF-02B</v>
          </cell>
        </row>
        <row r="372">
          <cell r="A372" t="str">
            <v>13-10-03A</v>
          </cell>
          <cell r="B372" t="str">
            <v>OLD</v>
          </cell>
          <cell r="C372">
            <v>45036</v>
          </cell>
          <cell r="D372">
            <v>45036</v>
          </cell>
          <cell r="E372" t="str">
            <v>.</v>
          </cell>
          <cell r="F372" t="str">
            <v>PTEH-SAF-03A</v>
          </cell>
        </row>
        <row r="373">
          <cell r="A373" t="str">
            <v>13-10-03B</v>
          </cell>
          <cell r="B373" t="str">
            <v>OLD</v>
          </cell>
          <cell r="C373">
            <v>45036</v>
          </cell>
          <cell r="D373">
            <v>45036</v>
          </cell>
          <cell r="E373" t="str">
            <v>.</v>
          </cell>
          <cell r="F373" t="str">
            <v>PTEH-SAF-03B</v>
          </cell>
        </row>
        <row r="374">
          <cell r="A374" t="str">
            <v>13-10-11A</v>
          </cell>
          <cell r="B374" t="str">
            <v>OLD</v>
          </cell>
          <cell r="C374">
            <v>45036</v>
          </cell>
          <cell r="D374">
            <v>45036</v>
          </cell>
          <cell r="E374" t="str">
            <v>.</v>
          </cell>
          <cell r="F374" t="str">
            <v>PTEH-SAF-11A</v>
          </cell>
        </row>
        <row r="375">
          <cell r="A375" t="str">
            <v>13-10-11B</v>
          </cell>
          <cell r="B375" t="str">
            <v>OLD</v>
          </cell>
          <cell r="C375">
            <v>45036</v>
          </cell>
          <cell r="D375">
            <v>45036</v>
          </cell>
          <cell r="E375" t="str">
            <v>.</v>
          </cell>
          <cell r="F375" t="str">
            <v>PTEH-SAF-11B</v>
          </cell>
        </row>
        <row r="376">
          <cell r="A376" t="str">
            <v>13-10-16A</v>
          </cell>
          <cell r="B376" t="str">
            <v>OLD</v>
          </cell>
          <cell r="C376">
            <v>45036</v>
          </cell>
          <cell r="D376">
            <v>45036</v>
          </cell>
          <cell r="E376" t="str">
            <v>.</v>
          </cell>
          <cell r="F376" t="str">
            <v>PTEH-SAF-16A</v>
          </cell>
        </row>
        <row r="377">
          <cell r="A377" t="str">
            <v>13-10-20A</v>
          </cell>
          <cell r="B377" t="str">
            <v>OLD</v>
          </cell>
          <cell r="C377">
            <v>45036</v>
          </cell>
          <cell r="D377">
            <v>45036</v>
          </cell>
          <cell r="E377" t="str">
            <v>.</v>
          </cell>
          <cell r="F377" t="str">
            <v>PTEH-SAF-20A</v>
          </cell>
        </row>
        <row r="378">
          <cell r="A378" t="str">
            <v>13-10-30A1</v>
          </cell>
          <cell r="B378" t="str">
            <v>OLD</v>
          </cell>
          <cell r="C378">
            <v>45036</v>
          </cell>
          <cell r="D378">
            <v>45036</v>
          </cell>
          <cell r="E378" t="str">
            <v>.</v>
          </cell>
          <cell r="F378" t="str">
            <v>PTEH-SAF-30A1</v>
          </cell>
        </row>
        <row r="379">
          <cell r="A379" t="str">
            <v>13-10-30A2</v>
          </cell>
          <cell r="B379" t="str">
            <v>OLD</v>
          </cell>
          <cell r="C379">
            <v>45036</v>
          </cell>
          <cell r="D379">
            <v>45036</v>
          </cell>
          <cell r="E379" t="str">
            <v>.</v>
          </cell>
          <cell r="F379" t="str">
            <v>PTEH-SAF-30A2</v>
          </cell>
        </row>
        <row r="380">
          <cell r="A380" t="str">
            <v>13-10-31A1</v>
          </cell>
          <cell r="B380" t="str">
            <v>OLD</v>
          </cell>
          <cell r="C380">
            <v>45036</v>
          </cell>
          <cell r="D380">
            <v>45036</v>
          </cell>
          <cell r="E380" t="str">
            <v>.</v>
          </cell>
          <cell r="F380" t="str">
            <v>PTEH-SAF-31A1</v>
          </cell>
        </row>
        <row r="381">
          <cell r="A381" t="str">
            <v>13-10-31A2</v>
          </cell>
          <cell r="B381" t="str">
            <v>OLD</v>
          </cell>
          <cell r="C381">
            <v>45036</v>
          </cell>
          <cell r="D381">
            <v>45036</v>
          </cell>
          <cell r="E381" t="str">
            <v>.</v>
          </cell>
          <cell r="F381" t="str">
            <v>PTEH-SAF-31A2</v>
          </cell>
        </row>
        <row r="382">
          <cell r="A382" t="str">
            <v>13-10-32A1</v>
          </cell>
          <cell r="B382" t="str">
            <v>OLD</v>
          </cell>
          <cell r="C382">
            <v>45036</v>
          </cell>
          <cell r="D382">
            <v>45036</v>
          </cell>
          <cell r="E382" t="str">
            <v>.</v>
          </cell>
          <cell r="F382" t="str">
            <v>PTEH-SAF-32A1</v>
          </cell>
        </row>
        <row r="383">
          <cell r="A383" t="str">
            <v>13-10-32A2</v>
          </cell>
          <cell r="B383" t="str">
            <v>OLD</v>
          </cell>
          <cell r="C383">
            <v>45036</v>
          </cell>
          <cell r="D383">
            <v>45036</v>
          </cell>
          <cell r="E383" t="str">
            <v>.</v>
          </cell>
          <cell r="F383" t="str">
            <v>PTEH-SAF-32A2</v>
          </cell>
        </row>
        <row r="384">
          <cell r="A384" t="str">
            <v>13-10-32A3</v>
          </cell>
          <cell r="B384" t="str">
            <v>OLD</v>
          </cell>
          <cell r="C384">
            <v>45036</v>
          </cell>
          <cell r="D384">
            <v>45036</v>
          </cell>
          <cell r="E384" t="str">
            <v>.</v>
          </cell>
          <cell r="F384" t="str">
            <v>PTEH-SAF-32A3</v>
          </cell>
        </row>
        <row r="385">
          <cell r="A385" t="str">
            <v>13-10-32A4</v>
          </cell>
          <cell r="B385" t="str">
            <v>OLD</v>
          </cell>
          <cell r="C385">
            <v>45036</v>
          </cell>
          <cell r="D385">
            <v>45036</v>
          </cell>
          <cell r="E385" t="str">
            <v>.</v>
          </cell>
          <cell r="F385" t="str">
            <v>PTEH-SAF-32A4</v>
          </cell>
        </row>
        <row r="386">
          <cell r="A386" t="str">
            <v>13-10-32B1</v>
          </cell>
          <cell r="B386" t="str">
            <v>OLD</v>
          </cell>
          <cell r="C386">
            <v>45036</v>
          </cell>
          <cell r="D386">
            <v>45036</v>
          </cell>
          <cell r="E386" t="str">
            <v>.</v>
          </cell>
          <cell r="F386" t="str">
            <v>PTEH-SAF-32B1</v>
          </cell>
        </row>
        <row r="387">
          <cell r="A387" t="str">
            <v>13-10-32B2</v>
          </cell>
          <cell r="B387" t="str">
            <v>OLD</v>
          </cell>
          <cell r="C387">
            <v>45036</v>
          </cell>
          <cell r="D387">
            <v>45036</v>
          </cell>
          <cell r="E387" t="str">
            <v>.</v>
          </cell>
          <cell r="F387" t="str">
            <v>PTEH-SAF-32B2</v>
          </cell>
        </row>
        <row r="388">
          <cell r="A388" t="str">
            <v>13-10-32C2</v>
          </cell>
          <cell r="B388" t="str">
            <v>OLD</v>
          </cell>
          <cell r="C388">
            <v>45036</v>
          </cell>
          <cell r="D388">
            <v>45036</v>
          </cell>
          <cell r="E388" t="str">
            <v>.</v>
          </cell>
          <cell r="F388" t="str">
            <v>PTEH-SAF-32C2</v>
          </cell>
        </row>
        <row r="389">
          <cell r="A389" t="str">
            <v>13-10-32C4</v>
          </cell>
          <cell r="B389" t="str">
            <v>OLD</v>
          </cell>
          <cell r="C389">
            <v>45036</v>
          </cell>
          <cell r="D389">
            <v>45036</v>
          </cell>
          <cell r="E389" t="str">
            <v>.</v>
          </cell>
          <cell r="F389" t="str">
            <v>PTEH-SAF-32C4</v>
          </cell>
        </row>
        <row r="390">
          <cell r="A390" t="str">
            <v>13-10-33B1</v>
          </cell>
          <cell r="B390" t="str">
            <v>OLD</v>
          </cell>
          <cell r="C390">
            <v>45036</v>
          </cell>
          <cell r="D390">
            <v>45036</v>
          </cell>
          <cell r="E390" t="str">
            <v>.</v>
          </cell>
          <cell r="F390" t="str">
            <v>PTEH-SAF-33B1</v>
          </cell>
        </row>
        <row r="391">
          <cell r="A391" t="str">
            <v>13-10-33B2</v>
          </cell>
          <cell r="B391" t="str">
            <v>OLD</v>
          </cell>
          <cell r="C391">
            <v>45036</v>
          </cell>
          <cell r="D391">
            <v>45036</v>
          </cell>
          <cell r="E391" t="str">
            <v>.</v>
          </cell>
          <cell r="F391" t="str">
            <v>PTEH-SAF-33B2</v>
          </cell>
        </row>
        <row r="392">
          <cell r="A392" t="str">
            <v>13-10-43C1</v>
          </cell>
          <cell r="B392" t="str">
            <v>OLD</v>
          </cell>
          <cell r="C392">
            <v>45036</v>
          </cell>
          <cell r="D392">
            <v>45036</v>
          </cell>
          <cell r="E392" t="str">
            <v>.</v>
          </cell>
          <cell r="F392" t="str">
            <v>PTEH-SAF-43C1</v>
          </cell>
        </row>
        <row r="393">
          <cell r="A393" t="str">
            <v>13-10-43C2</v>
          </cell>
          <cell r="B393" t="str">
            <v>OLD</v>
          </cell>
          <cell r="C393">
            <v>45036</v>
          </cell>
          <cell r="D393">
            <v>45036</v>
          </cell>
          <cell r="E393" t="str">
            <v>.</v>
          </cell>
          <cell r="F393" t="str">
            <v>PTEH-SAF-43C2</v>
          </cell>
        </row>
        <row r="394">
          <cell r="A394" t="str">
            <v>13-12-01A1</v>
          </cell>
          <cell r="B394" t="str">
            <v>OLD</v>
          </cell>
          <cell r="C394">
            <v>45036</v>
          </cell>
          <cell r="D394">
            <v>45036</v>
          </cell>
          <cell r="E394" t="str">
            <v>.</v>
          </cell>
          <cell r="F394" t="str">
            <v>PTEH-INA-01A1</v>
          </cell>
        </row>
        <row r="395">
          <cell r="A395" t="str">
            <v>13-12-14A</v>
          </cell>
          <cell r="B395" t="str">
            <v>OLD</v>
          </cell>
          <cell r="C395">
            <v>45036</v>
          </cell>
          <cell r="D395">
            <v>45036</v>
          </cell>
          <cell r="E395" t="str">
            <v>.</v>
          </cell>
          <cell r="F395" t="str">
            <v>PTEH-INA-14A</v>
          </cell>
        </row>
        <row r="396">
          <cell r="A396" t="str">
            <v>13-12-19A</v>
          </cell>
          <cell r="B396" t="str">
            <v>OLD</v>
          </cell>
          <cell r="C396">
            <v>45036</v>
          </cell>
          <cell r="D396">
            <v>45036</v>
          </cell>
          <cell r="E396" t="str">
            <v>.</v>
          </cell>
          <cell r="F396" t="str">
            <v>PTEH-INA-19A</v>
          </cell>
        </row>
        <row r="397">
          <cell r="A397" t="str">
            <v>13-13-08A</v>
          </cell>
          <cell r="B397" t="str">
            <v>OLD</v>
          </cell>
          <cell r="C397">
            <v>45036</v>
          </cell>
          <cell r="D397">
            <v>45036</v>
          </cell>
          <cell r="E397" t="str">
            <v>.</v>
          </cell>
          <cell r="F397" t="str">
            <v>PTEH-UNA-08A</v>
          </cell>
        </row>
        <row r="398">
          <cell r="A398" t="str">
            <v>13-13-12A</v>
          </cell>
          <cell r="B398" t="str">
            <v>OLD</v>
          </cell>
          <cell r="C398">
            <v>45036</v>
          </cell>
          <cell r="D398">
            <v>45036</v>
          </cell>
          <cell r="E398" t="str">
            <v>.</v>
          </cell>
          <cell r="F398" t="str">
            <v>PTEH-UNA-12A</v>
          </cell>
        </row>
        <row r="399">
          <cell r="A399" t="str">
            <v>13-14-02F</v>
          </cell>
          <cell r="B399" t="str">
            <v>OLD</v>
          </cell>
          <cell r="C399">
            <v>45036</v>
          </cell>
          <cell r="D399">
            <v>45036</v>
          </cell>
          <cell r="E399" t="str">
            <v>.</v>
          </cell>
          <cell r="F399" t="str">
            <v>PTEH-INI-02F</v>
          </cell>
        </row>
        <row r="400">
          <cell r="A400" t="str">
            <v>13-14-13A</v>
          </cell>
          <cell r="B400" t="str">
            <v>OLD</v>
          </cell>
          <cell r="C400">
            <v>45036</v>
          </cell>
          <cell r="D400">
            <v>45036</v>
          </cell>
          <cell r="E400" t="str">
            <v>.</v>
          </cell>
          <cell r="F400" t="str">
            <v>PTEH-INI-13A</v>
          </cell>
        </row>
        <row r="401">
          <cell r="A401" t="str">
            <v>13-14-21A</v>
          </cell>
          <cell r="B401" t="str">
            <v>OLD</v>
          </cell>
          <cell r="C401">
            <v>45036</v>
          </cell>
          <cell r="D401">
            <v>45036</v>
          </cell>
          <cell r="E401" t="str">
            <v>.</v>
          </cell>
          <cell r="F401" t="str">
            <v>PTEH-INI-21A</v>
          </cell>
        </row>
        <row r="402">
          <cell r="A402" t="str">
            <v>13-15-38A</v>
          </cell>
          <cell r="B402" t="str">
            <v>OLD</v>
          </cell>
          <cell r="C402">
            <v>45036</v>
          </cell>
          <cell r="D402">
            <v>45036</v>
          </cell>
          <cell r="E402" t="str">
            <v>.</v>
          </cell>
          <cell r="F402" t="str">
            <v>PTEH-CEN-38A</v>
          </cell>
        </row>
        <row r="403">
          <cell r="A403" t="str">
            <v>13-16-37A</v>
          </cell>
          <cell r="B403" t="str">
            <v>OLD</v>
          </cell>
          <cell r="C403">
            <v>45036</v>
          </cell>
          <cell r="D403">
            <v>45036</v>
          </cell>
          <cell r="E403" t="str">
            <v>.</v>
          </cell>
          <cell r="F403" t="str">
            <v>PTEH-RIO-37A</v>
          </cell>
        </row>
        <row r="404">
          <cell r="A404" t="str">
            <v>13-17-43D</v>
          </cell>
          <cell r="B404" t="str">
            <v>OLD</v>
          </cell>
          <cell r="C404">
            <v>45036</v>
          </cell>
          <cell r="D404">
            <v>45036</v>
          </cell>
          <cell r="E404" t="str">
            <v>.</v>
          </cell>
          <cell r="F404" t="str">
            <v>PTEH-PIS-43D</v>
          </cell>
        </row>
        <row r="405">
          <cell r="A405" t="str">
            <v>13-17-44A</v>
          </cell>
          <cell r="B405" t="str">
            <v>OLD</v>
          </cell>
          <cell r="C405">
            <v>45036</v>
          </cell>
          <cell r="D405">
            <v>45036</v>
          </cell>
          <cell r="E405" t="str">
            <v>.</v>
          </cell>
          <cell r="F405" t="str">
            <v>PTEH-PIS-44A</v>
          </cell>
        </row>
        <row r="406">
          <cell r="A406" t="str">
            <v>13-18-32C3</v>
          </cell>
          <cell r="B406" t="str">
            <v>OLD</v>
          </cell>
          <cell r="C406">
            <v>45036</v>
          </cell>
          <cell r="D406">
            <v>45036</v>
          </cell>
          <cell r="E406" t="str">
            <v>.</v>
          </cell>
          <cell r="F406" t="str">
            <v>PTEH-MON-32C3</v>
          </cell>
        </row>
        <row r="407">
          <cell r="A407" t="str">
            <v>13-18-41B</v>
          </cell>
          <cell r="B407" t="str">
            <v>OLD</v>
          </cell>
          <cell r="C407">
            <v>45036</v>
          </cell>
          <cell r="D407">
            <v>45036</v>
          </cell>
          <cell r="E407" t="str">
            <v>.</v>
          </cell>
          <cell r="F407" t="str">
            <v>PTEH-MON-41B</v>
          </cell>
        </row>
        <row r="408">
          <cell r="A408" t="str">
            <v>13-20-43E</v>
          </cell>
          <cell r="B408" t="str">
            <v>OLD</v>
          </cell>
          <cell r="C408">
            <v>45036</v>
          </cell>
          <cell r="D408">
            <v>45036</v>
          </cell>
          <cell r="E408" t="str">
            <v>.</v>
          </cell>
          <cell r="F408" t="str">
            <v>PTEH-KSC-43E</v>
          </cell>
        </row>
        <row r="409">
          <cell r="A409" t="str">
            <v>13-20-43E2</v>
          </cell>
          <cell r="B409" t="str">
            <v>OLD</v>
          </cell>
          <cell r="C409">
            <v>45036</v>
          </cell>
          <cell r="D409">
            <v>45036</v>
          </cell>
          <cell r="E409" t="str">
            <v>.</v>
          </cell>
          <cell r="F409" t="str">
            <v>PTEH-KSC-43E2</v>
          </cell>
        </row>
        <row r="410">
          <cell r="A410" t="str">
            <v>13-21-01A</v>
          </cell>
          <cell r="B410" t="str">
            <v>OLD</v>
          </cell>
          <cell r="C410">
            <v>45036</v>
          </cell>
          <cell r="D410">
            <v>45036</v>
          </cell>
          <cell r="E410" t="str">
            <v>.</v>
          </cell>
          <cell r="F410" t="str">
            <v>PTEH-ACH-01A</v>
          </cell>
        </row>
        <row r="411">
          <cell r="A411" t="str">
            <v>13-21-10A</v>
          </cell>
          <cell r="B411" t="str">
            <v>OLD</v>
          </cell>
          <cell r="C411">
            <v>45036</v>
          </cell>
          <cell r="D411">
            <v>45036</v>
          </cell>
          <cell r="E411" t="str">
            <v>.</v>
          </cell>
          <cell r="F411" t="str">
            <v>PTEH-ACH-10A</v>
          </cell>
        </row>
        <row r="412">
          <cell r="A412" t="str">
            <v>13-25-22A</v>
          </cell>
          <cell r="B412" t="str">
            <v>OLD</v>
          </cell>
          <cell r="C412">
            <v>45036</v>
          </cell>
          <cell r="D412">
            <v>45036</v>
          </cell>
          <cell r="E412" t="str">
            <v>.</v>
          </cell>
          <cell r="F412" t="str">
            <v>PTEH-CAT-22A</v>
          </cell>
        </row>
        <row r="413">
          <cell r="A413" t="str">
            <v>13-26-41A1</v>
          </cell>
          <cell r="B413" t="str">
            <v>OLD</v>
          </cell>
          <cell r="C413">
            <v>45036</v>
          </cell>
          <cell r="D413">
            <v>45036</v>
          </cell>
          <cell r="E413" t="str">
            <v>.</v>
          </cell>
          <cell r="F413" t="str">
            <v>PTEH-KLA-41A1</v>
          </cell>
        </row>
        <row r="414">
          <cell r="A414" t="str">
            <v>13-26-41A2</v>
          </cell>
          <cell r="B414" t="str">
            <v>OLD</v>
          </cell>
          <cell r="C414">
            <v>45036</v>
          </cell>
          <cell r="D414">
            <v>45036</v>
          </cell>
          <cell r="E414" t="str">
            <v>.</v>
          </cell>
          <cell r="F414" t="str">
            <v>PTEH-KLA-41A2</v>
          </cell>
        </row>
        <row r="415">
          <cell r="A415" t="str">
            <v>13-26-41A3</v>
          </cell>
          <cell r="B415" t="str">
            <v>OLD</v>
          </cell>
          <cell r="C415">
            <v>45036</v>
          </cell>
          <cell r="D415">
            <v>45036</v>
          </cell>
          <cell r="E415" t="str">
            <v>.</v>
          </cell>
          <cell r="F415" t="str">
            <v>PTEH-KLA-41A3</v>
          </cell>
        </row>
        <row r="416">
          <cell r="A416" t="str">
            <v>13-26-41A4</v>
          </cell>
          <cell r="B416" t="str">
            <v>OLD</v>
          </cell>
          <cell r="C416">
            <v>45036</v>
          </cell>
          <cell r="D416">
            <v>45036</v>
          </cell>
          <cell r="E416" t="str">
            <v>.</v>
          </cell>
          <cell r="F416" t="str">
            <v>PTEH-KLA-41A4</v>
          </cell>
        </row>
        <row r="417">
          <cell r="A417" t="str">
            <v>13-26-41C</v>
          </cell>
          <cell r="B417" t="str">
            <v>OLD</v>
          </cell>
          <cell r="C417">
            <v>45036</v>
          </cell>
          <cell r="D417">
            <v>45036</v>
          </cell>
          <cell r="E417" t="str">
            <v>.</v>
          </cell>
          <cell r="F417" t="str">
            <v>PTEH-KLA-41C</v>
          </cell>
        </row>
        <row r="418">
          <cell r="A418" t="str">
            <v>13-26-42A1</v>
          </cell>
          <cell r="B418" t="str">
            <v>OLD</v>
          </cell>
          <cell r="C418">
            <v>45036</v>
          </cell>
          <cell r="D418">
            <v>45036</v>
          </cell>
          <cell r="E418" t="str">
            <v>.</v>
          </cell>
          <cell r="F418" t="str">
            <v>PTEH-KLA-42A1</v>
          </cell>
        </row>
        <row r="419">
          <cell r="A419" t="str">
            <v>13-26-42A2</v>
          </cell>
          <cell r="B419" t="str">
            <v>OLD</v>
          </cell>
          <cell r="C419">
            <v>45036</v>
          </cell>
          <cell r="D419">
            <v>45036</v>
          </cell>
          <cell r="E419" t="str">
            <v>.</v>
          </cell>
          <cell r="F419" t="str">
            <v>PTEH-KLA-42A2</v>
          </cell>
        </row>
        <row r="420">
          <cell r="A420" t="str">
            <v>13-26-42A3</v>
          </cell>
          <cell r="B420" t="str">
            <v>OLD</v>
          </cell>
          <cell r="C420">
            <v>45036</v>
          </cell>
          <cell r="D420">
            <v>45036</v>
          </cell>
          <cell r="E420" t="str">
            <v>.</v>
          </cell>
          <cell r="F420" t="str">
            <v>PTEH-KLA-42A3</v>
          </cell>
        </row>
        <row r="421">
          <cell r="A421" t="str">
            <v>13-26-42A4</v>
          </cell>
          <cell r="B421" t="str">
            <v>OLD</v>
          </cell>
          <cell r="C421">
            <v>45036</v>
          </cell>
          <cell r="D421">
            <v>45036</v>
          </cell>
          <cell r="E421" t="str">
            <v>.</v>
          </cell>
          <cell r="F421" t="str">
            <v>PTEH-KLA-42A4</v>
          </cell>
        </row>
        <row r="422">
          <cell r="A422" t="str">
            <v>13-26-45A</v>
          </cell>
          <cell r="B422" t="str">
            <v>OLD</v>
          </cell>
          <cell r="C422">
            <v>45036</v>
          </cell>
          <cell r="D422">
            <v>45036</v>
          </cell>
          <cell r="E422" t="str">
            <v>.</v>
          </cell>
          <cell r="F422" t="str">
            <v>PTEH-KLA-45A</v>
          </cell>
        </row>
        <row r="423">
          <cell r="A423" t="str">
            <v>13-26-45B</v>
          </cell>
          <cell r="B423" t="str">
            <v>OLD</v>
          </cell>
          <cell r="C423">
            <v>45036</v>
          </cell>
          <cell r="D423">
            <v>45036</v>
          </cell>
          <cell r="E423" t="str">
            <v>.</v>
          </cell>
          <cell r="F423" t="str">
            <v>PTEH-KLA-45B</v>
          </cell>
        </row>
        <row r="424">
          <cell r="A424" t="str">
            <v>13-26-46C</v>
          </cell>
          <cell r="B424" t="str">
            <v>OLD</v>
          </cell>
          <cell r="C424">
            <v>45036</v>
          </cell>
          <cell r="D424">
            <v>45036</v>
          </cell>
          <cell r="E424" t="str">
            <v>.</v>
          </cell>
          <cell r="F424" t="str">
            <v>PTEH-KLA-46C</v>
          </cell>
        </row>
        <row r="425">
          <cell r="A425" t="str">
            <v>13-41-51A</v>
          </cell>
          <cell r="B425" t="str">
            <v>OLD</v>
          </cell>
          <cell r="C425">
            <v>45036</v>
          </cell>
          <cell r="D425">
            <v>45036</v>
          </cell>
          <cell r="E425" t="str">
            <v>.</v>
          </cell>
          <cell r="F425" t="str">
            <v>PTEH-CMP-51A</v>
          </cell>
        </row>
        <row r="426">
          <cell r="A426" t="str">
            <v>13-46-48A</v>
          </cell>
          <cell r="B426" t="str">
            <v>OLD</v>
          </cell>
          <cell r="C426">
            <v>45036</v>
          </cell>
          <cell r="D426">
            <v>45036</v>
          </cell>
          <cell r="E426" t="str">
            <v>.</v>
          </cell>
          <cell r="F426" t="str">
            <v>PTEH-FOM-48A</v>
          </cell>
        </row>
        <row r="427">
          <cell r="A427" t="str">
            <v>13-46-48B</v>
          </cell>
          <cell r="B427" t="str">
            <v>OLD</v>
          </cell>
          <cell r="C427">
            <v>45036</v>
          </cell>
          <cell r="D427">
            <v>45036</v>
          </cell>
          <cell r="E427" t="str">
            <v>.</v>
          </cell>
          <cell r="F427" t="str">
            <v>PTEH-FOM-48B</v>
          </cell>
        </row>
        <row r="428">
          <cell r="A428" t="str">
            <v>13-49-53B</v>
          </cell>
          <cell r="B428" t="str">
            <v>OLD</v>
          </cell>
          <cell r="C428">
            <v>45036</v>
          </cell>
          <cell r="D428">
            <v>45036</v>
          </cell>
          <cell r="E428" t="str">
            <v>.</v>
          </cell>
          <cell r="F428" t="str">
            <v>PTEH-MER-53B</v>
          </cell>
        </row>
        <row r="429">
          <cell r="A429" t="str">
            <v>13-50-47A1</v>
          </cell>
          <cell r="B429" t="str">
            <v>OLD</v>
          </cell>
          <cell r="C429">
            <v>45036</v>
          </cell>
          <cell r="D429">
            <v>45036</v>
          </cell>
          <cell r="E429" t="str">
            <v>.</v>
          </cell>
          <cell r="F429" t="str">
            <v>PTEH-KEN-47A1</v>
          </cell>
        </row>
        <row r="430">
          <cell r="A430" t="str">
            <v>13-50-47A2</v>
          </cell>
          <cell r="B430" t="str">
            <v>OLD</v>
          </cell>
          <cell r="C430">
            <v>45036</v>
          </cell>
          <cell r="D430">
            <v>45036</v>
          </cell>
          <cell r="E430" t="str">
            <v>.</v>
          </cell>
          <cell r="F430" t="str">
            <v>PTEH-KEN-47A2</v>
          </cell>
        </row>
        <row r="431">
          <cell r="A431" t="str">
            <v>13-50-56A1</v>
          </cell>
          <cell r="B431" t="str">
            <v>OLD</v>
          </cell>
          <cell r="C431">
            <v>45036</v>
          </cell>
          <cell r="D431">
            <v>45036</v>
          </cell>
          <cell r="E431" t="str">
            <v>.</v>
          </cell>
          <cell r="F431" t="str">
            <v>PTEH-KEN-56A1</v>
          </cell>
        </row>
        <row r="432">
          <cell r="A432" t="str">
            <v>13-50-56A2</v>
          </cell>
          <cell r="B432" t="str">
            <v>OLD</v>
          </cell>
          <cell r="C432">
            <v>45036</v>
          </cell>
          <cell r="D432">
            <v>45036</v>
          </cell>
          <cell r="E432" t="str">
            <v>.</v>
          </cell>
          <cell r="F432" t="str">
            <v>PTEH-KEN-56A2</v>
          </cell>
        </row>
        <row r="433">
          <cell r="A433" t="str">
            <v>13-53-49A</v>
          </cell>
          <cell r="B433" t="str">
            <v>OLD</v>
          </cell>
          <cell r="C433">
            <v>45036</v>
          </cell>
          <cell r="D433">
            <v>45036</v>
          </cell>
          <cell r="E433" t="str">
            <v>.</v>
          </cell>
          <cell r="F433" t="str">
            <v>PTEH-MAS-49A</v>
          </cell>
        </row>
        <row r="434">
          <cell r="A434" t="str">
            <v>13-54-50A</v>
          </cell>
          <cell r="B434" t="str">
            <v>OLD</v>
          </cell>
          <cell r="C434">
            <v>45036</v>
          </cell>
          <cell r="D434">
            <v>45036</v>
          </cell>
          <cell r="E434" t="str">
            <v>.</v>
          </cell>
          <cell r="F434" t="str">
            <v>PTEH-MDP-50A</v>
          </cell>
        </row>
        <row r="435">
          <cell r="A435" t="str">
            <v>13-55-53A1</v>
          </cell>
          <cell r="B435" t="str">
            <v>OLD</v>
          </cell>
          <cell r="C435">
            <v>45036</v>
          </cell>
          <cell r="D435">
            <v>45036</v>
          </cell>
          <cell r="E435" t="str">
            <v>.</v>
          </cell>
          <cell r="F435" t="str">
            <v>PTEH-PGB-53A1</v>
          </cell>
        </row>
        <row r="436">
          <cell r="A436" t="str">
            <v>13-55-53A2</v>
          </cell>
          <cell r="B436" t="str">
            <v>OLD</v>
          </cell>
          <cell r="C436">
            <v>45036</v>
          </cell>
          <cell r="D436">
            <v>45036</v>
          </cell>
          <cell r="E436" t="str">
            <v>.</v>
          </cell>
          <cell r="F436" t="str">
            <v>PTEH-PGB-53A2</v>
          </cell>
        </row>
        <row r="437">
          <cell r="A437" t="str">
            <v>13-55-53A3</v>
          </cell>
          <cell r="B437" t="str">
            <v>OLD</v>
          </cell>
          <cell r="C437">
            <v>45036</v>
          </cell>
          <cell r="D437">
            <v>45036</v>
          </cell>
          <cell r="E437" t="str">
            <v>.</v>
          </cell>
          <cell r="F437" t="str">
            <v>PTEH-PGB-53A3</v>
          </cell>
        </row>
        <row r="438">
          <cell r="A438" t="str">
            <v>13-56-R01A</v>
          </cell>
          <cell r="B438" t="str">
            <v>OLD</v>
          </cell>
          <cell r="C438">
            <v>45036</v>
          </cell>
          <cell r="D438">
            <v>45036</v>
          </cell>
          <cell r="E438" t="str">
            <v>.</v>
          </cell>
          <cell r="F438" t="str">
            <v>PTEH-DEG-R01A</v>
          </cell>
        </row>
        <row r="439">
          <cell r="A439" t="str">
            <v>13-59-52A</v>
          </cell>
          <cell r="B439" t="str">
            <v>OLD</v>
          </cell>
          <cell r="C439">
            <v>45036</v>
          </cell>
          <cell r="D439">
            <v>45036</v>
          </cell>
          <cell r="E439" t="str">
            <v>.</v>
          </cell>
          <cell r="F439" t="str">
            <v>PTEH-CHI-52A</v>
          </cell>
        </row>
        <row r="440">
          <cell r="A440" t="str">
            <v>13-59-52B1</v>
          </cell>
          <cell r="B440" t="str">
            <v>OLD</v>
          </cell>
          <cell r="C440">
            <v>45036</v>
          </cell>
          <cell r="D440">
            <v>45036</v>
          </cell>
          <cell r="E440" t="str">
            <v>.</v>
          </cell>
          <cell r="F440" t="str">
            <v>PTEH-CHI-52B1</v>
          </cell>
        </row>
        <row r="441">
          <cell r="A441" t="str">
            <v>13-59-52B2</v>
          </cell>
          <cell r="B441" t="str">
            <v>OLD</v>
          </cell>
          <cell r="C441">
            <v>45036</v>
          </cell>
          <cell r="D441">
            <v>45036</v>
          </cell>
          <cell r="E441" t="str">
            <v>.</v>
          </cell>
          <cell r="F441" t="str">
            <v>PTEH-CHI-52B2</v>
          </cell>
        </row>
        <row r="442">
          <cell r="A442" t="str">
            <v>13-59-X09A1</v>
          </cell>
          <cell r="B442" t="str">
            <v>OLD</v>
          </cell>
          <cell r="C442">
            <v>45036</v>
          </cell>
          <cell r="D442">
            <v>45036</v>
          </cell>
          <cell r="E442" t="str">
            <v>.</v>
          </cell>
          <cell r="F442" t="str">
            <v>PTEH-CHI-X09A1</v>
          </cell>
        </row>
        <row r="443">
          <cell r="A443" t="str">
            <v>13-59-X09A2</v>
          </cell>
          <cell r="B443" t="str">
            <v>OLD</v>
          </cell>
          <cell r="C443">
            <v>45036</v>
          </cell>
          <cell r="D443">
            <v>45036</v>
          </cell>
          <cell r="E443" t="str">
            <v>.</v>
          </cell>
          <cell r="F443" t="str">
            <v>PTEH-CHI-X09A2</v>
          </cell>
        </row>
        <row r="444">
          <cell r="A444" t="str">
            <v>13-61-56B1</v>
          </cell>
          <cell r="B444" t="str">
            <v>OLD</v>
          </cell>
          <cell r="C444">
            <v>45036</v>
          </cell>
          <cell r="D444">
            <v>45036</v>
          </cell>
          <cell r="E444" t="str">
            <v>.</v>
          </cell>
          <cell r="F444" t="str">
            <v>PTEH-BOR-56B1</v>
          </cell>
        </row>
        <row r="445">
          <cell r="A445" t="str">
            <v>13-61-56B2</v>
          </cell>
          <cell r="B445" t="str">
            <v>OLD</v>
          </cell>
          <cell r="C445">
            <v>45036</v>
          </cell>
          <cell r="D445">
            <v>45036</v>
          </cell>
          <cell r="E445" t="str">
            <v>.</v>
          </cell>
          <cell r="F445" t="str">
            <v>PTEH-BOR-56B2</v>
          </cell>
        </row>
        <row r="446">
          <cell r="A446" t="str">
            <v>13-63-X18A1</v>
          </cell>
          <cell r="B446" t="str">
            <v>OLD</v>
          </cell>
          <cell r="C446">
            <v>45036</v>
          </cell>
          <cell r="D446">
            <v>45036</v>
          </cell>
          <cell r="E446" t="str">
            <v>.</v>
          </cell>
          <cell r="F446" t="str">
            <v>PTEH-YOR-X18A1</v>
          </cell>
        </row>
        <row r="447">
          <cell r="A447" t="str">
            <v>13-63-X18A2</v>
          </cell>
          <cell r="B447" t="str">
            <v>OLD</v>
          </cell>
          <cell r="C447">
            <v>45036</v>
          </cell>
          <cell r="D447">
            <v>45036</v>
          </cell>
          <cell r="E447" t="str">
            <v>modified report</v>
          </cell>
          <cell r="F447" t="str">
            <v>PTEH-YOR-X18A2</v>
          </cell>
        </row>
        <row r="448">
          <cell r="A448" t="str">
            <v>13-64-56C1</v>
          </cell>
          <cell r="B448" t="str">
            <v>OLD</v>
          </cell>
          <cell r="C448">
            <v>45036</v>
          </cell>
          <cell r="D448">
            <v>45036</v>
          </cell>
          <cell r="E448" t="str">
            <v>.</v>
          </cell>
          <cell r="F448" t="str">
            <v>PTEH-NIA-56C1</v>
          </cell>
        </row>
        <row r="449">
          <cell r="A449" t="str">
            <v>13-64-56C2</v>
          </cell>
          <cell r="B449" t="str">
            <v>OLD</v>
          </cell>
          <cell r="C449">
            <v>45036</v>
          </cell>
          <cell r="D449">
            <v>45036</v>
          </cell>
          <cell r="E449" t="str">
            <v>.</v>
          </cell>
          <cell r="F449" t="str">
            <v>PTEH-NIA-56C2</v>
          </cell>
        </row>
        <row r="450">
          <cell r="A450" t="str">
            <v>13-70-28A</v>
          </cell>
          <cell r="B450" t="str">
            <v>OLD</v>
          </cell>
          <cell r="C450">
            <v>45036</v>
          </cell>
          <cell r="D450">
            <v>45036</v>
          </cell>
          <cell r="E450" t="str">
            <v>.</v>
          </cell>
          <cell r="F450" t="str">
            <v>PTEH-GRM-28A</v>
          </cell>
        </row>
        <row r="451">
          <cell r="A451" t="str">
            <v>13-70-28A2+</v>
          </cell>
          <cell r="B451" t="str">
            <v>OLD</v>
          </cell>
          <cell r="C451">
            <v>45036</v>
          </cell>
          <cell r="D451">
            <v>45036</v>
          </cell>
          <cell r="E451" t="str">
            <v>.</v>
          </cell>
          <cell r="F451" t="str">
            <v>PTEH-GRM-28A2+</v>
          </cell>
        </row>
        <row r="452">
          <cell r="A452" t="str">
            <v>13-72-28A1</v>
          </cell>
          <cell r="B452" t="str">
            <v>OLD</v>
          </cell>
          <cell r="C452">
            <v>45036</v>
          </cell>
          <cell r="D452">
            <v>45036</v>
          </cell>
          <cell r="E452" t="str">
            <v>.</v>
          </cell>
          <cell r="F452" t="str">
            <v>PTEH-GRT-28A1</v>
          </cell>
        </row>
        <row r="453">
          <cell r="A453" t="str">
            <v>13-72-28A2</v>
          </cell>
          <cell r="B453" t="str">
            <v>OLD</v>
          </cell>
          <cell r="C453">
            <v>45036</v>
          </cell>
          <cell r="D453">
            <v>45036</v>
          </cell>
          <cell r="E453" t="str">
            <v>.</v>
          </cell>
          <cell r="F453" t="str">
            <v>PTEH-GRT-28A2</v>
          </cell>
        </row>
        <row r="454">
          <cell r="A454" t="str">
            <v>13-99-54A</v>
          </cell>
          <cell r="B454" t="str">
            <v>OLD</v>
          </cell>
          <cell r="C454">
            <v>45036</v>
          </cell>
          <cell r="D454">
            <v>45036</v>
          </cell>
          <cell r="E454" t="str">
            <v>.</v>
          </cell>
          <cell r="F454" t="str">
            <v>PTEH-CAM-54A</v>
          </cell>
        </row>
        <row r="455">
          <cell r="A455" t="str">
            <v>14-01-02A</v>
          </cell>
          <cell r="B455" t="str">
            <v>OLD</v>
          </cell>
          <cell r="C455">
            <v>45036</v>
          </cell>
          <cell r="D455">
            <v>45036</v>
          </cell>
          <cell r="E455" t="str">
            <v>.</v>
          </cell>
          <cell r="F455" t="str">
            <v>PTEC-ARZ-02A</v>
          </cell>
        </row>
        <row r="456">
          <cell r="A456" t="str">
            <v>14-01-02B</v>
          </cell>
          <cell r="B456" t="str">
            <v>OLD</v>
          </cell>
          <cell r="C456">
            <v>45036</v>
          </cell>
          <cell r="D456">
            <v>45036</v>
          </cell>
          <cell r="E456" t="str">
            <v>.</v>
          </cell>
          <cell r="F456" t="str">
            <v>PTEC-ARZ-02B</v>
          </cell>
        </row>
        <row r="457">
          <cell r="A457" t="str">
            <v>14-01-02C</v>
          </cell>
          <cell r="B457" t="str">
            <v>OLD</v>
          </cell>
          <cell r="C457">
            <v>45036</v>
          </cell>
          <cell r="D457">
            <v>45036</v>
          </cell>
          <cell r="E457" t="str">
            <v>.</v>
          </cell>
          <cell r="F457" t="str">
            <v>PTEC-ARZ-02C</v>
          </cell>
        </row>
        <row r="458">
          <cell r="A458" t="str">
            <v>14-03-19A</v>
          </cell>
          <cell r="B458" t="str">
            <v>OLD</v>
          </cell>
          <cell r="C458">
            <v>45036</v>
          </cell>
          <cell r="D458">
            <v>45036</v>
          </cell>
          <cell r="E458" t="str">
            <v>.</v>
          </cell>
          <cell r="F458" t="str">
            <v>PTEC-SKV-19A</v>
          </cell>
        </row>
        <row r="459">
          <cell r="A459" t="str">
            <v>14-14-04A</v>
          </cell>
          <cell r="B459" t="str">
            <v>OLD</v>
          </cell>
          <cell r="C459">
            <v>45036</v>
          </cell>
          <cell r="D459">
            <v>45036</v>
          </cell>
          <cell r="E459" t="str">
            <v>.</v>
          </cell>
          <cell r="F459" t="str">
            <v>PTEC-INI-04A</v>
          </cell>
        </row>
        <row r="460">
          <cell r="A460" t="str">
            <v>14-15-20A</v>
          </cell>
          <cell r="B460" t="str">
            <v>OLD</v>
          </cell>
          <cell r="C460">
            <v>45036</v>
          </cell>
          <cell r="D460">
            <v>45036</v>
          </cell>
          <cell r="E460" t="str">
            <v>.</v>
          </cell>
          <cell r="F460" t="str">
            <v>PTEC-CEN-20A</v>
          </cell>
        </row>
        <row r="461">
          <cell r="A461" t="str">
            <v>15-01-01G</v>
          </cell>
          <cell r="B461" t="str">
            <v>OLD</v>
          </cell>
          <cell r="C461">
            <v>45036</v>
          </cell>
          <cell r="D461">
            <v>45036</v>
          </cell>
          <cell r="E461" t="str">
            <v>.</v>
          </cell>
          <cell r="F461" t="str">
            <v>PMAX-ARZ-01G</v>
          </cell>
        </row>
        <row r="462">
          <cell r="A462" t="str">
            <v>15-02-01C</v>
          </cell>
          <cell r="B462" t="str">
            <v>OLD</v>
          </cell>
          <cell r="C462">
            <v>45036</v>
          </cell>
          <cell r="D462">
            <v>45036</v>
          </cell>
          <cell r="E462" t="str">
            <v>.</v>
          </cell>
          <cell r="F462" t="str">
            <v>PMAX-SKC-01C</v>
          </cell>
        </row>
        <row r="463">
          <cell r="A463" t="str">
            <v>15-02-01Y</v>
          </cell>
          <cell r="B463" t="str">
            <v>OLD</v>
          </cell>
          <cell r="C463">
            <v>45036</v>
          </cell>
          <cell r="D463">
            <v>45036</v>
          </cell>
          <cell r="E463" t="str">
            <v>.</v>
          </cell>
          <cell r="F463" t="str">
            <v>PMAX-SKC-01Y</v>
          </cell>
        </row>
        <row r="464">
          <cell r="A464" t="str">
            <v>15-02-01Z</v>
          </cell>
          <cell r="B464" t="str">
            <v>OLD</v>
          </cell>
          <cell r="C464">
            <v>45036</v>
          </cell>
          <cell r="D464">
            <v>45036</v>
          </cell>
          <cell r="E464" t="str">
            <v>.</v>
          </cell>
          <cell r="F464" t="str">
            <v>PMAX-SKC-01Z</v>
          </cell>
        </row>
        <row r="465">
          <cell r="A465" t="str">
            <v>15-02-02C</v>
          </cell>
          <cell r="B465" t="str">
            <v>OLD</v>
          </cell>
          <cell r="C465">
            <v>45036</v>
          </cell>
          <cell r="D465">
            <v>45036</v>
          </cell>
          <cell r="E465" t="str">
            <v>.</v>
          </cell>
          <cell r="F465" t="str">
            <v>PMAX-SKC-02C</v>
          </cell>
        </row>
        <row r="466">
          <cell r="A466" t="str">
            <v>15-02-03A</v>
          </cell>
          <cell r="B466" t="str">
            <v>OLD</v>
          </cell>
          <cell r="C466">
            <v>45036</v>
          </cell>
          <cell r="D466">
            <v>45036</v>
          </cell>
          <cell r="E466" t="str">
            <v>.</v>
          </cell>
          <cell r="F466" t="str">
            <v>PMAX-SKC-03A</v>
          </cell>
        </row>
        <row r="467">
          <cell r="A467" t="str">
            <v>15-02-07B</v>
          </cell>
          <cell r="B467" t="str">
            <v>OLD</v>
          </cell>
          <cell r="C467">
            <v>45036</v>
          </cell>
          <cell r="D467">
            <v>45036</v>
          </cell>
          <cell r="E467" t="str">
            <v>.</v>
          </cell>
          <cell r="F467" t="str">
            <v>PMAX-SKC-07B</v>
          </cell>
        </row>
        <row r="468">
          <cell r="A468" t="str">
            <v>15-02-08C</v>
          </cell>
          <cell r="B468" t="str">
            <v>OLD</v>
          </cell>
          <cell r="C468">
            <v>45036</v>
          </cell>
          <cell r="D468">
            <v>45036</v>
          </cell>
          <cell r="E468" t="str">
            <v>.</v>
          </cell>
          <cell r="F468" t="str">
            <v>PMAX-SKC-08C</v>
          </cell>
        </row>
        <row r="469">
          <cell r="A469" t="str">
            <v>15-02-15C</v>
          </cell>
          <cell r="B469" t="str">
            <v>OLD</v>
          </cell>
          <cell r="C469">
            <v>45036</v>
          </cell>
          <cell r="D469">
            <v>45036</v>
          </cell>
          <cell r="E469" t="str">
            <v>.</v>
          </cell>
          <cell r="F469" t="str">
            <v>PMAX-SKC-15C</v>
          </cell>
        </row>
        <row r="470">
          <cell r="A470" t="str">
            <v>15-02-15D</v>
          </cell>
          <cell r="B470" t="str">
            <v>OLD</v>
          </cell>
          <cell r="C470">
            <v>45036</v>
          </cell>
          <cell r="D470">
            <v>45036</v>
          </cell>
          <cell r="E470" t="str">
            <v>.</v>
          </cell>
          <cell r="F470" t="str">
            <v>PMAX-SKC-15D</v>
          </cell>
        </row>
        <row r="471">
          <cell r="A471" t="str">
            <v>15-02-16A</v>
          </cell>
          <cell r="B471" t="str">
            <v>OLD</v>
          </cell>
          <cell r="C471">
            <v>45036</v>
          </cell>
          <cell r="D471">
            <v>45036</v>
          </cell>
          <cell r="E471" t="str">
            <v>.</v>
          </cell>
          <cell r="F471" t="str">
            <v>PMAX-SKC-16A</v>
          </cell>
        </row>
        <row r="472">
          <cell r="A472" t="str">
            <v>15-02-22A</v>
          </cell>
          <cell r="B472" t="str">
            <v>OLD</v>
          </cell>
          <cell r="C472">
            <v>45036</v>
          </cell>
          <cell r="D472">
            <v>45036</v>
          </cell>
          <cell r="E472" t="str">
            <v>.</v>
          </cell>
          <cell r="F472" t="str">
            <v>PMAX-SKC-22A</v>
          </cell>
        </row>
        <row r="473">
          <cell r="A473" t="str">
            <v>15-02-23D</v>
          </cell>
          <cell r="B473" t="str">
            <v>OLD</v>
          </cell>
          <cell r="C473">
            <v>45036</v>
          </cell>
          <cell r="D473">
            <v>45036</v>
          </cell>
          <cell r="E473" t="str">
            <v>.</v>
          </cell>
          <cell r="F473" t="str">
            <v>PMAX-SKC-23D</v>
          </cell>
        </row>
        <row r="474">
          <cell r="A474" t="str">
            <v>15-02-23G1</v>
          </cell>
          <cell r="B474" t="str">
            <v>OLD</v>
          </cell>
          <cell r="C474">
            <v>45036</v>
          </cell>
          <cell r="D474">
            <v>45036</v>
          </cell>
          <cell r="E474" t="str">
            <v>.</v>
          </cell>
          <cell r="F474" t="str">
            <v>PMAX-SKC-23G1</v>
          </cell>
        </row>
        <row r="475">
          <cell r="A475" t="str">
            <v>15-02-23G2</v>
          </cell>
          <cell r="B475" t="str">
            <v>OLD</v>
          </cell>
          <cell r="C475">
            <v>45036</v>
          </cell>
          <cell r="D475">
            <v>45036</v>
          </cell>
          <cell r="E475" t="str">
            <v>.</v>
          </cell>
          <cell r="F475" t="str">
            <v>PMAX-SKC-23G2</v>
          </cell>
        </row>
        <row r="476">
          <cell r="A476" t="str">
            <v>15-02-24A</v>
          </cell>
          <cell r="B476" t="str">
            <v>OLD</v>
          </cell>
          <cell r="C476">
            <v>45036</v>
          </cell>
          <cell r="D476">
            <v>45036</v>
          </cell>
          <cell r="E476" t="str">
            <v>.</v>
          </cell>
          <cell r="F476" t="str">
            <v>PMAX-SKC-24A</v>
          </cell>
        </row>
        <row r="477">
          <cell r="A477" t="str">
            <v>15-02-25C1</v>
          </cell>
          <cell r="B477" t="str">
            <v>OLD</v>
          </cell>
          <cell r="C477">
            <v>45036</v>
          </cell>
          <cell r="D477">
            <v>45036</v>
          </cell>
          <cell r="E477" t="str">
            <v>.</v>
          </cell>
          <cell r="F477" t="str">
            <v>PMAX-SKC-25C1</v>
          </cell>
        </row>
        <row r="478">
          <cell r="A478" t="str">
            <v>15-02-25C2</v>
          </cell>
          <cell r="B478" t="str">
            <v>OLD</v>
          </cell>
          <cell r="C478">
            <v>45036</v>
          </cell>
          <cell r="D478">
            <v>45036</v>
          </cell>
          <cell r="E478" t="str">
            <v>.</v>
          </cell>
          <cell r="F478" t="str">
            <v>PMAX-SKC-25C2</v>
          </cell>
        </row>
        <row r="479">
          <cell r="A479" t="str">
            <v>15-02-CB</v>
          </cell>
          <cell r="B479" t="str">
            <v>OLD</v>
          </cell>
          <cell r="C479">
            <v>45036</v>
          </cell>
          <cell r="D479">
            <v>45036</v>
          </cell>
          <cell r="E479" t="str">
            <v>.</v>
          </cell>
          <cell r="F479" t="str">
            <v>PMAX-SKC-CB</v>
          </cell>
        </row>
        <row r="480">
          <cell r="A480" t="str">
            <v>15-02-X02A</v>
          </cell>
          <cell r="B480" t="str">
            <v>OLD</v>
          </cell>
          <cell r="C480">
            <v>45036</v>
          </cell>
          <cell r="D480">
            <v>45036</v>
          </cell>
          <cell r="E480" t="str">
            <v>.</v>
          </cell>
          <cell r="F480" t="str">
            <v>PMAX-SKC-X02A</v>
          </cell>
        </row>
        <row r="481">
          <cell r="A481" t="str">
            <v>15-02-X02B</v>
          </cell>
          <cell r="B481" t="str">
            <v>OLD</v>
          </cell>
          <cell r="C481">
            <v>45036</v>
          </cell>
          <cell r="D481">
            <v>45036</v>
          </cell>
          <cell r="E481" t="str">
            <v>.</v>
          </cell>
          <cell r="F481" t="str">
            <v>PMAX-SKC-X02B</v>
          </cell>
        </row>
        <row r="482">
          <cell r="A482" t="str">
            <v>15-02-X04A</v>
          </cell>
          <cell r="B482" t="str">
            <v>OLD</v>
          </cell>
          <cell r="C482">
            <v>45036</v>
          </cell>
          <cell r="D482">
            <v>45036</v>
          </cell>
          <cell r="E482" t="str">
            <v>.</v>
          </cell>
          <cell r="F482" t="str">
            <v>PMAX-SKC-X04A</v>
          </cell>
        </row>
        <row r="483">
          <cell r="A483" t="str">
            <v>15-02-X04B</v>
          </cell>
          <cell r="B483" t="str">
            <v>OLD</v>
          </cell>
          <cell r="C483">
            <v>45036</v>
          </cell>
          <cell r="D483">
            <v>45036</v>
          </cell>
          <cell r="E483" t="str">
            <v>.</v>
          </cell>
          <cell r="F483" t="str">
            <v>PMAX-SKC-X04B</v>
          </cell>
        </row>
        <row r="484">
          <cell r="A484" t="str">
            <v>15-02-X04C</v>
          </cell>
          <cell r="B484" t="str">
            <v>OLD</v>
          </cell>
          <cell r="C484">
            <v>45036</v>
          </cell>
          <cell r="D484">
            <v>45036</v>
          </cell>
          <cell r="E484" t="str">
            <v>.</v>
          </cell>
          <cell r="F484" t="str">
            <v>PMAX-SKC-X04C</v>
          </cell>
        </row>
        <row r="485">
          <cell r="A485" t="str">
            <v>15-02-X04D</v>
          </cell>
          <cell r="B485" t="str">
            <v>OLD</v>
          </cell>
          <cell r="C485">
            <v>45036</v>
          </cell>
          <cell r="D485">
            <v>45036</v>
          </cell>
          <cell r="E485" t="str">
            <v>.</v>
          </cell>
          <cell r="F485" t="str">
            <v>PMAX-SKC-X04D</v>
          </cell>
        </row>
        <row r="486">
          <cell r="A486" t="str">
            <v>15-02-X07B1</v>
          </cell>
          <cell r="B486" t="str">
            <v>OLD</v>
          </cell>
          <cell r="C486">
            <v>45036</v>
          </cell>
          <cell r="D486">
            <v>45036</v>
          </cell>
          <cell r="E486" t="str">
            <v>.</v>
          </cell>
          <cell r="F486" t="str">
            <v>PMAX-SKC-X07B1</v>
          </cell>
        </row>
        <row r="487">
          <cell r="A487" t="str">
            <v>15-02-X07B2</v>
          </cell>
          <cell r="B487" t="str">
            <v>OLD</v>
          </cell>
          <cell r="C487">
            <v>45036</v>
          </cell>
          <cell r="D487">
            <v>45036</v>
          </cell>
          <cell r="E487" t="str">
            <v>.</v>
          </cell>
          <cell r="F487" t="str">
            <v>PMAX-SKC-X07B2</v>
          </cell>
        </row>
        <row r="488">
          <cell r="A488" t="str">
            <v>15-02-X07B3</v>
          </cell>
          <cell r="B488" t="str">
            <v>OLD</v>
          </cell>
          <cell r="C488">
            <v>45036</v>
          </cell>
          <cell r="D488">
            <v>45036</v>
          </cell>
          <cell r="E488" t="str">
            <v>.</v>
          </cell>
          <cell r="F488" t="str">
            <v>PMAX-SKC-X07B3</v>
          </cell>
        </row>
        <row r="489">
          <cell r="A489" t="str">
            <v>15-02-X12A1</v>
          </cell>
          <cell r="B489" t="str">
            <v>OLD</v>
          </cell>
          <cell r="C489">
            <v>45036</v>
          </cell>
          <cell r="D489">
            <v>45036</v>
          </cell>
          <cell r="E489" t="str">
            <v>.</v>
          </cell>
          <cell r="F489" t="str">
            <v>PMAX-SKC-X12A1</v>
          </cell>
        </row>
        <row r="490">
          <cell r="A490" t="str">
            <v>15-02-X12A2</v>
          </cell>
          <cell r="B490" t="str">
            <v>OLD</v>
          </cell>
          <cell r="C490">
            <v>45036</v>
          </cell>
          <cell r="D490">
            <v>45036</v>
          </cell>
          <cell r="E490" t="str">
            <v>.</v>
          </cell>
          <cell r="F490" t="str">
            <v>PMAX-SKC-X12A2</v>
          </cell>
        </row>
        <row r="491">
          <cell r="A491" t="str">
            <v>15-02-X12A3</v>
          </cell>
          <cell r="B491" t="str">
            <v>OLD</v>
          </cell>
          <cell r="C491">
            <v>45036</v>
          </cell>
          <cell r="D491">
            <v>45036</v>
          </cell>
          <cell r="E491" t="str">
            <v>.</v>
          </cell>
          <cell r="F491" t="str">
            <v>PMAX-SKC-X12A3</v>
          </cell>
        </row>
        <row r="492">
          <cell r="A492" t="str">
            <v>15-02-X12A4</v>
          </cell>
          <cell r="B492" t="str">
            <v>OLD</v>
          </cell>
          <cell r="C492">
            <v>45036</v>
          </cell>
          <cell r="D492">
            <v>45036</v>
          </cell>
          <cell r="E492" t="str">
            <v>.</v>
          </cell>
          <cell r="F492" t="str">
            <v>PMAX-SKC-X12A4</v>
          </cell>
        </row>
        <row r="493">
          <cell r="A493" t="str">
            <v>15-02-X13A1</v>
          </cell>
          <cell r="B493" t="str">
            <v>OLD</v>
          </cell>
          <cell r="C493">
            <v>45036</v>
          </cell>
          <cell r="D493">
            <v>45036</v>
          </cell>
          <cell r="E493" t="str">
            <v>.</v>
          </cell>
          <cell r="F493" t="str">
            <v>PMAX-SKC-X13A1</v>
          </cell>
        </row>
        <row r="494">
          <cell r="A494" t="str">
            <v>15-02-X13A2</v>
          </cell>
          <cell r="B494" t="str">
            <v>OLD</v>
          </cell>
          <cell r="C494">
            <v>45036</v>
          </cell>
          <cell r="D494">
            <v>45036</v>
          </cell>
          <cell r="E494" t="str">
            <v>.</v>
          </cell>
          <cell r="F494" t="str">
            <v>PMAX-SKC-X13A2</v>
          </cell>
        </row>
        <row r="495">
          <cell r="A495" t="str">
            <v>15-02-Y12A1</v>
          </cell>
          <cell r="B495" t="str">
            <v>OLD</v>
          </cell>
          <cell r="C495">
            <v>45036</v>
          </cell>
          <cell r="D495">
            <v>45036</v>
          </cell>
          <cell r="E495" t="str">
            <v>.</v>
          </cell>
          <cell r="F495" t="str">
            <v>PMAX-SKC-Y12A1</v>
          </cell>
        </row>
        <row r="496">
          <cell r="A496" t="str">
            <v>15-02-Y12A2</v>
          </cell>
          <cell r="B496" t="str">
            <v>OLD</v>
          </cell>
          <cell r="C496">
            <v>45036</v>
          </cell>
          <cell r="D496">
            <v>45036</v>
          </cell>
          <cell r="E496" t="str">
            <v>.</v>
          </cell>
          <cell r="F496" t="str">
            <v>PMAX-SKC-Y12A2</v>
          </cell>
        </row>
        <row r="497">
          <cell r="A497" t="str">
            <v>15-03-01E</v>
          </cell>
          <cell r="B497" t="str">
            <v>OLD</v>
          </cell>
          <cell r="C497">
            <v>45036</v>
          </cell>
          <cell r="D497">
            <v>45036</v>
          </cell>
          <cell r="E497" t="str">
            <v>.</v>
          </cell>
          <cell r="F497" t="str">
            <v>PMAX-SKV-01E</v>
          </cell>
        </row>
        <row r="498">
          <cell r="A498" t="str">
            <v>15-03-07C</v>
          </cell>
          <cell r="B498" t="str">
            <v>OLD</v>
          </cell>
          <cell r="C498">
            <v>45036</v>
          </cell>
          <cell r="D498">
            <v>45036</v>
          </cell>
          <cell r="E498" t="str">
            <v>.</v>
          </cell>
          <cell r="F498" t="str">
            <v>PMAX-SKV-07C</v>
          </cell>
        </row>
        <row r="499">
          <cell r="A499" t="str">
            <v>15-03-09B</v>
          </cell>
          <cell r="B499" t="str">
            <v>OLD</v>
          </cell>
          <cell r="C499">
            <v>45036</v>
          </cell>
          <cell r="D499">
            <v>45036</v>
          </cell>
          <cell r="E499" t="str">
            <v>.</v>
          </cell>
          <cell r="F499" t="str">
            <v>PMAX-SKV-09B</v>
          </cell>
        </row>
        <row r="500">
          <cell r="A500" t="str">
            <v>15-03-23E</v>
          </cell>
          <cell r="B500" t="str">
            <v>OLD</v>
          </cell>
          <cell r="C500">
            <v>45036</v>
          </cell>
          <cell r="D500">
            <v>45036</v>
          </cell>
          <cell r="E500" t="str">
            <v>.</v>
          </cell>
          <cell r="F500" t="str">
            <v>PMAX-SKV-23E</v>
          </cell>
        </row>
        <row r="501">
          <cell r="A501" t="str">
            <v>15-04-02B</v>
          </cell>
          <cell r="B501" t="str">
            <v>OLD</v>
          </cell>
          <cell r="C501">
            <v>45036</v>
          </cell>
          <cell r="D501">
            <v>45036</v>
          </cell>
          <cell r="E501" t="str">
            <v>.</v>
          </cell>
          <cell r="F501" t="str">
            <v>PMAX-PRF-02B</v>
          </cell>
        </row>
        <row r="502">
          <cell r="A502" t="str">
            <v>15-04-03E</v>
          </cell>
          <cell r="B502" t="str">
            <v>OLD</v>
          </cell>
          <cell r="C502">
            <v>45036</v>
          </cell>
          <cell r="D502">
            <v>45036</v>
          </cell>
          <cell r="E502" t="str">
            <v>.</v>
          </cell>
          <cell r="F502" t="str">
            <v>PMAX-PRF-03E</v>
          </cell>
        </row>
        <row r="503">
          <cell r="A503" t="str">
            <v>15-04-CB</v>
          </cell>
          <cell r="B503" t="str">
            <v>OLD</v>
          </cell>
          <cell r="C503">
            <v>45036</v>
          </cell>
          <cell r="D503">
            <v>45036</v>
          </cell>
          <cell r="E503" t="str">
            <v>.</v>
          </cell>
          <cell r="F503" t="str">
            <v>PMAX-PRF-CB</v>
          </cell>
        </row>
        <row r="504">
          <cell r="A504" t="str">
            <v>15-06-01D</v>
          </cell>
          <cell r="B504" t="str">
            <v>OLD</v>
          </cell>
          <cell r="C504">
            <v>45036</v>
          </cell>
          <cell r="D504">
            <v>45036</v>
          </cell>
          <cell r="E504" t="str">
            <v>.</v>
          </cell>
          <cell r="F504" t="str">
            <v>PMAX-EMB-01D</v>
          </cell>
        </row>
        <row r="505">
          <cell r="A505" t="str">
            <v>15-06-02E</v>
          </cell>
          <cell r="B505" t="str">
            <v>OLD</v>
          </cell>
          <cell r="C505">
            <v>45036</v>
          </cell>
          <cell r="D505">
            <v>45036</v>
          </cell>
          <cell r="E505" t="str">
            <v>.</v>
          </cell>
          <cell r="F505" t="str">
            <v>PMAX-EMB-02E</v>
          </cell>
        </row>
        <row r="506">
          <cell r="A506" t="str">
            <v>15-06-03C</v>
          </cell>
          <cell r="B506" t="str">
            <v>OLD</v>
          </cell>
          <cell r="C506">
            <v>45036</v>
          </cell>
          <cell r="D506">
            <v>45036</v>
          </cell>
          <cell r="E506" t="str">
            <v>.</v>
          </cell>
          <cell r="F506" t="str">
            <v>PMAX-EMB-03C</v>
          </cell>
        </row>
        <row r="507">
          <cell r="A507" t="str">
            <v>15-06-07E</v>
          </cell>
          <cell r="B507" t="str">
            <v>OLD</v>
          </cell>
          <cell r="C507">
            <v>45036</v>
          </cell>
          <cell r="D507">
            <v>45036</v>
          </cell>
          <cell r="E507" t="str">
            <v>.</v>
          </cell>
          <cell r="F507" t="str">
            <v>PMAX-EMB-07E</v>
          </cell>
        </row>
        <row r="508">
          <cell r="A508" t="str">
            <v>15-06-07F</v>
          </cell>
          <cell r="B508" t="str">
            <v>OLD</v>
          </cell>
          <cell r="C508">
            <v>45036</v>
          </cell>
          <cell r="D508">
            <v>45036</v>
          </cell>
          <cell r="E508" t="str">
            <v>.</v>
          </cell>
          <cell r="F508" t="str">
            <v>PMAX-EMB-07F</v>
          </cell>
        </row>
        <row r="509">
          <cell r="A509" t="str">
            <v>15-06-09A</v>
          </cell>
          <cell r="B509" t="str">
            <v>OLD</v>
          </cell>
          <cell r="C509">
            <v>45036</v>
          </cell>
          <cell r="D509">
            <v>45036</v>
          </cell>
          <cell r="E509" t="str">
            <v>.</v>
          </cell>
          <cell r="F509" t="str">
            <v>PMAX-EMB-09A</v>
          </cell>
        </row>
        <row r="510">
          <cell r="A510" t="str">
            <v>15-06-11A</v>
          </cell>
          <cell r="B510" t="str">
            <v>OLD</v>
          </cell>
          <cell r="C510">
            <v>45036</v>
          </cell>
          <cell r="D510">
            <v>45036</v>
          </cell>
          <cell r="E510" t="str">
            <v>.</v>
          </cell>
          <cell r="F510" t="str">
            <v>PMAX-EMB-11A</v>
          </cell>
        </row>
        <row r="511">
          <cell r="A511" t="str">
            <v>15-06-15B</v>
          </cell>
          <cell r="B511" t="str">
            <v>OLD</v>
          </cell>
          <cell r="C511">
            <v>45036</v>
          </cell>
          <cell r="D511">
            <v>45036</v>
          </cell>
          <cell r="E511" t="str">
            <v>.</v>
          </cell>
          <cell r="F511" t="str">
            <v>PMAX-EMB-15B</v>
          </cell>
        </row>
        <row r="512">
          <cell r="A512" t="str">
            <v>15-06-21A</v>
          </cell>
          <cell r="B512" t="str">
            <v>OLD</v>
          </cell>
          <cell r="C512">
            <v>45036</v>
          </cell>
          <cell r="D512">
            <v>45036</v>
          </cell>
          <cell r="E512" t="str">
            <v>.</v>
          </cell>
          <cell r="F512" t="str">
            <v>PMAX-EMB-21A</v>
          </cell>
        </row>
        <row r="513">
          <cell r="A513" t="str">
            <v>15-06-23C</v>
          </cell>
          <cell r="B513" t="str">
            <v>OLD</v>
          </cell>
          <cell r="C513">
            <v>45036</v>
          </cell>
          <cell r="D513">
            <v>45036</v>
          </cell>
          <cell r="E513" t="str">
            <v>.</v>
          </cell>
          <cell r="F513" t="str">
            <v>PMAX-EMB-23C</v>
          </cell>
        </row>
        <row r="514">
          <cell r="A514" t="str">
            <v>15-06-25E</v>
          </cell>
          <cell r="B514" t="str">
            <v>OLD</v>
          </cell>
          <cell r="C514">
            <v>45036</v>
          </cell>
          <cell r="D514">
            <v>45036</v>
          </cell>
          <cell r="E514" t="str">
            <v>.</v>
          </cell>
          <cell r="F514" t="str">
            <v>PMAX-EMB-25E</v>
          </cell>
        </row>
        <row r="515">
          <cell r="A515" t="str">
            <v>15-06-CB</v>
          </cell>
          <cell r="B515" t="str">
            <v>OLD</v>
          </cell>
          <cell r="C515">
            <v>45036</v>
          </cell>
          <cell r="D515">
            <v>45036</v>
          </cell>
          <cell r="E515" t="str">
            <v>.</v>
          </cell>
          <cell r="F515" t="str">
            <v>PMAX-EMB-CB</v>
          </cell>
        </row>
        <row r="516">
          <cell r="A516" t="str">
            <v>15-07-X07A</v>
          </cell>
          <cell r="B516" t="str">
            <v>OLD</v>
          </cell>
          <cell r="C516">
            <v>45036</v>
          </cell>
          <cell r="D516">
            <v>45036</v>
          </cell>
          <cell r="E516" t="str">
            <v>.</v>
          </cell>
          <cell r="F516" t="str">
            <v>PMAX-SAP-X07A</v>
          </cell>
        </row>
        <row r="517">
          <cell r="A517" t="str">
            <v>15-07-X19A1</v>
          </cell>
          <cell r="B517" t="str">
            <v>OLD</v>
          </cell>
          <cell r="C517">
            <v>45036</v>
          </cell>
          <cell r="D517">
            <v>45036</v>
          </cell>
          <cell r="E517" t="str">
            <v>.</v>
          </cell>
          <cell r="F517" t="str">
            <v>PMAX-SAP-X19A1</v>
          </cell>
        </row>
        <row r="518">
          <cell r="A518" t="str">
            <v>15-07-X19A2</v>
          </cell>
          <cell r="B518" t="str">
            <v>OLD</v>
          </cell>
          <cell r="C518">
            <v>45036</v>
          </cell>
          <cell r="D518">
            <v>45036</v>
          </cell>
          <cell r="E518" t="str">
            <v>.</v>
          </cell>
          <cell r="F518" t="str">
            <v>PMAX-SAP-X19A2</v>
          </cell>
        </row>
        <row r="519">
          <cell r="A519" t="str">
            <v>15-09-02F</v>
          </cell>
          <cell r="B519" t="str">
            <v>OLD</v>
          </cell>
          <cell r="C519">
            <v>45036</v>
          </cell>
          <cell r="D519">
            <v>45036</v>
          </cell>
          <cell r="E519" t="str">
            <v>.</v>
          </cell>
          <cell r="F519" t="str">
            <v>PMAX-FMC-02F</v>
          </cell>
        </row>
        <row r="520">
          <cell r="A520" t="str">
            <v>15-09-03D</v>
          </cell>
          <cell r="B520" t="str">
            <v>OLD</v>
          </cell>
          <cell r="C520">
            <v>45036</v>
          </cell>
          <cell r="D520">
            <v>45036</v>
          </cell>
          <cell r="E520" t="str">
            <v>.</v>
          </cell>
          <cell r="F520" t="str">
            <v>PMAX-FMC-03D</v>
          </cell>
        </row>
        <row r="521">
          <cell r="A521" t="str">
            <v>15-09-CB</v>
          </cell>
          <cell r="B521" t="str">
            <v>OLD</v>
          </cell>
          <cell r="C521">
            <v>45036</v>
          </cell>
          <cell r="D521">
            <v>45036</v>
          </cell>
          <cell r="E521" t="str">
            <v>.</v>
          </cell>
          <cell r="F521" t="str">
            <v>PMAX-FMC-CB</v>
          </cell>
        </row>
        <row r="522">
          <cell r="A522" t="str">
            <v>15-10-01A1</v>
          </cell>
          <cell r="B522" t="str">
            <v>OLD</v>
          </cell>
          <cell r="C522">
            <v>45036</v>
          </cell>
          <cell r="D522">
            <v>45036</v>
          </cell>
          <cell r="E522" t="str">
            <v>.</v>
          </cell>
          <cell r="F522" t="str">
            <v>PMAX-SAF-01A1</v>
          </cell>
        </row>
        <row r="523">
          <cell r="A523" t="str">
            <v>15-10-01A2</v>
          </cell>
          <cell r="B523" t="str">
            <v>OLD</v>
          </cell>
          <cell r="C523">
            <v>45036</v>
          </cell>
          <cell r="D523">
            <v>45036</v>
          </cell>
          <cell r="E523" t="str">
            <v>.</v>
          </cell>
          <cell r="F523" t="str">
            <v>PMAX-SAF-01A2</v>
          </cell>
        </row>
        <row r="524">
          <cell r="A524" t="str">
            <v>15-10-01B</v>
          </cell>
          <cell r="B524" t="str">
            <v>OLD</v>
          </cell>
          <cell r="C524">
            <v>45036</v>
          </cell>
          <cell r="D524">
            <v>45036</v>
          </cell>
          <cell r="E524" t="str">
            <v>.</v>
          </cell>
          <cell r="F524" t="str">
            <v>PMAX-SAF-01B</v>
          </cell>
        </row>
        <row r="525">
          <cell r="A525" t="str">
            <v>15-10-02A1</v>
          </cell>
          <cell r="B525" t="str">
            <v>OLD</v>
          </cell>
          <cell r="C525">
            <v>45036</v>
          </cell>
          <cell r="D525">
            <v>45036</v>
          </cell>
          <cell r="E525" t="str">
            <v>.</v>
          </cell>
          <cell r="F525" t="str">
            <v>PMAX-SAF-02A1</v>
          </cell>
        </row>
        <row r="526">
          <cell r="A526" t="str">
            <v>15-10-02A2</v>
          </cell>
          <cell r="B526" t="str">
            <v>OLD</v>
          </cell>
          <cell r="C526">
            <v>45036</v>
          </cell>
          <cell r="D526">
            <v>45036</v>
          </cell>
          <cell r="E526" t="str">
            <v>.</v>
          </cell>
          <cell r="F526" t="str">
            <v>PMAX-SAF-02A2</v>
          </cell>
        </row>
        <row r="527">
          <cell r="A527" t="str">
            <v>15-10-03B1</v>
          </cell>
          <cell r="B527" t="str">
            <v>OLD</v>
          </cell>
          <cell r="C527">
            <v>45036</v>
          </cell>
          <cell r="D527">
            <v>45036</v>
          </cell>
          <cell r="E527" t="str">
            <v>.</v>
          </cell>
          <cell r="F527" t="str">
            <v>PMAX-SAF-03B1</v>
          </cell>
        </row>
        <row r="528">
          <cell r="A528" t="str">
            <v>15-10-03B2</v>
          </cell>
          <cell r="B528" t="str">
            <v>OLD</v>
          </cell>
          <cell r="C528">
            <v>45036</v>
          </cell>
          <cell r="D528">
            <v>45036</v>
          </cell>
          <cell r="E528" t="str">
            <v>.</v>
          </cell>
          <cell r="F528" t="str">
            <v>PMAX-SAF-03B2</v>
          </cell>
        </row>
        <row r="529">
          <cell r="A529" t="str">
            <v>15-10-04A</v>
          </cell>
          <cell r="B529" t="str">
            <v>OLD</v>
          </cell>
          <cell r="C529">
            <v>45036</v>
          </cell>
          <cell r="D529">
            <v>45036</v>
          </cell>
          <cell r="E529" t="str">
            <v>.</v>
          </cell>
          <cell r="F529" t="str">
            <v>PMAX-SAF-04A</v>
          </cell>
        </row>
        <row r="530">
          <cell r="A530" t="str">
            <v>15-10-07A1</v>
          </cell>
          <cell r="B530" t="str">
            <v>OLD</v>
          </cell>
          <cell r="C530">
            <v>45036</v>
          </cell>
          <cell r="D530">
            <v>45036</v>
          </cell>
          <cell r="E530" t="str">
            <v>.</v>
          </cell>
          <cell r="F530" t="str">
            <v>PMAX-SAF-07A1</v>
          </cell>
        </row>
        <row r="531">
          <cell r="A531" t="str">
            <v>15-10-07A2</v>
          </cell>
          <cell r="B531" t="str">
            <v>OLD</v>
          </cell>
          <cell r="C531">
            <v>45036</v>
          </cell>
          <cell r="D531">
            <v>45036</v>
          </cell>
          <cell r="E531" t="str">
            <v>.</v>
          </cell>
          <cell r="F531" t="str">
            <v>PMAX-SAF-07A2</v>
          </cell>
        </row>
        <row r="532">
          <cell r="A532" t="str">
            <v>15-10-08B1</v>
          </cell>
          <cell r="B532" t="str">
            <v>OLD</v>
          </cell>
          <cell r="C532">
            <v>45036</v>
          </cell>
          <cell r="D532">
            <v>45036</v>
          </cell>
          <cell r="E532" t="str">
            <v>.</v>
          </cell>
          <cell r="F532" t="str">
            <v>PMAX-SAF-08B1</v>
          </cell>
        </row>
        <row r="533">
          <cell r="A533" t="str">
            <v>15-10-08B2</v>
          </cell>
          <cell r="B533" t="str">
            <v>OLD</v>
          </cell>
          <cell r="C533">
            <v>45036</v>
          </cell>
          <cell r="D533">
            <v>45036</v>
          </cell>
          <cell r="E533" t="str">
            <v>.</v>
          </cell>
          <cell r="F533" t="str">
            <v>PMAX-SAF-08B2</v>
          </cell>
        </row>
        <row r="534">
          <cell r="A534" t="str">
            <v>15-10-15A1</v>
          </cell>
          <cell r="B534" t="str">
            <v>OLD</v>
          </cell>
          <cell r="C534">
            <v>45036</v>
          </cell>
          <cell r="D534">
            <v>45036</v>
          </cell>
          <cell r="E534" t="str">
            <v>.</v>
          </cell>
          <cell r="F534" t="str">
            <v>PMAX-SAF-15A1</v>
          </cell>
        </row>
        <row r="535">
          <cell r="A535" t="str">
            <v>15-10-15A2</v>
          </cell>
          <cell r="B535" t="str">
            <v>OLD</v>
          </cell>
          <cell r="C535">
            <v>45036</v>
          </cell>
          <cell r="D535">
            <v>45036</v>
          </cell>
          <cell r="E535" t="str">
            <v>.</v>
          </cell>
          <cell r="F535" t="str">
            <v>PMAX-SAF-15A2</v>
          </cell>
        </row>
        <row r="536">
          <cell r="A536" t="str">
            <v>15-10-17A1</v>
          </cell>
          <cell r="B536" t="str">
            <v>OLD</v>
          </cell>
          <cell r="C536">
            <v>45036</v>
          </cell>
          <cell r="D536">
            <v>45036</v>
          </cell>
          <cell r="E536" t="str">
            <v>.</v>
          </cell>
          <cell r="F536" t="str">
            <v>PMAX-SAF-17A1</v>
          </cell>
        </row>
        <row r="537">
          <cell r="A537" t="str">
            <v>15-10-17A2</v>
          </cell>
          <cell r="B537" t="str">
            <v>OLD</v>
          </cell>
          <cell r="C537">
            <v>45036</v>
          </cell>
          <cell r="D537">
            <v>45036</v>
          </cell>
          <cell r="E537" t="str">
            <v>.</v>
          </cell>
          <cell r="F537" t="str">
            <v>PMAX-SAF-17A2</v>
          </cell>
        </row>
        <row r="538">
          <cell r="A538" t="str">
            <v>15-10-21B1</v>
          </cell>
          <cell r="B538" t="str">
            <v>OLD</v>
          </cell>
          <cell r="C538">
            <v>45036</v>
          </cell>
          <cell r="D538">
            <v>45036</v>
          </cell>
          <cell r="E538" t="str">
            <v>.</v>
          </cell>
          <cell r="F538" t="str">
            <v>PMAX-SAF-21B1</v>
          </cell>
        </row>
        <row r="539">
          <cell r="A539" t="str">
            <v>15-10-21B2</v>
          </cell>
          <cell r="B539" t="str">
            <v>OLD</v>
          </cell>
          <cell r="C539">
            <v>45036</v>
          </cell>
          <cell r="D539">
            <v>45036</v>
          </cell>
          <cell r="E539" t="str">
            <v>.</v>
          </cell>
          <cell r="F539" t="str">
            <v>PMAX-SAF-21B2</v>
          </cell>
        </row>
        <row r="540">
          <cell r="A540" t="str">
            <v>15-10-23F</v>
          </cell>
          <cell r="B540" t="str">
            <v>OLD</v>
          </cell>
          <cell r="C540">
            <v>45036</v>
          </cell>
          <cell r="D540">
            <v>45036</v>
          </cell>
          <cell r="E540" t="str">
            <v>.</v>
          </cell>
          <cell r="F540" t="str">
            <v>PMAX-SAF-23F</v>
          </cell>
        </row>
        <row r="541">
          <cell r="A541" t="str">
            <v>15-10-CB1</v>
          </cell>
          <cell r="B541" t="str">
            <v>OLD</v>
          </cell>
          <cell r="C541">
            <v>45036</v>
          </cell>
          <cell r="D541">
            <v>45036</v>
          </cell>
          <cell r="E541" t="str">
            <v>7/14/2023 termed</v>
          </cell>
          <cell r="F541" t="str">
            <v>PMAX-SAF-CB1</v>
          </cell>
        </row>
        <row r="542">
          <cell r="A542" t="str">
            <v>15-10-CB2</v>
          </cell>
          <cell r="B542" t="str">
            <v>OLD</v>
          </cell>
          <cell r="C542">
            <v>45036</v>
          </cell>
          <cell r="D542">
            <v>45036</v>
          </cell>
          <cell r="E542" t="str">
            <v>7/14/2023 termed</v>
          </cell>
          <cell r="F542" t="str">
            <v>PMAX-SAF-CB2</v>
          </cell>
        </row>
        <row r="543">
          <cell r="A543" t="str">
            <v>15-10-X07A</v>
          </cell>
          <cell r="B543" t="str">
            <v>OLD</v>
          </cell>
          <cell r="C543">
            <v>45036</v>
          </cell>
          <cell r="D543">
            <v>45036</v>
          </cell>
          <cell r="E543" t="str">
            <v>.</v>
          </cell>
          <cell r="F543" t="str">
            <v>PMAX-SAF-X07A</v>
          </cell>
        </row>
        <row r="544">
          <cell r="A544" t="str">
            <v>15-10-X07B</v>
          </cell>
          <cell r="B544" t="str">
            <v>OLD</v>
          </cell>
          <cell r="C544">
            <v>45036</v>
          </cell>
          <cell r="D544">
            <v>45036</v>
          </cell>
          <cell r="E544" t="str">
            <v>.</v>
          </cell>
          <cell r="F544" t="str">
            <v>PMAX-SAF-X07B</v>
          </cell>
        </row>
        <row r="545">
          <cell r="A545" t="str">
            <v>15-10-X08A</v>
          </cell>
          <cell r="B545" t="str">
            <v>OLD</v>
          </cell>
          <cell r="C545">
            <v>45036</v>
          </cell>
          <cell r="D545">
            <v>45036</v>
          </cell>
          <cell r="E545" t="str">
            <v>.</v>
          </cell>
          <cell r="F545" t="str">
            <v>PMAX-SAF-X08A</v>
          </cell>
        </row>
        <row r="546">
          <cell r="A546" t="str">
            <v>15-10-X08B</v>
          </cell>
          <cell r="B546" t="str">
            <v>OLD</v>
          </cell>
          <cell r="C546">
            <v>45036</v>
          </cell>
          <cell r="D546">
            <v>45036</v>
          </cell>
          <cell r="E546" t="str">
            <v>.</v>
          </cell>
          <cell r="F546" t="str">
            <v>PMAX-SAF-X08B</v>
          </cell>
        </row>
        <row r="547">
          <cell r="A547" t="str">
            <v>15-10-X08C</v>
          </cell>
          <cell r="B547" t="str">
            <v>OLD</v>
          </cell>
          <cell r="C547">
            <v>45036</v>
          </cell>
          <cell r="D547">
            <v>45036</v>
          </cell>
          <cell r="E547" t="str">
            <v>.</v>
          </cell>
          <cell r="F547" t="str">
            <v>PMAX-SAF-X08C</v>
          </cell>
        </row>
        <row r="548">
          <cell r="A548" t="str">
            <v>15-10-X11A1</v>
          </cell>
          <cell r="B548" t="str">
            <v>OLD</v>
          </cell>
          <cell r="C548">
            <v>45036</v>
          </cell>
          <cell r="D548">
            <v>45036</v>
          </cell>
          <cell r="E548" t="str">
            <v>.</v>
          </cell>
          <cell r="F548" t="str">
            <v>PMAX-SAF-X11A1</v>
          </cell>
        </row>
        <row r="549">
          <cell r="A549" t="str">
            <v>15-10-X11A2</v>
          </cell>
          <cell r="B549" t="str">
            <v>OLD</v>
          </cell>
          <cell r="C549">
            <v>45036</v>
          </cell>
          <cell r="D549">
            <v>45036</v>
          </cell>
          <cell r="E549" t="str">
            <v>.</v>
          </cell>
          <cell r="F549" t="str">
            <v>PMAX-SAF-X11A2</v>
          </cell>
        </row>
        <row r="550">
          <cell r="A550" t="str">
            <v>15-11-27D</v>
          </cell>
          <cell r="B550" t="str">
            <v>OLD</v>
          </cell>
          <cell r="C550">
            <v>45036</v>
          </cell>
          <cell r="D550">
            <v>45036</v>
          </cell>
          <cell r="E550" t="str">
            <v>.</v>
          </cell>
          <cell r="F550" t="str">
            <v>PMAX-LUM-27D</v>
          </cell>
        </row>
        <row r="551">
          <cell r="A551" t="str">
            <v>15-11-X10A1</v>
          </cell>
          <cell r="B551" t="str">
            <v>OLD</v>
          </cell>
          <cell r="C551">
            <v>45036</v>
          </cell>
          <cell r="D551">
            <v>45036</v>
          </cell>
          <cell r="E551" t="str">
            <v>.</v>
          </cell>
          <cell r="F551" t="str">
            <v>PMAX-LUM-X10A1</v>
          </cell>
        </row>
        <row r="552">
          <cell r="A552" t="str">
            <v>15-11-X10A2</v>
          </cell>
          <cell r="B552" t="str">
            <v>OLD</v>
          </cell>
          <cell r="C552">
            <v>45036</v>
          </cell>
          <cell r="D552">
            <v>45036</v>
          </cell>
          <cell r="E552" t="str">
            <v>.</v>
          </cell>
          <cell r="F552" t="str">
            <v>PMAX-LUM-X10A2</v>
          </cell>
        </row>
        <row r="553">
          <cell r="A553" t="str">
            <v>15-11-X10A3</v>
          </cell>
          <cell r="B553" t="str">
            <v>OLD</v>
          </cell>
          <cell r="C553">
            <v>45036</v>
          </cell>
          <cell r="D553">
            <v>45036</v>
          </cell>
          <cell r="E553" t="str">
            <v>.</v>
          </cell>
          <cell r="F553" t="str">
            <v>PMAX-LUM-X10A3</v>
          </cell>
        </row>
        <row r="554">
          <cell r="A554" t="str">
            <v>15-12-R01A</v>
          </cell>
          <cell r="B554" t="str">
            <v>OLD</v>
          </cell>
          <cell r="C554">
            <v>45036</v>
          </cell>
          <cell r="D554">
            <v>45036</v>
          </cell>
          <cell r="E554" t="str">
            <v>.</v>
          </cell>
          <cell r="F554" t="str">
            <v>PMAX-INA-R01A</v>
          </cell>
        </row>
        <row r="555">
          <cell r="A555" t="str">
            <v>15-12-R02A2</v>
          </cell>
          <cell r="B555" t="str">
            <v>OLD</v>
          </cell>
          <cell r="C555">
            <v>45036</v>
          </cell>
          <cell r="D555">
            <v>45036</v>
          </cell>
          <cell r="E555" t="str">
            <v>.</v>
          </cell>
          <cell r="F555" t="str">
            <v>PMAX-INA-R02A2</v>
          </cell>
        </row>
        <row r="556">
          <cell r="A556" t="str">
            <v>15-13-01H</v>
          </cell>
          <cell r="B556" t="str">
            <v>OLD</v>
          </cell>
          <cell r="C556">
            <v>45036</v>
          </cell>
          <cell r="D556">
            <v>45036</v>
          </cell>
          <cell r="E556" t="str">
            <v>.</v>
          </cell>
          <cell r="F556" t="str">
            <v>PMAX-UNA-01H</v>
          </cell>
        </row>
        <row r="557">
          <cell r="A557" t="str">
            <v>15-13-14A</v>
          </cell>
          <cell r="B557" t="str">
            <v>OLD</v>
          </cell>
          <cell r="C557">
            <v>45036</v>
          </cell>
          <cell r="D557">
            <v>45036</v>
          </cell>
          <cell r="E557" t="str">
            <v>.</v>
          </cell>
          <cell r="F557" t="str">
            <v>PMAX-UNA-14A</v>
          </cell>
        </row>
        <row r="558">
          <cell r="A558" t="str">
            <v>15-13-CB</v>
          </cell>
          <cell r="B558" t="str">
            <v>OLD</v>
          </cell>
          <cell r="C558">
            <v>45036</v>
          </cell>
          <cell r="D558">
            <v>45036</v>
          </cell>
          <cell r="E558" t="str">
            <v>.</v>
          </cell>
          <cell r="F558" t="str">
            <v>PMAX-UNA-CB</v>
          </cell>
        </row>
        <row r="559">
          <cell r="A559" t="str">
            <v>15-13-R03A</v>
          </cell>
          <cell r="B559" t="str">
            <v>OLD</v>
          </cell>
          <cell r="C559">
            <v>45036</v>
          </cell>
          <cell r="D559">
            <v>45036</v>
          </cell>
          <cell r="E559" t="str">
            <v>.</v>
          </cell>
          <cell r="F559" t="str">
            <v>PMAX-UNA-R03A</v>
          </cell>
        </row>
        <row r="560">
          <cell r="A560" t="str">
            <v>15-14-02G</v>
          </cell>
          <cell r="B560" t="str">
            <v>OLD</v>
          </cell>
          <cell r="C560">
            <v>45036</v>
          </cell>
          <cell r="D560">
            <v>45036</v>
          </cell>
          <cell r="E560" t="str">
            <v>.</v>
          </cell>
          <cell r="F560" t="str">
            <v>PMAX-INI-02G</v>
          </cell>
        </row>
        <row r="561">
          <cell r="A561" t="str">
            <v>15-14-05A</v>
          </cell>
          <cell r="B561" t="str">
            <v>OLD</v>
          </cell>
          <cell r="C561">
            <v>45036</v>
          </cell>
          <cell r="D561">
            <v>45036</v>
          </cell>
          <cell r="E561" t="str">
            <v>.</v>
          </cell>
          <cell r="F561" t="str">
            <v>PMAX-INI-05A</v>
          </cell>
        </row>
        <row r="562">
          <cell r="A562" t="str">
            <v>15-14-10A</v>
          </cell>
          <cell r="B562" t="str">
            <v>OLD</v>
          </cell>
          <cell r="C562">
            <v>45036</v>
          </cell>
          <cell r="D562">
            <v>45036</v>
          </cell>
          <cell r="E562" t="str">
            <v>.</v>
          </cell>
          <cell r="F562" t="str">
            <v>PMAX-INI-10A</v>
          </cell>
        </row>
        <row r="563">
          <cell r="A563" t="str">
            <v>15-14-20A</v>
          </cell>
          <cell r="B563" t="str">
            <v>OLD</v>
          </cell>
          <cell r="C563">
            <v>45036</v>
          </cell>
          <cell r="D563">
            <v>45036</v>
          </cell>
          <cell r="E563" t="str">
            <v>.</v>
          </cell>
          <cell r="F563" t="str">
            <v>PMAX-INI-20A</v>
          </cell>
        </row>
        <row r="564">
          <cell r="A564" t="str">
            <v>15-15-01F</v>
          </cell>
          <cell r="B564" t="str">
            <v>OLD</v>
          </cell>
          <cell r="C564">
            <v>45036</v>
          </cell>
          <cell r="D564">
            <v>45036</v>
          </cell>
          <cell r="E564" t="str">
            <v>.</v>
          </cell>
          <cell r="F564" t="str">
            <v>PMAX-CEN-01F</v>
          </cell>
        </row>
        <row r="565">
          <cell r="A565" t="str">
            <v>15-15-02D</v>
          </cell>
          <cell r="B565" t="str">
            <v>OLD</v>
          </cell>
          <cell r="C565">
            <v>45036</v>
          </cell>
          <cell r="D565">
            <v>45036</v>
          </cell>
          <cell r="E565" t="str">
            <v>.</v>
          </cell>
          <cell r="F565" t="str">
            <v>PMAX-CEN-02D</v>
          </cell>
        </row>
        <row r="566">
          <cell r="A566" t="str">
            <v>15-15-08A</v>
          </cell>
          <cell r="B566" t="str">
            <v>OLD</v>
          </cell>
          <cell r="C566">
            <v>45036</v>
          </cell>
          <cell r="D566">
            <v>45036</v>
          </cell>
          <cell r="E566" t="str">
            <v>.</v>
          </cell>
          <cell r="F566" t="str">
            <v>PMAX-CEN-08A</v>
          </cell>
        </row>
        <row r="567">
          <cell r="A567" t="str">
            <v>15-15-19A</v>
          </cell>
          <cell r="B567" t="str">
            <v>OLD</v>
          </cell>
          <cell r="C567">
            <v>45036</v>
          </cell>
          <cell r="D567">
            <v>45036</v>
          </cell>
          <cell r="E567" t="str">
            <v>.</v>
          </cell>
          <cell r="F567" t="str">
            <v>PMAX-CEN-19A</v>
          </cell>
        </row>
        <row r="568">
          <cell r="A568" t="str">
            <v>15-15-CB</v>
          </cell>
          <cell r="B568" t="str">
            <v>OLD</v>
          </cell>
          <cell r="C568">
            <v>45036</v>
          </cell>
          <cell r="D568">
            <v>45036</v>
          </cell>
          <cell r="E568" t="str">
            <v>.</v>
          </cell>
          <cell r="F568" t="str">
            <v>PMAX-CEN-CB</v>
          </cell>
        </row>
        <row r="569">
          <cell r="A569" t="str">
            <v>15-16-07D</v>
          </cell>
          <cell r="B569" t="str">
            <v>OLD</v>
          </cell>
          <cell r="C569">
            <v>45036</v>
          </cell>
          <cell r="D569">
            <v>45036</v>
          </cell>
          <cell r="E569" t="str">
            <v>.</v>
          </cell>
          <cell r="F569" t="str">
            <v>PMAX-RIO-07D</v>
          </cell>
        </row>
        <row r="570">
          <cell r="A570" t="str">
            <v>15-16-13A</v>
          </cell>
          <cell r="B570" t="str">
            <v>OLD</v>
          </cell>
          <cell r="C570">
            <v>45036</v>
          </cell>
          <cell r="D570">
            <v>45036</v>
          </cell>
          <cell r="E570" t="str">
            <v>.</v>
          </cell>
          <cell r="F570" t="str">
            <v>PMAX-RIO-13A</v>
          </cell>
        </row>
        <row r="571">
          <cell r="A571" t="str">
            <v>15-16-15C</v>
          </cell>
          <cell r="B571" t="str">
            <v>OLD</v>
          </cell>
          <cell r="C571">
            <v>45036</v>
          </cell>
          <cell r="D571">
            <v>45036</v>
          </cell>
          <cell r="E571" t="str">
            <v>.</v>
          </cell>
          <cell r="F571" t="str">
            <v>PMAX-RIO-15C</v>
          </cell>
        </row>
        <row r="572">
          <cell r="A572" t="str">
            <v>15-16-18A</v>
          </cell>
          <cell r="B572" t="str">
            <v>OLD</v>
          </cell>
          <cell r="C572">
            <v>45036</v>
          </cell>
          <cell r="D572">
            <v>45036</v>
          </cell>
          <cell r="E572" t="str">
            <v>.</v>
          </cell>
          <cell r="F572" t="str">
            <v>PMAX-RIO-18A</v>
          </cell>
        </row>
        <row r="573">
          <cell r="A573" t="str">
            <v>15-16-CB1</v>
          </cell>
          <cell r="B573" t="str">
            <v>OLD</v>
          </cell>
          <cell r="C573">
            <v>45036</v>
          </cell>
          <cell r="D573">
            <v>45036</v>
          </cell>
          <cell r="E573" t="str">
            <v>.</v>
          </cell>
          <cell r="F573" t="str">
            <v>PMAX-RIO-CB1</v>
          </cell>
        </row>
        <row r="574">
          <cell r="A574" t="str">
            <v>15-16-CB2</v>
          </cell>
          <cell r="B574" t="str">
            <v>OLD</v>
          </cell>
          <cell r="C574">
            <v>45036</v>
          </cell>
          <cell r="D574">
            <v>45036</v>
          </cell>
          <cell r="E574" t="str">
            <v>.</v>
          </cell>
          <cell r="F574" t="str">
            <v>PMAX-RIO-CB2</v>
          </cell>
        </row>
        <row r="575">
          <cell r="A575" t="str">
            <v>15-16-CB3</v>
          </cell>
          <cell r="B575" t="str">
            <v>OLD</v>
          </cell>
          <cell r="C575">
            <v>45036</v>
          </cell>
          <cell r="D575">
            <v>45036</v>
          </cell>
          <cell r="E575" t="str">
            <v>.</v>
          </cell>
          <cell r="F575" t="str">
            <v>PMAX-RIO-CB3</v>
          </cell>
        </row>
        <row r="576">
          <cell r="A576" t="str">
            <v>15-16-CB4</v>
          </cell>
          <cell r="B576" t="str">
            <v>OLD</v>
          </cell>
          <cell r="C576">
            <v>45036</v>
          </cell>
          <cell r="D576">
            <v>45036</v>
          </cell>
          <cell r="E576" t="str">
            <v>.</v>
          </cell>
          <cell r="F576" t="str">
            <v>PMAX-RIO-CB4</v>
          </cell>
        </row>
        <row r="577">
          <cell r="A577" t="str">
            <v>15-16-CB5</v>
          </cell>
          <cell r="B577" t="str">
            <v>OLD</v>
          </cell>
          <cell r="C577">
            <v>45036</v>
          </cell>
          <cell r="D577">
            <v>45036</v>
          </cell>
          <cell r="E577" t="str">
            <v>.</v>
          </cell>
          <cell r="F577" t="str">
            <v>PMAX-RIO-CB5</v>
          </cell>
        </row>
        <row r="578">
          <cell r="A578" t="str">
            <v>15-17-23B</v>
          </cell>
          <cell r="B578" t="str">
            <v>OLD</v>
          </cell>
          <cell r="C578">
            <v>45036</v>
          </cell>
          <cell r="D578">
            <v>45036</v>
          </cell>
          <cell r="E578" t="str">
            <v>.</v>
          </cell>
          <cell r="F578" t="str">
            <v>PMAX-PIS-23B</v>
          </cell>
        </row>
        <row r="579">
          <cell r="A579" t="str">
            <v>15-17-23H</v>
          </cell>
          <cell r="B579" t="str">
            <v>OLD</v>
          </cell>
          <cell r="C579">
            <v>45036</v>
          </cell>
          <cell r="D579">
            <v>45036</v>
          </cell>
          <cell r="E579" t="str">
            <v>.</v>
          </cell>
          <cell r="F579" t="str">
            <v>PMAX-PIS-23H</v>
          </cell>
        </row>
        <row r="580">
          <cell r="A580" t="str">
            <v>15-17-25B</v>
          </cell>
          <cell r="B580" t="str">
            <v>OLD</v>
          </cell>
          <cell r="C580">
            <v>45036</v>
          </cell>
          <cell r="D580">
            <v>45036</v>
          </cell>
          <cell r="E580" t="str">
            <v>.</v>
          </cell>
          <cell r="F580" t="str">
            <v>PMAX-PIS-25B</v>
          </cell>
        </row>
        <row r="581">
          <cell r="A581" t="str">
            <v>15-17-25D</v>
          </cell>
          <cell r="B581" t="str">
            <v>OLD</v>
          </cell>
          <cell r="C581">
            <v>45036</v>
          </cell>
          <cell r="D581">
            <v>45036</v>
          </cell>
          <cell r="E581" t="str">
            <v>.</v>
          </cell>
          <cell r="F581" t="str">
            <v>PMAX-PIS-25D</v>
          </cell>
        </row>
        <row r="582">
          <cell r="A582" t="str">
            <v>15-18-X07A</v>
          </cell>
          <cell r="B582" t="str">
            <v>OLD</v>
          </cell>
          <cell r="C582">
            <v>45036</v>
          </cell>
          <cell r="D582">
            <v>45036</v>
          </cell>
          <cell r="E582" t="str">
            <v>.</v>
          </cell>
          <cell r="F582" t="str">
            <v>PMAX-MON-X07A</v>
          </cell>
        </row>
        <row r="583">
          <cell r="A583" t="str">
            <v>15-18-X13A</v>
          </cell>
          <cell r="B583" t="str">
            <v>OLD</v>
          </cell>
          <cell r="C583">
            <v>45036</v>
          </cell>
          <cell r="D583">
            <v>45036</v>
          </cell>
          <cell r="E583" t="str">
            <v>.</v>
          </cell>
          <cell r="F583" t="str">
            <v>PMAX-MON-X13A</v>
          </cell>
        </row>
        <row r="584">
          <cell r="A584" t="str">
            <v>15-18-X13B1</v>
          </cell>
          <cell r="B584" t="str">
            <v>OLD</v>
          </cell>
          <cell r="C584">
            <v>45036</v>
          </cell>
          <cell r="D584">
            <v>45036</v>
          </cell>
          <cell r="E584" t="str">
            <v>.</v>
          </cell>
          <cell r="F584" t="str">
            <v>PMAX-MON-X13B1</v>
          </cell>
        </row>
        <row r="585">
          <cell r="A585" t="str">
            <v>15-18-X13B2</v>
          </cell>
          <cell r="B585" t="str">
            <v>OLD</v>
          </cell>
          <cell r="C585">
            <v>45036</v>
          </cell>
          <cell r="D585">
            <v>45036</v>
          </cell>
          <cell r="E585" t="str">
            <v>.</v>
          </cell>
          <cell r="F585" t="str">
            <v>PMAX-MON-X13B2</v>
          </cell>
        </row>
        <row r="586">
          <cell r="A586" t="str">
            <v>15-18-X13B3</v>
          </cell>
          <cell r="B586" t="str">
            <v>OLD</v>
          </cell>
          <cell r="C586">
            <v>45036</v>
          </cell>
          <cell r="D586">
            <v>45036</v>
          </cell>
          <cell r="E586" t="str">
            <v>.</v>
          </cell>
          <cell r="F586" t="str">
            <v>PMAX-MON-X13B3</v>
          </cell>
        </row>
        <row r="587">
          <cell r="A587" t="str">
            <v>15-18-X13B4</v>
          </cell>
          <cell r="B587" t="str">
            <v>OLD</v>
          </cell>
          <cell r="C587">
            <v>45036</v>
          </cell>
          <cell r="D587">
            <v>45036</v>
          </cell>
          <cell r="E587" t="str">
            <v>.</v>
          </cell>
          <cell r="F587" t="str">
            <v>PMAX-MON-X13B4</v>
          </cell>
        </row>
        <row r="588">
          <cell r="A588" t="str">
            <v>15-20-03E</v>
          </cell>
          <cell r="B588" t="str">
            <v>OLD</v>
          </cell>
          <cell r="C588">
            <v>45036</v>
          </cell>
          <cell r="D588">
            <v>45036</v>
          </cell>
          <cell r="E588" t="str">
            <v>.</v>
          </cell>
          <cell r="F588" t="str">
            <v>PMAX-KSC-03E</v>
          </cell>
        </row>
        <row r="589">
          <cell r="A589" t="str">
            <v>15-20-06A</v>
          </cell>
          <cell r="B589" t="str">
            <v>OLD</v>
          </cell>
          <cell r="C589">
            <v>45036</v>
          </cell>
          <cell r="D589">
            <v>45036</v>
          </cell>
          <cell r="E589" t="str">
            <v>.</v>
          </cell>
          <cell r="F589" t="str">
            <v>PMAX-KSC-06A</v>
          </cell>
        </row>
        <row r="590">
          <cell r="A590" t="str">
            <v>15-21-X11A</v>
          </cell>
          <cell r="B590" t="str">
            <v>OLD</v>
          </cell>
          <cell r="C590">
            <v>45036</v>
          </cell>
          <cell r="D590">
            <v>45036</v>
          </cell>
          <cell r="E590" t="str">
            <v>.</v>
          </cell>
          <cell r="F590" t="str">
            <v>PMAX-ACH-X11A</v>
          </cell>
        </row>
        <row r="591">
          <cell r="A591" t="str">
            <v>15-23-05A1</v>
          </cell>
          <cell r="B591" t="str">
            <v>OLD</v>
          </cell>
          <cell r="C591">
            <v>45036</v>
          </cell>
          <cell r="D591">
            <v>45036</v>
          </cell>
          <cell r="E591" t="str">
            <v>.</v>
          </cell>
          <cell r="F591" t="str">
            <v>PMAX-UVR-05A1</v>
          </cell>
        </row>
        <row r="592">
          <cell r="A592" t="str">
            <v>15-23-05A2</v>
          </cell>
          <cell r="B592" t="str">
            <v>OLD</v>
          </cell>
          <cell r="C592">
            <v>45036</v>
          </cell>
          <cell r="D592">
            <v>45036</v>
          </cell>
          <cell r="E592" t="str">
            <v>.</v>
          </cell>
          <cell r="F592" t="str">
            <v>PMAX-UVR-05A2</v>
          </cell>
        </row>
        <row r="593">
          <cell r="A593" t="str">
            <v>15-26-02B1</v>
          </cell>
          <cell r="B593" t="str">
            <v>OLD</v>
          </cell>
          <cell r="C593">
            <v>45036</v>
          </cell>
          <cell r="D593">
            <v>45036</v>
          </cell>
          <cell r="E593" t="str">
            <v>.</v>
          </cell>
          <cell r="F593" t="str">
            <v>PMAX-KLA-02B1</v>
          </cell>
        </row>
        <row r="594">
          <cell r="A594" t="str">
            <v>15-26-02B2</v>
          </cell>
          <cell r="B594" t="str">
            <v>OLD</v>
          </cell>
          <cell r="C594">
            <v>45036</v>
          </cell>
          <cell r="D594">
            <v>45036</v>
          </cell>
          <cell r="E594" t="str">
            <v>.</v>
          </cell>
          <cell r="F594" t="str">
            <v>PMAX-KLA-02B2</v>
          </cell>
        </row>
        <row r="595">
          <cell r="A595" t="str">
            <v>15-26-23A</v>
          </cell>
          <cell r="B595" t="str">
            <v>OLD</v>
          </cell>
          <cell r="C595">
            <v>45036</v>
          </cell>
          <cell r="D595">
            <v>45036</v>
          </cell>
          <cell r="E595" t="str">
            <v>.</v>
          </cell>
          <cell r="F595" t="str">
            <v>PMAX-KLA-23A</v>
          </cell>
        </row>
        <row r="596">
          <cell r="A596" t="str">
            <v>15-26-26A</v>
          </cell>
          <cell r="B596" t="str">
            <v>OLD</v>
          </cell>
          <cell r="C596">
            <v>45036</v>
          </cell>
          <cell r="D596">
            <v>45036</v>
          </cell>
          <cell r="E596" t="str">
            <v>.</v>
          </cell>
          <cell r="F596" t="str">
            <v>PMAX-KLA-26A</v>
          </cell>
        </row>
        <row r="597">
          <cell r="A597" t="str">
            <v>15-26-26B</v>
          </cell>
          <cell r="B597" t="str">
            <v>OLD</v>
          </cell>
          <cell r="C597">
            <v>45036</v>
          </cell>
          <cell r="D597">
            <v>45036</v>
          </cell>
          <cell r="E597" t="str">
            <v>.</v>
          </cell>
          <cell r="F597" t="str">
            <v>PMAX-KLA-26B</v>
          </cell>
        </row>
        <row r="598">
          <cell r="A598" t="str">
            <v>15-26-CB</v>
          </cell>
          <cell r="B598" t="str">
            <v>OLD</v>
          </cell>
          <cell r="C598">
            <v>45036</v>
          </cell>
          <cell r="D598">
            <v>45036</v>
          </cell>
          <cell r="E598" t="str">
            <v>.</v>
          </cell>
          <cell r="F598" t="str">
            <v>PMAX-KLA-CB</v>
          </cell>
        </row>
        <row r="599">
          <cell r="A599" t="str">
            <v>15-26-X11A1</v>
          </cell>
          <cell r="B599" t="str">
            <v>OLD</v>
          </cell>
          <cell r="C599">
            <v>45036</v>
          </cell>
          <cell r="D599">
            <v>45036</v>
          </cell>
          <cell r="E599" t="str">
            <v>.</v>
          </cell>
          <cell r="F599" t="str">
            <v>PMAX-KLA-X11A1</v>
          </cell>
        </row>
        <row r="600">
          <cell r="A600" t="str">
            <v>15-26-X11A2</v>
          </cell>
          <cell r="B600" t="str">
            <v>OLD</v>
          </cell>
          <cell r="C600">
            <v>45036</v>
          </cell>
          <cell r="D600">
            <v>45036</v>
          </cell>
          <cell r="E600" t="str">
            <v>.</v>
          </cell>
          <cell r="F600" t="str">
            <v>PMAX-KLA-X11A2</v>
          </cell>
        </row>
        <row r="601">
          <cell r="A601" t="str">
            <v>15-26-X11A3</v>
          </cell>
          <cell r="B601" t="str">
            <v>OLD</v>
          </cell>
          <cell r="C601">
            <v>45036</v>
          </cell>
          <cell r="D601">
            <v>45036</v>
          </cell>
          <cell r="E601" t="str">
            <v>.</v>
          </cell>
          <cell r="F601" t="str">
            <v>PMAX-KLA-X11A3</v>
          </cell>
        </row>
        <row r="602">
          <cell r="A602" t="str">
            <v>15-26-X11A4</v>
          </cell>
          <cell r="B602" t="str">
            <v>OLD</v>
          </cell>
          <cell r="C602">
            <v>45036</v>
          </cell>
          <cell r="D602">
            <v>45036</v>
          </cell>
          <cell r="E602" t="str">
            <v>.</v>
          </cell>
          <cell r="F602" t="str">
            <v>PMAX-KLA-X11A4</v>
          </cell>
        </row>
        <row r="603">
          <cell r="A603" t="str">
            <v>15-26-X12A1</v>
          </cell>
          <cell r="B603" t="str">
            <v>OLD</v>
          </cell>
          <cell r="C603">
            <v>45036</v>
          </cell>
          <cell r="D603">
            <v>45036</v>
          </cell>
          <cell r="E603" t="str">
            <v>.</v>
          </cell>
          <cell r="F603" t="str">
            <v>PMAX-KLA-X12A1</v>
          </cell>
        </row>
        <row r="604">
          <cell r="A604" t="str">
            <v>15-26-X12A2</v>
          </cell>
          <cell r="B604" t="str">
            <v>OLD</v>
          </cell>
          <cell r="C604">
            <v>45036</v>
          </cell>
          <cell r="D604">
            <v>45036</v>
          </cell>
          <cell r="E604" t="str">
            <v>.</v>
          </cell>
          <cell r="F604" t="str">
            <v>PMAX-KLA-X12A2</v>
          </cell>
        </row>
        <row r="605">
          <cell r="A605" t="str">
            <v>15-26-X12A3</v>
          </cell>
          <cell r="B605" t="str">
            <v>OLD</v>
          </cell>
          <cell r="C605">
            <v>45036</v>
          </cell>
          <cell r="D605">
            <v>45036</v>
          </cell>
          <cell r="E605" t="str">
            <v>.</v>
          </cell>
          <cell r="F605" t="str">
            <v>PMAX-KLA-X12A3</v>
          </cell>
        </row>
        <row r="606">
          <cell r="A606" t="str">
            <v>15-28-25A</v>
          </cell>
          <cell r="B606" t="str">
            <v>OLD</v>
          </cell>
          <cell r="C606">
            <v>45036</v>
          </cell>
          <cell r="D606">
            <v>45036</v>
          </cell>
          <cell r="E606" t="str">
            <v>.</v>
          </cell>
          <cell r="F606" t="str">
            <v>PMAX-ZIM-25A</v>
          </cell>
        </row>
        <row r="607">
          <cell r="A607" t="str">
            <v>15-39-25F</v>
          </cell>
          <cell r="B607" t="str">
            <v>OLD</v>
          </cell>
          <cell r="C607">
            <v>45036</v>
          </cell>
          <cell r="D607">
            <v>45036</v>
          </cell>
          <cell r="E607" t="str">
            <v>.</v>
          </cell>
          <cell r="F607" t="str">
            <v>PMAX-ARP-25F</v>
          </cell>
        </row>
        <row r="608">
          <cell r="A608" t="str">
            <v>15-39-26A</v>
          </cell>
          <cell r="B608" t="str">
            <v>OLD</v>
          </cell>
          <cell r="C608">
            <v>45036</v>
          </cell>
          <cell r="D608">
            <v>45036</v>
          </cell>
          <cell r="E608" t="str">
            <v>.</v>
          </cell>
          <cell r="F608" t="str">
            <v>PMAX-ARP-26A</v>
          </cell>
        </row>
        <row r="609">
          <cell r="A609" t="str">
            <v>15-45-26B</v>
          </cell>
          <cell r="B609" t="str">
            <v>OLD</v>
          </cell>
          <cell r="C609">
            <v>45036</v>
          </cell>
          <cell r="D609">
            <v>45036</v>
          </cell>
          <cell r="E609" t="str">
            <v>.</v>
          </cell>
          <cell r="F609" t="str">
            <v>PMAX-AAR-26B</v>
          </cell>
        </row>
        <row r="610">
          <cell r="A610" t="str">
            <v>15-45-27A</v>
          </cell>
          <cell r="B610" t="str">
            <v>OLD</v>
          </cell>
          <cell r="C610">
            <v>45036</v>
          </cell>
          <cell r="D610">
            <v>45036</v>
          </cell>
          <cell r="E610" t="str">
            <v>.</v>
          </cell>
          <cell r="F610" t="str">
            <v>PMAX-AAR-27A</v>
          </cell>
        </row>
        <row r="611">
          <cell r="A611" t="str">
            <v>15-45-27C+</v>
          </cell>
          <cell r="B611" t="str">
            <v>OLD</v>
          </cell>
          <cell r="C611">
            <v>45036</v>
          </cell>
          <cell r="D611">
            <v>45036</v>
          </cell>
          <cell r="E611" t="str">
            <v>.</v>
          </cell>
          <cell r="F611" t="str">
            <v>PMAX-AAR-27C+</v>
          </cell>
        </row>
        <row r="612">
          <cell r="A612" t="str">
            <v>15-45-X09A1</v>
          </cell>
          <cell r="B612" t="str">
            <v>OLD</v>
          </cell>
          <cell r="C612">
            <v>45036</v>
          </cell>
          <cell r="D612">
            <v>45036</v>
          </cell>
          <cell r="E612" t="str">
            <v>.</v>
          </cell>
          <cell r="F612" t="str">
            <v>PMAX-AAR-X09A1</v>
          </cell>
        </row>
        <row r="613">
          <cell r="A613" t="str">
            <v>15-45-X09A2</v>
          </cell>
          <cell r="B613" t="str">
            <v>OLD</v>
          </cell>
          <cell r="C613">
            <v>45036</v>
          </cell>
          <cell r="D613">
            <v>45036</v>
          </cell>
          <cell r="E613" t="str">
            <v>.</v>
          </cell>
          <cell r="F613" t="str">
            <v>PMAX-AAR-X09A2</v>
          </cell>
        </row>
        <row r="614">
          <cell r="A614" t="str">
            <v>15-46-30A</v>
          </cell>
          <cell r="B614" t="str">
            <v>OLD</v>
          </cell>
          <cell r="C614">
            <v>45036</v>
          </cell>
          <cell r="D614">
            <v>45036</v>
          </cell>
          <cell r="E614" t="str">
            <v>.</v>
          </cell>
          <cell r="F614" t="str">
            <v>PMAX-FOM-30A</v>
          </cell>
        </row>
        <row r="615">
          <cell r="A615" t="str">
            <v>15-46-30B</v>
          </cell>
          <cell r="B615" t="str">
            <v>OLD</v>
          </cell>
          <cell r="C615">
            <v>45036</v>
          </cell>
          <cell r="D615">
            <v>45036</v>
          </cell>
          <cell r="E615" t="str">
            <v>.</v>
          </cell>
          <cell r="F615" t="str">
            <v>PMAX-FOM-30B</v>
          </cell>
        </row>
        <row r="616">
          <cell r="A616" t="str">
            <v>15-48-27B</v>
          </cell>
          <cell r="B616" t="str">
            <v>OLD</v>
          </cell>
          <cell r="C616">
            <v>45036</v>
          </cell>
          <cell r="D616">
            <v>45036</v>
          </cell>
          <cell r="E616" t="str">
            <v>.</v>
          </cell>
          <cell r="F616" t="str">
            <v>PMAX-BDP-27B</v>
          </cell>
        </row>
        <row r="617">
          <cell r="A617" t="str">
            <v>15-48-28A</v>
          </cell>
          <cell r="B617" t="str">
            <v>OLD</v>
          </cell>
          <cell r="C617">
            <v>45036</v>
          </cell>
          <cell r="D617">
            <v>45036</v>
          </cell>
          <cell r="E617" t="str">
            <v>.</v>
          </cell>
          <cell r="F617" t="str">
            <v>PMAX-BDP-28A</v>
          </cell>
        </row>
        <row r="618">
          <cell r="A618" t="str">
            <v>15-48-28B1</v>
          </cell>
          <cell r="B618" t="str">
            <v>OLD</v>
          </cell>
          <cell r="C618">
            <v>45036</v>
          </cell>
          <cell r="D618">
            <v>45036</v>
          </cell>
          <cell r="E618" t="str">
            <v>.</v>
          </cell>
          <cell r="F618" t="str">
            <v>PMAX-BDP-28B1</v>
          </cell>
        </row>
        <row r="619">
          <cell r="A619" t="str">
            <v>15-48-28B2</v>
          </cell>
          <cell r="B619" t="str">
            <v>OLD</v>
          </cell>
          <cell r="C619">
            <v>45036</v>
          </cell>
          <cell r="D619">
            <v>45036</v>
          </cell>
          <cell r="E619" t="str">
            <v>.</v>
          </cell>
          <cell r="F619" t="str">
            <v>PMAX-BDP-28B2</v>
          </cell>
        </row>
        <row r="620">
          <cell r="A620" t="str">
            <v>15-48-X11A</v>
          </cell>
          <cell r="B620" t="str">
            <v>OLD</v>
          </cell>
          <cell r="C620">
            <v>45036</v>
          </cell>
          <cell r="D620">
            <v>45036</v>
          </cell>
          <cell r="E620" t="str">
            <v>.</v>
          </cell>
          <cell r="F620" t="str">
            <v>PMAX-BDP-X11A</v>
          </cell>
        </row>
        <row r="621">
          <cell r="A621" t="str">
            <v>15-48-X12A</v>
          </cell>
          <cell r="B621" t="str">
            <v>OLD</v>
          </cell>
          <cell r="C621">
            <v>45036</v>
          </cell>
          <cell r="D621">
            <v>45036</v>
          </cell>
          <cell r="E621" t="str">
            <v>.</v>
          </cell>
          <cell r="F621" t="str">
            <v>PMAX-BDP-X12A</v>
          </cell>
        </row>
        <row r="622">
          <cell r="A622" t="str">
            <v>15-49-34B</v>
          </cell>
          <cell r="B622" t="str">
            <v>OLD</v>
          </cell>
          <cell r="C622">
            <v>45036</v>
          </cell>
          <cell r="D622">
            <v>45036</v>
          </cell>
          <cell r="E622" t="str">
            <v>.</v>
          </cell>
          <cell r="F622" t="str">
            <v>PMAX-MER-34B</v>
          </cell>
        </row>
        <row r="623">
          <cell r="A623" t="str">
            <v>15-49-CB15</v>
          </cell>
          <cell r="B623" t="str">
            <v>OLD</v>
          </cell>
          <cell r="C623">
            <v>45036</v>
          </cell>
          <cell r="D623">
            <v>45036</v>
          </cell>
          <cell r="E623" t="str">
            <v>.</v>
          </cell>
          <cell r="F623" t="str">
            <v>PMAX-MER-CB15</v>
          </cell>
        </row>
        <row r="624">
          <cell r="A624" t="str">
            <v>15-49-X07A</v>
          </cell>
          <cell r="B624" t="str">
            <v>OLD</v>
          </cell>
          <cell r="C624">
            <v>45036</v>
          </cell>
          <cell r="D624">
            <v>45036</v>
          </cell>
          <cell r="E624" t="str">
            <v>.</v>
          </cell>
          <cell r="F624" t="str">
            <v>PMAX-MER-X07A</v>
          </cell>
        </row>
        <row r="625">
          <cell r="A625" t="str">
            <v>15-49-X12A</v>
          </cell>
          <cell r="B625" t="str">
            <v>OLD</v>
          </cell>
          <cell r="C625">
            <v>45036</v>
          </cell>
          <cell r="D625">
            <v>45036</v>
          </cell>
          <cell r="E625" t="str">
            <v>.</v>
          </cell>
          <cell r="F625" t="str">
            <v>PMAX-MER-X12A</v>
          </cell>
        </row>
        <row r="626">
          <cell r="A626" t="str">
            <v>15-49-X12A2</v>
          </cell>
          <cell r="B626" t="str">
            <v>OLD</v>
          </cell>
          <cell r="C626">
            <v>45036</v>
          </cell>
          <cell r="D626">
            <v>45036</v>
          </cell>
          <cell r="E626" t="str">
            <v>.</v>
          </cell>
          <cell r="F626" t="str">
            <v>PMAX-MER-X12A2</v>
          </cell>
        </row>
        <row r="627">
          <cell r="A627" t="str">
            <v>15-50-29A1</v>
          </cell>
          <cell r="B627" t="str">
            <v>OLD</v>
          </cell>
          <cell r="C627">
            <v>45036</v>
          </cell>
          <cell r="D627">
            <v>45036</v>
          </cell>
          <cell r="E627" t="str">
            <v>.</v>
          </cell>
          <cell r="F627" t="str">
            <v>PMAX-KEN-29A1</v>
          </cell>
        </row>
        <row r="628">
          <cell r="A628" t="str">
            <v>15-50-29A2</v>
          </cell>
          <cell r="B628" t="str">
            <v>OLD</v>
          </cell>
          <cell r="C628">
            <v>45036</v>
          </cell>
          <cell r="D628">
            <v>45036</v>
          </cell>
          <cell r="E628" t="str">
            <v>.</v>
          </cell>
          <cell r="F628" t="str">
            <v>PMAX-KEN-29A2</v>
          </cell>
        </row>
        <row r="629">
          <cell r="A629" t="str">
            <v>15-50-36A1</v>
          </cell>
          <cell r="B629" t="str">
            <v>OLD</v>
          </cell>
          <cell r="C629">
            <v>45036</v>
          </cell>
          <cell r="D629">
            <v>45036</v>
          </cell>
          <cell r="E629" t="str">
            <v>.</v>
          </cell>
          <cell r="F629" t="str">
            <v>PMAX-KEN-36A1</v>
          </cell>
        </row>
        <row r="630">
          <cell r="A630" t="str">
            <v>15-50-36A2</v>
          </cell>
          <cell r="B630" t="str">
            <v>OLD</v>
          </cell>
          <cell r="C630">
            <v>45036</v>
          </cell>
          <cell r="D630">
            <v>45036</v>
          </cell>
          <cell r="E630" t="str">
            <v>.</v>
          </cell>
          <cell r="F630" t="str">
            <v>PMAX-KEN-36A2</v>
          </cell>
        </row>
        <row r="631">
          <cell r="A631" t="str">
            <v>15-50-X11A1</v>
          </cell>
          <cell r="B631" t="str">
            <v>OLD</v>
          </cell>
          <cell r="C631">
            <v>45036</v>
          </cell>
          <cell r="D631">
            <v>45036</v>
          </cell>
          <cell r="E631" t="str">
            <v>.</v>
          </cell>
          <cell r="F631" t="str">
            <v>PMAX-KEN-X11A1</v>
          </cell>
        </row>
        <row r="632">
          <cell r="A632" t="str">
            <v>15-50-X11A2</v>
          </cell>
          <cell r="B632" t="str">
            <v>OLD</v>
          </cell>
          <cell r="C632">
            <v>45036</v>
          </cell>
          <cell r="D632">
            <v>45036</v>
          </cell>
          <cell r="E632" t="str">
            <v>.</v>
          </cell>
          <cell r="F632" t="str">
            <v>PMAX-KEN-X11A2</v>
          </cell>
        </row>
        <row r="633">
          <cell r="A633" t="str">
            <v>15-52-X08A</v>
          </cell>
          <cell r="B633" t="str">
            <v>OLD</v>
          </cell>
          <cell r="C633">
            <v>45036</v>
          </cell>
          <cell r="D633">
            <v>45036</v>
          </cell>
          <cell r="E633" t="str">
            <v>.</v>
          </cell>
          <cell r="F633" t="str">
            <v>PMAX-MTO-X08A</v>
          </cell>
        </row>
        <row r="634">
          <cell r="A634" t="str">
            <v>15-52-X08B</v>
          </cell>
          <cell r="B634" t="str">
            <v>OLD</v>
          </cell>
          <cell r="C634">
            <v>45036</v>
          </cell>
          <cell r="D634">
            <v>45036</v>
          </cell>
          <cell r="E634" t="str">
            <v>.</v>
          </cell>
          <cell r="F634" t="str">
            <v>PMAX-MTO-X08B</v>
          </cell>
        </row>
        <row r="635">
          <cell r="A635" t="str">
            <v>15-52-X11A1</v>
          </cell>
          <cell r="B635" t="str">
            <v>OLD</v>
          </cell>
          <cell r="C635">
            <v>45036</v>
          </cell>
          <cell r="D635">
            <v>45036</v>
          </cell>
          <cell r="E635" t="str">
            <v>.</v>
          </cell>
          <cell r="F635" t="str">
            <v>PMAX-MTO-X11A1</v>
          </cell>
        </row>
        <row r="636">
          <cell r="A636" t="str">
            <v>15-52-X11A2</v>
          </cell>
          <cell r="B636" t="str">
            <v>OLD</v>
          </cell>
          <cell r="C636">
            <v>45036</v>
          </cell>
          <cell r="D636">
            <v>45036</v>
          </cell>
          <cell r="E636" t="str">
            <v>.</v>
          </cell>
          <cell r="F636" t="str">
            <v>PMAX-MTO-X11A2</v>
          </cell>
        </row>
        <row r="637">
          <cell r="A637" t="str">
            <v>15-52-X14A1</v>
          </cell>
          <cell r="B637" t="str">
            <v>OLD</v>
          </cell>
          <cell r="C637">
            <v>45036</v>
          </cell>
          <cell r="D637">
            <v>45036</v>
          </cell>
          <cell r="E637" t="str">
            <v>.</v>
          </cell>
          <cell r="F637" t="str">
            <v>PMAX-MTO-X14A1</v>
          </cell>
        </row>
        <row r="638">
          <cell r="A638" t="str">
            <v>15-52-X14A2</v>
          </cell>
          <cell r="B638" t="str">
            <v>OLD</v>
          </cell>
          <cell r="C638">
            <v>45036</v>
          </cell>
          <cell r="D638">
            <v>45036</v>
          </cell>
          <cell r="E638" t="str">
            <v>.</v>
          </cell>
          <cell r="F638" t="str">
            <v>PMAX-MTO-X14A2</v>
          </cell>
        </row>
        <row r="639">
          <cell r="A639" t="str">
            <v>15-52-X14B1</v>
          </cell>
          <cell r="B639" t="str">
            <v>OLD</v>
          </cell>
          <cell r="C639">
            <v>45036</v>
          </cell>
          <cell r="D639">
            <v>45036</v>
          </cell>
          <cell r="E639" t="str">
            <v>.</v>
          </cell>
          <cell r="F639" t="str">
            <v>PMAX-MTO-X14B1</v>
          </cell>
        </row>
        <row r="640">
          <cell r="A640" t="str">
            <v>15-52-X14B2</v>
          </cell>
          <cell r="B640" t="str">
            <v>OLD</v>
          </cell>
          <cell r="C640">
            <v>45036</v>
          </cell>
          <cell r="D640">
            <v>45036</v>
          </cell>
          <cell r="E640" t="str">
            <v>.</v>
          </cell>
          <cell r="F640" t="str">
            <v>PMAX-MTO-X14B2</v>
          </cell>
        </row>
        <row r="641">
          <cell r="A641" t="str">
            <v>15-53-31A1</v>
          </cell>
          <cell r="B641" t="str">
            <v>OLD</v>
          </cell>
          <cell r="C641">
            <v>45036</v>
          </cell>
          <cell r="D641">
            <v>45036</v>
          </cell>
          <cell r="E641" t="str">
            <v>.</v>
          </cell>
          <cell r="F641" t="str">
            <v>PMAX-MAS-31A1</v>
          </cell>
        </row>
        <row r="642">
          <cell r="A642" t="str">
            <v>15-53-31A2</v>
          </cell>
          <cell r="B642" t="str">
            <v>OLD</v>
          </cell>
          <cell r="C642">
            <v>45036</v>
          </cell>
          <cell r="D642">
            <v>45036</v>
          </cell>
          <cell r="E642" t="str">
            <v>.</v>
          </cell>
          <cell r="F642" t="str">
            <v>PMAX-MAS-31A2</v>
          </cell>
        </row>
        <row r="643">
          <cell r="A643" t="str">
            <v>15-53-X09A</v>
          </cell>
          <cell r="B643" t="str">
            <v>OLD</v>
          </cell>
          <cell r="C643">
            <v>45036</v>
          </cell>
          <cell r="D643">
            <v>45036</v>
          </cell>
          <cell r="E643" t="str">
            <v>.</v>
          </cell>
          <cell r="F643" t="str">
            <v>PMAX-MAS-X09A</v>
          </cell>
        </row>
        <row r="644">
          <cell r="A644" t="str">
            <v>15-53-X10A1</v>
          </cell>
          <cell r="B644" t="str">
            <v>OLD</v>
          </cell>
          <cell r="C644">
            <v>45036</v>
          </cell>
          <cell r="D644">
            <v>45036</v>
          </cell>
          <cell r="E644" t="str">
            <v>.</v>
          </cell>
          <cell r="F644" t="str">
            <v>PMAX-MAS-X10A1</v>
          </cell>
        </row>
        <row r="645">
          <cell r="A645" t="str">
            <v>15-53-X10A2</v>
          </cell>
          <cell r="B645" t="str">
            <v>OLD</v>
          </cell>
          <cell r="C645">
            <v>45036</v>
          </cell>
          <cell r="D645">
            <v>45036</v>
          </cell>
          <cell r="E645" t="str">
            <v>.</v>
          </cell>
          <cell r="F645" t="str">
            <v>PMAX-MAS-X10A2</v>
          </cell>
        </row>
        <row r="646">
          <cell r="A646" t="str">
            <v>15-54-32A</v>
          </cell>
          <cell r="B646" t="str">
            <v>OLD</v>
          </cell>
          <cell r="C646">
            <v>45036</v>
          </cell>
          <cell r="D646">
            <v>45036</v>
          </cell>
          <cell r="E646" t="str">
            <v>.</v>
          </cell>
          <cell r="F646" t="str">
            <v>PMAX-MDP-32A</v>
          </cell>
        </row>
        <row r="647">
          <cell r="A647" t="str">
            <v>15-54-X10A</v>
          </cell>
          <cell r="B647" t="str">
            <v>OLD</v>
          </cell>
          <cell r="C647">
            <v>45036</v>
          </cell>
          <cell r="D647">
            <v>45036</v>
          </cell>
          <cell r="E647" t="str">
            <v>.</v>
          </cell>
          <cell r="F647" t="str">
            <v>PMAX-MDP-X10A</v>
          </cell>
        </row>
        <row r="648">
          <cell r="A648" t="str">
            <v>15-55-34A1</v>
          </cell>
          <cell r="B648" t="str">
            <v>OLD</v>
          </cell>
          <cell r="C648">
            <v>45036</v>
          </cell>
          <cell r="D648">
            <v>45036</v>
          </cell>
          <cell r="E648" t="str">
            <v>.</v>
          </cell>
          <cell r="F648" t="str">
            <v>PMAX-PGB-34A1</v>
          </cell>
        </row>
        <row r="649">
          <cell r="A649" t="str">
            <v>15-55-34A2</v>
          </cell>
          <cell r="B649" t="str">
            <v>OLD</v>
          </cell>
          <cell r="C649">
            <v>45036</v>
          </cell>
          <cell r="D649">
            <v>45036</v>
          </cell>
          <cell r="E649" t="str">
            <v>.</v>
          </cell>
          <cell r="F649" t="str">
            <v>PMAX-PGB-34A2</v>
          </cell>
        </row>
        <row r="650">
          <cell r="A650" t="str">
            <v>15-55-34A3</v>
          </cell>
          <cell r="B650" t="str">
            <v>OLD</v>
          </cell>
          <cell r="C650">
            <v>45036</v>
          </cell>
          <cell r="D650">
            <v>45036</v>
          </cell>
          <cell r="E650" t="str">
            <v>.</v>
          </cell>
          <cell r="F650" t="str">
            <v>PMAX-PGB-34A3</v>
          </cell>
        </row>
        <row r="651">
          <cell r="A651" t="str">
            <v>15-56-R02A1</v>
          </cell>
          <cell r="B651" t="str">
            <v>OLD</v>
          </cell>
          <cell r="C651">
            <v>45036</v>
          </cell>
          <cell r="D651">
            <v>45036</v>
          </cell>
          <cell r="E651" t="str">
            <v>.</v>
          </cell>
          <cell r="F651" t="str">
            <v>PMAX-DEG-R02A1</v>
          </cell>
        </row>
        <row r="652">
          <cell r="A652" t="str">
            <v>15-56-R02A3</v>
          </cell>
          <cell r="B652" t="str">
            <v>OLD</v>
          </cell>
          <cell r="C652">
            <v>45036</v>
          </cell>
          <cell r="D652">
            <v>45036</v>
          </cell>
          <cell r="E652" t="str">
            <v>.</v>
          </cell>
          <cell r="F652" t="str">
            <v>PMAX-DEG-R02A3</v>
          </cell>
        </row>
        <row r="653">
          <cell r="A653" t="str">
            <v>15-59-33A</v>
          </cell>
          <cell r="B653" t="str">
            <v>OLD</v>
          </cell>
          <cell r="C653">
            <v>45036</v>
          </cell>
          <cell r="D653">
            <v>45036</v>
          </cell>
          <cell r="E653" t="str">
            <v>.</v>
          </cell>
          <cell r="F653" t="str">
            <v>PMAX-CHI-33A</v>
          </cell>
        </row>
        <row r="654">
          <cell r="A654" t="str">
            <v>15-59-33B1</v>
          </cell>
          <cell r="B654" t="str">
            <v>OLD</v>
          </cell>
          <cell r="C654">
            <v>45036</v>
          </cell>
          <cell r="D654">
            <v>45036</v>
          </cell>
          <cell r="E654" t="str">
            <v>.</v>
          </cell>
          <cell r="F654" t="str">
            <v>PMAX-CHI-33B1</v>
          </cell>
        </row>
        <row r="655">
          <cell r="A655" t="str">
            <v>15-59-33B2</v>
          </cell>
          <cell r="B655" t="str">
            <v>OLD</v>
          </cell>
          <cell r="C655">
            <v>45036</v>
          </cell>
          <cell r="D655">
            <v>45036</v>
          </cell>
          <cell r="E655" t="str">
            <v>.</v>
          </cell>
          <cell r="F655" t="str">
            <v>PMAX-CHI-33B2</v>
          </cell>
        </row>
        <row r="656">
          <cell r="A656" t="str">
            <v>15-59-X09A1</v>
          </cell>
          <cell r="B656" t="str">
            <v>OLD</v>
          </cell>
          <cell r="C656">
            <v>45036</v>
          </cell>
          <cell r="D656">
            <v>45036</v>
          </cell>
          <cell r="E656" t="str">
            <v>.</v>
          </cell>
          <cell r="F656" t="str">
            <v>PMAX-CHI-X09A1</v>
          </cell>
        </row>
        <row r="657">
          <cell r="A657" t="str">
            <v>15-59-X09A2</v>
          </cell>
          <cell r="B657" t="str">
            <v>OLD</v>
          </cell>
          <cell r="C657">
            <v>45036</v>
          </cell>
          <cell r="D657">
            <v>45036</v>
          </cell>
          <cell r="E657" t="str">
            <v>.</v>
          </cell>
          <cell r="F657" t="str">
            <v>PMAX-CHI-X09A2</v>
          </cell>
        </row>
        <row r="658">
          <cell r="A658" t="str">
            <v>15-59-X11A1</v>
          </cell>
          <cell r="B658" t="str">
            <v>OLD</v>
          </cell>
          <cell r="C658">
            <v>45036</v>
          </cell>
          <cell r="D658">
            <v>45036</v>
          </cell>
          <cell r="E658" t="str">
            <v>.</v>
          </cell>
          <cell r="F658" t="str">
            <v>PMAX-CHI-X11A1</v>
          </cell>
        </row>
        <row r="659">
          <cell r="A659" t="str">
            <v>15-59-X11A2</v>
          </cell>
          <cell r="B659" t="str">
            <v>OLD</v>
          </cell>
          <cell r="C659">
            <v>45036</v>
          </cell>
          <cell r="D659">
            <v>45036</v>
          </cell>
          <cell r="E659" t="str">
            <v>.</v>
          </cell>
          <cell r="F659" t="str">
            <v>PMAX-CHI-X11A2</v>
          </cell>
        </row>
        <row r="660">
          <cell r="A660" t="str">
            <v>15-61-36B1</v>
          </cell>
          <cell r="B660" t="str">
            <v>OLD</v>
          </cell>
          <cell r="C660">
            <v>45036</v>
          </cell>
          <cell r="D660">
            <v>45036</v>
          </cell>
          <cell r="E660" t="str">
            <v>.</v>
          </cell>
          <cell r="F660" t="str">
            <v>PMAX-BOR-36B1</v>
          </cell>
        </row>
        <row r="661">
          <cell r="A661" t="str">
            <v>15-61-36B2</v>
          </cell>
          <cell r="B661" t="str">
            <v>OLD</v>
          </cell>
          <cell r="C661">
            <v>45036</v>
          </cell>
          <cell r="D661">
            <v>45036</v>
          </cell>
          <cell r="E661" t="str">
            <v>.</v>
          </cell>
          <cell r="F661" t="str">
            <v>PMAX-BOR-36B2</v>
          </cell>
        </row>
        <row r="662">
          <cell r="A662" t="str">
            <v>15-61-X11A1</v>
          </cell>
          <cell r="B662" t="str">
            <v>OLD</v>
          </cell>
          <cell r="C662">
            <v>45036</v>
          </cell>
          <cell r="D662">
            <v>45036</v>
          </cell>
          <cell r="E662" t="str">
            <v>.</v>
          </cell>
          <cell r="F662" t="str">
            <v>PMAX-BOR-X11A1</v>
          </cell>
        </row>
        <row r="663">
          <cell r="A663" t="str">
            <v>15-61-X11A2</v>
          </cell>
          <cell r="B663" t="str">
            <v>OLD</v>
          </cell>
          <cell r="C663">
            <v>45036</v>
          </cell>
          <cell r="D663">
            <v>45036</v>
          </cell>
          <cell r="E663" t="str">
            <v>.</v>
          </cell>
          <cell r="F663" t="str">
            <v>PMAX-BOR-X11A2</v>
          </cell>
        </row>
        <row r="664">
          <cell r="A664" t="str">
            <v>15-63-X11A</v>
          </cell>
          <cell r="B664" t="str">
            <v>OLD</v>
          </cell>
          <cell r="C664">
            <v>45036</v>
          </cell>
          <cell r="D664">
            <v>45036</v>
          </cell>
          <cell r="E664" t="str">
            <v>.</v>
          </cell>
          <cell r="F664" t="str">
            <v>PMAX-YOR-X11A</v>
          </cell>
        </row>
        <row r="665">
          <cell r="A665" t="str">
            <v>15-63-X14A</v>
          </cell>
          <cell r="B665" t="str">
            <v>OLD</v>
          </cell>
          <cell r="C665">
            <v>45036</v>
          </cell>
          <cell r="D665">
            <v>45036</v>
          </cell>
          <cell r="E665" t="str">
            <v>.</v>
          </cell>
          <cell r="F665" t="str">
            <v>PMAX-YOR-X14A</v>
          </cell>
        </row>
        <row r="666">
          <cell r="A666" t="str">
            <v>15-63-X15A</v>
          </cell>
          <cell r="B666" t="str">
            <v>OLD</v>
          </cell>
          <cell r="C666">
            <v>45036</v>
          </cell>
          <cell r="D666">
            <v>45036</v>
          </cell>
          <cell r="E666" t="str">
            <v>.</v>
          </cell>
          <cell r="F666" t="str">
            <v>PMAX-YOR-X15A</v>
          </cell>
        </row>
        <row r="667">
          <cell r="A667" t="str">
            <v>15-64-36C1</v>
          </cell>
          <cell r="B667" t="str">
            <v>OLD</v>
          </cell>
          <cell r="C667">
            <v>45036</v>
          </cell>
          <cell r="D667">
            <v>45036</v>
          </cell>
          <cell r="E667" t="str">
            <v>.</v>
          </cell>
          <cell r="F667" t="str">
            <v>PMAX-NIA-36C1</v>
          </cell>
        </row>
        <row r="668">
          <cell r="A668" t="str">
            <v>15-64-36C2</v>
          </cell>
          <cell r="B668" t="str">
            <v>OLD</v>
          </cell>
          <cell r="C668">
            <v>45036</v>
          </cell>
          <cell r="D668">
            <v>45036</v>
          </cell>
          <cell r="E668" t="str">
            <v>.</v>
          </cell>
          <cell r="F668" t="str">
            <v>PMAX-NIA-36C2</v>
          </cell>
        </row>
        <row r="669">
          <cell r="A669" t="str">
            <v>15-64-X12A1</v>
          </cell>
          <cell r="B669" t="str">
            <v>OLD</v>
          </cell>
          <cell r="C669">
            <v>45036</v>
          </cell>
          <cell r="D669">
            <v>45036</v>
          </cell>
          <cell r="E669" t="str">
            <v>.</v>
          </cell>
          <cell r="F669" t="str">
            <v>PMAX-NIA-X12A1</v>
          </cell>
        </row>
        <row r="670">
          <cell r="A670" t="str">
            <v>15-64-X12A2</v>
          </cell>
          <cell r="B670" t="str">
            <v>OLD</v>
          </cell>
          <cell r="C670">
            <v>45036</v>
          </cell>
          <cell r="D670">
            <v>45036</v>
          </cell>
          <cell r="E670" t="str">
            <v>.</v>
          </cell>
          <cell r="F670" t="str">
            <v>PMAX-NIA-X12A2</v>
          </cell>
        </row>
        <row r="671">
          <cell r="A671" t="str">
            <v>15-70-37A1</v>
          </cell>
          <cell r="B671" t="str">
            <v>OLD</v>
          </cell>
          <cell r="C671">
            <v>45036</v>
          </cell>
          <cell r="D671">
            <v>45036</v>
          </cell>
          <cell r="E671" t="str">
            <v>.</v>
          </cell>
          <cell r="F671" t="str">
            <v>PMAX-GRM-37A1</v>
          </cell>
        </row>
        <row r="672">
          <cell r="A672" t="str">
            <v>15-70-37A2</v>
          </cell>
          <cell r="B672" t="str">
            <v>OLD</v>
          </cell>
          <cell r="C672">
            <v>45036</v>
          </cell>
          <cell r="D672">
            <v>45036</v>
          </cell>
          <cell r="E672" t="str">
            <v>.</v>
          </cell>
          <cell r="F672" t="str">
            <v>PMAX-GRM-37A2</v>
          </cell>
        </row>
        <row r="673">
          <cell r="A673" t="str">
            <v>15-71-37A1</v>
          </cell>
          <cell r="B673" t="str">
            <v>OLD</v>
          </cell>
          <cell r="C673">
            <v>45036</v>
          </cell>
          <cell r="D673">
            <v>45036</v>
          </cell>
          <cell r="E673" t="str">
            <v>.</v>
          </cell>
          <cell r="F673" t="str">
            <v>PMAX-UUM-37A1</v>
          </cell>
        </row>
        <row r="674">
          <cell r="A674" t="str">
            <v>15-71-37A2</v>
          </cell>
          <cell r="B674" t="str">
            <v>OLD</v>
          </cell>
          <cell r="C674">
            <v>45036</v>
          </cell>
          <cell r="D674">
            <v>45036</v>
          </cell>
          <cell r="E674" t="str">
            <v>.</v>
          </cell>
          <cell r="F674" t="str">
            <v>PMAX-UUM-37A2</v>
          </cell>
        </row>
        <row r="675">
          <cell r="A675" t="str">
            <v>15-72-X14A1</v>
          </cell>
          <cell r="B675" t="str">
            <v>OLD</v>
          </cell>
          <cell r="C675">
            <v>45036</v>
          </cell>
          <cell r="D675">
            <v>45036</v>
          </cell>
          <cell r="E675" t="str">
            <v>.</v>
          </cell>
          <cell r="F675" t="str">
            <v>PMAX-GRT-X14A1</v>
          </cell>
        </row>
        <row r="676">
          <cell r="A676" t="str">
            <v>15-72-X14A2</v>
          </cell>
          <cell r="B676" t="str">
            <v>OLD</v>
          </cell>
          <cell r="C676">
            <v>45036</v>
          </cell>
          <cell r="D676">
            <v>45036</v>
          </cell>
          <cell r="E676" t="str">
            <v>.</v>
          </cell>
          <cell r="F676" t="str">
            <v>PMAX-GRT-X14A2</v>
          </cell>
        </row>
        <row r="677">
          <cell r="A677" t="str">
            <v>15-79-01A1</v>
          </cell>
          <cell r="B677" t="str">
            <v>OLD</v>
          </cell>
          <cell r="C677">
            <v>45036</v>
          </cell>
          <cell r="D677">
            <v>45036</v>
          </cell>
          <cell r="E677" t="str">
            <v>Sep 2023 New ER file</v>
          </cell>
          <cell r="F677" t="str">
            <v>PMAX-APR-01A1</v>
          </cell>
        </row>
        <row r="678">
          <cell r="A678" t="str">
            <v>15-79-01A2</v>
          </cell>
          <cell r="B678" t="str">
            <v>OLD</v>
          </cell>
          <cell r="C678">
            <v>45036</v>
          </cell>
          <cell r="D678">
            <v>45036</v>
          </cell>
          <cell r="E678" t="str">
            <v>Sep 2023 New ER file</v>
          </cell>
          <cell r="F678" t="str">
            <v>PMAX-APR-01A2</v>
          </cell>
        </row>
        <row r="679">
          <cell r="A679" t="str">
            <v>16-01-01C</v>
          </cell>
          <cell r="B679" t="str">
            <v>OLD</v>
          </cell>
          <cell r="C679">
            <v>45036</v>
          </cell>
          <cell r="D679">
            <v>45036</v>
          </cell>
          <cell r="E679" t="str">
            <v>.</v>
          </cell>
          <cell r="F679" t="str">
            <v>PTEL-ARZ-01C</v>
          </cell>
        </row>
        <row r="680">
          <cell r="A680" t="str">
            <v>16-01-02B</v>
          </cell>
          <cell r="B680" t="str">
            <v>OLD</v>
          </cell>
          <cell r="C680">
            <v>45036</v>
          </cell>
          <cell r="D680">
            <v>45036</v>
          </cell>
          <cell r="E680" t="str">
            <v>.</v>
          </cell>
          <cell r="F680" t="str">
            <v>PTEL-ARZ-02B</v>
          </cell>
        </row>
        <row r="681">
          <cell r="A681" t="str">
            <v>16-02-03D</v>
          </cell>
          <cell r="B681" t="str">
            <v>OLD</v>
          </cell>
          <cell r="C681">
            <v>45036</v>
          </cell>
          <cell r="D681">
            <v>45036</v>
          </cell>
          <cell r="E681" t="str">
            <v>.</v>
          </cell>
          <cell r="F681" t="str">
            <v>PTEL-SKC-03D</v>
          </cell>
        </row>
        <row r="682">
          <cell r="A682" t="str">
            <v>16-02-05B</v>
          </cell>
          <cell r="B682" t="str">
            <v>OLD</v>
          </cell>
          <cell r="C682">
            <v>45036</v>
          </cell>
          <cell r="D682">
            <v>45036</v>
          </cell>
          <cell r="E682" t="str">
            <v>.</v>
          </cell>
          <cell r="F682" t="str">
            <v>PTEL-SKC-05B</v>
          </cell>
        </row>
        <row r="683">
          <cell r="A683" t="str">
            <v>16-02-10B1</v>
          </cell>
          <cell r="B683" t="str">
            <v>OLD</v>
          </cell>
          <cell r="C683">
            <v>45036</v>
          </cell>
          <cell r="D683">
            <v>45036</v>
          </cell>
          <cell r="E683" t="str">
            <v>.</v>
          </cell>
          <cell r="F683" t="str">
            <v>PTEL-SKC-10B1</v>
          </cell>
        </row>
        <row r="684">
          <cell r="A684" t="str">
            <v>16-02-10B2</v>
          </cell>
          <cell r="B684" t="str">
            <v>OLD</v>
          </cell>
          <cell r="C684">
            <v>45036</v>
          </cell>
          <cell r="D684">
            <v>45036</v>
          </cell>
          <cell r="E684" t="str">
            <v>.</v>
          </cell>
          <cell r="F684" t="str">
            <v>PTEL-SKC-10B2</v>
          </cell>
        </row>
        <row r="685">
          <cell r="A685" t="str">
            <v>16-02-11C1</v>
          </cell>
          <cell r="B685" t="str">
            <v>OLD</v>
          </cell>
          <cell r="C685">
            <v>45036</v>
          </cell>
          <cell r="D685">
            <v>45036</v>
          </cell>
          <cell r="E685" t="str">
            <v>.</v>
          </cell>
          <cell r="F685" t="str">
            <v>PTEL-SKC-11C1</v>
          </cell>
        </row>
        <row r="686">
          <cell r="A686" t="str">
            <v>16-02-11C2</v>
          </cell>
          <cell r="B686" t="str">
            <v>OLD</v>
          </cell>
          <cell r="C686">
            <v>45036</v>
          </cell>
          <cell r="D686">
            <v>45036</v>
          </cell>
          <cell r="E686" t="str">
            <v>.</v>
          </cell>
          <cell r="F686" t="str">
            <v>PTEL-SKC-11C2</v>
          </cell>
        </row>
        <row r="687">
          <cell r="A687" t="str">
            <v>16-02-13B1</v>
          </cell>
          <cell r="B687" t="str">
            <v>OLD</v>
          </cell>
          <cell r="C687">
            <v>45036</v>
          </cell>
          <cell r="D687">
            <v>45036</v>
          </cell>
          <cell r="E687" t="str">
            <v>.</v>
          </cell>
          <cell r="F687" t="str">
            <v>PTEL-SKC-13B1</v>
          </cell>
        </row>
        <row r="688">
          <cell r="A688" t="str">
            <v>16-02-13B2</v>
          </cell>
          <cell r="B688" t="str">
            <v>OLD</v>
          </cell>
          <cell r="C688">
            <v>45036</v>
          </cell>
          <cell r="D688">
            <v>45036</v>
          </cell>
          <cell r="E688" t="str">
            <v>.</v>
          </cell>
          <cell r="F688" t="str">
            <v>PTEL-SKC-13B2</v>
          </cell>
        </row>
        <row r="689">
          <cell r="A689" t="str">
            <v>16-02-15C</v>
          </cell>
          <cell r="B689" t="str">
            <v>OLD</v>
          </cell>
          <cell r="C689">
            <v>45036</v>
          </cell>
          <cell r="D689">
            <v>45036</v>
          </cell>
          <cell r="E689" t="str">
            <v>.</v>
          </cell>
          <cell r="F689" t="str">
            <v>PTEL-SKC-15C</v>
          </cell>
        </row>
        <row r="690">
          <cell r="A690" t="str">
            <v>16-02-23F1</v>
          </cell>
          <cell r="B690" t="str">
            <v>OLD</v>
          </cell>
          <cell r="C690">
            <v>45036</v>
          </cell>
          <cell r="D690">
            <v>45036</v>
          </cell>
          <cell r="E690" t="str">
            <v>.</v>
          </cell>
          <cell r="F690" t="str">
            <v>PTEL-SKC-23F1</v>
          </cell>
        </row>
        <row r="691">
          <cell r="A691" t="str">
            <v>16-02-23F2</v>
          </cell>
          <cell r="B691" t="str">
            <v>OLD</v>
          </cell>
          <cell r="C691">
            <v>45036</v>
          </cell>
          <cell r="D691">
            <v>45036</v>
          </cell>
          <cell r="E691" t="str">
            <v>.</v>
          </cell>
          <cell r="F691" t="str">
            <v>PTEL-SKC-23F2</v>
          </cell>
        </row>
        <row r="692">
          <cell r="A692" t="str">
            <v>16-02-S11A1</v>
          </cell>
          <cell r="B692" t="str">
            <v>OLD</v>
          </cell>
          <cell r="C692">
            <v>45036</v>
          </cell>
          <cell r="D692">
            <v>45036</v>
          </cell>
          <cell r="E692" t="str">
            <v>.</v>
          </cell>
          <cell r="F692" t="str">
            <v>PTEL-SKC-S11A1</v>
          </cell>
        </row>
        <row r="693">
          <cell r="A693" t="str">
            <v>16-02-S11A2</v>
          </cell>
          <cell r="B693" t="str">
            <v>OLD</v>
          </cell>
          <cell r="C693">
            <v>45036</v>
          </cell>
          <cell r="D693">
            <v>45036</v>
          </cell>
          <cell r="E693" t="str">
            <v>.</v>
          </cell>
          <cell r="F693" t="str">
            <v>PTEL-SKC-S11A2</v>
          </cell>
        </row>
        <row r="694">
          <cell r="A694" t="str">
            <v>16-02-S11A3</v>
          </cell>
          <cell r="B694" t="str">
            <v>OLD</v>
          </cell>
          <cell r="C694">
            <v>45036</v>
          </cell>
          <cell r="D694">
            <v>45036</v>
          </cell>
          <cell r="E694" t="str">
            <v>.</v>
          </cell>
          <cell r="F694" t="str">
            <v>PTEL-SKC-S11A3</v>
          </cell>
        </row>
        <row r="695">
          <cell r="A695" t="str">
            <v>16-02-X00A</v>
          </cell>
          <cell r="B695" t="str">
            <v>OLD</v>
          </cell>
          <cell r="C695">
            <v>45036</v>
          </cell>
          <cell r="D695">
            <v>45036</v>
          </cell>
          <cell r="E695" t="str">
            <v>.</v>
          </cell>
          <cell r="F695" t="str">
            <v>PTEL-SKC-X00A</v>
          </cell>
        </row>
        <row r="696">
          <cell r="A696" t="str">
            <v>16-02-X00B</v>
          </cell>
          <cell r="B696" t="str">
            <v>OLD</v>
          </cell>
          <cell r="C696">
            <v>45036</v>
          </cell>
          <cell r="D696">
            <v>45036</v>
          </cell>
          <cell r="E696" t="str">
            <v>.</v>
          </cell>
          <cell r="F696" t="str">
            <v>PTEL-SKC-X00B</v>
          </cell>
        </row>
        <row r="697">
          <cell r="A697" t="str">
            <v>16-02-X00C</v>
          </cell>
          <cell r="B697" t="str">
            <v>OLD</v>
          </cell>
          <cell r="C697">
            <v>45036</v>
          </cell>
          <cell r="D697">
            <v>45036</v>
          </cell>
          <cell r="E697" t="str">
            <v>.</v>
          </cell>
          <cell r="F697" t="str">
            <v>PTEL-SKC-X00C</v>
          </cell>
        </row>
        <row r="698">
          <cell r="A698" t="str">
            <v>16-02-X08A1</v>
          </cell>
          <cell r="B698" t="str">
            <v>OLD</v>
          </cell>
          <cell r="C698">
            <v>45036</v>
          </cell>
          <cell r="D698">
            <v>45036</v>
          </cell>
          <cell r="E698" t="str">
            <v>.</v>
          </cell>
          <cell r="F698" t="str">
            <v>PTEL-SKC-X08A1</v>
          </cell>
        </row>
        <row r="699">
          <cell r="A699" t="str">
            <v>16-02-X08A2</v>
          </cell>
          <cell r="B699" t="str">
            <v>OLD</v>
          </cell>
          <cell r="C699">
            <v>45036</v>
          </cell>
          <cell r="D699">
            <v>45036</v>
          </cell>
          <cell r="E699" t="str">
            <v>.</v>
          </cell>
          <cell r="F699" t="str">
            <v>PTEL-SKC-X08A2</v>
          </cell>
        </row>
        <row r="700">
          <cell r="A700" t="str">
            <v>16-02-X08A3</v>
          </cell>
          <cell r="B700" t="str">
            <v>OLD</v>
          </cell>
          <cell r="C700">
            <v>45036</v>
          </cell>
          <cell r="D700">
            <v>45036</v>
          </cell>
          <cell r="E700" t="str">
            <v>.</v>
          </cell>
          <cell r="F700" t="str">
            <v>PTEL-SKC-X08A3</v>
          </cell>
        </row>
        <row r="701">
          <cell r="A701" t="str">
            <v>16-02-X11A1</v>
          </cell>
          <cell r="B701" t="str">
            <v>OLD</v>
          </cell>
          <cell r="C701">
            <v>45036</v>
          </cell>
          <cell r="D701">
            <v>45036</v>
          </cell>
          <cell r="E701" t="str">
            <v>.</v>
          </cell>
          <cell r="F701" t="str">
            <v>PTEL-SKC-X11A1</v>
          </cell>
        </row>
        <row r="702">
          <cell r="A702" t="str">
            <v>16-02-X11A2</v>
          </cell>
          <cell r="B702" t="str">
            <v>OLD</v>
          </cell>
          <cell r="C702">
            <v>45036</v>
          </cell>
          <cell r="D702">
            <v>45036</v>
          </cell>
          <cell r="E702" t="str">
            <v>.</v>
          </cell>
          <cell r="F702" t="str">
            <v>PTEL-SKC-X11A2</v>
          </cell>
        </row>
        <row r="703">
          <cell r="A703" t="str">
            <v>16-02-X11A3</v>
          </cell>
          <cell r="B703" t="str">
            <v>OLD</v>
          </cell>
          <cell r="C703">
            <v>45036</v>
          </cell>
          <cell r="D703">
            <v>45036</v>
          </cell>
          <cell r="E703" t="str">
            <v>.</v>
          </cell>
          <cell r="F703" t="str">
            <v>PTEL-SKC-X11A3</v>
          </cell>
        </row>
        <row r="704">
          <cell r="A704" t="str">
            <v>16-02-X12A1</v>
          </cell>
          <cell r="B704" t="str">
            <v>OLD</v>
          </cell>
          <cell r="C704">
            <v>45036</v>
          </cell>
          <cell r="D704">
            <v>45036</v>
          </cell>
          <cell r="E704" t="str">
            <v>.</v>
          </cell>
          <cell r="F704" t="str">
            <v>PTEL-SKC-X12A1</v>
          </cell>
        </row>
        <row r="705">
          <cell r="A705" t="str">
            <v>16-02-X12A2</v>
          </cell>
          <cell r="B705" t="str">
            <v>OLD</v>
          </cell>
          <cell r="C705">
            <v>45036</v>
          </cell>
          <cell r="D705">
            <v>45036</v>
          </cell>
          <cell r="E705" t="str">
            <v>.</v>
          </cell>
          <cell r="F705" t="str">
            <v>PTEL-SKC-X12A2</v>
          </cell>
        </row>
        <row r="706">
          <cell r="A706" t="str">
            <v>16-02-X13A1</v>
          </cell>
          <cell r="B706" t="str">
            <v>OLD</v>
          </cell>
          <cell r="C706">
            <v>45036</v>
          </cell>
          <cell r="D706">
            <v>45036</v>
          </cell>
          <cell r="E706" t="str">
            <v>.</v>
          </cell>
          <cell r="F706" t="str">
            <v>PTEL-SKC-X13A1</v>
          </cell>
        </row>
        <row r="707">
          <cell r="A707" t="str">
            <v>16-02-X13A2</v>
          </cell>
          <cell r="B707" t="str">
            <v>OLD</v>
          </cell>
          <cell r="C707">
            <v>45036</v>
          </cell>
          <cell r="D707">
            <v>45036</v>
          </cell>
          <cell r="E707" t="str">
            <v>.</v>
          </cell>
          <cell r="F707" t="str">
            <v>PTEL-SKC-X13A2</v>
          </cell>
        </row>
        <row r="708">
          <cell r="A708" t="str">
            <v>16-02-Y12A1</v>
          </cell>
          <cell r="B708" t="str">
            <v>OLD</v>
          </cell>
          <cell r="C708">
            <v>45036</v>
          </cell>
          <cell r="D708">
            <v>45036</v>
          </cell>
          <cell r="E708" t="str">
            <v>.</v>
          </cell>
          <cell r="F708" t="str">
            <v>PTEL-SKC-Y12A1</v>
          </cell>
        </row>
        <row r="709">
          <cell r="A709" t="str">
            <v>16-02-Y12A2</v>
          </cell>
          <cell r="B709" t="str">
            <v>OLD</v>
          </cell>
          <cell r="C709">
            <v>45036</v>
          </cell>
          <cell r="D709">
            <v>45036</v>
          </cell>
          <cell r="E709" t="str">
            <v>.</v>
          </cell>
          <cell r="F709" t="str">
            <v>PTEL-SKC-Y12A2</v>
          </cell>
        </row>
        <row r="710">
          <cell r="A710" t="str">
            <v>16-03-01D</v>
          </cell>
          <cell r="B710" t="str">
            <v>OLD</v>
          </cell>
          <cell r="C710">
            <v>45036</v>
          </cell>
          <cell r="D710">
            <v>45036</v>
          </cell>
          <cell r="E710" t="str">
            <v>.</v>
          </cell>
          <cell r="F710" t="str">
            <v>PTEL-SKV-01D</v>
          </cell>
        </row>
        <row r="711">
          <cell r="A711" t="str">
            <v>16-03-05A</v>
          </cell>
          <cell r="B711" t="str">
            <v>OLD</v>
          </cell>
          <cell r="C711">
            <v>45036</v>
          </cell>
          <cell r="D711">
            <v>45036</v>
          </cell>
          <cell r="E711" t="str">
            <v>.</v>
          </cell>
          <cell r="F711" t="str">
            <v>PTEL-SKV-05A</v>
          </cell>
        </row>
        <row r="712">
          <cell r="A712" t="str">
            <v>16-03-08B</v>
          </cell>
          <cell r="B712" t="str">
            <v>OLD</v>
          </cell>
          <cell r="C712">
            <v>45036</v>
          </cell>
          <cell r="D712">
            <v>45036</v>
          </cell>
          <cell r="E712" t="str">
            <v>.</v>
          </cell>
          <cell r="F712" t="str">
            <v>PTEL-SKV-08B</v>
          </cell>
        </row>
        <row r="713">
          <cell r="A713" t="str">
            <v>16-03-10A</v>
          </cell>
          <cell r="B713" t="str">
            <v>OLD</v>
          </cell>
          <cell r="C713">
            <v>45036</v>
          </cell>
          <cell r="D713">
            <v>45036</v>
          </cell>
          <cell r="E713" t="str">
            <v>.</v>
          </cell>
          <cell r="F713" t="str">
            <v>PTEL-SKV-10A</v>
          </cell>
        </row>
        <row r="714">
          <cell r="A714" t="str">
            <v>16-03-13A</v>
          </cell>
          <cell r="B714" t="str">
            <v>OLD</v>
          </cell>
          <cell r="C714">
            <v>45036</v>
          </cell>
          <cell r="D714">
            <v>45036</v>
          </cell>
          <cell r="E714" t="str">
            <v>.</v>
          </cell>
          <cell r="F714" t="str">
            <v>PTEL-SKV-13A</v>
          </cell>
        </row>
        <row r="715">
          <cell r="A715" t="str">
            <v>16-03-16A</v>
          </cell>
          <cell r="B715" t="str">
            <v>OLD</v>
          </cell>
          <cell r="C715">
            <v>45036</v>
          </cell>
          <cell r="D715">
            <v>45036</v>
          </cell>
          <cell r="E715" t="str">
            <v>.</v>
          </cell>
          <cell r="F715" t="str">
            <v>PTEL-SKV-16A</v>
          </cell>
        </row>
        <row r="716">
          <cell r="A716" t="str">
            <v>16-03-23A</v>
          </cell>
          <cell r="B716" t="str">
            <v>OLD</v>
          </cell>
          <cell r="C716">
            <v>45036</v>
          </cell>
          <cell r="D716">
            <v>45036</v>
          </cell>
          <cell r="E716" t="str">
            <v>.</v>
          </cell>
          <cell r="F716" t="str">
            <v>PTEL-SKV-23A</v>
          </cell>
        </row>
        <row r="717">
          <cell r="A717" t="str">
            <v>16-04-08C</v>
          </cell>
          <cell r="B717" t="str">
            <v>OLD</v>
          </cell>
          <cell r="C717">
            <v>45036</v>
          </cell>
          <cell r="D717">
            <v>45036</v>
          </cell>
          <cell r="E717" t="str">
            <v>.</v>
          </cell>
          <cell r="F717" t="str">
            <v>PTEL-PRF-08C</v>
          </cell>
        </row>
        <row r="718">
          <cell r="A718" t="str">
            <v>16-06-02E</v>
          </cell>
          <cell r="B718" t="str">
            <v>OLD</v>
          </cell>
          <cell r="C718">
            <v>45036</v>
          </cell>
          <cell r="D718">
            <v>45036</v>
          </cell>
          <cell r="E718" t="str">
            <v>.</v>
          </cell>
          <cell r="F718" t="str">
            <v>PTEL-EMB-02E</v>
          </cell>
        </row>
        <row r="719">
          <cell r="A719" t="str">
            <v>16-06-03C</v>
          </cell>
          <cell r="B719" t="str">
            <v>OLD</v>
          </cell>
          <cell r="C719">
            <v>45036</v>
          </cell>
          <cell r="D719">
            <v>45036</v>
          </cell>
          <cell r="E719" t="str">
            <v>.</v>
          </cell>
          <cell r="F719" t="str">
            <v>PTEL-EMB-03C</v>
          </cell>
        </row>
        <row r="720">
          <cell r="A720" t="str">
            <v>16-06-09B</v>
          </cell>
          <cell r="B720" t="str">
            <v>OLD</v>
          </cell>
          <cell r="C720">
            <v>45036</v>
          </cell>
          <cell r="D720">
            <v>45036</v>
          </cell>
          <cell r="E720" t="str">
            <v>.</v>
          </cell>
          <cell r="F720" t="str">
            <v>PTEL-EMB-09B</v>
          </cell>
        </row>
        <row r="721">
          <cell r="A721" t="str">
            <v>16-06-10C</v>
          </cell>
          <cell r="B721" t="str">
            <v>OLD</v>
          </cell>
          <cell r="C721">
            <v>45036</v>
          </cell>
          <cell r="D721">
            <v>45036</v>
          </cell>
          <cell r="E721" t="str">
            <v>.</v>
          </cell>
          <cell r="F721" t="str">
            <v>PTEL-EMB-10C</v>
          </cell>
        </row>
        <row r="722">
          <cell r="A722" t="str">
            <v>16-06-14A</v>
          </cell>
          <cell r="B722" t="str">
            <v>OLD</v>
          </cell>
          <cell r="C722">
            <v>45036</v>
          </cell>
          <cell r="D722">
            <v>45036</v>
          </cell>
          <cell r="E722" t="str">
            <v>.</v>
          </cell>
          <cell r="F722" t="str">
            <v>PTEL-EMB-14A</v>
          </cell>
        </row>
        <row r="723">
          <cell r="A723" t="str">
            <v>16-06-16B</v>
          </cell>
          <cell r="B723" t="str">
            <v>OLD</v>
          </cell>
          <cell r="C723">
            <v>45036</v>
          </cell>
          <cell r="D723">
            <v>45036</v>
          </cell>
          <cell r="E723" t="str">
            <v>.</v>
          </cell>
          <cell r="F723" t="str">
            <v>PTEL-EMB-16B</v>
          </cell>
        </row>
        <row r="724">
          <cell r="A724" t="str">
            <v>16-07-11A1</v>
          </cell>
          <cell r="B724" t="str">
            <v>OLD</v>
          </cell>
          <cell r="C724">
            <v>45036</v>
          </cell>
          <cell r="D724">
            <v>45036</v>
          </cell>
          <cell r="E724" t="str">
            <v>.</v>
          </cell>
          <cell r="F724" t="str">
            <v>PTEL-SAP-11A1</v>
          </cell>
        </row>
        <row r="725">
          <cell r="A725" t="str">
            <v>16-07-11A2</v>
          </cell>
          <cell r="B725" t="str">
            <v>OLD</v>
          </cell>
          <cell r="C725">
            <v>45036</v>
          </cell>
          <cell r="D725">
            <v>45036</v>
          </cell>
          <cell r="E725" t="str">
            <v>.</v>
          </cell>
          <cell r="F725" t="str">
            <v>PTEL-SAP-11A2</v>
          </cell>
        </row>
        <row r="726">
          <cell r="A726" t="str">
            <v>16-07-14C</v>
          </cell>
          <cell r="B726" t="str">
            <v>OLD</v>
          </cell>
          <cell r="C726">
            <v>45036</v>
          </cell>
          <cell r="D726">
            <v>45036</v>
          </cell>
          <cell r="E726" t="str">
            <v>.</v>
          </cell>
          <cell r="F726" t="str">
            <v>PTEL-SAP-14C</v>
          </cell>
        </row>
        <row r="727">
          <cell r="A727" t="str">
            <v>16-07-15F</v>
          </cell>
          <cell r="B727" t="str">
            <v>OLD</v>
          </cell>
          <cell r="C727">
            <v>45036</v>
          </cell>
          <cell r="D727">
            <v>45036</v>
          </cell>
          <cell r="E727" t="str">
            <v>.</v>
          </cell>
          <cell r="F727" t="str">
            <v>PTEL-SAP-15F</v>
          </cell>
        </row>
        <row r="728">
          <cell r="A728" t="str">
            <v>16-07-X04A</v>
          </cell>
          <cell r="B728" t="str">
            <v>OLD</v>
          </cell>
          <cell r="C728">
            <v>45036</v>
          </cell>
          <cell r="D728">
            <v>45036</v>
          </cell>
          <cell r="E728" t="str">
            <v>.</v>
          </cell>
          <cell r="F728" t="str">
            <v>PTEL-SAP-X04A</v>
          </cell>
        </row>
        <row r="729">
          <cell r="A729" t="str">
            <v>16-07-X04B</v>
          </cell>
          <cell r="B729" t="str">
            <v>OLD</v>
          </cell>
          <cell r="C729">
            <v>45036</v>
          </cell>
          <cell r="D729">
            <v>45036</v>
          </cell>
          <cell r="E729" t="str">
            <v>.</v>
          </cell>
          <cell r="F729" t="str">
            <v>PTEL-SAP-X04B</v>
          </cell>
        </row>
        <row r="730">
          <cell r="A730" t="str">
            <v>16-07-X07A</v>
          </cell>
          <cell r="B730" t="str">
            <v>OLD</v>
          </cell>
          <cell r="C730">
            <v>45036</v>
          </cell>
          <cell r="D730">
            <v>45036</v>
          </cell>
          <cell r="E730" t="str">
            <v>.</v>
          </cell>
          <cell r="F730" t="str">
            <v>PTEL-SAP-X07A</v>
          </cell>
        </row>
        <row r="731">
          <cell r="A731" t="str">
            <v>16-07-X08A</v>
          </cell>
          <cell r="B731" t="str">
            <v>OLD</v>
          </cell>
          <cell r="C731">
            <v>45036</v>
          </cell>
          <cell r="D731">
            <v>45036</v>
          </cell>
          <cell r="E731" t="str">
            <v>.</v>
          </cell>
          <cell r="F731" t="str">
            <v>PTEL-SAP-X08A</v>
          </cell>
        </row>
        <row r="732">
          <cell r="A732" t="str">
            <v>16-08-01B</v>
          </cell>
          <cell r="B732" t="str">
            <v>OLD</v>
          </cell>
          <cell r="C732">
            <v>45036</v>
          </cell>
          <cell r="D732">
            <v>45036</v>
          </cell>
          <cell r="E732" t="str">
            <v>.</v>
          </cell>
          <cell r="F732" t="str">
            <v>PTEL-JAR-01B</v>
          </cell>
        </row>
        <row r="733">
          <cell r="A733" t="str">
            <v>16-08-02A</v>
          </cell>
          <cell r="B733" t="str">
            <v>OLD</v>
          </cell>
          <cell r="C733">
            <v>45036</v>
          </cell>
          <cell r="D733">
            <v>45036</v>
          </cell>
          <cell r="E733" t="str">
            <v>.</v>
          </cell>
          <cell r="F733" t="str">
            <v>PTEL-JAR-02A</v>
          </cell>
        </row>
        <row r="734">
          <cell r="A734" t="str">
            <v>16-09-01F</v>
          </cell>
          <cell r="B734" t="str">
            <v>OLD</v>
          </cell>
          <cell r="C734">
            <v>45036</v>
          </cell>
          <cell r="D734">
            <v>45036</v>
          </cell>
          <cell r="E734" t="str">
            <v>.</v>
          </cell>
          <cell r="F734" t="str">
            <v>PTEL-FMC-01F</v>
          </cell>
        </row>
        <row r="735">
          <cell r="A735" t="str">
            <v>16-10-01E1</v>
          </cell>
          <cell r="B735" t="str">
            <v>OLD</v>
          </cell>
          <cell r="C735">
            <v>45036</v>
          </cell>
          <cell r="D735">
            <v>45036</v>
          </cell>
          <cell r="E735" t="str">
            <v>.</v>
          </cell>
          <cell r="F735" t="str">
            <v>PTEL-SAF-01E1</v>
          </cell>
        </row>
        <row r="736">
          <cell r="A736" t="str">
            <v>16-10-01E2</v>
          </cell>
          <cell r="B736" t="str">
            <v>OLD</v>
          </cell>
          <cell r="C736">
            <v>45036</v>
          </cell>
          <cell r="D736">
            <v>45036</v>
          </cell>
          <cell r="E736" t="str">
            <v>.</v>
          </cell>
          <cell r="F736" t="str">
            <v>PTEL-SAF-01E2</v>
          </cell>
        </row>
        <row r="737">
          <cell r="A737" t="str">
            <v>16-10-01G</v>
          </cell>
          <cell r="B737" t="str">
            <v>OLD</v>
          </cell>
          <cell r="C737">
            <v>45036</v>
          </cell>
          <cell r="D737">
            <v>45036</v>
          </cell>
          <cell r="E737" t="str">
            <v>.</v>
          </cell>
          <cell r="F737" t="str">
            <v>PTEL-SAF-01G</v>
          </cell>
        </row>
        <row r="738">
          <cell r="A738" t="str">
            <v>16-10-02C1</v>
          </cell>
          <cell r="B738" t="str">
            <v>OLD</v>
          </cell>
          <cell r="C738">
            <v>45036</v>
          </cell>
          <cell r="D738">
            <v>45036</v>
          </cell>
          <cell r="E738" t="str">
            <v>.</v>
          </cell>
          <cell r="F738" t="str">
            <v>PTEL-SAF-02C1</v>
          </cell>
        </row>
        <row r="739">
          <cell r="A739" t="str">
            <v>16-10-02C2</v>
          </cell>
          <cell r="B739" t="str">
            <v>OLD</v>
          </cell>
          <cell r="C739">
            <v>45036</v>
          </cell>
          <cell r="D739">
            <v>45036</v>
          </cell>
          <cell r="E739" t="str">
            <v>.</v>
          </cell>
          <cell r="F739" t="str">
            <v>PTEL-SAF-02C2</v>
          </cell>
        </row>
        <row r="740">
          <cell r="A740" t="str">
            <v>16-10-02H</v>
          </cell>
          <cell r="B740" t="str">
            <v>OLD</v>
          </cell>
          <cell r="C740">
            <v>45036</v>
          </cell>
          <cell r="D740">
            <v>45036</v>
          </cell>
          <cell r="E740" t="str">
            <v>.</v>
          </cell>
          <cell r="F740" t="str">
            <v>PTEL-SAF-02H</v>
          </cell>
        </row>
        <row r="741">
          <cell r="A741" t="str">
            <v>16-10-04A1</v>
          </cell>
          <cell r="B741" t="str">
            <v>OLD</v>
          </cell>
          <cell r="C741">
            <v>45036</v>
          </cell>
          <cell r="D741">
            <v>45036</v>
          </cell>
          <cell r="E741" t="str">
            <v>.</v>
          </cell>
          <cell r="F741" t="str">
            <v>PTEL-SAF-04A1</v>
          </cell>
        </row>
        <row r="742">
          <cell r="A742" t="str">
            <v>16-10-04A2</v>
          </cell>
          <cell r="B742" t="str">
            <v>OLD</v>
          </cell>
          <cell r="C742">
            <v>45036</v>
          </cell>
          <cell r="D742">
            <v>45036</v>
          </cell>
          <cell r="E742" t="str">
            <v>.</v>
          </cell>
          <cell r="F742" t="str">
            <v>PTEL-SAF-04A2</v>
          </cell>
        </row>
        <row r="743">
          <cell r="A743" t="str">
            <v>16-10-08A</v>
          </cell>
          <cell r="B743" t="str">
            <v>OLD</v>
          </cell>
          <cell r="C743">
            <v>45036</v>
          </cell>
          <cell r="D743">
            <v>45036</v>
          </cell>
          <cell r="E743" t="str">
            <v>.</v>
          </cell>
          <cell r="F743" t="str">
            <v>PTEL-SAF-08A</v>
          </cell>
        </row>
        <row r="744">
          <cell r="A744" t="str">
            <v>16-10-09A</v>
          </cell>
          <cell r="B744" t="str">
            <v>OLD</v>
          </cell>
          <cell r="C744">
            <v>45036</v>
          </cell>
          <cell r="D744">
            <v>45036</v>
          </cell>
          <cell r="E744" t="str">
            <v>.</v>
          </cell>
          <cell r="F744" t="str">
            <v>PTEL-SAF-09A</v>
          </cell>
        </row>
        <row r="745">
          <cell r="A745" t="str">
            <v>16-10-10E</v>
          </cell>
          <cell r="B745" t="str">
            <v>OLD</v>
          </cell>
          <cell r="C745">
            <v>45036</v>
          </cell>
          <cell r="D745">
            <v>45036</v>
          </cell>
          <cell r="E745" t="str">
            <v>.</v>
          </cell>
          <cell r="F745" t="str">
            <v>PTEL-SAF-10E</v>
          </cell>
        </row>
        <row r="746">
          <cell r="A746" t="str">
            <v>16-10-14B</v>
          </cell>
          <cell r="B746" t="str">
            <v>OLD</v>
          </cell>
          <cell r="C746">
            <v>45036</v>
          </cell>
          <cell r="D746">
            <v>45036</v>
          </cell>
          <cell r="E746" t="str">
            <v>.</v>
          </cell>
          <cell r="F746" t="str">
            <v>PTEL-SAF-14B</v>
          </cell>
        </row>
        <row r="747">
          <cell r="A747" t="str">
            <v>16-10-14G</v>
          </cell>
          <cell r="B747" t="str">
            <v>OLD</v>
          </cell>
          <cell r="C747">
            <v>45036</v>
          </cell>
          <cell r="D747">
            <v>45036</v>
          </cell>
          <cell r="E747" t="str">
            <v>.</v>
          </cell>
          <cell r="F747" t="str">
            <v>PTEL-SAF-14G</v>
          </cell>
        </row>
        <row r="748">
          <cell r="A748" t="str">
            <v>16-10-15A</v>
          </cell>
          <cell r="B748" t="str">
            <v>OLD</v>
          </cell>
          <cell r="C748">
            <v>45036</v>
          </cell>
          <cell r="D748">
            <v>45036</v>
          </cell>
          <cell r="E748" t="str">
            <v>.</v>
          </cell>
          <cell r="F748" t="str">
            <v>PTEL-SAF-15A</v>
          </cell>
        </row>
        <row r="749">
          <cell r="A749" t="str">
            <v>16-10-20A</v>
          </cell>
          <cell r="B749" t="str">
            <v>OLD</v>
          </cell>
          <cell r="C749">
            <v>45036</v>
          </cell>
          <cell r="D749">
            <v>45036</v>
          </cell>
          <cell r="E749" t="str">
            <v>.</v>
          </cell>
          <cell r="F749" t="str">
            <v>PTEL-SAF-20A</v>
          </cell>
        </row>
        <row r="750">
          <cell r="A750" t="str">
            <v>16-10-X07A</v>
          </cell>
          <cell r="B750" t="str">
            <v>OLD</v>
          </cell>
          <cell r="C750">
            <v>45036</v>
          </cell>
          <cell r="D750">
            <v>45036</v>
          </cell>
          <cell r="E750" t="str">
            <v>.</v>
          </cell>
          <cell r="F750" t="str">
            <v>PTEL-SAF-X07A</v>
          </cell>
        </row>
        <row r="751">
          <cell r="A751" t="str">
            <v>16-10-X07B</v>
          </cell>
          <cell r="B751" t="str">
            <v>OLD</v>
          </cell>
          <cell r="C751">
            <v>45036</v>
          </cell>
          <cell r="D751">
            <v>45036</v>
          </cell>
          <cell r="E751" t="str">
            <v>.</v>
          </cell>
          <cell r="F751" t="str">
            <v>PTEL-SAF-X07B</v>
          </cell>
        </row>
        <row r="752">
          <cell r="A752" t="str">
            <v>16-10-X08A</v>
          </cell>
          <cell r="B752" t="str">
            <v>OLD</v>
          </cell>
          <cell r="C752">
            <v>45036</v>
          </cell>
          <cell r="D752">
            <v>45036</v>
          </cell>
          <cell r="E752" t="str">
            <v>.</v>
          </cell>
          <cell r="F752" t="str">
            <v>PTEL-SAF-X08A</v>
          </cell>
        </row>
        <row r="753">
          <cell r="A753" t="str">
            <v>16-10-X08B</v>
          </cell>
          <cell r="B753" t="str">
            <v>OLD</v>
          </cell>
          <cell r="C753">
            <v>45036</v>
          </cell>
          <cell r="D753">
            <v>45036</v>
          </cell>
          <cell r="E753" t="str">
            <v>.</v>
          </cell>
          <cell r="F753" t="str">
            <v>PTEL-SAF-X08B</v>
          </cell>
        </row>
        <row r="754">
          <cell r="A754" t="str">
            <v>16-10-X08C</v>
          </cell>
          <cell r="B754" t="str">
            <v>OLD</v>
          </cell>
          <cell r="C754">
            <v>45036</v>
          </cell>
          <cell r="D754">
            <v>45036</v>
          </cell>
          <cell r="E754" t="str">
            <v>.</v>
          </cell>
          <cell r="F754" t="str">
            <v>PTEL-SAF-X08C</v>
          </cell>
        </row>
        <row r="755">
          <cell r="A755" t="str">
            <v>16-10-X08D</v>
          </cell>
          <cell r="B755" t="str">
            <v>OLD</v>
          </cell>
          <cell r="C755">
            <v>45036</v>
          </cell>
          <cell r="D755">
            <v>45036</v>
          </cell>
          <cell r="E755" t="str">
            <v>age 15 data</v>
          </cell>
          <cell r="F755" t="str">
            <v>PTEL-SAF-X08D</v>
          </cell>
        </row>
        <row r="756">
          <cell r="A756" t="str">
            <v>16-12-02G</v>
          </cell>
          <cell r="B756" t="str">
            <v>OLD</v>
          </cell>
          <cell r="C756">
            <v>45036</v>
          </cell>
          <cell r="D756">
            <v>45036</v>
          </cell>
          <cell r="E756" t="str">
            <v>.</v>
          </cell>
          <cell r="F756" t="str">
            <v>PTEL-INA-02G</v>
          </cell>
        </row>
        <row r="757">
          <cell r="A757" t="str">
            <v>16-13-R02A</v>
          </cell>
          <cell r="B757" t="str">
            <v>OLD</v>
          </cell>
          <cell r="C757">
            <v>45036</v>
          </cell>
          <cell r="D757">
            <v>45036</v>
          </cell>
          <cell r="E757" t="str">
            <v>.</v>
          </cell>
          <cell r="F757" t="str">
            <v>PTEL-UNA-R02A</v>
          </cell>
        </row>
        <row r="758">
          <cell r="A758" t="str">
            <v>16-15-02D</v>
          </cell>
          <cell r="B758" t="str">
            <v>OLD</v>
          </cell>
          <cell r="C758">
            <v>45036</v>
          </cell>
          <cell r="D758">
            <v>45036</v>
          </cell>
          <cell r="E758" t="str">
            <v>.</v>
          </cell>
          <cell r="F758" t="str">
            <v>PTEL-CEN-02D</v>
          </cell>
        </row>
        <row r="759">
          <cell r="A759" t="str">
            <v>16-15-03B</v>
          </cell>
          <cell r="B759" t="str">
            <v>OLD</v>
          </cell>
          <cell r="C759">
            <v>45036</v>
          </cell>
          <cell r="D759">
            <v>45036</v>
          </cell>
          <cell r="E759" t="str">
            <v>.</v>
          </cell>
          <cell r="F759" t="str">
            <v>PTEL-CEN-03B</v>
          </cell>
        </row>
        <row r="760">
          <cell r="A760" t="str">
            <v>16-16-01A</v>
          </cell>
          <cell r="B760" t="str">
            <v>OLD</v>
          </cell>
          <cell r="C760">
            <v>45036</v>
          </cell>
          <cell r="D760">
            <v>45036</v>
          </cell>
          <cell r="E760" t="str">
            <v>.</v>
          </cell>
          <cell r="F760" t="str">
            <v>PTEL-RIO-01A</v>
          </cell>
        </row>
        <row r="761">
          <cell r="A761" t="str">
            <v>16-16-03A</v>
          </cell>
          <cell r="B761" t="str">
            <v>OLD</v>
          </cell>
          <cell r="C761">
            <v>45036</v>
          </cell>
          <cell r="D761">
            <v>45036</v>
          </cell>
          <cell r="E761" t="str">
            <v>.</v>
          </cell>
          <cell r="F761" t="str">
            <v>PTEL-RIO-03A</v>
          </cell>
        </row>
        <row r="762">
          <cell r="A762" t="str">
            <v>16-17-07C</v>
          </cell>
          <cell r="B762" t="str">
            <v>OLD</v>
          </cell>
          <cell r="C762">
            <v>45036</v>
          </cell>
          <cell r="D762">
            <v>45036</v>
          </cell>
          <cell r="E762" t="str">
            <v>.</v>
          </cell>
          <cell r="F762" t="str">
            <v>PTEL-PIS-07C</v>
          </cell>
        </row>
        <row r="763">
          <cell r="A763" t="str">
            <v>16-17-10F</v>
          </cell>
          <cell r="B763" t="str">
            <v>OLD</v>
          </cell>
          <cell r="C763">
            <v>45036</v>
          </cell>
          <cell r="D763">
            <v>45036</v>
          </cell>
          <cell r="E763" t="str">
            <v>.</v>
          </cell>
          <cell r="F763" t="str">
            <v>PTEL-PIS-10F</v>
          </cell>
        </row>
        <row r="764">
          <cell r="A764" t="str">
            <v>16-17-11D</v>
          </cell>
          <cell r="B764" t="str">
            <v>OLD</v>
          </cell>
          <cell r="C764">
            <v>45036</v>
          </cell>
          <cell r="D764">
            <v>45036</v>
          </cell>
          <cell r="E764" t="str">
            <v>.</v>
          </cell>
          <cell r="F764" t="str">
            <v>PTEL-PIS-11D</v>
          </cell>
        </row>
        <row r="765">
          <cell r="A765" t="str">
            <v>16-17-13D</v>
          </cell>
          <cell r="B765" t="str">
            <v>OLD</v>
          </cell>
          <cell r="C765">
            <v>45036</v>
          </cell>
          <cell r="D765">
            <v>45036</v>
          </cell>
          <cell r="E765" t="str">
            <v>.</v>
          </cell>
          <cell r="F765" t="str">
            <v>PTEL-PIS-13D</v>
          </cell>
        </row>
        <row r="766">
          <cell r="A766" t="str">
            <v>16-17-14F</v>
          </cell>
          <cell r="B766" t="str">
            <v>OLD</v>
          </cell>
          <cell r="C766">
            <v>45036</v>
          </cell>
          <cell r="D766">
            <v>45036</v>
          </cell>
          <cell r="E766" t="str">
            <v>.</v>
          </cell>
          <cell r="F766" t="str">
            <v>PTEL-PIS-14F</v>
          </cell>
        </row>
        <row r="767">
          <cell r="A767" t="str">
            <v>16-17-15B</v>
          </cell>
          <cell r="B767" t="str">
            <v>OLD</v>
          </cell>
          <cell r="C767">
            <v>45036</v>
          </cell>
          <cell r="D767">
            <v>45036</v>
          </cell>
          <cell r="E767" t="str">
            <v>.</v>
          </cell>
          <cell r="F767" t="str">
            <v>PTEL-PIS-15B</v>
          </cell>
        </row>
        <row r="768">
          <cell r="A768" t="str">
            <v>16-17-20A</v>
          </cell>
          <cell r="B768" t="str">
            <v>OLD</v>
          </cell>
          <cell r="C768">
            <v>45036</v>
          </cell>
          <cell r="D768">
            <v>45036</v>
          </cell>
          <cell r="E768" t="str">
            <v>.</v>
          </cell>
          <cell r="F768" t="str">
            <v>PTEL-PIS-20A</v>
          </cell>
        </row>
        <row r="769">
          <cell r="A769" t="str">
            <v>16-18-07B+</v>
          </cell>
          <cell r="B769" t="str">
            <v>OLD</v>
          </cell>
          <cell r="C769">
            <v>45036</v>
          </cell>
          <cell r="D769">
            <v>45036</v>
          </cell>
          <cell r="E769" t="str">
            <v>.</v>
          </cell>
          <cell r="F769" t="str">
            <v>PTEL-MON-07B+</v>
          </cell>
        </row>
        <row r="770">
          <cell r="A770" t="str">
            <v>16-18-08D1</v>
          </cell>
          <cell r="B770" t="str">
            <v>OLD</v>
          </cell>
          <cell r="C770">
            <v>45036</v>
          </cell>
          <cell r="D770">
            <v>45036</v>
          </cell>
          <cell r="E770" t="str">
            <v>.</v>
          </cell>
          <cell r="F770" t="str">
            <v>PTEL-MON-08D1</v>
          </cell>
        </row>
        <row r="771">
          <cell r="A771" t="str">
            <v>16-18-08D2</v>
          </cell>
          <cell r="B771" t="str">
            <v>OLD</v>
          </cell>
          <cell r="C771">
            <v>45036</v>
          </cell>
          <cell r="D771">
            <v>45036</v>
          </cell>
          <cell r="E771" t="str">
            <v>.</v>
          </cell>
          <cell r="F771" t="str">
            <v>PTEL-MON-08D2</v>
          </cell>
        </row>
        <row r="772">
          <cell r="A772" t="str">
            <v>16-18-11B</v>
          </cell>
          <cell r="B772" t="str">
            <v>OLD</v>
          </cell>
          <cell r="C772">
            <v>45036</v>
          </cell>
          <cell r="D772">
            <v>45036</v>
          </cell>
          <cell r="E772" t="str">
            <v>.</v>
          </cell>
          <cell r="F772" t="str">
            <v>PTEL-MON-11B</v>
          </cell>
        </row>
        <row r="773">
          <cell r="A773" t="str">
            <v>16-18-13F+</v>
          </cell>
          <cell r="B773" t="str">
            <v>OLD</v>
          </cell>
          <cell r="C773">
            <v>45036</v>
          </cell>
          <cell r="D773">
            <v>45036</v>
          </cell>
          <cell r="E773" t="str">
            <v>.</v>
          </cell>
          <cell r="F773" t="str">
            <v>PTEL-MON-13F+</v>
          </cell>
        </row>
        <row r="774">
          <cell r="A774" t="str">
            <v>16-18-15G+</v>
          </cell>
          <cell r="B774" t="str">
            <v>OLD</v>
          </cell>
          <cell r="C774">
            <v>45036</v>
          </cell>
          <cell r="D774">
            <v>45036</v>
          </cell>
          <cell r="E774" t="str">
            <v>.</v>
          </cell>
          <cell r="F774" t="str">
            <v>PTEL-MON-15G+</v>
          </cell>
        </row>
        <row r="775">
          <cell r="A775" t="str">
            <v>16-18-X05A</v>
          </cell>
          <cell r="B775" t="str">
            <v>OLD</v>
          </cell>
          <cell r="C775">
            <v>45036</v>
          </cell>
          <cell r="D775">
            <v>45036</v>
          </cell>
          <cell r="E775" t="str">
            <v>.</v>
          </cell>
          <cell r="F775" t="str">
            <v>PTEL-MON-X05A</v>
          </cell>
        </row>
        <row r="776">
          <cell r="A776" t="str">
            <v>16-18-X07A</v>
          </cell>
          <cell r="B776" t="str">
            <v>OLD</v>
          </cell>
          <cell r="C776">
            <v>45036</v>
          </cell>
          <cell r="D776">
            <v>45036</v>
          </cell>
          <cell r="E776" t="str">
            <v>.</v>
          </cell>
          <cell r="F776" t="str">
            <v>PTEL-MON-X07A</v>
          </cell>
        </row>
        <row r="777">
          <cell r="A777" t="str">
            <v>16-18-X07A2</v>
          </cell>
          <cell r="B777" t="str">
            <v>OLD</v>
          </cell>
          <cell r="C777">
            <v>45036</v>
          </cell>
          <cell r="D777">
            <v>45036</v>
          </cell>
          <cell r="E777" t="str">
            <v>.</v>
          </cell>
          <cell r="F777" t="str">
            <v>PTEL-MON-X07A2</v>
          </cell>
        </row>
        <row r="778">
          <cell r="A778" t="str">
            <v>16-18-X13A</v>
          </cell>
          <cell r="B778" t="str">
            <v>OLD</v>
          </cell>
          <cell r="C778">
            <v>45036</v>
          </cell>
          <cell r="D778">
            <v>45036</v>
          </cell>
          <cell r="E778" t="str">
            <v>.</v>
          </cell>
          <cell r="F778" t="str">
            <v>PTEL-MON-X13A</v>
          </cell>
        </row>
        <row r="779">
          <cell r="A779" t="str">
            <v>16-18-X13B1</v>
          </cell>
          <cell r="B779" t="str">
            <v>OLD</v>
          </cell>
          <cell r="C779">
            <v>45036</v>
          </cell>
          <cell r="D779">
            <v>45036</v>
          </cell>
          <cell r="E779" t="str">
            <v>.</v>
          </cell>
          <cell r="F779" t="str">
            <v>PTEL-MON-X13B1</v>
          </cell>
        </row>
        <row r="780">
          <cell r="A780" t="str">
            <v>16-18-X13B2</v>
          </cell>
          <cell r="B780" t="str">
            <v>OLD</v>
          </cell>
          <cell r="C780">
            <v>45036</v>
          </cell>
          <cell r="D780">
            <v>45036</v>
          </cell>
          <cell r="E780" t="str">
            <v>.</v>
          </cell>
          <cell r="F780" t="str">
            <v>PTEL-MON-X13B2</v>
          </cell>
        </row>
        <row r="781">
          <cell r="A781" t="str">
            <v>16-19-07A</v>
          </cell>
          <cell r="B781" t="str">
            <v>OLD</v>
          </cell>
          <cell r="C781">
            <v>45036</v>
          </cell>
          <cell r="D781">
            <v>45036</v>
          </cell>
          <cell r="E781" t="str">
            <v>.</v>
          </cell>
          <cell r="F781" t="str">
            <v>PTEL-DEF-07A</v>
          </cell>
        </row>
        <row r="782">
          <cell r="A782" t="str">
            <v>16-19-07D</v>
          </cell>
          <cell r="B782" t="str">
            <v>OLD</v>
          </cell>
          <cell r="C782">
            <v>45036</v>
          </cell>
          <cell r="D782">
            <v>45036</v>
          </cell>
          <cell r="E782" t="str">
            <v>.</v>
          </cell>
          <cell r="F782" t="str">
            <v>PTEL-DEF-07D</v>
          </cell>
        </row>
        <row r="783">
          <cell r="A783" t="str">
            <v>16-20-09C</v>
          </cell>
          <cell r="B783" t="str">
            <v>OLD</v>
          </cell>
          <cell r="C783">
            <v>45036</v>
          </cell>
          <cell r="D783">
            <v>45036</v>
          </cell>
          <cell r="E783" t="str">
            <v>.</v>
          </cell>
          <cell r="F783" t="str">
            <v>PTEL-KSC-09C</v>
          </cell>
        </row>
        <row r="784">
          <cell r="A784" t="str">
            <v>16-20-13C</v>
          </cell>
          <cell r="B784" t="str">
            <v>OLD</v>
          </cell>
          <cell r="C784">
            <v>45036</v>
          </cell>
          <cell r="D784">
            <v>45036</v>
          </cell>
          <cell r="E784" t="str">
            <v>.</v>
          </cell>
          <cell r="F784" t="str">
            <v>PTEL-KSC-13C</v>
          </cell>
        </row>
        <row r="785">
          <cell r="A785" t="str">
            <v>16-20-15E</v>
          </cell>
          <cell r="B785" t="str">
            <v>OLD</v>
          </cell>
          <cell r="C785">
            <v>45036</v>
          </cell>
          <cell r="D785">
            <v>45036</v>
          </cell>
          <cell r="E785" t="str">
            <v>.</v>
          </cell>
          <cell r="F785" t="str">
            <v>PTEL-KSC-15E</v>
          </cell>
        </row>
        <row r="786">
          <cell r="A786" t="str">
            <v>16-21-X11A</v>
          </cell>
          <cell r="B786" t="str">
            <v>OLD</v>
          </cell>
          <cell r="C786">
            <v>45036</v>
          </cell>
          <cell r="D786">
            <v>45036</v>
          </cell>
          <cell r="E786" t="str">
            <v>.</v>
          </cell>
          <cell r="F786" t="str">
            <v>PTEL-ACH-X11A</v>
          </cell>
        </row>
        <row r="787">
          <cell r="A787" t="str">
            <v>16-24-12A</v>
          </cell>
          <cell r="B787" t="str">
            <v>OLD</v>
          </cell>
          <cell r="C787">
            <v>45036</v>
          </cell>
          <cell r="D787">
            <v>45036</v>
          </cell>
          <cell r="E787" t="str">
            <v>.</v>
          </cell>
          <cell r="F787" t="str">
            <v>PTEL-INF-12A</v>
          </cell>
        </row>
        <row r="788">
          <cell r="A788" t="str">
            <v>16-25-06A</v>
          </cell>
          <cell r="B788" t="str">
            <v>OLD</v>
          </cell>
          <cell r="C788">
            <v>45036</v>
          </cell>
          <cell r="D788">
            <v>45036</v>
          </cell>
          <cell r="E788" t="str">
            <v>.</v>
          </cell>
          <cell r="F788" t="str">
            <v>PTEL-CAT-06A</v>
          </cell>
        </row>
        <row r="789">
          <cell r="A789" t="str">
            <v>16-25-06B</v>
          </cell>
          <cell r="B789" t="str">
            <v>OLD</v>
          </cell>
          <cell r="C789">
            <v>45036</v>
          </cell>
          <cell r="D789">
            <v>45036</v>
          </cell>
          <cell r="E789" t="str">
            <v>.</v>
          </cell>
          <cell r="F789" t="str">
            <v>PTEL-CAT-06B</v>
          </cell>
        </row>
        <row r="790">
          <cell r="A790" t="str">
            <v>16-26-10D1</v>
          </cell>
          <cell r="B790" t="str">
            <v>OLD</v>
          </cell>
          <cell r="C790">
            <v>45036</v>
          </cell>
          <cell r="D790">
            <v>45036</v>
          </cell>
          <cell r="E790" t="str">
            <v>.</v>
          </cell>
          <cell r="F790" t="str">
            <v>PTEL-KLA-10D1</v>
          </cell>
        </row>
        <row r="791">
          <cell r="A791" t="str">
            <v>16-26-13E</v>
          </cell>
          <cell r="B791" t="str">
            <v>OLD</v>
          </cell>
          <cell r="C791">
            <v>45036</v>
          </cell>
          <cell r="D791">
            <v>45036</v>
          </cell>
          <cell r="E791" t="str">
            <v>.</v>
          </cell>
          <cell r="F791" t="str">
            <v>PTEL-KLA-13E</v>
          </cell>
        </row>
        <row r="792">
          <cell r="A792" t="str">
            <v>16-26-13G</v>
          </cell>
          <cell r="B792" t="str">
            <v>OLD</v>
          </cell>
          <cell r="C792">
            <v>45036</v>
          </cell>
          <cell r="D792">
            <v>45036</v>
          </cell>
          <cell r="E792" t="str">
            <v>.</v>
          </cell>
          <cell r="F792" t="str">
            <v>PTEL-KLA-13G</v>
          </cell>
        </row>
        <row r="793">
          <cell r="A793" t="str">
            <v>16-26-15D</v>
          </cell>
          <cell r="B793" t="str">
            <v>OLD</v>
          </cell>
          <cell r="C793">
            <v>45036</v>
          </cell>
          <cell r="D793">
            <v>45036</v>
          </cell>
          <cell r="E793" t="str">
            <v>.</v>
          </cell>
          <cell r="F793" t="str">
            <v>PTEL-KLA-15D</v>
          </cell>
        </row>
        <row r="794">
          <cell r="A794" t="str">
            <v>16-26-17A</v>
          </cell>
          <cell r="B794" t="str">
            <v>OLD</v>
          </cell>
          <cell r="C794">
            <v>45036</v>
          </cell>
          <cell r="D794">
            <v>45036</v>
          </cell>
          <cell r="E794" t="str">
            <v>.</v>
          </cell>
          <cell r="F794" t="str">
            <v>PTEL-KLA-17A</v>
          </cell>
        </row>
        <row r="795">
          <cell r="A795" t="str">
            <v>16-26-17B</v>
          </cell>
          <cell r="B795" t="str">
            <v>OLD</v>
          </cell>
          <cell r="C795">
            <v>45036</v>
          </cell>
          <cell r="D795">
            <v>45036</v>
          </cell>
          <cell r="E795" t="str">
            <v>.</v>
          </cell>
          <cell r="F795" t="str">
            <v>PTEL-KLA-17B</v>
          </cell>
        </row>
        <row r="796">
          <cell r="A796" t="str">
            <v>16-26-22A</v>
          </cell>
          <cell r="B796" t="str">
            <v>OLD</v>
          </cell>
          <cell r="C796">
            <v>45036</v>
          </cell>
          <cell r="D796">
            <v>45036</v>
          </cell>
          <cell r="E796" t="str">
            <v>.</v>
          </cell>
          <cell r="F796" t="str">
            <v>PTEL-KLA-22A</v>
          </cell>
        </row>
        <row r="797">
          <cell r="A797" t="str">
            <v>16-26-23E</v>
          </cell>
          <cell r="B797" t="str">
            <v>OLD</v>
          </cell>
          <cell r="C797">
            <v>45036</v>
          </cell>
          <cell r="D797">
            <v>45036</v>
          </cell>
          <cell r="E797" t="str">
            <v>.</v>
          </cell>
          <cell r="F797" t="str">
            <v>PTEL-KLA-23E</v>
          </cell>
        </row>
        <row r="798">
          <cell r="A798" t="str">
            <v>16-26-X11A1</v>
          </cell>
          <cell r="B798" t="str">
            <v>OLD</v>
          </cell>
          <cell r="C798">
            <v>45036</v>
          </cell>
          <cell r="D798">
            <v>45036</v>
          </cell>
          <cell r="E798" t="str">
            <v>.</v>
          </cell>
          <cell r="F798" t="str">
            <v>PTEL-KLA-X11A1</v>
          </cell>
        </row>
        <row r="799">
          <cell r="A799" t="str">
            <v>16-26-X11A2</v>
          </cell>
          <cell r="B799" t="str">
            <v>OLD</v>
          </cell>
          <cell r="C799">
            <v>45036</v>
          </cell>
          <cell r="D799">
            <v>45036</v>
          </cell>
          <cell r="E799" t="str">
            <v>.</v>
          </cell>
          <cell r="F799" t="str">
            <v>PTEL-KLA-X11A2</v>
          </cell>
        </row>
        <row r="800">
          <cell r="A800" t="str">
            <v>16-26-X11A3</v>
          </cell>
          <cell r="B800" t="str">
            <v>OLD</v>
          </cell>
          <cell r="C800">
            <v>45036</v>
          </cell>
          <cell r="D800">
            <v>45036</v>
          </cell>
          <cell r="E800" t="str">
            <v>.</v>
          </cell>
          <cell r="F800" t="str">
            <v>PTEL-KLA-X11A3</v>
          </cell>
        </row>
        <row r="801">
          <cell r="A801" t="str">
            <v>16-26-X11A4</v>
          </cell>
          <cell r="B801" t="str">
            <v>OLD</v>
          </cell>
          <cell r="C801">
            <v>45036</v>
          </cell>
          <cell r="D801">
            <v>45036</v>
          </cell>
          <cell r="E801" t="str">
            <v>.</v>
          </cell>
          <cell r="F801" t="str">
            <v>PTEL-KLA-X11A4</v>
          </cell>
        </row>
        <row r="802">
          <cell r="A802" t="str">
            <v>16-28-18A</v>
          </cell>
          <cell r="B802" t="str">
            <v>OLD</v>
          </cell>
          <cell r="C802">
            <v>45036</v>
          </cell>
          <cell r="D802">
            <v>45036</v>
          </cell>
          <cell r="E802" t="str">
            <v>.</v>
          </cell>
          <cell r="F802" t="str">
            <v>PTEL-ZIM-18A</v>
          </cell>
        </row>
        <row r="803">
          <cell r="A803" t="str">
            <v>16-28-19A</v>
          </cell>
          <cell r="B803" t="str">
            <v>OLD</v>
          </cell>
          <cell r="C803">
            <v>45036</v>
          </cell>
          <cell r="D803">
            <v>45036</v>
          </cell>
          <cell r="E803" t="str">
            <v>.</v>
          </cell>
          <cell r="F803" t="str">
            <v>PTEL-ZIM-19A</v>
          </cell>
        </row>
        <row r="804">
          <cell r="A804" t="str">
            <v>16-29-14E</v>
          </cell>
          <cell r="B804" t="str">
            <v>OLD</v>
          </cell>
          <cell r="C804">
            <v>45036</v>
          </cell>
          <cell r="D804">
            <v>45036</v>
          </cell>
          <cell r="E804" t="str">
            <v>.</v>
          </cell>
          <cell r="F804" t="str">
            <v>PTEL-SUM-14E</v>
          </cell>
        </row>
        <row r="805">
          <cell r="A805" t="str">
            <v>16-29-23B</v>
          </cell>
          <cell r="B805" t="str">
            <v>OLD</v>
          </cell>
          <cell r="C805">
            <v>45036</v>
          </cell>
          <cell r="D805">
            <v>45036</v>
          </cell>
          <cell r="E805" t="str">
            <v>.</v>
          </cell>
          <cell r="F805" t="str">
            <v>PTEL-SUM-23B</v>
          </cell>
        </row>
        <row r="806">
          <cell r="A806" t="str">
            <v>16-30-14D</v>
          </cell>
          <cell r="B806" t="str">
            <v>OLD</v>
          </cell>
          <cell r="C806">
            <v>45036</v>
          </cell>
          <cell r="D806">
            <v>45036</v>
          </cell>
          <cell r="E806" t="str">
            <v>.</v>
          </cell>
          <cell r="F806" t="str">
            <v>PTEL-ORI-14D</v>
          </cell>
        </row>
        <row r="807">
          <cell r="A807" t="str">
            <v>16-30-23D</v>
          </cell>
          <cell r="B807" t="str">
            <v>OLD</v>
          </cell>
          <cell r="C807">
            <v>45036</v>
          </cell>
          <cell r="D807">
            <v>45036</v>
          </cell>
          <cell r="E807" t="str">
            <v>.</v>
          </cell>
          <cell r="F807" t="str">
            <v>PTEL-ORI-23D</v>
          </cell>
        </row>
        <row r="808">
          <cell r="A808" t="str">
            <v>16-30-CB</v>
          </cell>
          <cell r="B808" t="str">
            <v>OLD</v>
          </cell>
          <cell r="C808">
            <v>45036</v>
          </cell>
          <cell r="D808">
            <v>45036</v>
          </cell>
          <cell r="E808" t="str">
            <v>.</v>
          </cell>
          <cell r="F808" t="str">
            <v>PTEL-ORI-CB</v>
          </cell>
        </row>
        <row r="809">
          <cell r="A809" t="str">
            <v>16-39-21A</v>
          </cell>
          <cell r="B809" t="str">
            <v>OLD</v>
          </cell>
          <cell r="C809">
            <v>45036</v>
          </cell>
          <cell r="D809">
            <v>45036</v>
          </cell>
          <cell r="E809" t="str">
            <v>.</v>
          </cell>
          <cell r="F809" t="str">
            <v>PTEL-ARP-21A</v>
          </cell>
        </row>
        <row r="810">
          <cell r="A810" t="str">
            <v>16-39-23C</v>
          </cell>
          <cell r="B810" t="str">
            <v>OLD</v>
          </cell>
          <cell r="C810">
            <v>45036</v>
          </cell>
          <cell r="D810">
            <v>45036</v>
          </cell>
          <cell r="E810" t="str">
            <v>.</v>
          </cell>
          <cell r="F810" t="str">
            <v>PTEL-ARP-23C</v>
          </cell>
        </row>
        <row r="811">
          <cell r="A811" t="str">
            <v>16-41-26A</v>
          </cell>
          <cell r="B811" t="str">
            <v>OLD</v>
          </cell>
          <cell r="C811">
            <v>45036</v>
          </cell>
          <cell r="D811">
            <v>45036</v>
          </cell>
          <cell r="E811" t="str">
            <v>.</v>
          </cell>
          <cell r="F811" t="str">
            <v>PTEL-CMP-26A</v>
          </cell>
        </row>
        <row r="812">
          <cell r="A812" t="str">
            <v>16-45-01A</v>
          </cell>
          <cell r="B812" t="str">
            <v>OLD</v>
          </cell>
          <cell r="C812">
            <v>45036</v>
          </cell>
          <cell r="D812">
            <v>45036</v>
          </cell>
          <cell r="E812" t="str">
            <v>.</v>
          </cell>
          <cell r="F812" t="str">
            <v>PTEL-AAR-01A</v>
          </cell>
        </row>
        <row r="813">
          <cell r="A813" t="str">
            <v>16-45-14H</v>
          </cell>
          <cell r="B813" t="str">
            <v>OLD</v>
          </cell>
          <cell r="C813">
            <v>45036</v>
          </cell>
          <cell r="D813">
            <v>45036</v>
          </cell>
          <cell r="E813" t="str">
            <v>.</v>
          </cell>
          <cell r="F813" t="str">
            <v>PTEL-AAR-14H</v>
          </cell>
        </row>
        <row r="814">
          <cell r="A814" t="str">
            <v>16-45-24A</v>
          </cell>
          <cell r="B814" t="str">
            <v>OLD</v>
          </cell>
          <cell r="C814">
            <v>45036</v>
          </cell>
          <cell r="D814">
            <v>45036</v>
          </cell>
          <cell r="E814" t="str">
            <v>.</v>
          </cell>
          <cell r="F814" t="str">
            <v>PTEL-AAR-24A</v>
          </cell>
        </row>
        <row r="815">
          <cell r="A815" t="str">
            <v>16-48-25A</v>
          </cell>
          <cell r="B815" t="str">
            <v>OLD</v>
          </cell>
          <cell r="C815">
            <v>45036</v>
          </cell>
          <cell r="D815">
            <v>45036</v>
          </cell>
          <cell r="E815" t="str">
            <v>.</v>
          </cell>
          <cell r="F815" t="str">
            <v>PTEL-BDP-25A</v>
          </cell>
        </row>
        <row r="816">
          <cell r="A816" t="str">
            <v>16-48-25B1</v>
          </cell>
          <cell r="B816" t="str">
            <v>OLD</v>
          </cell>
          <cell r="C816">
            <v>45036</v>
          </cell>
          <cell r="D816">
            <v>45036</v>
          </cell>
          <cell r="E816" t="str">
            <v>.</v>
          </cell>
          <cell r="F816" t="str">
            <v>PTEL-BDP-25B1</v>
          </cell>
        </row>
        <row r="817">
          <cell r="A817" t="str">
            <v>16-48-25B2</v>
          </cell>
          <cell r="B817" t="str">
            <v>OLD</v>
          </cell>
          <cell r="C817">
            <v>45036</v>
          </cell>
          <cell r="D817">
            <v>45036</v>
          </cell>
          <cell r="E817" t="str">
            <v>.</v>
          </cell>
          <cell r="F817" t="str">
            <v>PTEL-BDP-25B2</v>
          </cell>
        </row>
        <row r="818">
          <cell r="A818" t="str">
            <v>16-49-X07A</v>
          </cell>
          <cell r="B818" t="str">
            <v>OLD</v>
          </cell>
          <cell r="C818">
            <v>45036</v>
          </cell>
          <cell r="D818">
            <v>45036</v>
          </cell>
          <cell r="E818" t="str">
            <v>.</v>
          </cell>
          <cell r="F818" t="str">
            <v>PTEL-MER-X07A</v>
          </cell>
        </row>
        <row r="819">
          <cell r="A819" t="str">
            <v>16-49-X13A</v>
          </cell>
          <cell r="B819" t="str">
            <v>OLD</v>
          </cell>
          <cell r="C819">
            <v>45036</v>
          </cell>
          <cell r="D819">
            <v>45036</v>
          </cell>
          <cell r="E819" t="str">
            <v>.</v>
          </cell>
          <cell r="F819" t="str">
            <v>PTEL-MER-X13A</v>
          </cell>
        </row>
        <row r="820">
          <cell r="A820" t="str">
            <v>16-49-X16A</v>
          </cell>
          <cell r="B820" t="str">
            <v>OLD</v>
          </cell>
          <cell r="C820">
            <v>45036</v>
          </cell>
          <cell r="D820">
            <v>45036</v>
          </cell>
          <cell r="E820" t="str">
            <v>.</v>
          </cell>
          <cell r="F820" t="str">
            <v>PTEL-MER-X16A</v>
          </cell>
        </row>
        <row r="821">
          <cell r="A821" t="str">
            <v>16-50-26B</v>
          </cell>
          <cell r="B821" t="str">
            <v>OLD</v>
          </cell>
          <cell r="C821">
            <v>45036</v>
          </cell>
          <cell r="D821">
            <v>45036</v>
          </cell>
          <cell r="E821" t="str">
            <v>.</v>
          </cell>
          <cell r="F821" t="str">
            <v>PTEL-KEN-26B</v>
          </cell>
        </row>
        <row r="822">
          <cell r="A822" t="str">
            <v>16-50-X13A1</v>
          </cell>
          <cell r="B822" t="str">
            <v>OLD</v>
          </cell>
          <cell r="C822">
            <v>45036</v>
          </cell>
          <cell r="D822">
            <v>45036</v>
          </cell>
          <cell r="E822" t="str">
            <v>.</v>
          </cell>
          <cell r="F822" t="str">
            <v>PTEL-KEN-X13A1</v>
          </cell>
        </row>
        <row r="823">
          <cell r="A823" t="str">
            <v>16-50-X13A2</v>
          </cell>
          <cell r="B823" t="str">
            <v>OLD</v>
          </cell>
          <cell r="C823">
            <v>45036</v>
          </cell>
          <cell r="D823">
            <v>45036</v>
          </cell>
          <cell r="E823" t="str">
            <v>.</v>
          </cell>
          <cell r="F823" t="str">
            <v>PTEL-KEN-X13A2</v>
          </cell>
        </row>
        <row r="824">
          <cell r="A824" t="str">
            <v>16-52-CB</v>
          </cell>
          <cell r="B824" t="str">
            <v>OLD</v>
          </cell>
          <cell r="C824">
            <v>45036</v>
          </cell>
          <cell r="D824">
            <v>45036</v>
          </cell>
          <cell r="E824" t="str">
            <v>.</v>
          </cell>
          <cell r="F824" t="str">
            <v>PTEL-MTO-CB</v>
          </cell>
        </row>
        <row r="825">
          <cell r="A825" t="str">
            <v>16-52-X07A</v>
          </cell>
          <cell r="B825" t="str">
            <v>OLD</v>
          </cell>
          <cell r="C825">
            <v>45036</v>
          </cell>
          <cell r="D825">
            <v>45036</v>
          </cell>
          <cell r="E825" t="str">
            <v>.</v>
          </cell>
          <cell r="F825" t="str">
            <v>PTEL-MTO-X07A</v>
          </cell>
        </row>
        <row r="826">
          <cell r="A826" t="str">
            <v>16-52-X07B</v>
          </cell>
          <cell r="B826" t="str">
            <v>OLD</v>
          </cell>
          <cell r="C826">
            <v>45036</v>
          </cell>
          <cell r="D826">
            <v>45036</v>
          </cell>
          <cell r="E826" t="str">
            <v>.</v>
          </cell>
          <cell r="F826" t="str">
            <v>PTEL-MTO-X07B</v>
          </cell>
        </row>
        <row r="827">
          <cell r="A827" t="str">
            <v>16-52-X07C</v>
          </cell>
          <cell r="B827" t="str">
            <v>OLD</v>
          </cell>
          <cell r="C827">
            <v>45036</v>
          </cell>
          <cell r="D827">
            <v>45036</v>
          </cell>
          <cell r="E827" t="str">
            <v>.</v>
          </cell>
          <cell r="F827" t="str">
            <v>PTEL-MTO-X07C</v>
          </cell>
        </row>
        <row r="828">
          <cell r="A828" t="str">
            <v>16-52-X13A1</v>
          </cell>
          <cell r="B828" t="str">
            <v>OLD</v>
          </cell>
          <cell r="C828">
            <v>45036</v>
          </cell>
          <cell r="D828">
            <v>45036</v>
          </cell>
          <cell r="E828" t="str">
            <v>.</v>
          </cell>
          <cell r="F828" t="str">
            <v>PTEL-MTO-X13A1</v>
          </cell>
        </row>
        <row r="829">
          <cell r="A829" t="str">
            <v>16-52-X13A2</v>
          </cell>
          <cell r="B829" t="str">
            <v>OLD</v>
          </cell>
          <cell r="C829">
            <v>45036</v>
          </cell>
          <cell r="D829">
            <v>45036</v>
          </cell>
          <cell r="E829" t="str">
            <v>.</v>
          </cell>
          <cell r="F829" t="str">
            <v>PTEL-MTO-X13A2</v>
          </cell>
        </row>
        <row r="830">
          <cell r="A830" t="str">
            <v>16-52-X13A3</v>
          </cell>
          <cell r="B830" t="str">
            <v>OLD</v>
          </cell>
          <cell r="C830">
            <v>45036</v>
          </cell>
          <cell r="D830">
            <v>45036</v>
          </cell>
          <cell r="E830" t="str">
            <v>.</v>
          </cell>
          <cell r="F830" t="str">
            <v>PTEL-MTO-X13A3</v>
          </cell>
        </row>
        <row r="831">
          <cell r="A831" t="str">
            <v>16-59-S11A</v>
          </cell>
          <cell r="B831" t="str">
            <v>OLD</v>
          </cell>
          <cell r="C831">
            <v>45036</v>
          </cell>
          <cell r="D831">
            <v>45036</v>
          </cell>
          <cell r="E831" t="str">
            <v>.</v>
          </cell>
          <cell r="F831" t="str">
            <v>PTEL-CHI-S11A</v>
          </cell>
        </row>
        <row r="832">
          <cell r="A832" t="str">
            <v>16-60-X10A</v>
          </cell>
          <cell r="B832" t="str">
            <v>OLD</v>
          </cell>
          <cell r="C832">
            <v>45036</v>
          </cell>
          <cell r="D832">
            <v>45036</v>
          </cell>
          <cell r="E832" t="str">
            <v>.</v>
          </cell>
          <cell r="F832" t="str">
            <v>PTEL-REF-X10A</v>
          </cell>
        </row>
        <row r="833">
          <cell r="A833" t="str">
            <v>16-61-X13A</v>
          </cell>
          <cell r="B833" t="str">
            <v>OLD</v>
          </cell>
          <cell r="C833">
            <v>45036</v>
          </cell>
          <cell r="D833">
            <v>45036</v>
          </cell>
          <cell r="E833" t="str">
            <v>.</v>
          </cell>
          <cell r="F833" t="str">
            <v>PTEL-BOR-X13A</v>
          </cell>
        </row>
        <row r="834">
          <cell r="A834" t="str">
            <v>16-63-21A1</v>
          </cell>
          <cell r="B834" t="str">
            <v>OLD</v>
          </cell>
          <cell r="C834">
            <v>45036</v>
          </cell>
          <cell r="D834">
            <v>45036</v>
          </cell>
          <cell r="E834" t="str">
            <v>.</v>
          </cell>
          <cell r="F834" t="str">
            <v>PTEL-YOR-21A1</v>
          </cell>
        </row>
        <row r="835">
          <cell r="A835" t="str">
            <v>16-63-21A2</v>
          </cell>
          <cell r="B835" t="str">
            <v>OLD</v>
          </cell>
          <cell r="C835">
            <v>45036</v>
          </cell>
          <cell r="D835">
            <v>45036</v>
          </cell>
          <cell r="E835" t="str">
            <v>.</v>
          </cell>
          <cell r="F835" t="str">
            <v>PTEL-YOR-21A2</v>
          </cell>
        </row>
        <row r="836">
          <cell r="A836" t="str">
            <v>16-63-X13A</v>
          </cell>
          <cell r="B836" t="str">
            <v>OLD</v>
          </cell>
          <cell r="C836">
            <v>45036</v>
          </cell>
          <cell r="D836">
            <v>45036</v>
          </cell>
          <cell r="E836" t="str">
            <v>modified report</v>
          </cell>
          <cell r="F836" t="str">
            <v>PTEL-YOR-X13A</v>
          </cell>
        </row>
        <row r="837">
          <cell r="A837" t="str">
            <v>16-64-X12A1</v>
          </cell>
          <cell r="B837" t="str">
            <v>OLD</v>
          </cell>
          <cell r="C837">
            <v>45036</v>
          </cell>
          <cell r="D837">
            <v>45036</v>
          </cell>
          <cell r="E837" t="str">
            <v>.</v>
          </cell>
          <cell r="F837" t="str">
            <v>PTEL-NIA-X12A1</v>
          </cell>
        </row>
        <row r="838">
          <cell r="A838" t="str">
            <v>16-64-X12A2</v>
          </cell>
          <cell r="B838" t="str">
            <v>OLD</v>
          </cell>
          <cell r="C838">
            <v>45036</v>
          </cell>
          <cell r="D838">
            <v>45036</v>
          </cell>
          <cell r="E838" t="str">
            <v>.</v>
          </cell>
          <cell r="F838" t="str">
            <v>PTEL-NIA-X12A2</v>
          </cell>
        </row>
        <row r="839">
          <cell r="A839" t="str">
            <v>16-64-X13A1</v>
          </cell>
          <cell r="B839" t="str">
            <v>OLD</v>
          </cell>
          <cell r="C839">
            <v>45036</v>
          </cell>
          <cell r="D839">
            <v>45036</v>
          </cell>
          <cell r="E839" t="str">
            <v>.</v>
          </cell>
          <cell r="F839" t="str">
            <v>PTEL-NIA-X13A1</v>
          </cell>
        </row>
        <row r="840">
          <cell r="A840" t="str">
            <v>16-64-X13A2</v>
          </cell>
          <cell r="B840" t="str">
            <v>OLD</v>
          </cell>
          <cell r="C840">
            <v>45036</v>
          </cell>
          <cell r="D840">
            <v>45036</v>
          </cell>
          <cell r="E840" t="str">
            <v>.</v>
          </cell>
          <cell r="F840" t="str">
            <v>PTEL-NIA-X13A2</v>
          </cell>
        </row>
        <row r="841">
          <cell r="A841" t="str">
            <v>16-69-27A1</v>
          </cell>
          <cell r="B841" t="str">
            <v>OLD</v>
          </cell>
          <cell r="C841">
            <v>45036</v>
          </cell>
          <cell r="D841">
            <v>45036</v>
          </cell>
          <cell r="E841" t="str">
            <v>.</v>
          </cell>
          <cell r="F841" t="str">
            <v>PTEL-MOZ-27A1</v>
          </cell>
        </row>
        <row r="842">
          <cell r="A842" t="str">
            <v>16-69-27A2</v>
          </cell>
          <cell r="B842" t="str">
            <v>OLD</v>
          </cell>
          <cell r="C842">
            <v>45036</v>
          </cell>
          <cell r="D842">
            <v>45036</v>
          </cell>
          <cell r="E842" t="str">
            <v>.</v>
          </cell>
          <cell r="F842" t="str">
            <v>PTEL-MOZ-27A2</v>
          </cell>
        </row>
        <row r="843">
          <cell r="A843" t="str">
            <v>16-71-29A1</v>
          </cell>
          <cell r="B843" t="str">
            <v>OLD</v>
          </cell>
          <cell r="C843">
            <v>45036</v>
          </cell>
          <cell r="D843">
            <v>45036</v>
          </cell>
          <cell r="E843" t="str">
            <v>.</v>
          </cell>
          <cell r="F843" t="str">
            <v>PTEL-UUM-29A1</v>
          </cell>
        </row>
        <row r="844">
          <cell r="A844" t="str">
            <v>16-71-29A2</v>
          </cell>
          <cell r="B844" t="str">
            <v>OLD</v>
          </cell>
          <cell r="C844">
            <v>45036</v>
          </cell>
          <cell r="D844">
            <v>45036</v>
          </cell>
          <cell r="E844" t="str">
            <v>.</v>
          </cell>
          <cell r="F844" t="str">
            <v>PTEL-UUM-29A2</v>
          </cell>
        </row>
        <row r="845">
          <cell r="A845" t="str">
            <v>16-72-X14A1</v>
          </cell>
          <cell r="B845" t="str">
            <v>OLD</v>
          </cell>
          <cell r="C845">
            <v>45036</v>
          </cell>
          <cell r="D845">
            <v>45036</v>
          </cell>
          <cell r="E845" t="str">
            <v>.</v>
          </cell>
          <cell r="F845" t="str">
            <v>PTEL-GRT-X14A1</v>
          </cell>
        </row>
        <row r="846">
          <cell r="A846" t="str">
            <v>16-72-X14A2</v>
          </cell>
          <cell r="B846" t="str">
            <v>OLD</v>
          </cell>
          <cell r="C846">
            <v>45036</v>
          </cell>
          <cell r="D846">
            <v>45036</v>
          </cell>
          <cell r="E846" t="str">
            <v>.</v>
          </cell>
          <cell r="F846" t="str">
            <v>PTEL-GRT-X14A2</v>
          </cell>
        </row>
        <row r="847">
          <cell r="A847" t="str">
            <v>16-79-01A1</v>
          </cell>
          <cell r="B847" t="str">
            <v>OLD</v>
          </cell>
          <cell r="C847">
            <v>45036</v>
          </cell>
          <cell r="D847">
            <v>45036</v>
          </cell>
          <cell r="E847" t="str">
            <v>Sep 2023 New ER file</v>
          </cell>
          <cell r="F847" t="str">
            <v>PTEL-APR-01A1</v>
          </cell>
        </row>
        <row r="848">
          <cell r="A848" t="str">
            <v>16-79-01A2</v>
          </cell>
          <cell r="B848" t="str">
            <v>OLD</v>
          </cell>
          <cell r="C848">
            <v>45036</v>
          </cell>
          <cell r="D848">
            <v>45036</v>
          </cell>
          <cell r="E848" t="str">
            <v>Sep 2023 New ER file</v>
          </cell>
          <cell r="F848" t="str">
            <v>PTEL-APR-01A2</v>
          </cell>
        </row>
        <row r="849">
          <cell r="A849" t="str">
            <v>17-01-01B</v>
          </cell>
          <cell r="B849" t="str">
            <v>OLD</v>
          </cell>
          <cell r="C849">
            <v>45036</v>
          </cell>
          <cell r="D849">
            <v>45036</v>
          </cell>
          <cell r="E849" t="str">
            <v>.</v>
          </cell>
          <cell r="F849" t="str">
            <v>TROS-ARZ-01B</v>
          </cell>
        </row>
        <row r="850">
          <cell r="A850" t="str">
            <v>17-09-01A</v>
          </cell>
          <cell r="B850" t="str">
            <v>OLD</v>
          </cell>
          <cell r="C850">
            <v>45036</v>
          </cell>
          <cell r="D850">
            <v>45036</v>
          </cell>
          <cell r="E850" t="str">
            <v>.</v>
          </cell>
          <cell r="F850" t="str">
            <v>TROS-FMC-01A</v>
          </cell>
        </row>
        <row r="851">
          <cell r="A851" t="str">
            <v>17-16-01C</v>
          </cell>
          <cell r="B851" t="str">
            <v>OLD</v>
          </cell>
          <cell r="C851">
            <v>45036</v>
          </cell>
          <cell r="D851">
            <v>45036</v>
          </cell>
          <cell r="E851" t="str">
            <v>.</v>
          </cell>
          <cell r="F851" t="str">
            <v>TROS-RIO-01C</v>
          </cell>
        </row>
        <row r="852">
          <cell r="A852" t="str">
            <v>17-16-01D</v>
          </cell>
          <cell r="B852" t="str">
            <v>OLD</v>
          </cell>
          <cell r="C852">
            <v>45036</v>
          </cell>
          <cell r="D852">
            <v>45036</v>
          </cell>
          <cell r="E852" t="str">
            <v>.</v>
          </cell>
          <cell r="F852" t="str">
            <v>TROS-RIO-01D</v>
          </cell>
        </row>
        <row r="853">
          <cell r="A853" t="str">
            <v>18-01-01B</v>
          </cell>
          <cell r="B853" t="str">
            <v>OLD</v>
          </cell>
          <cell r="C853">
            <v>45036</v>
          </cell>
          <cell r="D853">
            <v>45036</v>
          </cell>
          <cell r="E853" t="str">
            <v>.</v>
          </cell>
          <cell r="F853" t="str">
            <v>CALL-ARZ-01B</v>
          </cell>
        </row>
        <row r="854">
          <cell r="A854" t="str">
            <v>18-09-01A</v>
          </cell>
          <cell r="B854" t="str">
            <v>OLD</v>
          </cell>
          <cell r="C854">
            <v>45036</v>
          </cell>
          <cell r="D854">
            <v>45036</v>
          </cell>
          <cell r="E854" t="str">
            <v>.</v>
          </cell>
          <cell r="F854" t="str">
            <v>CALL-FMC-01A</v>
          </cell>
        </row>
        <row r="855">
          <cell r="A855" t="str">
            <v>18-16-01C</v>
          </cell>
          <cell r="B855" t="str">
            <v>OLD</v>
          </cell>
          <cell r="C855">
            <v>45036</v>
          </cell>
          <cell r="D855">
            <v>45036</v>
          </cell>
          <cell r="E855" t="str">
            <v>.</v>
          </cell>
          <cell r="F855" t="str">
            <v>CALL-RIO-01C</v>
          </cell>
        </row>
        <row r="856">
          <cell r="A856" t="str">
            <v>18-16-01D</v>
          </cell>
          <cell r="B856" t="str">
            <v>OLD</v>
          </cell>
          <cell r="C856">
            <v>45036</v>
          </cell>
          <cell r="D856">
            <v>45036</v>
          </cell>
          <cell r="E856" t="str">
            <v>.</v>
          </cell>
          <cell r="F856" t="str">
            <v>CALL-RIO-01D</v>
          </cell>
        </row>
        <row r="857">
          <cell r="A857" t="str">
            <v>19-01-02A1</v>
          </cell>
          <cell r="B857" t="str">
            <v>OLD</v>
          </cell>
          <cell r="C857">
            <v>45036</v>
          </cell>
          <cell r="D857">
            <v>45036</v>
          </cell>
          <cell r="E857" t="str">
            <v>.</v>
          </cell>
          <cell r="F857" t="str">
            <v>PCAR-ARZ-02A1</v>
          </cell>
        </row>
        <row r="858">
          <cell r="A858" t="str">
            <v>19-01-02B</v>
          </cell>
          <cell r="B858" t="str">
            <v>OLD</v>
          </cell>
          <cell r="C858">
            <v>45036</v>
          </cell>
          <cell r="D858">
            <v>45036</v>
          </cell>
          <cell r="E858" t="str">
            <v>.</v>
          </cell>
          <cell r="F858" t="str">
            <v>PCAR-ARZ-02B</v>
          </cell>
        </row>
        <row r="859">
          <cell r="A859" t="str">
            <v>20-02-02C</v>
          </cell>
          <cell r="B859" t="str">
            <v>OLD</v>
          </cell>
          <cell r="C859">
            <v>45036</v>
          </cell>
          <cell r="D859">
            <v>45036</v>
          </cell>
          <cell r="E859" t="str">
            <v>.</v>
          </cell>
          <cell r="F859" t="str">
            <v>PPAT-SKC-02C</v>
          </cell>
        </row>
        <row r="860">
          <cell r="A860" t="str">
            <v>20-02-03B</v>
          </cell>
          <cell r="B860" t="str">
            <v>OLD</v>
          </cell>
          <cell r="C860">
            <v>45036</v>
          </cell>
          <cell r="D860">
            <v>45036</v>
          </cell>
          <cell r="E860" t="str">
            <v>.</v>
          </cell>
          <cell r="F860" t="str">
            <v>PPAT-SKC-03B</v>
          </cell>
        </row>
        <row r="861">
          <cell r="A861" t="str">
            <v>20-02-04B</v>
          </cell>
          <cell r="B861" t="str">
            <v>OLD</v>
          </cell>
          <cell r="C861">
            <v>45036</v>
          </cell>
          <cell r="D861">
            <v>45036</v>
          </cell>
          <cell r="E861" t="str">
            <v>.</v>
          </cell>
          <cell r="F861" t="str">
            <v>PPAT-SKC-04B</v>
          </cell>
        </row>
        <row r="862">
          <cell r="A862" t="str">
            <v>20-02-05B1</v>
          </cell>
          <cell r="B862" t="str">
            <v>OLD</v>
          </cell>
          <cell r="C862">
            <v>45036</v>
          </cell>
          <cell r="D862">
            <v>45036</v>
          </cell>
          <cell r="E862" t="str">
            <v>.</v>
          </cell>
          <cell r="F862" t="str">
            <v>PPAT-SKC-05B1</v>
          </cell>
        </row>
        <row r="863">
          <cell r="A863" t="str">
            <v>20-02-05B2</v>
          </cell>
          <cell r="B863" t="str">
            <v>OLD</v>
          </cell>
          <cell r="C863">
            <v>45036</v>
          </cell>
          <cell r="D863">
            <v>45036</v>
          </cell>
          <cell r="E863" t="str">
            <v>.</v>
          </cell>
          <cell r="F863" t="str">
            <v>PPAT-SKC-05B2</v>
          </cell>
        </row>
        <row r="864">
          <cell r="A864" t="str">
            <v>20-02-06A</v>
          </cell>
          <cell r="B864" t="str">
            <v>OLD</v>
          </cell>
          <cell r="C864">
            <v>45036</v>
          </cell>
          <cell r="D864">
            <v>45036</v>
          </cell>
          <cell r="E864" t="str">
            <v>.</v>
          </cell>
          <cell r="F864" t="str">
            <v>PPAT-SKC-06A</v>
          </cell>
        </row>
        <row r="865">
          <cell r="A865" t="str">
            <v>20-02-08J</v>
          </cell>
          <cell r="B865" t="str">
            <v>OLD</v>
          </cell>
          <cell r="C865">
            <v>45036</v>
          </cell>
          <cell r="D865">
            <v>45036</v>
          </cell>
          <cell r="E865" t="str">
            <v>.</v>
          </cell>
          <cell r="F865" t="str">
            <v>PPAT-SKC-08J</v>
          </cell>
        </row>
        <row r="866">
          <cell r="A866" t="str">
            <v>20-02-09F1</v>
          </cell>
          <cell r="B866" t="str">
            <v>OLD</v>
          </cell>
          <cell r="C866">
            <v>45036</v>
          </cell>
          <cell r="D866">
            <v>45036</v>
          </cell>
          <cell r="E866" t="str">
            <v>.</v>
          </cell>
          <cell r="F866" t="str">
            <v>PPAT-SKC-09F1</v>
          </cell>
        </row>
        <row r="867">
          <cell r="A867" t="str">
            <v>20-02-09F2</v>
          </cell>
          <cell r="B867" t="str">
            <v>OLD</v>
          </cell>
          <cell r="C867">
            <v>45036</v>
          </cell>
          <cell r="D867">
            <v>45036</v>
          </cell>
          <cell r="E867" t="str">
            <v>.</v>
          </cell>
          <cell r="F867" t="str">
            <v>PPAT-SKC-09F2</v>
          </cell>
        </row>
        <row r="868">
          <cell r="A868" t="str">
            <v>20-02-10A</v>
          </cell>
          <cell r="B868" t="str">
            <v>OLD</v>
          </cell>
          <cell r="C868">
            <v>45036</v>
          </cell>
          <cell r="D868">
            <v>45036</v>
          </cell>
          <cell r="E868" t="str">
            <v>.</v>
          </cell>
          <cell r="F868" t="str">
            <v>PPAT-SKC-10A</v>
          </cell>
        </row>
        <row r="869">
          <cell r="A869" t="str">
            <v>20-02-15C</v>
          </cell>
          <cell r="B869" t="str">
            <v>OLD</v>
          </cell>
          <cell r="C869">
            <v>45036</v>
          </cell>
          <cell r="D869">
            <v>45036</v>
          </cell>
          <cell r="E869" t="str">
            <v>.</v>
          </cell>
          <cell r="F869" t="str">
            <v>PPAT-SKC-15C</v>
          </cell>
        </row>
        <row r="870">
          <cell r="A870" t="str">
            <v>20-02-X00A</v>
          </cell>
          <cell r="B870" t="str">
            <v>OLD</v>
          </cell>
          <cell r="C870">
            <v>45036</v>
          </cell>
          <cell r="D870">
            <v>45036</v>
          </cell>
          <cell r="E870" t="str">
            <v>.</v>
          </cell>
          <cell r="F870" t="str">
            <v>PPAT-SKC-X00A</v>
          </cell>
        </row>
        <row r="871">
          <cell r="A871" t="str">
            <v>20-02-X00B</v>
          </cell>
          <cell r="B871" t="str">
            <v>OLD</v>
          </cell>
          <cell r="C871">
            <v>45036</v>
          </cell>
          <cell r="D871">
            <v>45036</v>
          </cell>
          <cell r="E871" t="str">
            <v>.</v>
          </cell>
          <cell r="F871" t="str">
            <v>PPAT-SKC-X00B</v>
          </cell>
        </row>
        <row r="872">
          <cell r="A872" t="str">
            <v>20-02-X02A</v>
          </cell>
          <cell r="B872" t="str">
            <v>OLD</v>
          </cell>
          <cell r="C872">
            <v>45036</v>
          </cell>
          <cell r="D872">
            <v>45036</v>
          </cell>
          <cell r="E872" t="str">
            <v>.</v>
          </cell>
          <cell r="F872" t="str">
            <v>PPAT-SKC-X02A</v>
          </cell>
        </row>
        <row r="873">
          <cell r="A873" t="str">
            <v>20-02-X02B</v>
          </cell>
          <cell r="B873" t="str">
            <v>OLD</v>
          </cell>
          <cell r="C873">
            <v>45036</v>
          </cell>
          <cell r="D873">
            <v>45036</v>
          </cell>
          <cell r="E873" t="str">
            <v>.</v>
          </cell>
          <cell r="F873" t="str">
            <v>PPAT-SKC-X02B</v>
          </cell>
        </row>
        <row r="874">
          <cell r="A874" t="str">
            <v>20-02-X95A</v>
          </cell>
          <cell r="B874" t="str">
            <v>OLD</v>
          </cell>
          <cell r="C874">
            <v>45036</v>
          </cell>
          <cell r="D874">
            <v>45036</v>
          </cell>
          <cell r="E874" t="str">
            <v>.</v>
          </cell>
          <cell r="F874" t="str">
            <v>PPAT-SKC-X95A</v>
          </cell>
        </row>
        <row r="875">
          <cell r="A875" t="str">
            <v>20-02-X95B</v>
          </cell>
          <cell r="B875" t="str">
            <v>OLD</v>
          </cell>
          <cell r="C875">
            <v>45036</v>
          </cell>
          <cell r="D875">
            <v>45036</v>
          </cell>
          <cell r="E875" t="str">
            <v>.</v>
          </cell>
          <cell r="F875" t="str">
            <v>PPAT-SKC-X95B</v>
          </cell>
        </row>
        <row r="876">
          <cell r="A876" t="str">
            <v>20-06-05C</v>
          </cell>
          <cell r="B876" t="str">
            <v>OLD</v>
          </cell>
          <cell r="C876">
            <v>45036</v>
          </cell>
          <cell r="D876">
            <v>45036</v>
          </cell>
          <cell r="E876" t="str">
            <v>.</v>
          </cell>
          <cell r="F876" t="str">
            <v>PPAT-EMB-05C</v>
          </cell>
        </row>
        <row r="877">
          <cell r="A877" t="str">
            <v>20-06-05D</v>
          </cell>
          <cell r="B877" t="str">
            <v>OLD</v>
          </cell>
          <cell r="C877">
            <v>45036</v>
          </cell>
          <cell r="D877">
            <v>45036</v>
          </cell>
          <cell r="E877" t="str">
            <v>.</v>
          </cell>
          <cell r="F877" t="str">
            <v>PPAT-EMB-05D</v>
          </cell>
        </row>
        <row r="878">
          <cell r="A878" t="str">
            <v>20-06-08H</v>
          </cell>
          <cell r="B878" t="str">
            <v>OLD</v>
          </cell>
          <cell r="C878">
            <v>45036</v>
          </cell>
          <cell r="D878">
            <v>45036</v>
          </cell>
          <cell r="E878" t="str">
            <v>.</v>
          </cell>
          <cell r="F878" t="str">
            <v>PPAT-EMB-08H</v>
          </cell>
        </row>
        <row r="879">
          <cell r="A879" t="str">
            <v>20-06-15G</v>
          </cell>
          <cell r="B879" t="str">
            <v>OLD</v>
          </cell>
          <cell r="C879">
            <v>45036</v>
          </cell>
          <cell r="D879">
            <v>45036</v>
          </cell>
          <cell r="E879" t="str">
            <v>.</v>
          </cell>
          <cell r="F879" t="str">
            <v>PPAT-EMB-15G</v>
          </cell>
        </row>
        <row r="880">
          <cell r="A880" t="str">
            <v>20-07-01L</v>
          </cell>
          <cell r="B880" t="str">
            <v>OLD</v>
          </cell>
          <cell r="C880">
            <v>45036</v>
          </cell>
          <cell r="D880">
            <v>45036</v>
          </cell>
          <cell r="E880" t="str">
            <v>.</v>
          </cell>
          <cell r="F880" t="str">
            <v>PPAT-SAP-01L</v>
          </cell>
        </row>
        <row r="881">
          <cell r="A881" t="str">
            <v>20-07-02D</v>
          </cell>
          <cell r="B881" t="str">
            <v>OLD</v>
          </cell>
          <cell r="C881">
            <v>45036</v>
          </cell>
          <cell r="D881">
            <v>45036</v>
          </cell>
          <cell r="E881" t="str">
            <v>.</v>
          </cell>
          <cell r="F881" t="str">
            <v>PPAT-SAP-02D</v>
          </cell>
        </row>
        <row r="882">
          <cell r="A882" t="str">
            <v>20-07-04C</v>
          </cell>
          <cell r="B882" t="str">
            <v>OLD</v>
          </cell>
          <cell r="C882">
            <v>45036</v>
          </cell>
          <cell r="D882">
            <v>45036</v>
          </cell>
          <cell r="E882" t="str">
            <v>.</v>
          </cell>
          <cell r="F882" t="str">
            <v>PPAT-SAP-04C</v>
          </cell>
        </row>
        <row r="883">
          <cell r="A883" t="str">
            <v>20-07-05L</v>
          </cell>
          <cell r="B883" t="str">
            <v>OLD</v>
          </cell>
          <cell r="C883">
            <v>45036</v>
          </cell>
          <cell r="D883">
            <v>45036</v>
          </cell>
          <cell r="E883" t="str">
            <v>.</v>
          </cell>
          <cell r="F883" t="str">
            <v>PPAT-SAP-05L</v>
          </cell>
        </row>
        <row r="884">
          <cell r="A884" t="str">
            <v>20-07-06E</v>
          </cell>
          <cell r="B884" t="str">
            <v>OLD</v>
          </cell>
          <cell r="C884">
            <v>45036</v>
          </cell>
          <cell r="D884">
            <v>45036</v>
          </cell>
          <cell r="E884" t="str">
            <v>.</v>
          </cell>
          <cell r="F884" t="str">
            <v>PPAT-SAP-06E</v>
          </cell>
        </row>
        <row r="885">
          <cell r="A885" t="str">
            <v>20-07-07D</v>
          </cell>
          <cell r="B885" t="str">
            <v>OLD</v>
          </cell>
          <cell r="C885">
            <v>45036</v>
          </cell>
          <cell r="D885">
            <v>45036</v>
          </cell>
          <cell r="E885" t="str">
            <v>.</v>
          </cell>
          <cell r="F885" t="str">
            <v>PPAT-SAP-07D</v>
          </cell>
        </row>
        <row r="886">
          <cell r="A886" t="str">
            <v>20-07-08C</v>
          </cell>
          <cell r="B886" t="str">
            <v>OLD</v>
          </cell>
          <cell r="C886">
            <v>45036</v>
          </cell>
          <cell r="D886">
            <v>45036</v>
          </cell>
          <cell r="E886" t="str">
            <v>.</v>
          </cell>
          <cell r="F886" t="str">
            <v>PPAT-SAP-08C</v>
          </cell>
        </row>
        <row r="887">
          <cell r="A887" t="str">
            <v>20-07-09B</v>
          </cell>
          <cell r="B887" t="str">
            <v>OLD</v>
          </cell>
          <cell r="C887">
            <v>45036</v>
          </cell>
          <cell r="D887">
            <v>45036</v>
          </cell>
          <cell r="E887" t="str">
            <v>.</v>
          </cell>
          <cell r="F887" t="str">
            <v>PPAT-SAP-09B</v>
          </cell>
        </row>
        <row r="888">
          <cell r="A888" t="str">
            <v>20-07-10B</v>
          </cell>
          <cell r="B888" t="str">
            <v>OLD</v>
          </cell>
          <cell r="C888">
            <v>45036</v>
          </cell>
          <cell r="D888">
            <v>45036</v>
          </cell>
          <cell r="E888" t="str">
            <v>.</v>
          </cell>
          <cell r="F888" t="str">
            <v>PPAT-SAP-10B</v>
          </cell>
        </row>
        <row r="889">
          <cell r="A889" t="str">
            <v>20-07-15E1</v>
          </cell>
          <cell r="B889" t="str">
            <v>OLD</v>
          </cell>
          <cell r="C889">
            <v>45036</v>
          </cell>
          <cell r="D889">
            <v>45036</v>
          </cell>
          <cell r="E889" t="str">
            <v>.</v>
          </cell>
          <cell r="F889" t="str">
            <v>PPAT-SAP-15E1</v>
          </cell>
        </row>
        <row r="890">
          <cell r="A890" t="str">
            <v>20-07-15E2</v>
          </cell>
          <cell r="B890" t="str">
            <v>OLD</v>
          </cell>
          <cell r="C890">
            <v>45036</v>
          </cell>
          <cell r="D890">
            <v>45036</v>
          </cell>
          <cell r="E890" t="str">
            <v>.</v>
          </cell>
          <cell r="F890" t="str">
            <v>PPAT-SAP-15E2</v>
          </cell>
        </row>
        <row r="891">
          <cell r="A891" t="str">
            <v>20-07-17A</v>
          </cell>
          <cell r="B891" t="str">
            <v>OLD</v>
          </cell>
          <cell r="C891">
            <v>45036</v>
          </cell>
          <cell r="D891">
            <v>45036</v>
          </cell>
          <cell r="E891" t="str">
            <v>.</v>
          </cell>
          <cell r="F891" t="str">
            <v>PPAT-SAP-17A</v>
          </cell>
        </row>
        <row r="892">
          <cell r="A892" t="str">
            <v>20-07-X13A1</v>
          </cell>
          <cell r="B892" t="str">
            <v>OLD</v>
          </cell>
          <cell r="C892">
            <v>45036</v>
          </cell>
          <cell r="D892">
            <v>45036</v>
          </cell>
          <cell r="E892" t="str">
            <v>.</v>
          </cell>
          <cell r="F892" t="str">
            <v>PPAT-SAP-X13A1</v>
          </cell>
        </row>
        <row r="893">
          <cell r="A893" t="str">
            <v>20-07-X13A2</v>
          </cell>
          <cell r="B893" t="str">
            <v>OLD</v>
          </cell>
          <cell r="C893">
            <v>45036</v>
          </cell>
          <cell r="D893">
            <v>45036</v>
          </cell>
          <cell r="E893" t="str">
            <v>.</v>
          </cell>
          <cell r="F893" t="str">
            <v>PPAT-SAP-X13A2</v>
          </cell>
        </row>
        <row r="894">
          <cell r="A894" t="str">
            <v>20-10-01A</v>
          </cell>
          <cell r="B894" t="str">
            <v>OLD</v>
          </cell>
          <cell r="C894">
            <v>45036</v>
          </cell>
          <cell r="D894">
            <v>45036</v>
          </cell>
          <cell r="E894" t="str">
            <v>.</v>
          </cell>
          <cell r="F894" t="str">
            <v>PPAT-SAF-01A</v>
          </cell>
        </row>
        <row r="895">
          <cell r="A895" t="str">
            <v>20-10-01B</v>
          </cell>
          <cell r="B895" t="str">
            <v>OLD</v>
          </cell>
          <cell r="C895">
            <v>45036</v>
          </cell>
          <cell r="D895">
            <v>45036</v>
          </cell>
          <cell r="E895" t="str">
            <v>3/6/24 CUT</v>
          </cell>
          <cell r="F895" t="str">
            <v>PPAT-SAF-01B</v>
          </cell>
        </row>
        <row r="896">
          <cell r="A896" t="str">
            <v>20-10-01C</v>
          </cell>
          <cell r="B896" t="str">
            <v>OLD</v>
          </cell>
          <cell r="C896">
            <v>45036</v>
          </cell>
          <cell r="D896">
            <v>45036</v>
          </cell>
          <cell r="E896" t="str">
            <v>.</v>
          </cell>
          <cell r="F896" t="str">
            <v>PPAT-SAF-01C</v>
          </cell>
        </row>
        <row r="897">
          <cell r="A897" t="str">
            <v>20-10-02A</v>
          </cell>
          <cell r="B897" t="str">
            <v>OLD</v>
          </cell>
          <cell r="C897">
            <v>45036</v>
          </cell>
          <cell r="D897">
            <v>45036</v>
          </cell>
          <cell r="E897" t="str">
            <v>.</v>
          </cell>
          <cell r="F897" t="str">
            <v>PPAT-SAF-02A</v>
          </cell>
        </row>
        <row r="898">
          <cell r="A898" t="str">
            <v>20-10-02B</v>
          </cell>
          <cell r="B898" t="str">
            <v>OLD</v>
          </cell>
          <cell r="C898">
            <v>45036</v>
          </cell>
          <cell r="D898">
            <v>45036</v>
          </cell>
          <cell r="E898" t="str">
            <v>.</v>
          </cell>
          <cell r="F898" t="str">
            <v>PPAT-SAF-02B</v>
          </cell>
        </row>
        <row r="899">
          <cell r="A899" t="str">
            <v>20-10-03A1</v>
          </cell>
          <cell r="B899" t="str">
            <v>OLD</v>
          </cell>
          <cell r="C899">
            <v>45036</v>
          </cell>
          <cell r="D899">
            <v>45036</v>
          </cell>
          <cell r="E899" t="str">
            <v>.</v>
          </cell>
          <cell r="F899" t="str">
            <v>PPAT-SAF-03A1</v>
          </cell>
        </row>
        <row r="900">
          <cell r="A900" t="str">
            <v>20-10-03A2</v>
          </cell>
          <cell r="B900" t="str">
            <v>OLD</v>
          </cell>
          <cell r="C900">
            <v>45036</v>
          </cell>
          <cell r="D900">
            <v>45036</v>
          </cell>
          <cell r="E900" t="str">
            <v>3/6/24 CUT</v>
          </cell>
          <cell r="F900" t="str">
            <v>PPAT-SAF-03A2</v>
          </cell>
        </row>
        <row r="901">
          <cell r="A901" t="str">
            <v>20-10-04A1</v>
          </cell>
          <cell r="B901" t="str">
            <v>OLD</v>
          </cell>
          <cell r="C901">
            <v>45036</v>
          </cell>
          <cell r="D901">
            <v>45036</v>
          </cell>
          <cell r="E901" t="str">
            <v>.</v>
          </cell>
          <cell r="F901" t="str">
            <v>PPAT-SAF-04A1</v>
          </cell>
        </row>
        <row r="902">
          <cell r="A902" t="str">
            <v>20-10-04A2</v>
          </cell>
          <cell r="B902" t="str">
            <v>OLD</v>
          </cell>
          <cell r="C902">
            <v>45036</v>
          </cell>
          <cell r="D902">
            <v>45036</v>
          </cell>
          <cell r="E902" t="str">
            <v>3/6/24 CUT</v>
          </cell>
          <cell r="F902" t="str">
            <v>PPAT-SAF-04A2</v>
          </cell>
        </row>
        <row r="903">
          <cell r="A903" t="str">
            <v>20-10-05E1</v>
          </cell>
          <cell r="B903" t="str">
            <v>OLD</v>
          </cell>
          <cell r="C903">
            <v>45036</v>
          </cell>
          <cell r="D903">
            <v>45036</v>
          </cell>
          <cell r="E903" t="str">
            <v>.</v>
          </cell>
          <cell r="F903" t="str">
            <v>PPAT-SAF-05E1</v>
          </cell>
        </row>
        <row r="904">
          <cell r="A904" t="str">
            <v>20-10-05E2</v>
          </cell>
          <cell r="B904" t="str">
            <v>OLD</v>
          </cell>
          <cell r="C904">
            <v>45036</v>
          </cell>
          <cell r="D904">
            <v>45036</v>
          </cell>
          <cell r="E904" t="str">
            <v>.</v>
          </cell>
          <cell r="F904" t="str">
            <v>PPAT-SAF-05E2</v>
          </cell>
        </row>
        <row r="905">
          <cell r="A905" t="str">
            <v>20-10-05F</v>
          </cell>
          <cell r="B905" t="str">
            <v>OLD</v>
          </cell>
          <cell r="C905">
            <v>45036</v>
          </cell>
          <cell r="D905">
            <v>45036</v>
          </cell>
          <cell r="E905" t="str">
            <v>.</v>
          </cell>
          <cell r="F905" t="str">
            <v>PPAT-SAF-05F</v>
          </cell>
        </row>
        <row r="906">
          <cell r="A906" t="str">
            <v>20-10-06B1</v>
          </cell>
          <cell r="B906" t="str">
            <v>OLD</v>
          </cell>
          <cell r="C906">
            <v>45036</v>
          </cell>
          <cell r="D906">
            <v>45036</v>
          </cell>
          <cell r="E906" t="str">
            <v>.</v>
          </cell>
          <cell r="F906" t="str">
            <v>PPAT-SAF-06B1</v>
          </cell>
        </row>
        <row r="907">
          <cell r="A907" t="str">
            <v>20-10-06B2</v>
          </cell>
          <cell r="B907" t="str">
            <v>OLD</v>
          </cell>
          <cell r="C907">
            <v>45036</v>
          </cell>
          <cell r="D907">
            <v>45036</v>
          </cell>
          <cell r="E907" t="str">
            <v>.</v>
          </cell>
          <cell r="F907" t="str">
            <v>PPAT-SAF-06B2</v>
          </cell>
        </row>
        <row r="908">
          <cell r="A908" t="str">
            <v>20-10-07B1</v>
          </cell>
          <cell r="B908" t="str">
            <v>OLD</v>
          </cell>
          <cell r="C908">
            <v>45036</v>
          </cell>
          <cell r="D908">
            <v>45036</v>
          </cell>
          <cell r="E908" t="str">
            <v>.</v>
          </cell>
          <cell r="F908" t="str">
            <v>PPAT-SAF-07B1</v>
          </cell>
        </row>
        <row r="909">
          <cell r="A909" t="str">
            <v>20-10-07B2</v>
          </cell>
          <cell r="B909" t="str">
            <v>OLD</v>
          </cell>
          <cell r="C909">
            <v>45036</v>
          </cell>
          <cell r="D909">
            <v>45036</v>
          </cell>
          <cell r="E909" t="str">
            <v>.</v>
          </cell>
          <cell r="F909" t="str">
            <v>PPAT-SAF-07B2</v>
          </cell>
        </row>
        <row r="910">
          <cell r="A910" t="str">
            <v>20-10-08A</v>
          </cell>
          <cell r="B910" t="str">
            <v>OLD</v>
          </cell>
          <cell r="C910">
            <v>45036</v>
          </cell>
          <cell r="D910">
            <v>45036</v>
          </cell>
          <cell r="E910" t="str">
            <v>.</v>
          </cell>
          <cell r="F910" t="str">
            <v>PPAT-SAF-08A</v>
          </cell>
        </row>
        <row r="911">
          <cell r="A911" t="str">
            <v>20-10-10C</v>
          </cell>
          <cell r="B911" t="str">
            <v>OLD</v>
          </cell>
          <cell r="C911">
            <v>45036</v>
          </cell>
          <cell r="D911">
            <v>45036</v>
          </cell>
          <cell r="E911" t="str">
            <v>.</v>
          </cell>
          <cell r="F911" t="str">
            <v>PPAT-SAF-10C</v>
          </cell>
        </row>
        <row r="912">
          <cell r="A912" t="str">
            <v>20-10-15I</v>
          </cell>
          <cell r="B912" t="str">
            <v>OLD</v>
          </cell>
          <cell r="C912">
            <v>45036</v>
          </cell>
          <cell r="D912">
            <v>45036</v>
          </cell>
          <cell r="E912" t="str">
            <v>.</v>
          </cell>
          <cell r="F912" t="str">
            <v>PPAT-SAF-15I</v>
          </cell>
        </row>
        <row r="913">
          <cell r="A913" t="str">
            <v>20-10-X09A</v>
          </cell>
          <cell r="B913" t="str">
            <v>OLD</v>
          </cell>
          <cell r="C913">
            <v>45036</v>
          </cell>
          <cell r="D913">
            <v>45036</v>
          </cell>
          <cell r="E913" t="str">
            <v>.</v>
          </cell>
          <cell r="F913" t="str">
            <v>PPAT-SAF-X09A</v>
          </cell>
        </row>
        <row r="914">
          <cell r="A914" t="str">
            <v>20-10-X09B</v>
          </cell>
          <cell r="B914" t="str">
            <v>OLD</v>
          </cell>
          <cell r="C914">
            <v>45036</v>
          </cell>
          <cell r="D914">
            <v>45036</v>
          </cell>
          <cell r="E914" t="str">
            <v>.</v>
          </cell>
          <cell r="F914" t="str">
            <v>PPAT-SAF-X09B</v>
          </cell>
        </row>
        <row r="915">
          <cell r="A915" t="str">
            <v>20-14-01G</v>
          </cell>
          <cell r="B915" t="str">
            <v>OLD</v>
          </cell>
          <cell r="C915">
            <v>45036</v>
          </cell>
          <cell r="D915">
            <v>45036</v>
          </cell>
          <cell r="E915" t="str">
            <v>.</v>
          </cell>
          <cell r="F915" t="str">
            <v>PPAT-INI-01G</v>
          </cell>
        </row>
        <row r="916">
          <cell r="A916" t="str">
            <v>20-14-05G</v>
          </cell>
          <cell r="B916" t="str">
            <v>OLD</v>
          </cell>
          <cell r="C916">
            <v>45036</v>
          </cell>
          <cell r="D916">
            <v>45036</v>
          </cell>
          <cell r="E916" t="str">
            <v>.</v>
          </cell>
          <cell r="F916" t="str">
            <v>PPAT-INI-05G</v>
          </cell>
        </row>
        <row r="917">
          <cell r="A917" t="str">
            <v>20-14-05H</v>
          </cell>
          <cell r="B917" t="str">
            <v>OLD</v>
          </cell>
          <cell r="C917">
            <v>45036</v>
          </cell>
          <cell r="D917">
            <v>45036</v>
          </cell>
          <cell r="E917" t="str">
            <v>.</v>
          </cell>
          <cell r="F917" t="str">
            <v>PPAT-INI-05H</v>
          </cell>
        </row>
        <row r="918">
          <cell r="A918" t="str">
            <v>20-14-09J</v>
          </cell>
          <cell r="B918" t="str">
            <v>OLD</v>
          </cell>
          <cell r="C918">
            <v>45036</v>
          </cell>
          <cell r="D918">
            <v>45036</v>
          </cell>
          <cell r="E918" t="str">
            <v>.</v>
          </cell>
          <cell r="F918" t="str">
            <v>PPAT-INI-09J</v>
          </cell>
        </row>
        <row r="919">
          <cell r="A919" t="str">
            <v>20-14-R01A</v>
          </cell>
          <cell r="B919" t="str">
            <v>OLD</v>
          </cell>
          <cell r="C919">
            <v>45036</v>
          </cell>
          <cell r="D919">
            <v>45036</v>
          </cell>
          <cell r="E919" t="str">
            <v>.</v>
          </cell>
          <cell r="F919" t="str">
            <v>PPAT-INI-R01A</v>
          </cell>
        </row>
        <row r="920">
          <cell r="A920" t="str">
            <v>20-14-R02A</v>
          </cell>
          <cell r="B920" t="str">
            <v>OLD</v>
          </cell>
          <cell r="C920">
            <v>45036</v>
          </cell>
          <cell r="D920">
            <v>45036</v>
          </cell>
          <cell r="E920" t="str">
            <v>.</v>
          </cell>
          <cell r="F920" t="str">
            <v>PPAT-INI-R02A</v>
          </cell>
        </row>
        <row r="921">
          <cell r="A921" t="str">
            <v>20-17-08E</v>
          </cell>
          <cell r="B921" t="str">
            <v>OLD</v>
          </cell>
          <cell r="C921">
            <v>45036</v>
          </cell>
          <cell r="D921">
            <v>45036</v>
          </cell>
          <cell r="E921" t="str">
            <v>.</v>
          </cell>
          <cell r="F921" t="str">
            <v>PPAT-PIS-08E</v>
          </cell>
        </row>
        <row r="922">
          <cell r="A922" t="str">
            <v>20-17-09D</v>
          </cell>
          <cell r="B922" t="str">
            <v>OLD</v>
          </cell>
          <cell r="C922">
            <v>45036</v>
          </cell>
          <cell r="D922">
            <v>45036</v>
          </cell>
          <cell r="E922" t="str">
            <v>.</v>
          </cell>
          <cell r="F922" t="str">
            <v>PPAT-PIS-09D</v>
          </cell>
        </row>
        <row r="923">
          <cell r="A923" t="str">
            <v>20-17-10D</v>
          </cell>
          <cell r="B923" t="str">
            <v>OLD</v>
          </cell>
          <cell r="C923">
            <v>45036</v>
          </cell>
          <cell r="D923">
            <v>45036</v>
          </cell>
          <cell r="E923" t="str">
            <v>.</v>
          </cell>
          <cell r="F923" t="str">
            <v>PPAT-PIS-10D</v>
          </cell>
        </row>
        <row r="924">
          <cell r="A924" t="str">
            <v>20-17-15A</v>
          </cell>
          <cell r="B924" t="str">
            <v>OLD</v>
          </cell>
          <cell r="C924">
            <v>45036</v>
          </cell>
          <cell r="D924">
            <v>45036</v>
          </cell>
          <cell r="E924" t="str">
            <v>.</v>
          </cell>
          <cell r="F924" t="str">
            <v>PPAT-PIS-15A</v>
          </cell>
        </row>
        <row r="925">
          <cell r="A925" t="str">
            <v>20-18-01H2</v>
          </cell>
          <cell r="B925" t="str">
            <v>OLD</v>
          </cell>
          <cell r="C925">
            <v>45036</v>
          </cell>
          <cell r="D925">
            <v>45036</v>
          </cell>
          <cell r="E925" t="str">
            <v>8/29/23 termed</v>
          </cell>
          <cell r="F925" t="str">
            <v>PPAT-MON-01H2</v>
          </cell>
        </row>
        <row r="926">
          <cell r="A926" t="str">
            <v>20-18-08B2</v>
          </cell>
          <cell r="B926" t="str">
            <v>OLD</v>
          </cell>
          <cell r="C926">
            <v>45036</v>
          </cell>
          <cell r="D926">
            <v>45036</v>
          </cell>
          <cell r="E926" t="str">
            <v>8/29/23 termed</v>
          </cell>
          <cell r="F926" t="str">
            <v>PPAT-MON-08B2</v>
          </cell>
        </row>
        <row r="927">
          <cell r="A927" t="str">
            <v>20-18-09A2</v>
          </cell>
          <cell r="B927" t="str">
            <v>OLD</v>
          </cell>
          <cell r="C927">
            <v>45036</v>
          </cell>
          <cell r="D927">
            <v>45036</v>
          </cell>
          <cell r="E927" t="str">
            <v>8/29/23 termed</v>
          </cell>
          <cell r="F927" t="str">
            <v>PPAT-MON-09A2</v>
          </cell>
        </row>
        <row r="928">
          <cell r="A928" t="str">
            <v>20-18-10E</v>
          </cell>
          <cell r="B928" t="str">
            <v>OLD</v>
          </cell>
          <cell r="C928">
            <v>45036</v>
          </cell>
          <cell r="D928">
            <v>45036</v>
          </cell>
          <cell r="E928" t="str">
            <v>.</v>
          </cell>
          <cell r="F928" t="str">
            <v>PPAT-MON-10E</v>
          </cell>
        </row>
        <row r="929">
          <cell r="A929" t="str">
            <v>20-18-15B</v>
          </cell>
          <cell r="B929" t="str">
            <v>OLD</v>
          </cell>
          <cell r="C929">
            <v>45036</v>
          </cell>
          <cell r="D929">
            <v>45036</v>
          </cell>
          <cell r="E929" t="str">
            <v>.</v>
          </cell>
          <cell r="F929" t="str">
            <v>PPAT-MON-15B</v>
          </cell>
        </row>
        <row r="930">
          <cell r="A930" t="str">
            <v>20-18-T01H</v>
          </cell>
          <cell r="B930" t="str">
            <v>OLD</v>
          </cell>
          <cell r="C930">
            <v>45036</v>
          </cell>
          <cell r="D930">
            <v>45036</v>
          </cell>
          <cell r="E930" t="str">
            <v>.</v>
          </cell>
          <cell r="F930" t="str">
            <v>PPAT-MON-T01H</v>
          </cell>
        </row>
        <row r="931">
          <cell r="A931" t="str">
            <v>20-18-T01J</v>
          </cell>
          <cell r="B931" t="str">
            <v>OLD</v>
          </cell>
          <cell r="C931">
            <v>45036</v>
          </cell>
          <cell r="D931">
            <v>45036</v>
          </cell>
          <cell r="E931" t="str">
            <v>.</v>
          </cell>
          <cell r="F931" t="str">
            <v>PPAT-MON-T01J</v>
          </cell>
        </row>
        <row r="932">
          <cell r="A932" t="str">
            <v>20-18-T02E</v>
          </cell>
          <cell r="B932" t="str">
            <v>OLD</v>
          </cell>
          <cell r="C932">
            <v>45036</v>
          </cell>
          <cell r="D932">
            <v>45036</v>
          </cell>
          <cell r="E932" t="str">
            <v>.</v>
          </cell>
          <cell r="F932" t="str">
            <v>PPAT-MON-T02E</v>
          </cell>
        </row>
        <row r="933">
          <cell r="A933" t="str">
            <v>20-18-T05K</v>
          </cell>
          <cell r="B933" t="str">
            <v>OLD</v>
          </cell>
          <cell r="C933">
            <v>45036</v>
          </cell>
          <cell r="D933">
            <v>45036</v>
          </cell>
          <cell r="E933" t="str">
            <v>.</v>
          </cell>
          <cell r="F933" t="str">
            <v>PPAT-MON-T05K</v>
          </cell>
        </row>
        <row r="934">
          <cell r="A934" t="str">
            <v>20-18-T06D</v>
          </cell>
          <cell r="B934" t="str">
            <v>OLD</v>
          </cell>
          <cell r="C934">
            <v>45036</v>
          </cell>
          <cell r="D934">
            <v>45036</v>
          </cell>
          <cell r="E934" t="str">
            <v>.</v>
          </cell>
          <cell r="F934" t="str">
            <v>PPAT-MON-T06D</v>
          </cell>
        </row>
        <row r="935">
          <cell r="A935" t="str">
            <v>20-18-T07A</v>
          </cell>
          <cell r="B935" t="str">
            <v>OLD</v>
          </cell>
          <cell r="C935">
            <v>45036</v>
          </cell>
          <cell r="D935">
            <v>45036</v>
          </cell>
          <cell r="E935" t="str">
            <v>.</v>
          </cell>
          <cell r="F935" t="str">
            <v>PPAT-MON-T07A</v>
          </cell>
        </row>
        <row r="936">
          <cell r="A936" t="str">
            <v>20-18-T08B</v>
          </cell>
          <cell r="B936" t="str">
            <v>OLD</v>
          </cell>
          <cell r="C936">
            <v>45036</v>
          </cell>
          <cell r="D936">
            <v>45036</v>
          </cell>
          <cell r="E936" t="str">
            <v>.</v>
          </cell>
          <cell r="F936" t="str">
            <v>PPAT-MON-T08B</v>
          </cell>
        </row>
        <row r="937">
          <cell r="A937" t="str">
            <v>20-18-T09A</v>
          </cell>
          <cell r="B937" t="str">
            <v>OLD</v>
          </cell>
          <cell r="C937">
            <v>45036</v>
          </cell>
          <cell r="D937">
            <v>45036</v>
          </cell>
          <cell r="E937" t="str">
            <v>.</v>
          </cell>
          <cell r="F937" t="str">
            <v>PPAT-MON-T09A</v>
          </cell>
        </row>
        <row r="938">
          <cell r="A938" t="str">
            <v>20-18-X10A1</v>
          </cell>
          <cell r="B938" t="str">
            <v>OLD</v>
          </cell>
          <cell r="C938">
            <v>45036</v>
          </cell>
          <cell r="D938">
            <v>45036</v>
          </cell>
          <cell r="E938" t="str">
            <v>.</v>
          </cell>
          <cell r="F938" t="str">
            <v>PPAT-MON-X10A1</v>
          </cell>
        </row>
        <row r="939">
          <cell r="A939" t="str">
            <v>20-18-X10A2</v>
          </cell>
          <cell r="B939" t="str">
            <v>OLD</v>
          </cell>
          <cell r="C939">
            <v>45036</v>
          </cell>
          <cell r="D939">
            <v>45036</v>
          </cell>
          <cell r="E939" t="str">
            <v>.</v>
          </cell>
          <cell r="F939" t="str">
            <v>PPAT-MON-X10A2</v>
          </cell>
        </row>
        <row r="940">
          <cell r="A940" t="str">
            <v>20-20-05L</v>
          </cell>
          <cell r="B940" t="str">
            <v>OLD</v>
          </cell>
          <cell r="C940">
            <v>45036</v>
          </cell>
          <cell r="D940">
            <v>45036</v>
          </cell>
          <cell r="E940" t="str">
            <v>.</v>
          </cell>
          <cell r="F940" t="str">
            <v>PPAT-KSC-05L</v>
          </cell>
        </row>
        <row r="941">
          <cell r="A941" t="str">
            <v>20-20-08D1</v>
          </cell>
          <cell r="B941" t="str">
            <v>OLD</v>
          </cell>
          <cell r="C941">
            <v>45036</v>
          </cell>
          <cell r="D941">
            <v>45036</v>
          </cell>
          <cell r="E941" t="str">
            <v>.</v>
          </cell>
          <cell r="F941" t="str">
            <v>PPAT-KSC-08D1</v>
          </cell>
        </row>
        <row r="942">
          <cell r="A942" t="str">
            <v>20-20-08D2</v>
          </cell>
          <cell r="B942" t="str">
            <v>OLD</v>
          </cell>
          <cell r="C942">
            <v>45036</v>
          </cell>
          <cell r="D942">
            <v>45036</v>
          </cell>
          <cell r="E942" t="str">
            <v>.</v>
          </cell>
          <cell r="F942" t="str">
            <v>PPAT-KSC-08D2</v>
          </cell>
        </row>
        <row r="943">
          <cell r="A943" t="str">
            <v>20-20-09E1</v>
          </cell>
          <cell r="B943" t="str">
            <v>OLD</v>
          </cell>
          <cell r="C943">
            <v>45036</v>
          </cell>
          <cell r="D943">
            <v>45036</v>
          </cell>
          <cell r="E943" t="str">
            <v>.</v>
          </cell>
          <cell r="F943" t="str">
            <v>PPAT-KSC-09E1</v>
          </cell>
        </row>
        <row r="944">
          <cell r="A944" t="str">
            <v>20-20-09E2</v>
          </cell>
          <cell r="B944" t="str">
            <v>OLD</v>
          </cell>
          <cell r="C944">
            <v>45036</v>
          </cell>
          <cell r="D944">
            <v>45036</v>
          </cell>
          <cell r="E944" t="str">
            <v>.</v>
          </cell>
          <cell r="F944" t="str">
            <v>PPAT-KSC-09E2</v>
          </cell>
        </row>
        <row r="945">
          <cell r="A945" t="str">
            <v>20-20-10F</v>
          </cell>
          <cell r="B945" t="str">
            <v>OLD</v>
          </cell>
          <cell r="C945">
            <v>45036</v>
          </cell>
          <cell r="D945">
            <v>45036</v>
          </cell>
          <cell r="E945" t="str">
            <v>.</v>
          </cell>
          <cell r="F945" t="str">
            <v>PPAT-KSC-10F</v>
          </cell>
        </row>
        <row r="946">
          <cell r="A946" t="str">
            <v>20-20-14A</v>
          </cell>
          <cell r="B946" t="str">
            <v>OLD</v>
          </cell>
          <cell r="C946">
            <v>45036</v>
          </cell>
          <cell r="D946">
            <v>45036</v>
          </cell>
          <cell r="E946" t="str">
            <v>.</v>
          </cell>
          <cell r="F946" t="str">
            <v>PPAT-KSC-14A</v>
          </cell>
        </row>
        <row r="947">
          <cell r="A947" t="str">
            <v>20-20-15K</v>
          </cell>
          <cell r="B947" t="str">
            <v>OLD</v>
          </cell>
          <cell r="C947">
            <v>45036</v>
          </cell>
          <cell r="D947">
            <v>45036</v>
          </cell>
          <cell r="E947" t="str">
            <v>.</v>
          </cell>
          <cell r="F947" t="str">
            <v>PPAT-KSC-15K</v>
          </cell>
        </row>
        <row r="948">
          <cell r="A948" t="str">
            <v>20-21-12A1</v>
          </cell>
          <cell r="B948" t="str">
            <v>OLD</v>
          </cell>
          <cell r="C948">
            <v>45036</v>
          </cell>
          <cell r="D948">
            <v>45036</v>
          </cell>
          <cell r="E948" t="str">
            <v>.</v>
          </cell>
          <cell r="F948" t="str">
            <v>PPAT-ACH-12A1</v>
          </cell>
        </row>
        <row r="949">
          <cell r="A949" t="str">
            <v>20-21-13A+</v>
          </cell>
          <cell r="B949" t="str">
            <v>OLD</v>
          </cell>
          <cell r="C949">
            <v>45036</v>
          </cell>
          <cell r="D949">
            <v>45036</v>
          </cell>
          <cell r="E949" t="str">
            <v>.</v>
          </cell>
          <cell r="F949" t="str">
            <v>PPAT-ACH-13A+</v>
          </cell>
        </row>
        <row r="950">
          <cell r="A950" t="str">
            <v>20-21-13B1</v>
          </cell>
          <cell r="B950" t="str">
            <v>OLD</v>
          </cell>
          <cell r="C950">
            <v>45036</v>
          </cell>
          <cell r="D950">
            <v>45036</v>
          </cell>
          <cell r="E950" t="str">
            <v>.</v>
          </cell>
          <cell r="F950" t="str">
            <v>PPAT-ACH-13B1</v>
          </cell>
        </row>
        <row r="951">
          <cell r="A951" t="str">
            <v>20-21-13B2</v>
          </cell>
          <cell r="B951" t="str">
            <v>OLD</v>
          </cell>
          <cell r="C951">
            <v>45036</v>
          </cell>
          <cell r="D951">
            <v>45036</v>
          </cell>
          <cell r="E951" t="str">
            <v>.</v>
          </cell>
          <cell r="F951" t="str">
            <v>PPAT-ACH-13B2</v>
          </cell>
        </row>
        <row r="952">
          <cell r="A952" t="str">
            <v>20-21-15L+</v>
          </cell>
          <cell r="B952" t="str">
            <v>OLD</v>
          </cell>
          <cell r="C952">
            <v>45036</v>
          </cell>
          <cell r="D952">
            <v>45036</v>
          </cell>
          <cell r="E952" t="str">
            <v>.</v>
          </cell>
          <cell r="F952" t="str">
            <v>PPAT-ACH-15L+</v>
          </cell>
        </row>
        <row r="953">
          <cell r="A953" t="str">
            <v>20-21-X11A</v>
          </cell>
          <cell r="B953" t="str">
            <v>OLD</v>
          </cell>
          <cell r="C953">
            <v>45036</v>
          </cell>
          <cell r="D953">
            <v>45036</v>
          </cell>
          <cell r="E953" t="str">
            <v>.</v>
          </cell>
          <cell r="F953" t="str">
            <v>PPAT-ACH-X11A</v>
          </cell>
        </row>
        <row r="954">
          <cell r="A954" t="str">
            <v>20-26-01I</v>
          </cell>
          <cell r="B954" t="str">
            <v>OLD</v>
          </cell>
          <cell r="C954">
            <v>45036</v>
          </cell>
          <cell r="D954">
            <v>45036</v>
          </cell>
          <cell r="E954" t="str">
            <v>.</v>
          </cell>
          <cell r="F954" t="str">
            <v>PPAT-KLA-01I</v>
          </cell>
        </row>
        <row r="955">
          <cell r="A955" t="str">
            <v>20-26-05I1</v>
          </cell>
          <cell r="B955" t="str">
            <v>OLD</v>
          </cell>
          <cell r="C955">
            <v>45036</v>
          </cell>
          <cell r="D955">
            <v>45036</v>
          </cell>
          <cell r="E955" t="str">
            <v>.</v>
          </cell>
          <cell r="F955" t="str">
            <v>PPAT-KLA-05I1</v>
          </cell>
        </row>
        <row r="956">
          <cell r="A956" t="str">
            <v>20-26-05I2</v>
          </cell>
          <cell r="B956" t="str">
            <v>OLD</v>
          </cell>
          <cell r="C956">
            <v>45036</v>
          </cell>
          <cell r="D956">
            <v>45036</v>
          </cell>
          <cell r="E956" t="str">
            <v>.</v>
          </cell>
          <cell r="F956" t="str">
            <v>PPAT-KLA-05I2</v>
          </cell>
        </row>
        <row r="957">
          <cell r="A957" t="str">
            <v>20-26-05J</v>
          </cell>
          <cell r="B957" t="str">
            <v>OLD</v>
          </cell>
          <cell r="C957">
            <v>45036</v>
          </cell>
          <cell r="D957">
            <v>45036</v>
          </cell>
          <cell r="E957" t="str">
            <v>.</v>
          </cell>
          <cell r="F957" t="str">
            <v>PPAT-KLA-05J</v>
          </cell>
        </row>
        <row r="958">
          <cell r="A958" t="str">
            <v>20-26-06C1</v>
          </cell>
          <cell r="B958" t="str">
            <v>OLD</v>
          </cell>
          <cell r="C958">
            <v>45036</v>
          </cell>
          <cell r="D958">
            <v>45036</v>
          </cell>
          <cell r="E958" t="str">
            <v>.</v>
          </cell>
          <cell r="F958" t="str">
            <v>PPAT-KLA-06C1</v>
          </cell>
        </row>
        <row r="959">
          <cell r="A959" t="str">
            <v>20-26-06C2</v>
          </cell>
          <cell r="B959" t="str">
            <v>OLD</v>
          </cell>
          <cell r="C959">
            <v>45036</v>
          </cell>
          <cell r="D959">
            <v>45036</v>
          </cell>
          <cell r="E959" t="str">
            <v>.</v>
          </cell>
          <cell r="F959" t="str">
            <v>PPAT-KLA-06C2</v>
          </cell>
        </row>
        <row r="960">
          <cell r="A960" t="str">
            <v>20-26-06C4</v>
          </cell>
          <cell r="B960" t="str">
            <v>OLD</v>
          </cell>
          <cell r="C960">
            <v>45036</v>
          </cell>
          <cell r="D960">
            <v>45036</v>
          </cell>
          <cell r="E960" t="str">
            <v>.</v>
          </cell>
          <cell r="F960" t="str">
            <v>PPAT-KLA-06C4</v>
          </cell>
        </row>
        <row r="961">
          <cell r="A961" t="str">
            <v>20-26-07C1</v>
          </cell>
          <cell r="B961" t="str">
            <v>OLD</v>
          </cell>
          <cell r="C961">
            <v>45036</v>
          </cell>
          <cell r="D961">
            <v>45036</v>
          </cell>
          <cell r="E961" t="str">
            <v>.</v>
          </cell>
          <cell r="F961" t="str">
            <v>PPAT-KLA-07C1</v>
          </cell>
        </row>
        <row r="962">
          <cell r="A962" t="str">
            <v>20-26-07C2</v>
          </cell>
          <cell r="B962" t="str">
            <v>OLD</v>
          </cell>
          <cell r="C962">
            <v>45036</v>
          </cell>
          <cell r="D962">
            <v>45036</v>
          </cell>
          <cell r="E962" t="str">
            <v>.</v>
          </cell>
          <cell r="F962" t="str">
            <v>PPAT-KLA-07C2</v>
          </cell>
        </row>
        <row r="963">
          <cell r="A963" t="str">
            <v>20-26-07C4</v>
          </cell>
          <cell r="B963" t="str">
            <v>OLD</v>
          </cell>
          <cell r="C963">
            <v>45036</v>
          </cell>
          <cell r="D963">
            <v>45036</v>
          </cell>
          <cell r="E963" t="str">
            <v>.</v>
          </cell>
          <cell r="F963" t="str">
            <v>PPAT-KLA-07C4</v>
          </cell>
        </row>
        <row r="964">
          <cell r="A964" t="str">
            <v>20-26-08F</v>
          </cell>
          <cell r="B964" t="str">
            <v>OLD</v>
          </cell>
          <cell r="C964">
            <v>45036</v>
          </cell>
          <cell r="D964">
            <v>45036</v>
          </cell>
          <cell r="E964" t="str">
            <v>.</v>
          </cell>
          <cell r="F964" t="str">
            <v>PPAT-KLA-08F</v>
          </cell>
        </row>
        <row r="965">
          <cell r="A965" t="str">
            <v>20-26-09C</v>
          </cell>
          <cell r="B965" t="str">
            <v>OLD</v>
          </cell>
          <cell r="C965">
            <v>45036</v>
          </cell>
          <cell r="D965">
            <v>45036</v>
          </cell>
          <cell r="E965" t="str">
            <v>.</v>
          </cell>
          <cell r="F965" t="str">
            <v>PPAT-KLA-09C</v>
          </cell>
        </row>
        <row r="966">
          <cell r="A966" t="str">
            <v>20-26-10G</v>
          </cell>
          <cell r="B966" t="str">
            <v>OLD</v>
          </cell>
          <cell r="C966">
            <v>45036</v>
          </cell>
          <cell r="D966">
            <v>45036</v>
          </cell>
          <cell r="E966" t="str">
            <v>.</v>
          </cell>
          <cell r="F966" t="str">
            <v>PPAT-KLA-10G</v>
          </cell>
        </row>
        <row r="967">
          <cell r="A967" t="str">
            <v>20-26-15J</v>
          </cell>
          <cell r="B967" t="str">
            <v>OLD</v>
          </cell>
          <cell r="C967">
            <v>45036</v>
          </cell>
          <cell r="D967">
            <v>45036</v>
          </cell>
          <cell r="E967" t="str">
            <v>.</v>
          </cell>
          <cell r="F967" t="str">
            <v>PPAT-KLA-15J</v>
          </cell>
        </row>
        <row r="968">
          <cell r="A968" t="str">
            <v>20-27-08I</v>
          </cell>
          <cell r="B968" t="str">
            <v>OLD</v>
          </cell>
          <cell r="C968">
            <v>45036</v>
          </cell>
          <cell r="D968">
            <v>45036</v>
          </cell>
          <cell r="E968" t="str">
            <v>.</v>
          </cell>
          <cell r="F968" t="str">
            <v>PPAT-WES-08I</v>
          </cell>
        </row>
        <row r="969">
          <cell r="A969" t="str">
            <v>20-27-15D1</v>
          </cell>
          <cell r="B969" t="str">
            <v>OLD</v>
          </cell>
          <cell r="C969">
            <v>45036</v>
          </cell>
          <cell r="D969">
            <v>45036</v>
          </cell>
          <cell r="E969" t="str">
            <v>.</v>
          </cell>
          <cell r="F969" t="str">
            <v>PPAT-WES-15D1</v>
          </cell>
        </row>
        <row r="970">
          <cell r="A970" t="str">
            <v>20-27-15D2</v>
          </cell>
          <cell r="B970" t="str">
            <v>OLD</v>
          </cell>
          <cell r="C970">
            <v>45036</v>
          </cell>
          <cell r="D970">
            <v>45036</v>
          </cell>
          <cell r="E970" t="str">
            <v>.</v>
          </cell>
          <cell r="F970" t="str">
            <v>PPAT-WES-15D2</v>
          </cell>
        </row>
        <row r="971">
          <cell r="A971" t="str">
            <v>20-27-15D3</v>
          </cell>
          <cell r="B971" t="str">
            <v>OLD</v>
          </cell>
          <cell r="C971">
            <v>45036</v>
          </cell>
          <cell r="D971">
            <v>45036</v>
          </cell>
          <cell r="E971" t="str">
            <v>.</v>
          </cell>
          <cell r="F971" t="str">
            <v>PPAT-WES-15D3</v>
          </cell>
        </row>
        <row r="972">
          <cell r="A972" t="str">
            <v>20-28-11A</v>
          </cell>
          <cell r="B972" t="str">
            <v>OLD</v>
          </cell>
          <cell r="C972">
            <v>45036</v>
          </cell>
          <cell r="D972">
            <v>45036</v>
          </cell>
          <cell r="E972" t="str">
            <v>.</v>
          </cell>
          <cell r="F972" t="str">
            <v>PPAT-ZIM-11A</v>
          </cell>
        </row>
        <row r="973">
          <cell r="A973" t="str">
            <v>20-28-15H</v>
          </cell>
          <cell r="B973" t="str">
            <v>OLD</v>
          </cell>
          <cell r="C973">
            <v>45036</v>
          </cell>
          <cell r="D973">
            <v>45036</v>
          </cell>
          <cell r="E973" t="str">
            <v>.</v>
          </cell>
          <cell r="F973" t="str">
            <v>PPAT-ZIM-15H</v>
          </cell>
        </row>
        <row r="974">
          <cell r="A974" t="str">
            <v>20-28-16A</v>
          </cell>
          <cell r="B974" t="str">
            <v>OLD</v>
          </cell>
          <cell r="C974">
            <v>45036</v>
          </cell>
          <cell r="D974">
            <v>45036</v>
          </cell>
          <cell r="E974" t="str">
            <v>.</v>
          </cell>
          <cell r="F974" t="str">
            <v>PPAT-ZIM-16A</v>
          </cell>
        </row>
        <row r="975">
          <cell r="A975" t="str">
            <v>20-39-15F</v>
          </cell>
          <cell r="B975" t="str">
            <v>OLD</v>
          </cell>
          <cell r="C975">
            <v>45036</v>
          </cell>
          <cell r="D975">
            <v>45036</v>
          </cell>
          <cell r="E975" t="str">
            <v>.</v>
          </cell>
          <cell r="F975" t="str">
            <v>PPAT-ARP-15F</v>
          </cell>
        </row>
        <row r="976">
          <cell r="A976" t="str">
            <v>20-41-18A</v>
          </cell>
          <cell r="B976" t="str">
            <v>OLD</v>
          </cell>
          <cell r="C976">
            <v>45036</v>
          </cell>
          <cell r="D976">
            <v>45036</v>
          </cell>
          <cell r="E976" t="str">
            <v>.</v>
          </cell>
          <cell r="F976" t="str">
            <v>PPAT-CMP-18A</v>
          </cell>
        </row>
        <row r="977">
          <cell r="A977" t="str">
            <v>20-46-19A</v>
          </cell>
          <cell r="B977" t="str">
            <v>OLD</v>
          </cell>
          <cell r="C977">
            <v>45036</v>
          </cell>
          <cell r="D977">
            <v>45036</v>
          </cell>
          <cell r="E977" t="str">
            <v>.</v>
          </cell>
          <cell r="F977" t="str">
            <v>PPAT-FOM-19A</v>
          </cell>
        </row>
        <row r="978">
          <cell r="A978" t="str">
            <v>20-46-20A</v>
          </cell>
          <cell r="B978" t="str">
            <v>OLD</v>
          </cell>
          <cell r="C978">
            <v>45036</v>
          </cell>
          <cell r="D978">
            <v>45036</v>
          </cell>
          <cell r="E978" t="str">
            <v>.</v>
          </cell>
          <cell r="F978" t="str">
            <v>PPAT-FOM-20A</v>
          </cell>
        </row>
        <row r="979">
          <cell r="A979" t="str">
            <v>20-49-X10A1</v>
          </cell>
          <cell r="B979" t="str">
            <v>OLD</v>
          </cell>
          <cell r="C979">
            <v>45036</v>
          </cell>
          <cell r="D979">
            <v>45036</v>
          </cell>
          <cell r="E979" t="str">
            <v>.</v>
          </cell>
          <cell r="F979" t="str">
            <v>PPAT-MER-X10A1</v>
          </cell>
        </row>
        <row r="980">
          <cell r="A980" t="str">
            <v>20-49-X10A2</v>
          </cell>
          <cell r="B980" t="str">
            <v>OLD</v>
          </cell>
          <cell r="C980">
            <v>45036</v>
          </cell>
          <cell r="D980">
            <v>45036</v>
          </cell>
          <cell r="E980" t="str">
            <v>.</v>
          </cell>
          <cell r="F980" t="str">
            <v>PPAT-MER-X10A2</v>
          </cell>
        </row>
        <row r="981">
          <cell r="A981" t="str">
            <v>20-49-X13A1</v>
          </cell>
          <cell r="B981" t="str">
            <v>OLD</v>
          </cell>
          <cell r="C981">
            <v>45036</v>
          </cell>
          <cell r="D981">
            <v>45036</v>
          </cell>
          <cell r="E981" t="str">
            <v>.</v>
          </cell>
          <cell r="F981" t="str">
            <v>PPAT-MER-X13A1</v>
          </cell>
        </row>
        <row r="982">
          <cell r="A982" t="str">
            <v>20-49-X13A2</v>
          </cell>
          <cell r="B982" t="str">
            <v>OLD</v>
          </cell>
          <cell r="C982">
            <v>45036</v>
          </cell>
          <cell r="D982">
            <v>45036</v>
          </cell>
          <cell r="E982" t="str">
            <v>.</v>
          </cell>
          <cell r="F982" t="str">
            <v>PPAT-MER-X13A2</v>
          </cell>
        </row>
        <row r="983">
          <cell r="A983" t="str">
            <v>20-49-X13A3</v>
          </cell>
          <cell r="B983" t="str">
            <v>OLD</v>
          </cell>
          <cell r="C983">
            <v>45036</v>
          </cell>
          <cell r="D983">
            <v>45036</v>
          </cell>
          <cell r="E983" t="str">
            <v>.</v>
          </cell>
          <cell r="F983" t="str">
            <v>PPAT-MER-X13A3</v>
          </cell>
        </row>
        <row r="984">
          <cell r="A984" t="str">
            <v>20-49-X16A</v>
          </cell>
          <cell r="B984" t="str">
            <v>OLD</v>
          </cell>
          <cell r="C984">
            <v>45036</v>
          </cell>
          <cell r="D984">
            <v>45036</v>
          </cell>
          <cell r="E984" t="str">
            <v>.</v>
          </cell>
          <cell r="F984" t="str">
            <v>PPAT-MER-X16A</v>
          </cell>
        </row>
        <row r="985">
          <cell r="A985" t="str">
            <v>20-50-X13A1</v>
          </cell>
          <cell r="B985" t="str">
            <v>OLD</v>
          </cell>
          <cell r="C985">
            <v>45036</v>
          </cell>
          <cell r="D985">
            <v>45036</v>
          </cell>
          <cell r="E985" t="str">
            <v>.</v>
          </cell>
          <cell r="F985" t="str">
            <v>PPAT-KEN-X13A1</v>
          </cell>
        </row>
        <row r="986">
          <cell r="A986" t="str">
            <v>20-53-20B1</v>
          </cell>
          <cell r="B986" t="str">
            <v>OLD</v>
          </cell>
          <cell r="C986">
            <v>45036</v>
          </cell>
          <cell r="D986">
            <v>45036</v>
          </cell>
          <cell r="E986" t="str">
            <v>.</v>
          </cell>
          <cell r="F986" t="str">
            <v>PPAT-MAS-20B1</v>
          </cell>
        </row>
        <row r="987">
          <cell r="A987" t="str">
            <v>20-53-20B2</v>
          </cell>
          <cell r="B987" t="str">
            <v>OLD</v>
          </cell>
          <cell r="C987">
            <v>45036</v>
          </cell>
          <cell r="D987">
            <v>45036</v>
          </cell>
          <cell r="E987" t="str">
            <v>.</v>
          </cell>
          <cell r="F987" t="str">
            <v>PPAT-MAS-20B2</v>
          </cell>
        </row>
        <row r="988">
          <cell r="A988" t="str">
            <v>20-55-01J</v>
          </cell>
          <cell r="B988" t="str">
            <v>OLD</v>
          </cell>
          <cell r="C988">
            <v>45036</v>
          </cell>
          <cell r="D988">
            <v>45036</v>
          </cell>
          <cell r="E988" t="str">
            <v>.</v>
          </cell>
          <cell r="F988" t="str">
            <v>PPAT-PGB-01J</v>
          </cell>
        </row>
        <row r="989">
          <cell r="A989" t="str">
            <v>20-55-02E</v>
          </cell>
          <cell r="B989" t="str">
            <v>OLD</v>
          </cell>
          <cell r="C989">
            <v>45036</v>
          </cell>
          <cell r="D989">
            <v>45036</v>
          </cell>
          <cell r="E989" t="str">
            <v>.</v>
          </cell>
          <cell r="F989" t="str">
            <v>PPAT-PGB-02E</v>
          </cell>
        </row>
        <row r="990">
          <cell r="A990" t="str">
            <v>20-55-05K</v>
          </cell>
          <cell r="B990" t="str">
            <v>OLD</v>
          </cell>
          <cell r="C990">
            <v>45036</v>
          </cell>
          <cell r="D990">
            <v>45036</v>
          </cell>
          <cell r="E990" t="str">
            <v>.</v>
          </cell>
          <cell r="F990" t="str">
            <v>PPAT-PGB-05K</v>
          </cell>
        </row>
        <row r="991">
          <cell r="A991" t="str">
            <v>20-55-06D</v>
          </cell>
          <cell r="B991" t="str">
            <v>OLD</v>
          </cell>
          <cell r="C991">
            <v>45036</v>
          </cell>
          <cell r="D991">
            <v>45036</v>
          </cell>
          <cell r="E991" t="str">
            <v>.</v>
          </cell>
          <cell r="F991" t="str">
            <v>PPAT-PGB-06D</v>
          </cell>
        </row>
        <row r="992">
          <cell r="A992" t="str">
            <v>20-55-07A</v>
          </cell>
          <cell r="B992" t="str">
            <v>OLD</v>
          </cell>
          <cell r="C992">
            <v>45036</v>
          </cell>
          <cell r="D992">
            <v>45036</v>
          </cell>
          <cell r="E992" t="str">
            <v>.</v>
          </cell>
          <cell r="F992" t="str">
            <v>PPAT-PGB-07A</v>
          </cell>
        </row>
        <row r="993">
          <cell r="A993" t="str">
            <v>20-55-X10A1</v>
          </cell>
          <cell r="B993" t="str">
            <v>OLD</v>
          </cell>
          <cell r="C993">
            <v>45036</v>
          </cell>
          <cell r="D993">
            <v>45036</v>
          </cell>
          <cell r="E993" t="str">
            <v>8/22 new data age 12</v>
          </cell>
          <cell r="F993" t="str">
            <v>PPAT-PGB-X10A1</v>
          </cell>
        </row>
        <row r="994">
          <cell r="A994" t="str">
            <v>20-55-X10A2</v>
          </cell>
          <cell r="B994" t="str">
            <v>OLD</v>
          </cell>
          <cell r="C994">
            <v>45036</v>
          </cell>
          <cell r="D994">
            <v>45036</v>
          </cell>
          <cell r="E994" t="str">
            <v>5/30 status, term date/reason, notes</v>
          </cell>
          <cell r="F994" t="str">
            <v>PPAT-PGB-X10A2</v>
          </cell>
        </row>
        <row r="995">
          <cell r="A995" t="str">
            <v>20-58-R03A</v>
          </cell>
          <cell r="B995" t="str">
            <v>OLD</v>
          </cell>
          <cell r="C995">
            <v>45036</v>
          </cell>
          <cell r="D995">
            <v>45036</v>
          </cell>
          <cell r="E995" t="str">
            <v>.</v>
          </cell>
          <cell r="F995" t="str">
            <v>PPAT-VER-R03A</v>
          </cell>
        </row>
        <row r="996">
          <cell r="A996" t="str">
            <v>20-61-X13A1</v>
          </cell>
          <cell r="B996" t="str">
            <v>OLD</v>
          </cell>
          <cell r="C996">
            <v>45036</v>
          </cell>
          <cell r="D996">
            <v>45036</v>
          </cell>
          <cell r="E996" t="str">
            <v>.</v>
          </cell>
          <cell r="F996" t="str">
            <v>PPAT-BOR-X13A1</v>
          </cell>
        </row>
        <row r="997">
          <cell r="A997" t="str">
            <v>20-63-01H</v>
          </cell>
          <cell r="B997" t="str">
            <v>OLD</v>
          </cell>
          <cell r="C997">
            <v>45036</v>
          </cell>
          <cell r="D997">
            <v>45036</v>
          </cell>
          <cell r="E997" t="str">
            <v>.</v>
          </cell>
          <cell r="F997" t="str">
            <v>PPAT-YOR-01H</v>
          </cell>
        </row>
        <row r="998">
          <cell r="A998" t="str">
            <v>20-63-08B</v>
          </cell>
          <cell r="B998" t="str">
            <v>OLD</v>
          </cell>
          <cell r="C998">
            <v>45036</v>
          </cell>
          <cell r="D998">
            <v>45036</v>
          </cell>
          <cell r="E998" t="str">
            <v>.</v>
          </cell>
          <cell r="F998" t="str">
            <v>PPAT-YOR-08B</v>
          </cell>
        </row>
        <row r="999">
          <cell r="A999" t="str">
            <v>20-63-09A</v>
          </cell>
          <cell r="B999" t="str">
            <v>OLD</v>
          </cell>
          <cell r="C999">
            <v>45036</v>
          </cell>
          <cell r="D999">
            <v>45036</v>
          </cell>
          <cell r="E999" t="str">
            <v>.</v>
          </cell>
          <cell r="F999" t="str">
            <v>PPAT-YOR-09A</v>
          </cell>
        </row>
        <row r="1000">
          <cell r="A1000" t="str">
            <v>20-63-X13A1</v>
          </cell>
          <cell r="B1000" t="str">
            <v>OLD</v>
          </cell>
          <cell r="C1000">
            <v>45036</v>
          </cell>
          <cell r="D1000">
            <v>45036</v>
          </cell>
          <cell r="E1000" t="str">
            <v>.</v>
          </cell>
          <cell r="F1000" t="str">
            <v>PPAT-YOR-X13A1</v>
          </cell>
        </row>
        <row r="1001">
          <cell r="A1001" t="str">
            <v>21-02-01C</v>
          </cell>
          <cell r="B1001" t="str">
            <v>OLD</v>
          </cell>
          <cell r="C1001">
            <v>45036</v>
          </cell>
          <cell r="D1001">
            <v>45036</v>
          </cell>
          <cell r="E1001" t="str">
            <v>.</v>
          </cell>
          <cell r="F1001" t="str">
            <v>PPRI-SKC-01C</v>
          </cell>
        </row>
        <row r="1002">
          <cell r="A1002" t="str">
            <v>21-02-02C</v>
          </cell>
          <cell r="B1002" t="str">
            <v>OLD</v>
          </cell>
          <cell r="C1002">
            <v>45036</v>
          </cell>
          <cell r="D1002">
            <v>45036</v>
          </cell>
          <cell r="E1002" t="str">
            <v>.</v>
          </cell>
          <cell r="F1002" t="str">
            <v>PPRI-SKC-02C</v>
          </cell>
        </row>
        <row r="1003">
          <cell r="A1003" t="str">
            <v>21-02-06A1</v>
          </cell>
          <cell r="B1003" t="str">
            <v>OLD</v>
          </cell>
          <cell r="C1003">
            <v>45036</v>
          </cell>
          <cell r="D1003">
            <v>45036</v>
          </cell>
          <cell r="E1003" t="str">
            <v>.</v>
          </cell>
          <cell r="F1003" t="str">
            <v>PPRI-SKC-06A1</v>
          </cell>
        </row>
        <row r="1004">
          <cell r="A1004" t="str">
            <v>21-02-06A2</v>
          </cell>
          <cell r="B1004" t="str">
            <v>OLD</v>
          </cell>
          <cell r="C1004">
            <v>45036</v>
          </cell>
          <cell r="D1004">
            <v>45036</v>
          </cell>
          <cell r="E1004" t="str">
            <v>.</v>
          </cell>
          <cell r="F1004" t="str">
            <v>PPRI-SKC-06A2</v>
          </cell>
        </row>
        <row r="1005">
          <cell r="A1005" t="str">
            <v>21-03-01F</v>
          </cell>
          <cell r="B1005" t="str">
            <v>OLD</v>
          </cell>
          <cell r="C1005">
            <v>45036</v>
          </cell>
          <cell r="D1005">
            <v>45036</v>
          </cell>
          <cell r="E1005" t="str">
            <v>.</v>
          </cell>
          <cell r="F1005" t="str">
            <v>PPRI-SKV-01F</v>
          </cell>
        </row>
        <row r="1006">
          <cell r="A1006" t="str">
            <v>21-06-01D</v>
          </cell>
          <cell r="B1006" t="str">
            <v>OLD</v>
          </cell>
          <cell r="C1006">
            <v>45036</v>
          </cell>
          <cell r="D1006">
            <v>45036</v>
          </cell>
          <cell r="E1006" t="str">
            <v>.</v>
          </cell>
          <cell r="F1006" t="str">
            <v>PPRI-EMB-01D</v>
          </cell>
        </row>
        <row r="1007">
          <cell r="A1007" t="str">
            <v>21-06-03A</v>
          </cell>
          <cell r="B1007" t="str">
            <v>OLD</v>
          </cell>
          <cell r="C1007">
            <v>45036</v>
          </cell>
          <cell r="D1007">
            <v>45036</v>
          </cell>
          <cell r="E1007" t="str">
            <v>.</v>
          </cell>
          <cell r="F1007" t="str">
            <v>PPRI-EMB-03A</v>
          </cell>
        </row>
        <row r="1008">
          <cell r="A1008" t="str">
            <v>21-06-04A</v>
          </cell>
          <cell r="B1008" t="str">
            <v>OLD</v>
          </cell>
          <cell r="C1008">
            <v>45036</v>
          </cell>
          <cell r="D1008">
            <v>45036</v>
          </cell>
          <cell r="E1008" t="str">
            <v>.</v>
          </cell>
          <cell r="F1008" t="str">
            <v>PPRI-EMB-04A</v>
          </cell>
        </row>
        <row r="1009">
          <cell r="A1009" t="str">
            <v>21-06-CB</v>
          </cell>
          <cell r="B1009" t="str">
            <v>OLD</v>
          </cell>
          <cell r="C1009">
            <v>45036</v>
          </cell>
          <cell r="D1009">
            <v>45036</v>
          </cell>
          <cell r="E1009" t="str">
            <v>.</v>
          </cell>
          <cell r="F1009" t="str">
            <v>PPRI-EMB-CB</v>
          </cell>
        </row>
        <row r="1010">
          <cell r="A1010" t="str">
            <v>21-07-02D1</v>
          </cell>
          <cell r="B1010" t="str">
            <v>OLD</v>
          </cell>
          <cell r="C1010">
            <v>45036</v>
          </cell>
          <cell r="D1010">
            <v>45036</v>
          </cell>
          <cell r="E1010" t="str">
            <v>.</v>
          </cell>
          <cell r="F1010" t="str">
            <v>PPRI-SAP-02D1</v>
          </cell>
        </row>
        <row r="1011">
          <cell r="A1011" t="str">
            <v>21-07-02D2</v>
          </cell>
          <cell r="B1011" t="str">
            <v>OLD</v>
          </cell>
          <cell r="C1011">
            <v>45036</v>
          </cell>
          <cell r="D1011">
            <v>45036</v>
          </cell>
          <cell r="E1011" t="str">
            <v>.</v>
          </cell>
          <cell r="F1011" t="str">
            <v>PPRI-SAP-02D2</v>
          </cell>
        </row>
        <row r="1012">
          <cell r="A1012" t="str">
            <v>21-07-02D3</v>
          </cell>
          <cell r="B1012" t="str">
            <v>OLD</v>
          </cell>
          <cell r="C1012">
            <v>45036</v>
          </cell>
          <cell r="D1012">
            <v>45036</v>
          </cell>
          <cell r="E1012" t="str">
            <v>.</v>
          </cell>
          <cell r="F1012" t="str">
            <v>PPRI-SAP-02D3</v>
          </cell>
        </row>
        <row r="1013">
          <cell r="A1013" t="str">
            <v>21-07-02D4</v>
          </cell>
          <cell r="B1013" t="str">
            <v>OLD</v>
          </cell>
          <cell r="C1013">
            <v>45036</v>
          </cell>
          <cell r="D1013">
            <v>45036</v>
          </cell>
          <cell r="E1013" t="str">
            <v>.</v>
          </cell>
          <cell r="F1013" t="str">
            <v>PPRI-SAP-02D4</v>
          </cell>
        </row>
        <row r="1014">
          <cell r="A1014" t="str">
            <v>21-07-04E+</v>
          </cell>
          <cell r="B1014" t="str">
            <v>OLD</v>
          </cell>
          <cell r="C1014">
            <v>45036</v>
          </cell>
          <cell r="D1014">
            <v>45036</v>
          </cell>
          <cell r="E1014" t="str">
            <v>.</v>
          </cell>
          <cell r="F1014" t="str">
            <v>PPRI-SAP-04E+</v>
          </cell>
        </row>
        <row r="1015">
          <cell r="A1015" t="str">
            <v>21-07-05A</v>
          </cell>
          <cell r="B1015" t="str">
            <v>OLD</v>
          </cell>
          <cell r="C1015">
            <v>45036</v>
          </cell>
          <cell r="D1015">
            <v>45036</v>
          </cell>
          <cell r="E1015" t="str">
            <v>.</v>
          </cell>
          <cell r="F1015" t="str">
            <v>PPRI-SAP-05A</v>
          </cell>
        </row>
        <row r="1016">
          <cell r="A1016" t="str">
            <v>21-10-01B</v>
          </cell>
          <cell r="B1016" t="str">
            <v>OLD</v>
          </cell>
          <cell r="C1016">
            <v>45036</v>
          </cell>
          <cell r="D1016">
            <v>45036</v>
          </cell>
          <cell r="E1016" t="str">
            <v>.</v>
          </cell>
          <cell r="F1016" t="str">
            <v>PPRI-SAF-01B</v>
          </cell>
        </row>
        <row r="1017">
          <cell r="A1017" t="str">
            <v>21-10-02B</v>
          </cell>
          <cell r="B1017" t="str">
            <v>OLD</v>
          </cell>
          <cell r="C1017">
            <v>45036</v>
          </cell>
          <cell r="D1017">
            <v>45036</v>
          </cell>
          <cell r="E1017" t="str">
            <v>.</v>
          </cell>
          <cell r="F1017" t="str">
            <v>PPRI-SAF-02B</v>
          </cell>
        </row>
        <row r="1018">
          <cell r="A1018" t="str">
            <v>21-14-03B</v>
          </cell>
          <cell r="B1018" t="str">
            <v>OLD</v>
          </cell>
          <cell r="C1018">
            <v>45036</v>
          </cell>
          <cell r="D1018">
            <v>45036</v>
          </cell>
          <cell r="E1018" t="str">
            <v>.</v>
          </cell>
          <cell r="F1018" t="str">
            <v>PPRI-INI-03B</v>
          </cell>
        </row>
        <row r="1019">
          <cell r="A1019" t="str">
            <v>21-16-01E</v>
          </cell>
          <cell r="B1019" t="str">
            <v>OLD</v>
          </cell>
          <cell r="C1019">
            <v>45036</v>
          </cell>
          <cell r="D1019">
            <v>45036</v>
          </cell>
          <cell r="E1019" t="str">
            <v>.</v>
          </cell>
          <cell r="F1019" t="str">
            <v>PPRI-RIO-01E</v>
          </cell>
        </row>
        <row r="1020">
          <cell r="A1020" t="str">
            <v>21-18-02E</v>
          </cell>
          <cell r="B1020" t="str">
            <v>OLD</v>
          </cell>
          <cell r="C1020">
            <v>45036</v>
          </cell>
          <cell r="D1020">
            <v>45036</v>
          </cell>
          <cell r="E1020" t="str">
            <v>.</v>
          </cell>
          <cell r="F1020" t="str">
            <v>PPRI-MON-02E</v>
          </cell>
        </row>
        <row r="1021">
          <cell r="A1021" t="str">
            <v>21-20-04B</v>
          </cell>
          <cell r="B1021" t="str">
            <v>OLD</v>
          </cell>
          <cell r="C1021">
            <v>45036</v>
          </cell>
          <cell r="D1021">
            <v>45036</v>
          </cell>
          <cell r="E1021" t="str">
            <v>.</v>
          </cell>
          <cell r="F1021" t="str">
            <v>PPRI-KSC-04B</v>
          </cell>
        </row>
        <row r="1022">
          <cell r="A1022" t="str">
            <v>21-26-01A1</v>
          </cell>
          <cell r="B1022" t="str">
            <v>OLD</v>
          </cell>
          <cell r="C1022">
            <v>45036</v>
          </cell>
          <cell r="D1022">
            <v>45036</v>
          </cell>
          <cell r="E1022" t="str">
            <v>.</v>
          </cell>
          <cell r="F1022" t="str">
            <v>PPRI-KLA-01A1</v>
          </cell>
        </row>
        <row r="1023">
          <cell r="A1023" t="str">
            <v>21-26-01A2</v>
          </cell>
          <cell r="B1023" t="str">
            <v>OLD</v>
          </cell>
          <cell r="C1023">
            <v>45036</v>
          </cell>
          <cell r="D1023">
            <v>45036</v>
          </cell>
          <cell r="E1023" t="str">
            <v>.</v>
          </cell>
          <cell r="F1023" t="str">
            <v>PPRI-KLA-01A2</v>
          </cell>
        </row>
        <row r="1024">
          <cell r="A1024" t="str">
            <v>21-26-01A3</v>
          </cell>
          <cell r="B1024" t="str">
            <v>OLD</v>
          </cell>
          <cell r="C1024">
            <v>45036</v>
          </cell>
          <cell r="D1024">
            <v>45036</v>
          </cell>
          <cell r="E1024" t="str">
            <v>.</v>
          </cell>
          <cell r="F1024" t="str">
            <v>PPRI-KLA-01A3</v>
          </cell>
        </row>
        <row r="1025">
          <cell r="A1025" t="str">
            <v>21-26-01A4</v>
          </cell>
          <cell r="B1025" t="str">
            <v>OLD</v>
          </cell>
          <cell r="C1025">
            <v>45036</v>
          </cell>
          <cell r="D1025">
            <v>45036</v>
          </cell>
          <cell r="E1025" t="str">
            <v>.</v>
          </cell>
          <cell r="F1025" t="str">
            <v>PPRI-KLA-01A4</v>
          </cell>
        </row>
        <row r="1026">
          <cell r="A1026" t="str">
            <v>21-26-02A1</v>
          </cell>
          <cell r="B1026" t="str">
            <v>OLD</v>
          </cell>
          <cell r="C1026">
            <v>45036</v>
          </cell>
          <cell r="D1026">
            <v>45036</v>
          </cell>
          <cell r="E1026" t="str">
            <v>.</v>
          </cell>
          <cell r="F1026" t="str">
            <v>PPRI-KLA-02A1</v>
          </cell>
        </row>
        <row r="1027">
          <cell r="A1027" t="str">
            <v>21-26-02A2</v>
          </cell>
          <cell r="B1027" t="str">
            <v>OLD</v>
          </cell>
          <cell r="C1027">
            <v>45036</v>
          </cell>
          <cell r="D1027">
            <v>45036</v>
          </cell>
          <cell r="E1027" t="str">
            <v>.</v>
          </cell>
          <cell r="F1027" t="str">
            <v>PPRI-KLA-02A2</v>
          </cell>
        </row>
        <row r="1028">
          <cell r="A1028" t="str">
            <v>21-26-02A3</v>
          </cell>
          <cell r="B1028" t="str">
            <v>OLD</v>
          </cell>
          <cell r="C1028">
            <v>45036</v>
          </cell>
          <cell r="D1028">
            <v>45036</v>
          </cell>
          <cell r="E1028" t="str">
            <v>.</v>
          </cell>
          <cell r="F1028" t="str">
            <v>PPRI-KLA-02A3</v>
          </cell>
        </row>
        <row r="1029">
          <cell r="A1029" t="str">
            <v>21-26-02A4</v>
          </cell>
          <cell r="B1029" t="str">
            <v>OLD</v>
          </cell>
          <cell r="C1029">
            <v>45036</v>
          </cell>
          <cell r="D1029">
            <v>45036</v>
          </cell>
          <cell r="E1029" t="str">
            <v>.</v>
          </cell>
          <cell r="F1029" t="str">
            <v>PPRI-KLA-02A4</v>
          </cell>
        </row>
        <row r="1030">
          <cell r="A1030" t="str">
            <v>21-26-04C</v>
          </cell>
          <cell r="B1030" t="str">
            <v>OLD</v>
          </cell>
          <cell r="C1030">
            <v>45036</v>
          </cell>
          <cell r="D1030">
            <v>45036</v>
          </cell>
          <cell r="E1030" t="str">
            <v>.</v>
          </cell>
          <cell r="F1030" t="str">
            <v>PPRI-KLA-04C</v>
          </cell>
        </row>
        <row r="1031">
          <cell r="A1031" t="str">
            <v>22-03-01A</v>
          </cell>
          <cell r="B1031" t="str">
            <v>OLD</v>
          </cell>
          <cell r="C1031">
            <v>45036</v>
          </cell>
          <cell r="D1031">
            <v>45036</v>
          </cell>
          <cell r="E1031" t="str">
            <v>.</v>
          </cell>
          <cell r="F1031" t="str">
            <v>AGCH-SKV-01A</v>
          </cell>
        </row>
        <row r="1032">
          <cell r="A1032" t="str">
            <v>22-03-02A</v>
          </cell>
          <cell r="B1032" t="str">
            <v>OLD</v>
          </cell>
          <cell r="C1032">
            <v>45036</v>
          </cell>
          <cell r="D1032">
            <v>45036</v>
          </cell>
          <cell r="E1032" t="str">
            <v>.</v>
          </cell>
          <cell r="F1032" t="str">
            <v>AGCH-SKV-02A</v>
          </cell>
        </row>
        <row r="1033">
          <cell r="A1033" t="str">
            <v>22-09-01E</v>
          </cell>
          <cell r="B1033" t="str">
            <v>OLD</v>
          </cell>
          <cell r="C1033">
            <v>45036</v>
          </cell>
          <cell r="D1033">
            <v>45036</v>
          </cell>
          <cell r="E1033" t="str">
            <v>.</v>
          </cell>
          <cell r="F1033" t="str">
            <v>AGCH-FMC-01E</v>
          </cell>
        </row>
        <row r="1034">
          <cell r="A1034" t="str">
            <v>22-09-02B</v>
          </cell>
          <cell r="B1034" t="str">
            <v>OLD</v>
          </cell>
          <cell r="C1034">
            <v>45036</v>
          </cell>
          <cell r="D1034">
            <v>45036</v>
          </cell>
          <cell r="E1034" t="str">
            <v>.</v>
          </cell>
          <cell r="F1034" t="str">
            <v>AGCH-FMC-02B</v>
          </cell>
        </row>
        <row r="1035">
          <cell r="A1035" t="str">
            <v>22-09-03A</v>
          </cell>
          <cell r="B1035" t="str">
            <v>OLD</v>
          </cell>
          <cell r="C1035">
            <v>45036</v>
          </cell>
          <cell r="D1035">
            <v>45036</v>
          </cell>
          <cell r="E1035" t="str">
            <v>.</v>
          </cell>
          <cell r="F1035" t="str">
            <v>AGCH-FMC-03A</v>
          </cell>
        </row>
        <row r="1036">
          <cell r="A1036" t="str">
            <v>22-13-01B</v>
          </cell>
          <cell r="B1036" t="str">
            <v>OLD</v>
          </cell>
          <cell r="C1036">
            <v>45036</v>
          </cell>
          <cell r="D1036">
            <v>45036</v>
          </cell>
          <cell r="E1036" t="str">
            <v>.</v>
          </cell>
          <cell r="F1036" t="str">
            <v>AGCH-UNA-01B</v>
          </cell>
        </row>
        <row r="1037">
          <cell r="A1037" t="str">
            <v>22-16-01C</v>
          </cell>
          <cell r="B1037" t="str">
            <v>OLD</v>
          </cell>
          <cell r="C1037">
            <v>45036</v>
          </cell>
          <cell r="D1037">
            <v>45036</v>
          </cell>
          <cell r="E1037" t="str">
            <v>.</v>
          </cell>
          <cell r="F1037" t="str">
            <v>AGCH-RIO-01C</v>
          </cell>
        </row>
        <row r="1038">
          <cell r="A1038" t="str">
            <v>22-25-02E</v>
          </cell>
          <cell r="B1038" t="str">
            <v>OLD</v>
          </cell>
          <cell r="C1038">
            <v>45036</v>
          </cell>
          <cell r="D1038">
            <v>45036</v>
          </cell>
          <cell r="E1038" t="str">
            <v>.</v>
          </cell>
          <cell r="F1038" t="str">
            <v>AGCH-CAT-02E</v>
          </cell>
        </row>
        <row r="1039">
          <cell r="A1039" t="str">
            <v>23-03-01A</v>
          </cell>
          <cell r="B1039" t="str">
            <v>OLD</v>
          </cell>
          <cell r="C1039">
            <v>45036</v>
          </cell>
          <cell r="D1039">
            <v>45036</v>
          </cell>
          <cell r="E1039" t="str">
            <v>.</v>
          </cell>
          <cell r="F1039" t="str">
            <v>ACAR-SKV-01A</v>
          </cell>
        </row>
        <row r="1040">
          <cell r="A1040" t="str">
            <v>23-09-01E</v>
          </cell>
          <cell r="B1040" t="str">
            <v>OLD</v>
          </cell>
          <cell r="C1040">
            <v>45036</v>
          </cell>
          <cell r="D1040">
            <v>45036</v>
          </cell>
          <cell r="E1040" t="str">
            <v>.</v>
          </cell>
          <cell r="F1040" t="str">
            <v>ACAR-FMC-01E</v>
          </cell>
        </row>
        <row r="1041">
          <cell r="A1041" t="str">
            <v>23-16-01C</v>
          </cell>
          <cell r="B1041" t="str">
            <v>OLD</v>
          </cell>
          <cell r="C1041">
            <v>45036</v>
          </cell>
          <cell r="D1041">
            <v>45036</v>
          </cell>
          <cell r="E1041" t="str">
            <v>.</v>
          </cell>
          <cell r="F1041" t="str">
            <v>ACAR-RIO-01C</v>
          </cell>
        </row>
        <row r="1042">
          <cell r="A1042" t="str">
            <v>24-02-08A</v>
          </cell>
          <cell r="B1042" t="str">
            <v>OLD</v>
          </cell>
          <cell r="C1042">
            <v>45036</v>
          </cell>
          <cell r="D1042">
            <v>45036</v>
          </cell>
          <cell r="E1042" t="str">
            <v>.</v>
          </cell>
          <cell r="F1042" t="str">
            <v>BQUI-SKC-08A</v>
          </cell>
        </row>
        <row r="1043">
          <cell r="A1043" t="str">
            <v>24-02-10C</v>
          </cell>
          <cell r="B1043" t="str">
            <v>OLD</v>
          </cell>
          <cell r="C1043">
            <v>45036</v>
          </cell>
          <cell r="D1043">
            <v>45036</v>
          </cell>
          <cell r="E1043" t="str">
            <v>.</v>
          </cell>
          <cell r="F1043" t="str">
            <v>BQUI-SKC-10C</v>
          </cell>
        </row>
        <row r="1044">
          <cell r="A1044" t="str">
            <v>24-03-02A</v>
          </cell>
          <cell r="B1044" t="str">
            <v>OLD</v>
          </cell>
          <cell r="C1044">
            <v>45036</v>
          </cell>
          <cell r="D1044">
            <v>45036</v>
          </cell>
          <cell r="E1044" t="str">
            <v>.</v>
          </cell>
          <cell r="F1044" t="str">
            <v>BQUI-SKV-02A</v>
          </cell>
        </row>
        <row r="1045">
          <cell r="A1045" t="str">
            <v>24-03-02D</v>
          </cell>
          <cell r="B1045" t="str">
            <v>OLD</v>
          </cell>
          <cell r="C1045">
            <v>45036</v>
          </cell>
          <cell r="D1045">
            <v>45036</v>
          </cell>
          <cell r="E1045" t="str">
            <v>.</v>
          </cell>
          <cell r="F1045" t="str">
            <v>BQUI-SKV-02D</v>
          </cell>
        </row>
        <row r="1046">
          <cell r="A1046" t="str">
            <v>24-03-03B</v>
          </cell>
          <cell r="B1046" t="str">
            <v>OLD</v>
          </cell>
          <cell r="C1046">
            <v>45036</v>
          </cell>
          <cell r="D1046">
            <v>45036</v>
          </cell>
          <cell r="E1046" t="str">
            <v>.</v>
          </cell>
          <cell r="F1046" t="str">
            <v>BQUI-SKV-03B</v>
          </cell>
        </row>
        <row r="1047">
          <cell r="A1047" t="str">
            <v>24-03-04A</v>
          </cell>
          <cell r="B1047" t="str">
            <v>OLD</v>
          </cell>
          <cell r="C1047">
            <v>45036</v>
          </cell>
          <cell r="D1047">
            <v>45036</v>
          </cell>
          <cell r="E1047" t="str">
            <v>.</v>
          </cell>
          <cell r="F1047" t="str">
            <v>BQUI-SKV-04A</v>
          </cell>
        </row>
        <row r="1048">
          <cell r="A1048" t="str">
            <v>24-03-06B</v>
          </cell>
          <cell r="B1048" t="str">
            <v>OLD</v>
          </cell>
          <cell r="C1048">
            <v>45036</v>
          </cell>
          <cell r="D1048">
            <v>45036</v>
          </cell>
          <cell r="E1048" t="str">
            <v>.</v>
          </cell>
          <cell r="F1048" t="str">
            <v>BQUI-SKV-06B</v>
          </cell>
        </row>
        <row r="1049">
          <cell r="A1049" t="str">
            <v>24-03-10B</v>
          </cell>
          <cell r="B1049" t="str">
            <v>OLD</v>
          </cell>
          <cell r="C1049">
            <v>45036</v>
          </cell>
          <cell r="D1049">
            <v>45036</v>
          </cell>
          <cell r="E1049" t="str">
            <v>.</v>
          </cell>
          <cell r="F1049" t="str">
            <v>BQUI-SKV-10B</v>
          </cell>
        </row>
        <row r="1050">
          <cell r="A1050" t="str">
            <v>24-09-01A</v>
          </cell>
          <cell r="B1050" t="str">
            <v>OLD</v>
          </cell>
          <cell r="C1050">
            <v>45036</v>
          </cell>
          <cell r="D1050">
            <v>45036</v>
          </cell>
          <cell r="E1050" t="str">
            <v>.</v>
          </cell>
          <cell r="F1050" t="str">
            <v>BQUI-FMC-01A</v>
          </cell>
        </row>
        <row r="1051">
          <cell r="A1051" t="str">
            <v>24-09-02F</v>
          </cell>
          <cell r="B1051" t="str">
            <v>OLD</v>
          </cell>
          <cell r="C1051">
            <v>45036</v>
          </cell>
          <cell r="D1051">
            <v>45036</v>
          </cell>
          <cell r="E1051" t="str">
            <v>.</v>
          </cell>
          <cell r="F1051" t="str">
            <v>BQUI-FMC-02F</v>
          </cell>
        </row>
        <row r="1052">
          <cell r="A1052" t="str">
            <v>24-09-03A</v>
          </cell>
          <cell r="B1052" t="str">
            <v>OLD</v>
          </cell>
          <cell r="C1052">
            <v>45036</v>
          </cell>
          <cell r="D1052">
            <v>45036</v>
          </cell>
          <cell r="E1052" t="str">
            <v>.</v>
          </cell>
          <cell r="F1052" t="str">
            <v>BQUI-FMC-03A</v>
          </cell>
        </row>
        <row r="1053">
          <cell r="A1053" t="str">
            <v>24-09-06A</v>
          </cell>
          <cell r="B1053" t="str">
            <v>OLD</v>
          </cell>
          <cell r="C1053">
            <v>45036</v>
          </cell>
          <cell r="D1053">
            <v>45036</v>
          </cell>
          <cell r="E1053" t="str">
            <v>.</v>
          </cell>
          <cell r="F1053" t="str">
            <v>BQUI-FMC-06A</v>
          </cell>
        </row>
        <row r="1054">
          <cell r="A1054" t="str">
            <v>24-09-10A</v>
          </cell>
          <cell r="B1054" t="str">
            <v>OLD</v>
          </cell>
          <cell r="C1054">
            <v>45036</v>
          </cell>
          <cell r="D1054">
            <v>45036</v>
          </cell>
          <cell r="E1054" t="str">
            <v>.</v>
          </cell>
          <cell r="F1054" t="str">
            <v>BQUI-FMC-10A</v>
          </cell>
        </row>
        <row r="1055">
          <cell r="A1055" t="str">
            <v>24-10-02G</v>
          </cell>
          <cell r="B1055" t="str">
            <v>OLD</v>
          </cell>
          <cell r="C1055">
            <v>45036</v>
          </cell>
          <cell r="D1055">
            <v>45036</v>
          </cell>
          <cell r="E1055" t="str">
            <v>.</v>
          </cell>
          <cell r="F1055" t="str">
            <v>BQUI-SAF-02G</v>
          </cell>
        </row>
        <row r="1056">
          <cell r="A1056" t="str">
            <v>24-13-02C</v>
          </cell>
          <cell r="B1056" t="str">
            <v>OLD</v>
          </cell>
          <cell r="C1056">
            <v>45036</v>
          </cell>
          <cell r="D1056">
            <v>45036</v>
          </cell>
          <cell r="E1056" t="str">
            <v>.</v>
          </cell>
          <cell r="F1056" t="str">
            <v>BQUI-UNA-02C</v>
          </cell>
        </row>
        <row r="1057">
          <cell r="A1057" t="str">
            <v>24-13-03C</v>
          </cell>
          <cell r="B1057" t="str">
            <v>OLD</v>
          </cell>
          <cell r="C1057">
            <v>45036</v>
          </cell>
          <cell r="D1057">
            <v>45036</v>
          </cell>
          <cell r="E1057" t="str">
            <v>.</v>
          </cell>
          <cell r="F1057" t="str">
            <v>BQUI-UNA-03C</v>
          </cell>
        </row>
        <row r="1058">
          <cell r="A1058" t="str">
            <v>24-13-04B</v>
          </cell>
          <cell r="B1058" t="str">
            <v>OLD</v>
          </cell>
          <cell r="C1058">
            <v>45036</v>
          </cell>
          <cell r="D1058">
            <v>45036</v>
          </cell>
          <cell r="E1058" t="str">
            <v>.</v>
          </cell>
          <cell r="F1058" t="str">
            <v>BQUI-UNA-04B</v>
          </cell>
        </row>
        <row r="1059">
          <cell r="A1059" t="str">
            <v>24-16-02B</v>
          </cell>
          <cell r="B1059" t="str">
            <v>OLD</v>
          </cell>
          <cell r="C1059">
            <v>45036</v>
          </cell>
          <cell r="D1059">
            <v>45036</v>
          </cell>
          <cell r="E1059" t="str">
            <v>.</v>
          </cell>
          <cell r="F1059" t="str">
            <v>BQUI-RIO-02B</v>
          </cell>
        </row>
        <row r="1060">
          <cell r="A1060" t="str">
            <v>24-16-02E</v>
          </cell>
          <cell r="B1060" t="str">
            <v>OLD</v>
          </cell>
          <cell r="C1060">
            <v>45036</v>
          </cell>
          <cell r="D1060">
            <v>45036</v>
          </cell>
          <cell r="E1060" t="str">
            <v>.</v>
          </cell>
          <cell r="F1060" t="str">
            <v>BQUI-RIO-02E</v>
          </cell>
        </row>
        <row r="1061">
          <cell r="A1061" t="str">
            <v>24-24-02I</v>
          </cell>
          <cell r="B1061" t="str">
            <v>OLD</v>
          </cell>
          <cell r="C1061">
            <v>45036</v>
          </cell>
          <cell r="D1061">
            <v>45036</v>
          </cell>
          <cell r="E1061" t="str">
            <v>.</v>
          </cell>
          <cell r="F1061" t="str">
            <v>BQUI-INF-02I</v>
          </cell>
        </row>
        <row r="1062">
          <cell r="A1062" t="str">
            <v>24-24-05A</v>
          </cell>
          <cell r="B1062" t="str">
            <v>OLD</v>
          </cell>
          <cell r="C1062">
            <v>45036</v>
          </cell>
          <cell r="D1062">
            <v>45036</v>
          </cell>
          <cell r="E1062" t="str">
            <v>.</v>
          </cell>
          <cell r="F1062" t="str">
            <v>BQUI-INF-05A</v>
          </cell>
        </row>
        <row r="1063">
          <cell r="A1063" t="str">
            <v>24-24-07A</v>
          </cell>
          <cell r="B1063" t="str">
            <v>OLD</v>
          </cell>
          <cell r="C1063">
            <v>45036</v>
          </cell>
          <cell r="D1063">
            <v>45036</v>
          </cell>
          <cell r="E1063" t="str">
            <v>.</v>
          </cell>
          <cell r="F1063" t="str">
            <v>BQUI-INF-07A</v>
          </cell>
        </row>
        <row r="1064">
          <cell r="A1064" t="str">
            <v>24-25-02J</v>
          </cell>
          <cell r="B1064" t="str">
            <v>OLD</v>
          </cell>
          <cell r="C1064">
            <v>45036</v>
          </cell>
          <cell r="D1064">
            <v>45036</v>
          </cell>
          <cell r="E1064" t="str">
            <v>.</v>
          </cell>
          <cell r="F1064" t="str">
            <v>BQUI-CAT-02J</v>
          </cell>
        </row>
        <row r="1065">
          <cell r="A1065" t="str">
            <v>24-25-03E</v>
          </cell>
          <cell r="B1065" t="str">
            <v>OLD</v>
          </cell>
          <cell r="C1065">
            <v>45036</v>
          </cell>
          <cell r="D1065">
            <v>45036</v>
          </cell>
          <cell r="E1065" t="str">
            <v>.</v>
          </cell>
          <cell r="F1065" t="str">
            <v>BQUI-CAT-03E</v>
          </cell>
        </row>
        <row r="1066">
          <cell r="A1066" t="str">
            <v>24-25-04C</v>
          </cell>
          <cell r="B1066" t="str">
            <v>OLD</v>
          </cell>
          <cell r="C1066">
            <v>45036</v>
          </cell>
          <cell r="D1066">
            <v>45036</v>
          </cell>
          <cell r="E1066" t="str">
            <v>.</v>
          </cell>
          <cell r="F1066" t="str">
            <v>BQUI-CAT-04C</v>
          </cell>
        </row>
        <row r="1067">
          <cell r="A1067" t="str">
            <v>24-28-10E</v>
          </cell>
          <cell r="B1067" t="str">
            <v>OLD</v>
          </cell>
          <cell r="C1067">
            <v>45036</v>
          </cell>
          <cell r="D1067">
            <v>45036</v>
          </cell>
          <cell r="E1067" t="str">
            <v>.</v>
          </cell>
          <cell r="F1067" t="str">
            <v>BQUI-ZIM-10E</v>
          </cell>
        </row>
        <row r="1068">
          <cell r="A1068" t="str">
            <v>24-29-10D</v>
          </cell>
          <cell r="B1068" t="str">
            <v>OLD</v>
          </cell>
          <cell r="C1068">
            <v>45036</v>
          </cell>
          <cell r="D1068">
            <v>45036</v>
          </cell>
          <cell r="E1068" t="str">
            <v>.</v>
          </cell>
          <cell r="F1068" t="str">
            <v>BQUI-SUM-10D</v>
          </cell>
        </row>
        <row r="1069">
          <cell r="A1069" t="str">
            <v>25-09-01E</v>
          </cell>
          <cell r="B1069" t="str">
            <v>OLD</v>
          </cell>
          <cell r="C1069">
            <v>45036</v>
          </cell>
          <cell r="D1069">
            <v>45036</v>
          </cell>
          <cell r="E1069" t="str">
            <v>.</v>
          </cell>
          <cell r="F1069" t="str">
            <v>ECYC-FMC-01E</v>
          </cell>
        </row>
        <row r="1070">
          <cell r="A1070" t="str">
            <v>25-16-01C</v>
          </cell>
          <cell r="B1070" t="str">
            <v>OLD</v>
          </cell>
          <cell r="C1070">
            <v>45036</v>
          </cell>
          <cell r="D1070">
            <v>45036</v>
          </cell>
          <cell r="E1070" t="str">
            <v>.</v>
          </cell>
          <cell r="F1070" t="str">
            <v>ECYC-RIO-01C</v>
          </cell>
        </row>
        <row r="1071">
          <cell r="A1071" t="str">
            <v>26-03-01A</v>
          </cell>
          <cell r="B1071" t="str">
            <v>OLD</v>
          </cell>
          <cell r="C1071">
            <v>45036</v>
          </cell>
          <cell r="D1071">
            <v>45036</v>
          </cell>
          <cell r="E1071" t="str">
            <v>.</v>
          </cell>
          <cell r="F1071" t="str">
            <v>SPAR-SKV-01A</v>
          </cell>
        </row>
        <row r="1072">
          <cell r="A1072" t="str">
            <v>26-09-02A</v>
          </cell>
          <cell r="B1072" t="str">
            <v>OLD</v>
          </cell>
          <cell r="C1072">
            <v>45036</v>
          </cell>
          <cell r="D1072">
            <v>45036</v>
          </cell>
          <cell r="E1072" t="str">
            <v>.</v>
          </cell>
          <cell r="F1072" t="str">
            <v>SPAR-FMC-02A</v>
          </cell>
        </row>
        <row r="1073">
          <cell r="A1073" t="str">
            <v>26-09-03A</v>
          </cell>
          <cell r="B1073" t="str">
            <v>OLD</v>
          </cell>
          <cell r="C1073">
            <v>45036</v>
          </cell>
          <cell r="D1073">
            <v>45036</v>
          </cell>
          <cell r="E1073" t="str">
            <v>.</v>
          </cell>
          <cell r="F1073" t="str">
            <v>SPAR-FMC-03A</v>
          </cell>
        </row>
        <row r="1074">
          <cell r="A1074" t="str">
            <v>26-60-X10A</v>
          </cell>
          <cell r="B1074" t="str">
            <v>OLD</v>
          </cell>
          <cell r="C1074">
            <v>45036</v>
          </cell>
          <cell r="D1074">
            <v>45036</v>
          </cell>
          <cell r="E1074" t="str">
            <v>.</v>
          </cell>
          <cell r="F1074" t="str">
            <v>SPAR-REF-X10A</v>
          </cell>
        </row>
        <row r="1075">
          <cell r="A1075" t="str">
            <v>27-03-02B</v>
          </cell>
          <cell r="B1075" t="str">
            <v>OLD</v>
          </cell>
          <cell r="C1075">
            <v>45036</v>
          </cell>
          <cell r="D1075">
            <v>45036</v>
          </cell>
          <cell r="E1075" t="str">
            <v>.</v>
          </cell>
          <cell r="F1075" t="str">
            <v>SAPE-SKV-02B</v>
          </cell>
        </row>
        <row r="1076">
          <cell r="A1076" t="str">
            <v>27-09-01A</v>
          </cell>
          <cell r="B1076" t="str">
            <v>OLD</v>
          </cell>
          <cell r="C1076">
            <v>45036</v>
          </cell>
          <cell r="D1076">
            <v>45036</v>
          </cell>
          <cell r="E1076" t="str">
            <v>.</v>
          </cell>
          <cell r="F1076" t="str">
            <v>SAPE-FMC-01A</v>
          </cell>
        </row>
        <row r="1077">
          <cell r="A1077" t="str">
            <v>27-09-02A</v>
          </cell>
          <cell r="B1077" t="str">
            <v>OLD</v>
          </cell>
          <cell r="C1077">
            <v>45036</v>
          </cell>
          <cell r="D1077">
            <v>45036</v>
          </cell>
          <cell r="E1077" t="str">
            <v>.</v>
          </cell>
          <cell r="F1077" t="str">
            <v>SAPE-FMC-02A</v>
          </cell>
        </row>
        <row r="1078">
          <cell r="A1078" t="str">
            <v>28-16-01A</v>
          </cell>
          <cell r="B1078" t="str">
            <v>OLD</v>
          </cell>
          <cell r="C1078">
            <v>45036</v>
          </cell>
          <cell r="D1078">
            <v>45036</v>
          </cell>
          <cell r="E1078" t="str">
            <v>.</v>
          </cell>
          <cell r="F1078" t="str">
            <v>ASAM-RIO-01A</v>
          </cell>
        </row>
        <row r="1079">
          <cell r="A1079" t="str">
            <v>29-01-01G</v>
          </cell>
          <cell r="B1079" t="str">
            <v>OLD</v>
          </cell>
          <cell r="C1079">
            <v>45036</v>
          </cell>
          <cell r="D1079">
            <v>45036</v>
          </cell>
          <cell r="E1079" t="str">
            <v>.</v>
          </cell>
          <cell r="F1079" t="str">
            <v>PCAR-ARZ-01G</v>
          </cell>
        </row>
        <row r="1080">
          <cell r="A1080" t="str">
            <v>29-01-02D</v>
          </cell>
          <cell r="B1080" t="str">
            <v>OLD</v>
          </cell>
          <cell r="C1080">
            <v>45036</v>
          </cell>
          <cell r="D1080">
            <v>45036</v>
          </cell>
          <cell r="E1080" t="str">
            <v>.</v>
          </cell>
          <cell r="F1080" t="str">
            <v>PCAR-ARZ-02D</v>
          </cell>
        </row>
        <row r="1081">
          <cell r="A1081" t="str">
            <v>29-03-01D</v>
          </cell>
          <cell r="B1081" t="str">
            <v>OLD</v>
          </cell>
          <cell r="C1081">
            <v>45036</v>
          </cell>
          <cell r="D1081">
            <v>45036</v>
          </cell>
          <cell r="E1081" t="str">
            <v>.</v>
          </cell>
          <cell r="F1081" t="str">
            <v>PCAR-SKV-01D</v>
          </cell>
        </row>
        <row r="1082">
          <cell r="A1082" t="str">
            <v>29-03-03C</v>
          </cell>
          <cell r="B1082" t="str">
            <v>OLD</v>
          </cell>
          <cell r="C1082">
            <v>45036</v>
          </cell>
          <cell r="D1082">
            <v>45036</v>
          </cell>
          <cell r="E1082" t="str">
            <v>.</v>
          </cell>
          <cell r="F1082" t="str">
            <v>PCAR-SKV-03C</v>
          </cell>
        </row>
        <row r="1083">
          <cell r="A1083" t="str">
            <v>29-03-06A_29</v>
          </cell>
          <cell r="B1083" t="str">
            <v>OLD</v>
          </cell>
          <cell r="C1083">
            <v>45036</v>
          </cell>
          <cell r="D1083">
            <v>45036</v>
          </cell>
          <cell r="E1083" t="str">
            <v>.</v>
          </cell>
          <cell r="F1083" t="str">
            <v>PCAR-SKV-06A_29</v>
          </cell>
        </row>
        <row r="1084">
          <cell r="A1084" t="str">
            <v>29-03-06B</v>
          </cell>
          <cell r="B1084" t="str">
            <v>OLD</v>
          </cell>
          <cell r="C1084">
            <v>45036</v>
          </cell>
          <cell r="D1084">
            <v>45036</v>
          </cell>
          <cell r="E1084" t="str">
            <v>.</v>
          </cell>
          <cell r="F1084" t="str">
            <v>PCAR-SKV-06B</v>
          </cell>
        </row>
        <row r="1085">
          <cell r="A1085" t="str">
            <v>29-03-09B</v>
          </cell>
          <cell r="B1085" t="str">
            <v>OLD</v>
          </cell>
          <cell r="C1085">
            <v>45036</v>
          </cell>
          <cell r="D1085">
            <v>45036</v>
          </cell>
          <cell r="E1085" t="str">
            <v>3/11/2024  Age 8 is 13 years</v>
          </cell>
          <cell r="F1085" t="str">
            <v>PCAR-SKV-09B</v>
          </cell>
        </row>
        <row r="1086">
          <cell r="A1086" t="str">
            <v>29-03-12A</v>
          </cell>
          <cell r="B1086" t="str">
            <v>OLD</v>
          </cell>
          <cell r="C1086">
            <v>45036</v>
          </cell>
          <cell r="D1086">
            <v>45036</v>
          </cell>
          <cell r="E1086" t="str">
            <v>.</v>
          </cell>
          <cell r="F1086" t="str">
            <v>PCAR-SKV-12A</v>
          </cell>
        </row>
        <row r="1087">
          <cell r="A1087" t="str">
            <v>29-03-16B</v>
          </cell>
          <cell r="B1087" t="str">
            <v>OLD</v>
          </cell>
          <cell r="C1087">
            <v>45036</v>
          </cell>
          <cell r="D1087">
            <v>45036</v>
          </cell>
          <cell r="E1087" t="str">
            <v>.</v>
          </cell>
          <cell r="F1087" t="str">
            <v>PCAR-SKV-16B</v>
          </cell>
        </row>
        <row r="1088">
          <cell r="A1088" t="str">
            <v>29-03-18A</v>
          </cell>
          <cell r="B1088" t="str">
            <v>OLD</v>
          </cell>
          <cell r="C1088">
            <v>45036</v>
          </cell>
          <cell r="D1088">
            <v>45036</v>
          </cell>
          <cell r="E1088" t="str">
            <v>.</v>
          </cell>
          <cell r="F1088" t="str">
            <v>PCAR-SKV-18A</v>
          </cell>
        </row>
        <row r="1089">
          <cell r="A1089" t="str">
            <v>29-03-19A</v>
          </cell>
          <cell r="B1089" t="str">
            <v>OLD</v>
          </cell>
          <cell r="C1089">
            <v>45036</v>
          </cell>
          <cell r="D1089">
            <v>45036</v>
          </cell>
          <cell r="E1089" t="str">
            <v>.</v>
          </cell>
          <cell r="F1089" t="str">
            <v>PCAR-SKV-19A</v>
          </cell>
        </row>
        <row r="1090">
          <cell r="A1090" t="str">
            <v>29-03-21A+</v>
          </cell>
          <cell r="B1090" t="str">
            <v>OLD</v>
          </cell>
          <cell r="C1090">
            <v>45036</v>
          </cell>
          <cell r="D1090">
            <v>45036</v>
          </cell>
          <cell r="E1090" t="str">
            <v>.</v>
          </cell>
          <cell r="F1090" t="str">
            <v>PCAR-SKV-21A+</v>
          </cell>
        </row>
        <row r="1091">
          <cell r="A1091" t="str">
            <v>29-04-01B</v>
          </cell>
          <cell r="B1091" t="str">
            <v>OLD</v>
          </cell>
          <cell r="C1091">
            <v>45036</v>
          </cell>
          <cell r="D1091">
            <v>45036</v>
          </cell>
          <cell r="E1091" t="str">
            <v>.</v>
          </cell>
          <cell r="F1091" t="str">
            <v>PCAR-PRF-01B</v>
          </cell>
        </row>
        <row r="1092">
          <cell r="A1092" t="str">
            <v>29-04-02E</v>
          </cell>
          <cell r="B1092" t="str">
            <v>OLD</v>
          </cell>
          <cell r="C1092">
            <v>45036</v>
          </cell>
          <cell r="D1092">
            <v>45036</v>
          </cell>
          <cell r="E1092" t="str">
            <v>.</v>
          </cell>
          <cell r="F1092" t="str">
            <v>PCAR-PRF-02E</v>
          </cell>
        </row>
        <row r="1093">
          <cell r="A1093" t="str">
            <v>29-04-06C</v>
          </cell>
          <cell r="B1093" t="str">
            <v>OLD</v>
          </cell>
          <cell r="C1093">
            <v>45036</v>
          </cell>
          <cell r="D1093">
            <v>45036</v>
          </cell>
          <cell r="E1093" t="str">
            <v>.</v>
          </cell>
          <cell r="F1093" t="str">
            <v>PCAR-PRF-06C</v>
          </cell>
        </row>
        <row r="1094">
          <cell r="A1094" t="str">
            <v>29-04-06D</v>
          </cell>
          <cell r="B1094" t="str">
            <v>OLD</v>
          </cell>
          <cell r="C1094">
            <v>45036</v>
          </cell>
          <cell r="D1094">
            <v>45036</v>
          </cell>
          <cell r="E1094" t="str">
            <v>.</v>
          </cell>
          <cell r="F1094" t="str">
            <v>PCAR-PRF-06D</v>
          </cell>
        </row>
        <row r="1095">
          <cell r="A1095" t="str">
            <v>29-04-16A</v>
          </cell>
          <cell r="B1095" t="str">
            <v>OLD</v>
          </cell>
          <cell r="C1095">
            <v>45036</v>
          </cell>
          <cell r="D1095">
            <v>45036</v>
          </cell>
          <cell r="E1095" t="str">
            <v>.</v>
          </cell>
          <cell r="F1095" t="str">
            <v>PCAR-PRF-16A</v>
          </cell>
        </row>
        <row r="1096">
          <cell r="A1096" t="str">
            <v>29-04-21B</v>
          </cell>
          <cell r="B1096" t="str">
            <v>OLD</v>
          </cell>
          <cell r="C1096">
            <v>45036</v>
          </cell>
          <cell r="D1096">
            <v>45036</v>
          </cell>
          <cell r="E1096" t="str">
            <v>.</v>
          </cell>
          <cell r="F1096" t="str">
            <v>PCAR-PRF-21B</v>
          </cell>
        </row>
        <row r="1097">
          <cell r="A1097" t="str">
            <v>29-06-01H</v>
          </cell>
          <cell r="B1097" t="str">
            <v>OLD</v>
          </cell>
          <cell r="C1097">
            <v>45036</v>
          </cell>
          <cell r="D1097">
            <v>45036</v>
          </cell>
          <cell r="E1097" t="str">
            <v>.</v>
          </cell>
          <cell r="F1097" t="str">
            <v>PCAR-EMB-01H</v>
          </cell>
        </row>
        <row r="1098">
          <cell r="A1098" t="str">
            <v>29-06-03A</v>
          </cell>
          <cell r="B1098" t="str">
            <v>OLD</v>
          </cell>
          <cell r="C1098">
            <v>45036</v>
          </cell>
          <cell r="D1098">
            <v>45036</v>
          </cell>
          <cell r="E1098" t="str">
            <v>.</v>
          </cell>
          <cell r="F1098" t="str">
            <v>PCAR-EMB-03A</v>
          </cell>
        </row>
        <row r="1099">
          <cell r="A1099" t="str">
            <v>29-06-06G</v>
          </cell>
          <cell r="B1099" t="str">
            <v>OLD</v>
          </cell>
          <cell r="C1099">
            <v>45036</v>
          </cell>
          <cell r="D1099">
            <v>45036</v>
          </cell>
          <cell r="E1099" t="str">
            <v>.</v>
          </cell>
          <cell r="F1099" t="str">
            <v>PCAR-EMB-06G</v>
          </cell>
        </row>
        <row r="1100">
          <cell r="A1100" t="str">
            <v>29-06-09E</v>
          </cell>
          <cell r="B1100" t="str">
            <v>OLD</v>
          </cell>
          <cell r="C1100">
            <v>45036</v>
          </cell>
          <cell r="D1100">
            <v>45036</v>
          </cell>
          <cell r="E1100" t="str">
            <v>.</v>
          </cell>
          <cell r="F1100" t="str">
            <v>PCAR-EMB-09E</v>
          </cell>
        </row>
        <row r="1101">
          <cell r="A1101" t="str">
            <v>29-08-01A2</v>
          </cell>
          <cell r="B1101" t="str">
            <v>OLD</v>
          </cell>
          <cell r="C1101">
            <v>45036</v>
          </cell>
          <cell r="D1101">
            <v>45036</v>
          </cell>
          <cell r="E1101" t="str">
            <v>.</v>
          </cell>
          <cell r="F1101" t="str">
            <v>PCAR-JAR-01A2</v>
          </cell>
        </row>
        <row r="1102">
          <cell r="A1102" t="str">
            <v>29-08-04A</v>
          </cell>
          <cell r="B1102" t="str">
            <v>OLD</v>
          </cell>
          <cell r="C1102">
            <v>45036</v>
          </cell>
          <cell r="D1102">
            <v>45036</v>
          </cell>
          <cell r="E1102" t="str">
            <v>.</v>
          </cell>
          <cell r="F1102" t="str">
            <v>PCAR-JAR-04A</v>
          </cell>
        </row>
        <row r="1103">
          <cell r="A1103" t="str">
            <v>29-10-14A</v>
          </cell>
          <cell r="B1103" t="str">
            <v>OLD</v>
          </cell>
          <cell r="C1103">
            <v>45036</v>
          </cell>
          <cell r="D1103">
            <v>45036</v>
          </cell>
          <cell r="E1103" t="str">
            <v>.</v>
          </cell>
          <cell r="F1103" t="str">
            <v>PCAR-SAF-14A</v>
          </cell>
        </row>
        <row r="1104">
          <cell r="A1104" t="str">
            <v>29-12-01E</v>
          </cell>
          <cell r="B1104" t="str">
            <v>OLD</v>
          </cell>
          <cell r="C1104">
            <v>45036</v>
          </cell>
          <cell r="D1104">
            <v>45036</v>
          </cell>
          <cell r="E1104" t="str">
            <v>.</v>
          </cell>
          <cell r="F1104" t="str">
            <v>PCAR-INA-01E</v>
          </cell>
        </row>
        <row r="1105">
          <cell r="A1105" t="str">
            <v>29-12-07A</v>
          </cell>
          <cell r="B1105" t="str">
            <v>OLD</v>
          </cell>
          <cell r="C1105">
            <v>45036</v>
          </cell>
          <cell r="D1105">
            <v>45036</v>
          </cell>
          <cell r="E1105" t="str">
            <v>.</v>
          </cell>
          <cell r="F1105" t="str">
            <v>PCAR-INA-07A</v>
          </cell>
        </row>
        <row r="1106">
          <cell r="A1106" t="str">
            <v>29-13-20A</v>
          </cell>
          <cell r="B1106" t="str">
            <v>OLD</v>
          </cell>
          <cell r="C1106">
            <v>45036</v>
          </cell>
          <cell r="D1106">
            <v>45036</v>
          </cell>
          <cell r="E1106" t="str">
            <v>.</v>
          </cell>
          <cell r="F1106" t="str">
            <v>PCAR-UNA-20A</v>
          </cell>
        </row>
        <row r="1107">
          <cell r="A1107" t="str">
            <v>29-14-01J</v>
          </cell>
          <cell r="B1107" t="str">
            <v>OLD</v>
          </cell>
          <cell r="C1107">
            <v>45036</v>
          </cell>
          <cell r="D1107">
            <v>45036</v>
          </cell>
          <cell r="E1107" t="str">
            <v>.</v>
          </cell>
          <cell r="F1107" t="str">
            <v>PCAR-INI-01J</v>
          </cell>
        </row>
        <row r="1108">
          <cell r="A1108" t="str">
            <v>29-14-04B</v>
          </cell>
          <cell r="B1108" t="str">
            <v>OLD</v>
          </cell>
          <cell r="C1108">
            <v>45036</v>
          </cell>
          <cell r="D1108">
            <v>45036</v>
          </cell>
          <cell r="E1108" t="str">
            <v>.</v>
          </cell>
          <cell r="F1108" t="str">
            <v>PCAR-INI-04B</v>
          </cell>
        </row>
        <row r="1109">
          <cell r="A1109" t="str">
            <v>29-14-06E</v>
          </cell>
          <cell r="B1109" t="str">
            <v>OLD</v>
          </cell>
          <cell r="C1109">
            <v>45036</v>
          </cell>
          <cell r="D1109">
            <v>45036</v>
          </cell>
          <cell r="E1109" t="str">
            <v>.</v>
          </cell>
          <cell r="F1109" t="str">
            <v>PCAR-INI-06E</v>
          </cell>
        </row>
        <row r="1110">
          <cell r="A1110" t="str">
            <v>29-15-01F</v>
          </cell>
          <cell r="B1110" t="str">
            <v>OLD</v>
          </cell>
          <cell r="C1110">
            <v>45036</v>
          </cell>
          <cell r="D1110">
            <v>45036</v>
          </cell>
          <cell r="E1110" t="str">
            <v>.</v>
          </cell>
          <cell r="F1110" t="str">
            <v>PCAR-CEN-01F</v>
          </cell>
        </row>
        <row r="1111">
          <cell r="A1111" t="str">
            <v>29-15-02F</v>
          </cell>
          <cell r="B1111" t="str">
            <v>OLD</v>
          </cell>
          <cell r="C1111">
            <v>45036</v>
          </cell>
          <cell r="D1111">
            <v>45036</v>
          </cell>
          <cell r="E1111" t="str">
            <v>.</v>
          </cell>
          <cell r="F1111" t="str">
            <v>PCAR-CEN-02F</v>
          </cell>
        </row>
        <row r="1112">
          <cell r="A1112" t="str">
            <v>29-16-01C</v>
          </cell>
          <cell r="B1112" t="str">
            <v>OLD</v>
          </cell>
          <cell r="C1112">
            <v>45036</v>
          </cell>
          <cell r="D1112">
            <v>45036</v>
          </cell>
          <cell r="E1112" t="str">
            <v>.</v>
          </cell>
          <cell r="F1112" t="str">
            <v>PCAR-RIO-01C</v>
          </cell>
        </row>
        <row r="1113">
          <cell r="A1113" t="str">
            <v>29-16-02A</v>
          </cell>
          <cell r="B1113" t="str">
            <v>OLD</v>
          </cell>
          <cell r="C1113">
            <v>45036</v>
          </cell>
          <cell r="D1113">
            <v>45036</v>
          </cell>
          <cell r="E1113" t="str">
            <v>.</v>
          </cell>
          <cell r="F1113" t="str">
            <v>PCAR-RIO-02A</v>
          </cell>
        </row>
        <row r="1114">
          <cell r="A1114" t="str">
            <v>29-17-04C</v>
          </cell>
          <cell r="B1114" t="str">
            <v>OLD</v>
          </cell>
          <cell r="C1114">
            <v>45036</v>
          </cell>
          <cell r="D1114">
            <v>45036</v>
          </cell>
          <cell r="E1114" t="str">
            <v>.</v>
          </cell>
          <cell r="F1114" t="str">
            <v>PCAR-PIS-04C</v>
          </cell>
        </row>
        <row r="1115">
          <cell r="A1115" t="str">
            <v>29-17-06F</v>
          </cell>
          <cell r="B1115" t="str">
            <v>OLD</v>
          </cell>
          <cell r="C1115">
            <v>45036</v>
          </cell>
          <cell r="D1115">
            <v>45036</v>
          </cell>
          <cell r="E1115" t="str">
            <v>.</v>
          </cell>
          <cell r="F1115" t="str">
            <v>PCAR-PIS-06F</v>
          </cell>
        </row>
        <row r="1116">
          <cell r="A1116" t="str">
            <v>29-17-09D</v>
          </cell>
          <cell r="B1116" t="str">
            <v>OLD</v>
          </cell>
          <cell r="C1116">
            <v>45036</v>
          </cell>
          <cell r="D1116">
            <v>45036</v>
          </cell>
          <cell r="E1116" t="str">
            <v>.</v>
          </cell>
          <cell r="F1116" t="str">
            <v>PCAR-PIS-09D</v>
          </cell>
        </row>
        <row r="1117">
          <cell r="A1117" t="str">
            <v>29-17-11A</v>
          </cell>
          <cell r="B1117" t="str">
            <v>OLD</v>
          </cell>
          <cell r="C1117">
            <v>45036</v>
          </cell>
          <cell r="D1117">
            <v>45036</v>
          </cell>
          <cell r="E1117" t="str">
            <v>.</v>
          </cell>
          <cell r="F1117" t="str">
            <v>PCAR-PIS-11A</v>
          </cell>
        </row>
        <row r="1118">
          <cell r="A1118" t="str">
            <v>29-17-12D</v>
          </cell>
          <cell r="B1118" t="str">
            <v>OLD</v>
          </cell>
          <cell r="C1118">
            <v>45036</v>
          </cell>
          <cell r="D1118">
            <v>45036</v>
          </cell>
          <cell r="E1118" t="str">
            <v>.</v>
          </cell>
          <cell r="F1118" t="str">
            <v>PCAR-PIS-12D</v>
          </cell>
        </row>
        <row r="1119">
          <cell r="A1119" t="str">
            <v>29-17-13A</v>
          </cell>
          <cell r="B1119" t="str">
            <v>OLD</v>
          </cell>
          <cell r="C1119">
            <v>45036</v>
          </cell>
          <cell r="D1119">
            <v>45036</v>
          </cell>
          <cell r="E1119" t="str">
            <v>.</v>
          </cell>
          <cell r="F1119" t="str">
            <v>PCAR-PIS-13A</v>
          </cell>
        </row>
        <row r="1120">
          <cell r="A1120" t="str">
            <v>29-19-01I</v>
          </cell>
          <cell r="B1120" t="str">
            <v>OLD</v>
          </cell>
          <cell r="C1120">
            <v>45036</v>
          </cell>
          <cell r="D1120">
            <v>45036</v>
          </cell>
          <cell r="E1120" t="str">
            <v>.</v>
          </cell>
          <cell r="F1120" t="str">
            <v>PCAR-DEF-01I</v>
          </cell>
        </row>
        <row r="1121">
          <cell r="A1121" t="str">
            <v>29-19-02C</v>
          </cell>
          <cell r="B1121" t="str">
            <v>OLD</v>
          </cell>
          <cell r="C1121">
            <v>45036</v>
          </cell>
          <cell r="D1121">
            <v>45036</v>
          </cell>
          <cell r="E1121" t="str">
            <v>.</v>
          </cell>
          <cell r="F1121" t="str">
            <v>PCAR-DEF-02C</v>
          </cell>
        </row>
        <row r="1122">
          <cell r="A1122" t="str">
            <v>29-19-03B</v>
          </cell>
          <cell r="B1122" t="str">
            <v>OLD</v>
          </cell>
          <cell r="C1122">
            <v>45036</v>
          </cell>
          <cell r="D1122">
            <v>45036</v>
          </cell>
          <cell r="E1122" t="str">
            <v>.</v>
          </cell>
          <cell r="F1122" t="str">
            <v>PCAR-DEF-03B</v>
          </cell>
        </row>
        <row r="1123">
          <cell r="A1123" t="str">
            <v>29-19-05A</v>
          </cell>
          <cell r="B1123" t="str">
            <v>OLD</v>
          </cell>
          <cell r="C1123">
            <v>45036</v>
          </cell>
          <cell r="D1123">
            <v>45036</v>
          </cell>
          <cell r="E1123" t="str">
            <v>.</v>
          </cell>
          <cell r="F1123" t="str">
            <v>PCAR-DEF-05A</v>
          </cell>
        </row>
        <row r="1124">
          <cell r="A1124" t="str">
            <v>29-26-02B1</v>
          </cell>
          <cell r="B1124" t="str">
            <v>OLD</v>
          </cell>
          <cell r="C1124">
            <v>45036</v>
          </cell>
          <cell r="D1124">
            <v>45036</v>
          </cell>
          <cell r="E1124" t="str">
            <v>.</v>
          </cell>
          <cell r="F1124" t="str">
            <v>PCAR-KLA-02B1</v>
          </cell>
        </row>
        <row r="1125">
          <cell r="A1125" t="str">
            <v>29-26-02B2</v>
          </cell>
          <cell r="B1125" t="str">
            <v>OLD</v>
          </cell>
          <cell r="C1125">
            <v>45036</v>
          </cell>
          <cell r="D1125">
            <v>45036</v>
          </cell>
          <cell r="E1125" t="str">
            <v>.</v>
          </cell>
          <cell r="F1125" t="str">
            <v>PCAR-KLA-02B2</v>
          </cell>
        </row>
        <row r="1126">
          <cell r="A1126" t="str">
            <v>29-26-08A</v>
          </cell>
          <cell r="B1126" t="str">
            <v>OLD</v>
          </cell>
          <cell r="C1126">
            <v>45036</v>
          </cell>
          <cell r="D1126">
            <v>45036</v>
          </cell>
          <cell r="E1126" t="str">
            <v>.</v>
          </cell>
          <cell r="F1126" t="str">
            <v>PCAR-KLA-08A</v>
          </cell>
        </row>
        <row r="1127">
          <cell r="A1127" t="str">
            <v>29-26-CB</v>
          </cell>
          <cell r="B1127" t="str">
            <v>OLD</v>
          </cell>
          <cell r="C1127">
            <v>45036</v>
          </cell>
          <cell r="D1127">
            <v>45036</v>
          </cell>
          <cell r="E1127" t="str">
            <v>.</v>
          </cell>
          <cell r="F1127" t="str">
            <v>PCAR-KLA-CB</v>
          </cell>
        </row>
        <row r="1128">
          <cell r="A1128" t="str">
            <v>29-29-09A</v>
          </cell>
          <cell r="B1128" t="str">
            <v>OLD</v>
          </cell>
          <cell r="C1128">
            <v>45036</v>
          </cell>
          <cell r="D1128">
            <v>45036</v>
          </cell>
          <cell r="E1128" t="str">
            <v>.</v>
          </cell>
          <cell r="F1128" t="str">
            <v>PCAR-SUM-09A</v>
          </cell>
        </row>
        <row r="1129">
          <cell r="A1129" t="str">
            <v>29-29-10B</v>
          </cell>
          <cell r="B1129" t="str">
            <v>OLD</v>
          </cell>
          <cell r="C1129">
            <v>45036</v>
          </cell>
          <cell r="D1129">
            <v>45036</v>
          </cell>
          <cell r="E1129" t="str">
            <v>.</v>
          </cell>
          <cell r="F1129" t="str">
            <v>PCAR-SUM-10B</v>
          </cell>
        </row>
        <row r="1130">
          <cell r="A1130" t="str">
            <v>29-29-12B</v>
          </cell>
          <cell r="B1130" t="str">
            <v>OLD</v>
          </cell>
          <cell r="C1130">
            <v>45036</v>
          </cell>
          <cell r="D1130">
            <v>45036</v>
          </cell>
          <cell r="E1130" t="str">
            <v>.</v>
          </cell>
          <cell r="F1130" t="str">
            <v>PCAR-SUM-12B</v>
          </cell>
        </row>
        <row r="1131">
          <cell r="A1131" t="str">
            <v>29-29-15A</v>
          </cell>
          <cell r="B1131" t="str">
            <v>OLD</v>
          </cell>
          <cell r="C1131">
            <v>45036</v>
          </cell>
          <cell r="D1131">
            <v>45036</v>
          </cell>
          <cell r="E1131" t="str">
            <v>.</v>
          </cell>
          <cell r="F1131" t="str">
            <v>PCAR-SUM-15A</v>
          </cell>
        </row>
        <row r="1132">
          <cell r="A1132" t="str">
            <v>29-30-10A</v>
          </cell>
          <cell r="B1132" t="str">
            <v>OLD</v>
          </cell>
          <cell r="C1132">
            <v>45036</v>
          </cell>
          <cell r="D1132">
            <v>45036</v>
          </cell>
          <cell r="E1132" t="str">
            <v>.</v>
          </cell>
          <cell r="F1132" t="str">
            <v>PCAR-ORI-10A</v>
          </cell>
        </row>
        <row r="1133">
          <cell r="A1133" t="str">
            <v>29-30-12C</v>
          </cell>
          <cell r="B1133" t="str">
            <v>OLD</v>
          </cell>
          <cell r="C1133">
            <v>45036</v>
          </cell>
          <cell r="D1133">
            <v>45036</v>
          </cell>
          <cell r="E1133" t="str">
            <v>.</v>
          </cell>
          <cell r="F1133" t="str">
            <v>PCAR-ORI-12C</v>
          </cell>
        </row>
        <row r="1134">
          <cell r="A1134" t="str">
            <v>29-30-CB1</v>
          </cell>
          <cell r="B1134" t="str">
            <v>OLD</v>
          </cell>
          <cell r="C1134">
            <v>45036</v>
          </cell>
          <cell r="D1134">
            <v>45036</v>
          </cell>
          <cell r="E1134" t="str">
            <v>.</v>
          </cell>
          <cell r="F1134" t="str">
            <v>PCAR-ORI-CB1</v>
          </cell>
        </row>
        <row r="1135">
          <cell r="A1135" t="str">
            <v>29-30-CB2</v>
          </cell>
          <cell r="B1135" t="str">
            <v>OLD</v>
          </cell>
          <cell r="C1135">
            <v>45036</v>
          </cell>
          <cell r="D1135">
            <v>45036</v>
          </cell>
          <cell r="E1135" t="str">
            <v>.</v>
          </cell>
          <cell r="F1135" t="str">
            <v>PCAR-ORI-CB2</v>
          </cell>
        </row>
        <row r="1136">
          <cell r="A1136" t="str">
            <v>29-39-18B</v>
          </cell>
          <cell r="B1136" t="str">
            <v>OLD</v>
          </cell>
          <cell r="C1136">
            <v>45036</v>
          </cell>
          <cell r="D1136">
            <v>45036</v>
          </cell>
          <cell r="E1136" t="str">
            <v>.</v>
          </cell>
          <cell r="F1136" t="str">
            <v>PCAR-ARP-18B</v>
          </cell>
        </row>
        <row r="1137">
          <cell r="A1137" t="str">
            <v>29-40-12E</v>
          </cell>
          <cell r="B1137" t="str">
            <v>OLD</v>
          </cell>
          <cell r="C1137">
            <v>45036</v>
          </cell>
          <cell r="D1137">
            <v>45036</v>
          </cell>
          <cell r="E1137" t="str">
            <v>.</v>
          </cell>
          <cell r="F1137" t="str">
            <v>PCAR-SCM-12E</v>
          </cell>
        </row>
        <row r="1138">
          <cell r="A1138" t="str">
            <v>29-43-15B</v>
          </cell>
          <cell r="B1138" t="str">
            <v>OLD</v>
          </cell>
          <cell r="C1138">
            <v>45036</v>
          </cell>
          <cell r="D1138">
            <v>45036</v>
          </cell>
          <cell r="E1138" t="str">
            <v>.</v>
          </cell>
          <cell r="F1138" t="str">
            <v>PCAR-ANZ-15B</v>
          </cell>
        </row>
        <row r="1139">
          <cell r="A1139" t="str">
            <v>29-45-16C1+</v>
          </cell>
          <cell r="B1139" t="str">
            <v>OLD</v>
          </cell>
          <cell r="C1139">
            <v>45036</v>
          </cell>
          <cell r="D1139">
            <v>45036</v>
          </cell>
          <cell r="E1139" t="str">
            <v>.</v>
          </cell>
          <cell r="F1139" t="str">
            <v>PCAR-AAR-16C1+</v>
          </cell>
        </row>
        <row r="1140">
          <cell r="A1140" t="str">
            <v>29-45-16C2+</v>
          </cell>
          <cell r="B1140" t="str">
            <v>OLD</v>
          </cell>
          <cell r="C1140">
            <v>45036</v>
          </cell>
          <cell r="D1140">
            <v>45036</v>
          </cell>
          <cell r="E1140" t="str">
            <v>.</v>
          </cell>
          <cell r="F1140" t="str">
            <v>PCAR-AAR-16C2+</v>
          </cell>
        </row>
        <row r="1141">
          <cell r="A1141" t="str">
            <v>29-46-T17A</v>
          </cell>
          <cell r="B1141" t="str">
            <v>OLD</v>
          </cell>
          <cell r="C1141">
            <v>45036</v>
          </cell>
          <cell r="D1141">
            <v>45036</v>
          </cell>
          <cell r="E1141" t="str">
            <v>.</v>
          </cell>
          <cell r="F1141" t="str">
            <v>PCAR-FOM-T17A</v>
          </cell>
        </row>
        <row r="1142">
          <cell r="A1142" t="str">
            <v>29-47-01A_29</v>
          </cell>
          <cell r="B1142" t="str">
            <v>OLD</v>
          </cell>
          <cell r="C1142">
            <v>45036</v>
          </cell>
          <cell r="D1142">
            <v>45036</v>
          </cell>
          <cell r="E1142" t="str">
            <v>.</v>
          </cell>
          <cell r="F1142" t="str">
            <v>PCAR-TER-01A_29</v>
          </cell>
        </row>
        <row r="1143">
          <cell r="A1143" t="str">
            <v>29-47-02A+</v>
          </cell>
          <cell r="B1143" t="str">
            <v>OLD</v>
          </cell>
          <cell r="C1143">
            <v>45036</v>
          </cell>
          <cell r="D1143">
            <v>45036</v>
          </cell>
          <cell r="E1143" t="str">
            <v>.</v>
          </cell>
          <cell r="F1143" t="str">
            <v>PCAR-TER-02A+</v>
          </cell>
        </row>
        <row r="1144">
          <cell r="A1144" t="str">
            <v>29-47-21C</v>
          </cell>
          <cell r="B1144" t="str">
            <v>OLD</v>
          </cell>
          <cell r="C1144">
            <v>45036</v>
          </cell>
          <cell r="D1144">
            <v>45036</v>
          </cell>
          <cell r="E1144" t="str">
            <v>.</v>
          </cell>
          <cell r="F1144" t="str">
            <v>PCAR-TER-21C</v>
          </cell>
        </row>
        <row r="1145">
          <cell r="A1145" t="str">
            <v>29-67-17A</v>
          </cell>
          <cell r="B1145" t="str">
            <v>OLD</v>
          </cell>
          <cell r="C1145">
            <v>45036</v>
          </cell>
          <cell r="D1145">
            <v>45036</v>
          </cell>
          <cell r="E1145" t="str">
            <v>.</v>
          </cell>
          <cell r="F1145" t="str">
            <v>PCAR-PRO-17A</v>
          </cell>
        </row>
        <row r="1146">
          <cell r="A1146" t="str">
            <v>30-01-01A</v>
          </cell>
          <cell r="B1146" t="str">
            <v>OLD</v>
          </cell>
          <cell r="C1146">
            <v>45036</v>
          </cell>
          <cell r="D1146">
            <v>45036</v>
          </cell>
          <cell r="E1146" t="str">
            <v>.</v>
          </cell>
          <cell r="F1146" t="str">
            <v>PCAR-ARZ-01A</v>
          </cell>
        </row>
        <row r="1147">
          <cell r="A1147" t="str">
            <v>30-01-02D_30</v>
          </cell>
          <cell r="B1147" t="str">
            <v>OLD</v>
          </cell>
          <cell r="C1147">
            <v>45036</v>
          </cell>
          <cell r="D1147">
            <v>45036</v>
          </cell>
          <cell r="E1147" t="str">
            <v>.</v>
          </cell>
          <cell r="F1147" t="str">
            <v>PCAR-ARZ-02D_30</v>
          </cell>
        </row>
        <row r="1148">
          <cell r="A1148" t="str">
            <v>30-03-01B2</v>
          </cell>
          <cell r="B1148" t="str">
            <v>OLD</v>
          </cell>
          <cell r="C1148">
            <v>45036</v>
          </cell>
          <cell r="D1148">
            <v>45036</v>
          </cell>
          <cell r="E1148" t="str">
            <v>.</v>
          </cell>
          <cell r="F1148" t="str">
            <v>PCAR-SKV-01B2</v>
          </cell>
        </row>
        <row r="1149">
          <cell r="A1149" t="str">
            <v>30-04-01C</v>
          </cell>
          <cell r="B1149" t="str">
            <v>OLD</v>
          </cell>
          <cell r="C1149">
            <v>45036</v>
          </cell>
          <cell r="D1149">
            <v>45036</v>
          </cell>
          <cell r="E1149" t="str">
            <v>.</v>
          </cell>
          <cell r="F1149" t="str">
            <v>PCAR-PRF-01C</v>
          </cell>
        </row>
        <row r="1150">
          <cell r="A1150" t="str">
            <v>30-06-01D</v>
          </cell>
          <cell r="B1150" t="str">
            <v>OLD</v>
          </cell>
          <cell r="C1150">
            <v>45036</v>
          </cell>
          <cell r="D1150">
            <v>45036</v>
          </cell>
          <cell r="E1150" t="str">
            <v>.</v>
          </cell>
          <cell r="F1150" t="str">
            <v>PCAR-EMB-01D</v>
          </cell>
        </row>
        <row r="1151">
          <cell r="A1151" t="str">
            <v>30-06-02E</v>
          </cell>
          <cell r="B1151" t="str">
            <v>OLD</v>
          </cell>
          <cell r="C1151">
            <v>45036</v>
          </cell>
          <cell r="D1151">
            <v>45036</v>
          </cell>
          <cell r="E1151" t="str">
            <v>.</v>
          </cell>
          <cell r="F1151" t="str">
            <v>PCAR-EMB-02E</v>
          </cell>
        </row>
        <row r="1152">
          <cell r="A1152" t="str">
            <v>30-08-01E</v>
          </cell>
          <cell r="B1152" t="str">
            <v>OLD</v>
          </cell>
          <cell r="C1152">
            <v>45036</v>
          </cell>
          <cell r="D1152">
            <v>45036</v>
          </cell>
          <cell r="E1152" t="str">
            <v>.</v>
          </cell>
          <cell r="F1152" t="str">
            <v>PCAR-JAR-01E</v>
          </cell>
        </row>
        <row r="1153">
          <cell r="A1153" t="str">
            <v>30-08-02C</v>
          </cell>
          <cell r="B1153" t="str">
            <v>OLD</v>
          </cell>
          <cell r="C1153">
            <v>45036</v>
          </cell>
          <cell r="D1153">
            <v>45036</v>
          </cell>
          <cell r="E1153" t="str">
            <v>.</v>
          </cell>
          <cell r="F1153" t="str">
            <v>PCAR-JAR-02C</v>
          </cell>
        </row>
        <row r="1154">
          <cell r="A1154" t="str">
            <v>30-09-01F</v>
          </cell>
          <cell r="B1154" t="str">
            <v>OLD</v>
          </cell>
          <cell r="C1154">
            <v>45036</v>
          </cell>
          <cell r="D1154">
            <v>45036</v>
          </cell>
          <cell r="E1154" t="str">
            <v>.</v>
          </cell>
          <cell r="F1154" t="str">
            <v>PCAR-FMC-01F</v>
          </cell>
        </row>
        <row r="1155">
          <cell r="A1155" t="str">
            <v>30-14-02B</v>
          </cell>
          <cell r="B1155" t="str">
            <v>OLD</v>
          </cell>
          <cell r="C1155">
            <v>45036</v>
          </cell>
          <cell r="D1155">
            <v>45036</v>
          </cell>
          <cell r="E1155" t="str">
            <v>.</v>
          </cell>
          <cell r="F1155" t="str">
            <v>PCAR-INI-02B</v>
          </cell>
        </row>
        <row r="1156">
          <cell r="A1156" t="str">
            <v>30-15-01G</v>
          </cell>
          <cell r="B1156" t="str">
            <v>OLD</v>
          </cell>
          <cell r="C1156">
            <v>45036</v>
          </cell>
          <cell r="D1156">
            <v>45036</v>
          </cell>
          <cell r="E1156" t="str">
            <v>.</v>
          </cell>
          <cell r="F1156" t="str">
            <v>PCAR-CEN-01G</v>
          </cell>
        </row>
        <row r="1157">
          <cell r="A1157" t="str">
            <v>30-16-01H</v>
          </cell>
          <cell r="B1157" t="str">
            <v>OLD</v>
          </cell>
          <cell r="C1157">
            <v>45036</v>
          </cell>
          <cell r="D1157">
            <v>45036</v>
          </cell>
          <cell r="E1157" t="str">
            <v>.</v>
          </cell>
          <cell r="F1157" t="str">
            <v>PCAR-RIO-01H</v>
          </cell>
        </row>
        <row r="1158">
          <cell r="A1158" t="str">
            <v>30-19-02A</v>
          </cell>
          <cell r="B1158" t="str">
            <v>OLD</v>
          </cell>
          <cell r="C1158">
            <v>45036</v>
          </cell>
          <cell r="D1158">
            <v>45036</v>
          </cell>
          <cell r="E1158" t="str">
            <v>.</v>
          </cell>
          <cell r="F1158" t="str">
            <v>PCAR-DEF-02A</v>
          </cell>
        </row>
        <row r="1159">
          <cell r="A1159" t="str">
            <v>31-03-01A</v>
          </cell>
          <cell r="B1159" t="str">
            <v>OLD</v>
          </cell>
          <cell r="C1159">
            <v>45036</v>
          </cell>
          <cell r="D1159">
            <v>45036</v>
          </cell>
          <cell r="E1159" t="str">
            <v>.</v>
          </cell>
          <cell r="F1159" t="str">
            <v>CALL-SKV-01A</v>
          </cell>
        </row>
        <row r="1160">
          <cell r="A1160" t="str">
            <v>31-03-02A</v>
          </cell>
          <cell r="B1160" t="str">
            <v>OLD</v>
          </cell>
          <cell r="C1160">
            <v>45036</v>
          </cell>
          <cell r="D1160">
            <v>45036</v>
          </cell>
          <cell r="E1160" t="str">
            <v>.</v>
          </cell>
          <cell r="F1160" t="str">
            <v>CALL-SKV-02A</v>
          </cell>
        </row>
        <row r="1161">
          <cell r="A1161" t="str">
            <v>31-03-03A</v>
          </cell>
          <cell r="B1161" t="str">
            <v>OLD</v>
          </cell>
          <cell r="C1161">
            <v>45036</v>
          </cell>
          <cell r="D1161">
            <v>45036</v>
          </cell>
          <cell r="E1161" t="str">
            <v>.</v>
          </cell>
          <cell r="F1161" t="str">
            <v>CALL-SKV-03A</v>
          </cell>
        </row>
        <row r="1162">
          <cell r="A1162" t="str">
            <v>31-03-04B</v>
          </cell>
          <cell r="B1162" t="str">
            <v>OLD</v>
          </cell>
          <cell r="C1162">
            <v>45036</v>
          </cell>
          <cell r="D1162">
            <v>45036</v>
          </cell>
          <cell r="E1162" t="str">
            <v>.</v>
          </cell>
          <cell r="F1162" t="str">
            <v>CALL-SKV-04B</v>
          </cell>
        </row>
        <row r="1163">
          <cell r="A1163" t="str">
            <v>31-06-01C</v>
          </cell>
          <cell r="B1163" t="str">
            <v>OLD</v>
          </cell>
          <cell r="C1163">
            <v>45036</v>
          </cell>
          <cell r="D1163">
            <v>45036</v>
          </cell>
          <cell r="E1163" t="str">
            <v>.</v>
          </cell>
          <cell r="F1163" t="str">
            <v>CALL-EMB-01C</v>
          </cell>
        </row>
        <row r="1164">
          <cell r="A1164" t="str">
            <v>31-13-03B</v>
          </cell>
          <cell r="B1164" t="str">
            <v>OLD</v>
          </cell>
          <cell r="C1164">
            <v>45036</v>
          </cell>
          <cell r="D1164">
            <v>45036</v>
          </cell>
          <cell r="E1164" t="str">
            <v>.</v>
          </cell>
          <cell r="F1164" t="str">
            <v>CALL-UNA-03B</v>
          </cell>
        </row>
        <row r="1165">
          <cell r="A1165" t="str">
            <v>31-16-01B</v>
          </cell>
          <cell r="B1165" t="str">
            <v>OLD</v>
          </cell>
          <cell r="C1165">
            <v>45036</v>
          </cell>
          <cell r="D1165">
            <v>45036</v>
          </cell>
          <cell r="E1165" t="str">
            <v>.</v>
          </cell>
          <cell r="F1165" t="str">
            <v>CALL-RIO-01B</v>
          </cell>
        </row>
        <row r="1166">
          <cell r="A1166" t="str">
            <v>31-16-02B</v>
          </cell>
          <cell r="B1166" t="str">
            <v>OLD</v>
          </cell>
          <cell r="C1166">
            <v>45036</v>
          </cell>
          <cell r="D1166">
            <v>45036</v>
          </cell>
          <cell r="E1166" t="str">
            <v>.</v>
          </cell>
          <cell r="F1166" t="str">
            <v>CALL-RIO-02B</v>
          </cell>
        </row>
        <row r="1167">
          <cell r="A1167" t="str">
            <v>31-25-03C</v>
          </cell>
          <cell r="B1167" t="str">
            <v>OLD</v>
          </cell>
          <cell r="C1167">
            <v>45036</v>
          </cell>
          <cell r="D1167">
            <v>45036</v>
          </cell>
          <cell r="E1167" t="str">
            <v>.</v>
          </cell>
          <cell r="F1167" t="str">
            <v>CALL-CAT-03C</v>
          </cell>
        </row>
        <row r="1168">
          <cell r="A1168" t="str">
            <v>31-25-04A</v>
          </cell>
          <cell r="B1168" t="str">
            <v>OLD</v>
          </cell>
          <cell r="C1168">
            <v>45036</v>
          </cell>
          <cell r="D1168">
            <v>45036</v>
          </cell>
          <cell r="E1168" t="str">
            <v>.</v>
          </cell>
          <cell r="F1168" t="str">
            <v>CALL-CAT-04A</v>
          </cell>
        </row>
        <row r="1169">
          <cell r="A1169" t="str">
            <v>32-02-01B</v>
          </cell>
          <cell r="B1169" t="str">
            <v>OLD</v>
          </cell>
          <cell r="C1169">
            <v>45036</v>
          </cell>
          <cell r="D1169">
            <v>45036</v>
          </cell>
          <cell r="E1169" t="str">
            <v>.</v>
          </cell>
          <cell r="F1169" t="str">
            <v>PLEI-SKC-01B</v>
          </cell>
        </row>
        <row r="1170">
          <cell r="A1170" t="str">
            <v>32-02-03A</v>
          </cell>
          <cell r="B1170" t="str">
            <v>OLD</v>
          </cell>
          <cell r="C1170">
            <v>45036</v>
          </cell>
          <cell r="D1170">
            <v>45036</v>
          </cell>
          <cell r="E1170" t="str">
            <v>.</v>
          </cell>
          <cell r="F1170" t="str">
            <v>PLEI-SKC-03A</v>
          </cell>
        </row>
        <row r="1171">
          <cell r="A1171" t="str">
            <v>32-02-CB2</v>
          </cell>
          <cell r="B1171" t="str">
            <v>OLD</v>
          </cell>
          <cell r="C1171">
            <v>45036</v>
          </cell>
          <cell r="D1171">
            <v>45036</v>
          </cell>
          <cell r="E1171" t="str">
            <v>.</v>
          </cell>
          <cell r="F1171" t="str">
            <v>PLEI-SKC-CB2</v>
          </cell>
        </row>
        <row r="1172">
          <cell r="A1172" t="str">
            <v>32-06-01D</v>
          </cell>
          <cell r="B1172" t="str">
            <v>OLD</v>
          </cell>
          <cell r="C1172">
            <v>45036</v>
          </cell>
          <cell r="D1172">
            <v>45036</v>
          </cell>
          <cell r="E1172" t="str">
            <v>.</v>
          </cell>
          <cell r="F1172" t="str">
            <v>PLEI-EMB-01D</v>
          </cell>
        </row>
        <row r="1173">
          <cell r="A1173" t="str">
            <v>32-06-04A</v>
          </cell>
          <cell r="B1173" t="str">
            <v>OLD</v>
          </cell>
          <cell r="C1173">
            <v>45036</v>
          </cell>
          <cell r="D1173">
            <v>45036</v>
          </cell>
          <cell r="E1173" t="str">
            <v>.</v>
          </cell>
          <cell r="F1173" t="str">
            <v>PLEI-EMB-04A</v>
          </cell>
        </row>
        <row r="1174">
          <cell r="A1174" t="str">
            <v>32-07-04B</v>
          </cell>
          <cell r="B1174" t="str">
            <v>OLD</v>
          </cell>
          <cell r="C1174">
            <v>45036</v>
          </cell>
          <cell r="D1174">
            <v>45036</v>
          </cell>
          <cell r="E1174" t="str">
            <v>.</v>
          </cell>
          <cell r="F1174" t="str">
            <v>PLEI-SAP-04B</v>
          </cell>
        </row>
        <row r="1175">
          <cell r="A1175" t="str">
            <v>32-10-01A1</v>
          </cell>
          <cell r="B1175" t="str">
            <v>OLD</v>
          </cell>
          <cell r="C1175">
            <v>45036</v>
          </cell>
          <cell r="D1175">
            <v>45036</v>
          </cell>
          <cell r="E1175" t="str">
            <v>.</v>
          </cell>
          <cell r="F1175" t="str">
            <v>PLEI-SAF-01A1</v>
          </cell>
        </row>
        <row r="1176">
          <cell r="A1176" t="str">
            <v>32-10-01A2</v>
          </cell>
          <cell r="B1176" t="str">
            <v>OLD</v>
          </cell>
          <cell r="C1176">
            <v>45036</v>
          </cell>
          <cell r="D1176">
            <v>45036</v>
          </cell>
          <cell r="E1176" t="str">
            <v>.</v>
          </cell>
          <cell r="F1176" t="str">
            <v>PLEI-SAF-01A2</v>
          </cell>
        </row>
        <row r="1177">
          <cell r="A1177" t="str">
            <v>32-10-03B1</v>
          </cell>
          <cell r="B1177" t="str">
            <v>OLD</v>
          </cell>
          <cell r="C1177">
            <v>45036</v>
          </cell>
          <cell r="D1177">
            <v>45036</v>
          </cell>
          <cell r="E1177" t="str">
            <v>.</v>
          </cell>
          <cell r="F1177" t="str">
            <v>PLEI-SAF-03B1</v>
          </cell>
        </row>
        <row r="1178">
          <cell r="A1178" t="str">
            <v>32-10-03B2</v>
          </cell>
          <cell r="B1178" t="str">
            <v>OLD</v>
          </cell>
          <cell r="C1178">
            <v>45036</v>
          </cell>
          <cell r="D1178">
            <v>45036</v>
          </cell>
          <cell r="E1178" t="str">
            <v>.</v>
          </cell>
          <cell r="F1178" t="str">
            <v>PLEI-SAF-03B2</v>
          </cell>
        </row>
        <row r="1179">
          <cell r="A1179" t="str">
            <v>32-10-04G</v>
          </cell>
          <cell r="B1179" t="str">
            <v>OLD</v>
          </cell>
          <cell r="C1179">
            <v>45036</v>
          </cell>
          <cell r="D1179">
            <v>45036</v>
          </cell>
          <cell r="E1179" t="str">
            <v>.</v>
          </cell>
          <cell r="F1179" t="str">
            <v>PLEI-SAF-04G</v>
          </cell>
        </row>
        <row r="1180">
          <cell r="A1180" t="str">
            <v>32-14-02A</v>
          </cell>
          <cell r="B1180" t="str">
            <v>OLD</v>
          </cell>
          <cell r="C1180">
            <v>45036</v>
          </cell>
          <cell r="D1180">
            <v>45036</v>
          </cell>
          <cell r="E1180" t="str">
            <v>.</v>
          </cell>
          <cell r="F1180" t="str">
            <v>PLEI-INI-02A</v>
          </cell>
        </row>
        <row r="1181">
          <cell r="A1181" t="str">
            <v>32-17-04C</v>
          </cell>
          <cell r="B1181" t="str">
            <v>OLD</v>
          </cell>
          <cell r="C1181">
            <v>45036</v>
          </cell>
          <cell r="D1181">
            <v>45036</v>
          </cell>
          <cell r="E1181" t="str">
            <v>.</v>
          </cell>
          <cell r="F1181" t="str">
            <v>PLEI-PIS-04C</v>
          </cell>
        </row>
        <row r="1182">
          <cell r="A1182" t="str">
            <v>32-18-01E</v>
          </cell>
          <cell r="B1182" t="str">
            <v>OLD</v>
          </cell>
          <cell r="C1182">
            <v>45036</v>
          </cell>
          <cell r="D1182">
            <v>45036</v>
          </cell>
          <cell r="E1182" t="str">
            <v>.</v>
          </cell>
          <cell r="F1182" t="str">
            <v>PLEI-MON-01E</v>
          </cell>
        </row>
        <row r="1183">
          <cell r="A1183" t="str">
            <v>32-18-03C</v>
          </cell>
          <cell r="B1183" t="str">
            <v>OLD</v>
          </cell>
          <cell r="C1183">
            <v>45036</v>
          </cell>
          <cell r="D1183">
            <v>45036</v>
          </cell>
          <cell r="E1183" t="str">
            <v>.</v>
          </cell>
          <cell r="F1183" t="str">
            <v>PLEI-MON-03C</v>
          </cell>
        </row>
        <row r="1184">
          <cell r="A1184" t="str">
            <v>32-18-04CB</v>
          </cell>
          <cell r="B1184" t="str">
            <v>OLD</v>
          </cell>
          <cell r="C1184">
            <v>45036</v>
          </cell>
          <cell r="D1184">
            <v>45036</v>
          </cell>
          <cell r="E1184" t="str">
            <v>.</v>
          </cell>
          <cell r="F1184" t="str">
            <v>PLEI-MON-04CB</v>
          </cell>
        </row>
        <row r="1185">
          <cell r="A1185" t="str">
            <v>32-18-04D</v>
          </cell>
          <cell r="B1185" t="str">
            <v>OLD</v>
          </cell>
          <cell r="C1185">
            <v>45036</v>
          </cell>
          <cell r="D1185">
            <v>45036</v>
          </cell>
          <cell r="E1185" t="str">
            <v>.</v>
          </cell>
          <cell r="F1185" t="str">
            <v>PLEI-MON-04D</v>
          </cell>
        </row>
        <row r="1186">
          <cell r="A1186" t="str">
            <v>32-18-T05B1</v>
          </cell>
          <cell r="B1186" t="str">
            <v>OLD</v>
          </cell>
          <cell r="C1186">
            <v>45036</v>
          </cell>
          <cell r="D1186">
            <v>45036</v>
          </cell>
          <cell r="E1186" t="str">
            <v>.</v>
          </cell>
          <cell r="F1186" t="str">
            <v>PLEI-MON-T05B1</v>
          </cell>
        </row>
        <row r="1187">
          <cell r="A1187" t="str">
            <v>32-18-T05B2</v>
          </cell>
          <cell r="B1187" t="str">
            <v>OLD</v>
          </cell>
          <cell r="C1187">
            <v>45036</v>
          </cell>
          <cell r="D1187">
            <v>45036</v>
          </cell>
          <cell r="E1187" t="str">
            <v>.</v>
          </cell>
          <cell r="F1187" t="str">
            <v>PLEI-MON-T05B2</v>
          </cell>
        </row>
        <row r="1188">
          <cell r="A1188" t="str">
            <v>32-20-04E</v>
          </cell>
          <cell r="B1188" t="str">
            <v>OLD</v>
          </cell>
          <cell r="C1188">
            <v>45036</v>
          </cell>
          <cell r="D1188">
            <v>45036</v>
          </cell>
          <cell r="E1188" t="str">
            <v>.</v>
          </cell>
          <cell r="F1188" t="str">
            <v>PLEI-KSC-04E</v>
          </cell>
        </row>
        <row r="1189">
          <cell r="A1189" t="str">
            <v>32-26-01C1</v>
          </cell>
          <cell r="B1189" t="str">
            <v>OLD</v>
          </cell>
          <cell r="C1189">
            <v>45036</v>
          </cell>
          <cell r="D1189">
            <v>45036</v>
          </cell>
          <cell r="E1189" t="str">
            <v>.</v>
          </cell>
          <cell r="F1189" t="str">
            <v>PLEI-KLA-01C1</v>
          </cell>
        </row>
        <row r="1190">
          <cell r="A1190" t="str">
            <v>32-26-01C2</v>
          </cell>
          <cell r="B1190" t="str">
            <v>OLD</v>
          </cell>
          <cell r="C1190">
            <v>45036</v>
          </cell>
          <cell r="D1190">
            <v>45036</v>
          </cell>
          <cell r="E1190" t="str">
            <v>.</v>
          </cell>
          <cell r="F1190" t="str">
            <v>PLEI-KLA-01C2</v>
          </cell>
        </row>
        <row r="1191">
          <cell r="A1191" t="str">
            <v>32-26-01C4</v>
          </cell>
          <cell r="B1191" t="str">
            <v>OLD</v>
          </cell>
          <cell r="C1191">
            <v>45036</v>
          </cell>
          <cell r="D1191">
            <v>45036</v>
          </cell>
          <cell r="E1191" t="str">
            <v>.</v>
          </cell>
          <cell r="F1191" t="str">
            <v>PLEI-KLA-01C4</v>
          </cell>
        </row>
        <row r="1192">
          <cell r="A1192" t="str">
            <v>32-26-01F</v>
          </cell>
          <cell r="B1192" t="str">
            <v>OLD</v>
          </cell>
          <cell r="C1192">
            <v>45036</v>
          </cell>
          <cell r="D1192">
            <v>45036</v>
          </cell>
          <cell r="E1192" t="str">
            <v>.</v>
          </cell>
          <cell r="F1192" t="str">
            <v>PLEI-KLA-01F</v>
          </cell>
        </row>
        <row r="1193">
          <cell r="A1193" t="str">
            <v>32-26-02C</v>
          </cell>
          <cell r="B1193" t="str">
            <v>OLD</v>
          </cell>
          <cell r="C1193">
            <v>45036</v>
          </cell>
          <cell r="D1193">
            <v>45036</v>
          </cell>
          <cell r="E1193" t="str">
            <v>.</v>
          </cell>
          <cell r="F1193" t="str">
            <v>PLEI-KLA-02C</v>
          </cell>
        </row>
        <row r="1194">
          <cell r="A1194" t="str">
            <v>32-26-03D1</v>
          </cell>
          <cell r="B1194" t="str">
            <v>OLD</v>
          </cell>
          <cell r="C1194">
            <v>45036</v>
          </cell>
          <cell r="D1194">
            <v>45036</v>
          </cell>
          <cell r="E1194" t="str">
            <v>.</v>
          </cell>
          <cell r="F1194" t="str">
            <v>PLEI-KLA-03D1</v>
          </cell>
        </row>
        <row r="1195">
          <cell r="A1195" t="str">
            <v>32-26-03D2</v>
          </cell>
          <cell r="B1195" t="str">
            <v>OLD</v>
          </cell>
          <cell r="C1195">
            <v>45036</v>
          </cell>
          <cell r="D1195">
            <v>45036</v>
          </cell>
          <cell r="E1195" t="str">
            <v>.</v>
          </cell>
          <cell r="F1195" t="str">
            <v>PLEI-KLA-03D2</v>
          </cell>
        </row>
        <row r="1196">
          <cell r="A1196" t="str">
            <v>32-26-04F</v>
          </cell>
          <cell r="B1196" t="str">
            <v>OLD</v>
          </cell>
          <cell r="C1196">
            <v>45036</v>
          </cell>
          <cell r="D1196">
            <v>45036</v>
          </cell>
          <cell r="E1196" t="str">
            <v>.</v>
          </cell>
          <cell r="F1196" t="str">
            <v>PLEI-KLA-04F</v>
          </cell>
        </row>
        <row r="1197">
          <cell r="A1197" t="str">
            <v>32-26-04F3</v>
          </cell>
          <cell r="B1197" t="str">
            <v>OLD</v>
          </cell>
          <cell r="C1197">
            <v>45036</v>
          </cell>
          <cell r="D1197">
            <v>45036</v>
          </cell>
          <cell r="E1197" t="str">
            <v>.</v>
          </cell>
          <cell r="F1197" t="str">
            <v>PLEI-KLA-04F3</v>
          </cell>
        </row>
        <row r="1198">
          <cell r="A1198" t="str">
            <v>32-26-05A</v>
          </cell>
          <cell r="B1198" t="str">
            <v>OLD</v>
          </cell>
          <cell r="C1198">
            <v>45036</v>
          </cell>
          <cell r="D1198">
            <v>45036</v>
          </cell>
          <cell r="E1198" t="str">
            <v>.</v>
          </cell>
          <cell r="F1198" t="str">
            <v>PLEI-KLA-05A</v>
          </cell>
        </row>
        <row r="1199">
          <cell r="A1199" t="str">
            <v>32-46-03E</v>
          </cell>
          <cell r="B1199" t="str">
            <v>OLD</v>
          </cell>
          <cell r="C1199">
            <v>45036</v>
          </cell>
          <cell r="D1199">
            <v>45036</v>
          </cell>
          <cell r="E1199" t="str">
            <v>.</v>
          </cell>
          <cell r="F1199" t="str">
            <v>PLEI-FOM-03E</v>
          </cell>
        </row>
        <row r="1200">
          <cell r="A1200" t="str">
            <v>32-55-05B1</v>
          </cell>
          <cell r="B1200" t="str">
            <v>OLD</v>
          </cell>
          <cell r="C1200">
            <v>45036</v>
          </cell>
          <cell r="D1200">
            <v>45036</v>
          </cell>
          <cell r="E1200" t="str">
            <v>.</v>
          </cell>
          <cell r="F1200" t="str">
            <v>PLEI-PGB-05B1</v>
          </cell>
        </row>
        <row r="1201">
          <cell r="A1201" t="str">
            <v>32-55-05B2</v>
          </cell>
          <cell r="B1201" t="str">
            <v>OLD</v>
          </cell>
          <cell r="C1201">
            <v>45036</v>
          </cell>
          <cell r="D1201">
            <v>45036</v>
          </cell>
          <cell r="E1201" t="str">
            <v>.</v>
          </cell>
          <cell r="F1201" t="str">
            <v>PLEI-PGB-05B2</v>
          </cell>
        </row>
        <row r="1202">
          <cell r="A1202" t="str">
            <v>33-02-01A</v>
          </cell>
          <cell r="B1202" t="str">
            <v>OLD</v>
          </cell>
          <cell r="C1202">
            <v>45036</v>
          </cell>
          <cell r="D1202">
            <v>45036</v>
          </cell>
          <cell r="E1202" t="str">
            <v>Update age 8 report 11/15/23</v>
          </cell>
          <cell r="F1202" t="str">
            <v>PGRE-SKC-01A</v>
          </cell>
        </row>
        <row r="1203">
          <cell r="A1203" t="str">
            <v>33-02-02A</v>
          </cell>
          <cell r="B1203" t="str">
            <v>OLD</v>
          </cell>
          <cell r="C1203">
            <v>45036</v>
          </cell>
          <cell r="D1203">
            <v>45036</v>
          </cell>
          <cell r="E1203" t="str">
            <v>Update age 8 report 11/15/23</v>
          </cell>
          <cell r="F1203" t="str">
            <v>PGRE-SKC-02A</v>
          </cell>
        </row>
        <row r="1204">
          <cell r="A1204" t="str">
            <v>33-06-01G</v>
          </cell>
          <cell r="B1204" t="str">
            <v>OLD</v>
          </cell>
          <cell r="C1204">
            <v>45036</v>
          </cell>
          <cell r="D1204">
            <v>45036</v>
          </cell>
          <cell r="E1204" t="str">
            <v>.</v>
          </cell>
          <cell r="F1204" t="str">
            <v>PGRE-EMB-01G</v>
          </cell>
        </row>
        <row r="1205">
          <cell r="A1205" t="str">
            <v>33-06-06A</v>
          </cell>
          <cell r="B1205" t="str">
            <v>OLD</v>
          </cell>
          <cell r="C1205">
            <v>45036</v>
          </cell>
          <cell r="D1205">
            <v>45036</v>
          </cell>
          <cell r="E1205" t="str">
            <v>.</v>
          </cell>
          <cell r="F1205" t="str">
            <v>PGRE-EMB-06A</v>
          </cell>
        </row>
        <row r="1206">
          <cell r="A1206" t="str">
            <v>33-06-10F</v>
          </cell>
          <cell r="B1206" t="str">
            <v>OLD</v>
          </cell>
          <cell r="C1206">
            <v>45036</v>
          </cell>
          <cell r="D1206">
            <v>45036</v>
          </cell>
          <cell r="E1206" t="str">
            <v>.</v>
          </cell>
          <cell r="F1206" t="str">
            <v>PGRE-EMB-10F</v>
          </cell>
        </row>
        <row r="1207">
          <cell r="A1207" t="str">
            <v>33-07-04E1</v>
          </cell>
          <cell r="B1207" t="str">
            <v>OLD</v>
          </cell>
          <cell r="C1207">
            <v>45036</v>
          </cell>
          <cell r="D1207">
            <v>45036</v>
          </cell>
          <cell r="E1207" t="str">
            <v>.</v>
          </cell>
          <cell r="F1207" t="str">
            <v>PGRE-SAP-04E1</v>
          </cell>
        </row>
        <row r="1208">
          <cell r="A1208" t="str">
            <v>33-07-04E2</v>
          </cell>
          <cell r="B1208" t="str">
            <v>OLD</v>
          </cell>
          <cell r="C1208">
            <v>45036</v>
          </cell>
          <cell r="D1208">
            <v>45036</v>
          </cell>
          <cell r="E1208" t="str">
            <v>.</v>
          </cell>
          <cell r="F1208" t="str">
            <v>PGRE-SAP-04E2</v>
          </cell>
        </row>
        <row r="1209">
          <cell r="A1209" t="str">
            <v>33-07-06B</v>
          </cell>
          <cell r="B1209" t="str">
            <v>OLD</v>
          </cell>
          <cell r="C1209">
            <v>45036</v>
          </cell>
          <cell r="D1209">
            <v>45036</v>
          </cell>
          <cell r="E1209" t="str">
            <v>.</v>
          </cell>
          <cell r="F1209" t="str">
            <v>PGRE-SAP-06B</v>
          </cell>
        </row>
        <row r="1210">
          <cell r="A1210" t="str">
            <v>33-07-09C</v>
          </cell>
          <cell r="B1210" t="str">
            <v>OLD</v>
          </cell>
          <cell r="C1210">
            <v>45036</v>
          </cell>
          <cell r="D1210">
            <v>45036</v>
          </cell>
          <cell r="E1210" t="str">
            <v>.</v>
          </cell>
          <cell r="F1210" t="str">
            <v>PGRE-SAP-09C</v>
          </cell>
        </row>
        <row r="1211">
          <cell r="A1211" t="str">
            <v>33-07-10C</v>
          </cell>
          <cell r="B1211" t="str">
            <v>OLD</v>
          </cell>
          <cell r="C1211">
            <v>45036</v>
          </cell>
          <cell r="D1211">
            <v>45036</v>
          </cell>
          <cell r="E1211" t="str">
            <v>.</v>
          </cell>
          <cell r="F1211" t="str">
            <v>PGRE-SAP-10C</v>
          </cell>
        </row>
        <row r="1212">
          <cell r="A1212" t="str">
            <v>33-07-11E</v>
          </cell>
          <cell r="B1212" t="str">
            <v>OLD</v>
          </cell>
          <cell r="C1212">
            <v>45036</v>
          </cell>
          <cell r="D1212">
            <v>45036</v>
          </cell>
          <cell r="E1212" t="str">
            <v>.</v>
          </cell>
          <cell r="F1212" t="str">
            <v>PGRE-SAP-11E</v>
          </cell>
        </row>
        <row r="1213">
          <cell r="A1213" t="str">
            <v>33-07-12E</v>
          </cell>
          <cell r="B1213" t="str">
            <v>OLD</v>
          </cell>
          <cell r="C1213">
            <v>45036</v>
          </cell>
          <cell r="D1213">
            <v>45036</v>
          </cell>
          <cell r="E1213" t="str">
            <v>.</v>
          </cell>
          <cell r="F1213" t="str">
            <v>PGRE-SAP-12E</v>
          </cell>
        </row>
        <row r="1214">
          <cell r="A1214" t="str">
            <v>33-07-X11A1</v>
          </cell>
          <cell r="B1214" t="str">
            <v>OLD</v>
          </cell>
          <cell r="C1214">
            <v>45036</v>
          </cell>
          <cell r="D1214">
            <v>45036</v>
          </cell>
          <cell r="E1214" t="str">
            <v>.</v>
          </cell>
          <cell r="F1214" t="str">
            <v>PGRE-SAP-X11A1</v>
          </cell>
        </row>
        <row r="1215">
          <cell r="A1215" t="str">
            <v>33-07-X11A2</v>
          </cell>
          <cell r="B1215" t="str">
            <v>OLD</v>
          </cell>
          <cell r="C1215">
            <v>45036</v>
          </cell>
          <cell r="D1215">
            <v>45036</v>
          </cell>
          <cell r="E1215" t="str">
            <v>.</v>
          </cell>
          <cell r="F1215" t="str">
            <v>PGRE-SAP-X11A2</v>
          </cell>
        </row>
        <row r="1216">
          <cell r="A1216" t="str">
            <v>33-07-X15A1</v>
          </cell>
          <cell r="B1216" t="str">
            <v>OLD</v>
          </cell>
          <cell r="C1216">
            <v>45036</v>
          </cell>
          <cell r="D1216">
            <v>45036</v>
          </cell>
          <cell r="E1216" t="str">
            <v>.</v>
          </cell>
          <cell r="F1216" t="str">
            <v>PGRE-SAP-X15A1</v>
          </cell>
        </row>
        <row r="1217">
          <cell r="A1217" t="str">
            <v>33-07-X15A2</v>
          </cell>
          <cell r="B1217" t="str">
            <v>OLD</v>
          </cell>
          <cell r="C1217">
            <v>45036</v>
          </cell>
          <cell r="D1217">
            <v>45036</v>
          </cell>
          <cell r="E1217" t="str">
            <v>.</v>
          </cell>
          <cell r="F1217" t="str">
            <v>PGRE-SAP-X15A2</v>
          </cell>
        </row>
        <row r="1218">
          <cell r="A1218" t="str">
            <v>33-10-01B1</v>
          </cell>
          <cell r="B1218" t="str">
            <v>OLD</v>
          </cell>
          <cell r="C1218">
            <v>45036</v>
          </cell>
          <cell r="D1218">
            <v>45036</v>
          </cell>
          <cell r="E1218" t="str">
            <v>.</v>
          </cell>
          <cell r="F1218" t="str">
            <v>PGRE-SAF-01B1</v>
          </cell>
        </row>
        <row r="1219">
          <cell r="A1219" t="str">
            <v>33-10-01B2</v>
          </cell>
          <cell r="B1219" t="str">
            <v>OLD</v>
          </cell>
          <cell r="C1219">
            <v>45036</v>
          </cell>
          <cell r="D1219">
            <v>45036</v>
          </cell>
          <cell r="E1219" t="str">
            <v>.</v>
          </cell>
          <cell r="F1219" t="str">
            <v>PGRE-SAF-01B2</v>
          </cell>
        </row>
        <row r="1220">
          <cell r="A1220" t="str">
            <v>33-10-02B</v>
          </cell>
          <cell r="B1220" t="str">
            <v>OLD</v>
          </cell>
          <cell r="C1220">
            <v>45036</v>
          </cell>
          <cell r="D1220">
            <v>45036</v>
          </cell>
          <cell r="E1220" t="str">
            <v>.</v>
          </cell>
          <cell r="F1220" t="str">
            <v>PGRE-SAF-02B</v>
          </cell>
        </row>
        <row r="1221">
          <cell r="A1221" t="str">
            <v>33-10-03B</v>
          </cell>
          <cell r="B1221" t="str">
            <v>OLD</v>
          </cell>
          <cell r="C1221">
            <v>45036</v>
          </cell>
          <cell r="D1221">
            <v>45036</v>
          </cell>
          <cell r="E1221" t="str">
            <v>.</v>
          </cell>
          <cell r="F1221" t="str">
            <v>PGRE-SAF-03B</v>
          </cell>
        </row>
        <row r="1222">
          <cell r="A1222" t="str">
            <v>33-10-04F</v>
          </cell>
          <cell r="B1222" t="str">
            <v>OLD</v>
          </cell>
          <cell r="C1222">
            <v>45036</v>
          </cell>
          <cell r="D1222">
            <v>45036</v>
          </cell>
          <cell r="E1222" t="str">
            <v>.</v>
          </cell>
          <cell r="F1222" t="str">
            <v>PGRE-SAF-04F</v>
          </cell>
        </row>
        <row r="1223">
          <cell r="A1223" t="str">
            <v>33-10-09D</v>
          </cell>
          <cell r="B1223" t="str">
            <v>OLD</v>
          </cell>
          <cell r="C1223">
            <v>45036</v>
          </cell>
          <cell r="D1223">
            <v>45036</v>
          </cell>
          <cell r="E1223" t="str">
            <v>.</v>
          </cell>
          <cell r="F1223" t="str">
            <v>PGRE-SAF-09D</v>
          </cell>
        </row>
        <row r="1224">
          <cell r="A1224" t="str">
            <v>33-10-10D</v>
          </cell>
          <cell r="B1224" t="str">
            <v>OLD</v>
          </cell>
          <cell r="C1224">
            <v>45036</v>
          </cell>
          <cell r="D1224">
            <v>45036</v>
          </cell>
          <cell r="E1224" t="str">
            <v>.</v>
          </cell>
          <cell r="F1224" t="str">
            <v>PGRE-SAF-10D</v>
          </cell>
        </row>
        <row r="1225">
          <cell r="A1225" t="str">
            <v>33-10-11H</v>
          </cell>
          <cell r="B1225" t="str">
            <v>OLD</v>
          </cell>
          <cell r="C1225">
            <v>45036</v>
          </cell>
          <cell r="D1225">
            <v>45036</v>
          </cell>
          <cell r="E1225" t="str">
            <v>.</v>
          </cell>
          <cell r="F1225" t="str">
            <v>PGRE-SAF-11H</v>
          </cell>
        </row>
        <row r="1226">
          <cell r="A1226" t="str">
            <v>33-10-12H</v>
          </cell>
          <cell r="B1226" t="str">
            <v>OLD</v>
          </cell>
          <cell r="C1226">
            <v>45036</v>
          </cell>
          <cell r="D1226">
            <v>45036</v>
          </cell>
          <cell r="E1226" t="str">
            <v>.</v>
          </cell>
          <cell r="F1226" t="str">
            <v>PGRE-SAF-12H</v>
          </cell>
        </row>
        <row r="1227">
          <cell r="A1227" t="str">
            <v>33-10-X11A1</v>
          </cell>
          <cell r="B1227" t="str">
            <v>OLD</v>
          </cell>
          <cell r="C1227">
            <v>45036</v>
          </cell>
          <cell r="D1227">
            <v>45036</v>
          </cell>
          <cell r="E1227" t="str">
            <v>.</v>
          </cell>
          <cell r="F1227" t="str">
            <v>PGRE-SAF-X11A1</v>
          </cell>
        </row>
        <row r="1228">
          <cell r="A1228" t="str">
            <v>33-10-X11A2</v>
          </cell>
          <cell r="B1228" t="str">
            <v>OLD</v>
          </cell>
          <cell r="C1228">
            <v>45036</v>
          </cell>
          <cell r="D1228">
            <v>45036</v>
          </cell>
          <cell r="E1228" t="str">
            <v>.</v>
          </cell>
          <cell r="F1228" t="str">
            <v>PGRE-SAF-X11A2</v>
          </cell>
        </row>
        <row r="1229">
          <cell r="A1229" t="str">
            <v>33-11-14B</v>
          </cell>
          <cell r="B1229" t="str">
            <v>OLD</v>
          </cell>
          <cell r="C1229">
            <v>45036</v>
          </cell>
          <cell r="D1229">
            <v>45036</v>
          </cell>
          <cell r="E1229" t="str">
            <v>.</v>
          </cell>
          <cell r="F1229" t="str">
            <v>PGRE-LUM-14B</v>
          </cell>
        </row>
        <row r="1230">
          <cell r="A1230" t="str">
            <v>33-11-X10A1</v>
          </cell>
          <cell r="B1230" t="str">
            <v>OLD</v>
          </cell>
          <cell r="C1230">
            <v>45036</v>
          </cell>
          <cell r="D1230">
            <v>45036</v>
          </cell>
          <cell r="E1230" t="str">
            <v>.</v>
          </cell>
          <cell r="F1230" t="str">
            <v>PGRE-LUM-X10A1</v>
          </cell>
        </row>
        <row r="1231">
          <cell r="A1231" t="str">
            <v>33-11-X10A2</v>
          </cell>
          <cell r="B1231" t="str">
            <v>OLD</v>
          </cell>
          <cell r="C1231">
            <v>45036</v>
          </cell>
          <cell r="D1231">
            <v>45036</v>
          </cell>
          <cell r="E1231" t="str">
            <v>.</v>
          </cell>
          <cell r="F1231" t="str">
            <v>PGRE-LUM-X10A2</v>
          </cell>
        </row>
        <row r="1232">
          <cell r="A1232" t="str">
            <v>33-14-99X</v>
          </cell>
          <cell r="B1232" t="str">
            <v>OLD</v>
          </cell>
          <cell r="C1232">
            <v>45036</v>
          </cell>
          <cell r="D1232">
            <v>45036</v>
          </cell>
          <cell r="E1232" t="str">
            <v>.</v>
          </cell>
          <cell r="F1232" t="str">
            <v>PGRE-INI-99X</v>
          </cell>
        </row>
        <row r="1233">
          <cell r="A1233" t="str">
            <v>33-14-R01A</v>
          </cell>
          <cell r="B1233" t="str">
            <v>OLD</v>
          </cell>
          <cell r="C1233">
            <v>45036</v>
          </cell>
          <cell r="D1233">
            <v>45036</v>
          </cell>
          <cell r="E1233" t="str">
            <v>.</v>
          </cell>
          <cell r="F1233" t="str">
            <v>PGRE-INI-R01A</v>
          </cell>
        </row>
        <row r="1234">
          <cell r="A1234" t="str">
            <v>33-17-01I</v>
          </cell>
          <cell r="B1234" t="str">
            <v>OLD</v>
          </cell>
          <cell r="C1234">
            <v>45036</v>
          </cell>
          <cell r="D1234">
            <v>45036</v>
          </cell>
          <cell r="E1234" t="str">
            <v>.</v>
          </cell>
          <cell r="F1234" t="str">
            <v>PGRE-PIS-01I</v>
          </cell>
        </row>
        <row r="1235">
          <cell r="A1235" t="str">
            <v>33-17-04C</v>
          </cell>
          <cell r="B1235" t="str">
            <v>OLD</v>
          </cell>
          <cell r="C1235">
            <v>45036</v>
          </cell>
          <cell r="D1235">
            <v>45036</v>
          </cell>
          <cell r="E1235" t="str">
            <v>.</v>
          </cell>
          <cell r="F1235" t="str">
            <v>PGRE-PIS-04C</v>
          </cell>
        </row>
        <row r="1236">
          <cell r="A1236" t="str">
            <v>33-18-01C</v>
          </cell>
          <cell r="B1236" t="str">
            <v>OLD</v>
          </cell>
          <cell r="C1236">
            <v>45036</v>
          </cell>
          <cell r="D1236">
            <v>45036</v>
          </cell>
          <cell r="E1236" t="str">
            <v>.</v>
          </cell>
          <cell r="F1236" t="str">
            <v>PGRE-MON-01C</v>
          </cell>
        </row>
        <row r="1237">
          <cell r="A1237" t="str">
            <v>33-18-02C</v>
          </cell>
          <cell r="B1237" t="str">
            <v>OLD</v>
          </cell>
          <cell r="C1237">
            <v>45036</v>
          </cell>
          <cell r="D1237">
            <v>45036</v>
          </cell>
          <cell r="E1237" t="str">
            <v>.</v>
          </cell>
          <cell r="F1237" t="str">
            <v>PGRE-MON-02C</v>
          </cell>
        </row>
        <row r="1238">
          <cell r="A1238" t="str">
            <v>33-18-04CB</v>
          </cell>
          <cell r="B1238" t="str">
            <v>OLD</v>
          </cell>
          <cell r="C1238">
            <v>45036</v>
          </cell>
          <cell r="D1238">
            <v>45036</v>
          </cell>
          <cell r="E1238" t="str">
            <v>.</v>
          </cell>
          <cell r="F1238" t="str">
            <v>PGRE-MON-04CB</v>
          </cell>
        </row>
        <row r="1239">
          <cell r="A1239" t="str">
            <v>33-18-04D</v>
          </cell>
          <cell r="B1239" t="str">
            <v>OLD</v>
          </cell>
          <cell r="C1239">
            <v>45036</v>
          </cell>
          <cell r="D1239">
            <v>45036</v>
          </cell>
          <cell r="E1239" t="str">
            <v>.</v>
          </cell>
          <cell r="F1239" t="str">
            <v>PGRE-MON-04D</v>
          </cell>
        </row>
        <row r="1240">
          <cell r="A1240" t="str">
            <v>33-18-05C</v>
          </cell>
          <cell r="B1240" t="str">
            <v>OLD</v>
          </cell>
          <cell r="C1240">
            <v>45036</v>
          </cell>
          <cell r="D1240">
            <v>45036</v>
          </cell>
          <cell r="E1240" t="str">
            <v>.</v>
          </cell>
          <cell r="F1240" t="str">
            <v>PGRE-MON-05C</v>
          </cell>
        </row>
        <row r="1241">
          <cell r="A1241" t="str">
            <v>33-18-05CB</v>
          </cell>
          <cell r="B1241" t="str">
            <v>OLD</v>
          </cell>
          <cell r="C1241">
            <v>45036</v>
          </cell>
          <cell r="D1241">
            <v>45036</v>
          </cell>
          <cell r="E1241" t="str">
            <v>.</v>
          </cell>
          <cell r="F1241" t="str">
            <v>PGRE-MON-05CB</v>
          </cell>
        </row>
        <row r="1242">
          <cell r="A1242" t="str">
            <v>33-18-09A</v>
          </cell>
          <cell r="B1242" t="str">
            <v>OLD</v>
          </cell>
          <cell r="C1242">
            <v>45036</v>
          </cell>
          <cell r="D1242">
            <v>45036</v>
          </cell>
          <cell r="E1242" t="str">
            <v>.</v>
          </cell>
          <cell r="F1242" t="str">
            <v>PGRE-MON-09A</v>
          </cell>
        </row>
        <row r="1243">
          <cell r="A1243" t="str">
            <v>33-18-10A2</v>
          </cell>
          <cell r="B1243" t="str">
            <v>OLD</v>
          </cell>
          <cell r="C1243">
            <v>45036</v>
          </cell>
          <cell r="D1243">
            <v>45036</v>
          </cell>
          <cell r="E1243" t="str">
            <v>.</v>
          </cell>
          <cell r="F1243" t="str">
            <v>PGRE-MON-10A2</v>
          </cell>
        </row>
        <row r="1244">
          <cell r="A1244" t="str">
            <v>33-18-11A</v>
          </cell>
          <cell r="B1244" t="str">
            <v>OLD</v>
          </cell>
          <cell r="C1244">
            <v>45036</v>
          </cell>
          <cell r="D1244">
            <v>45036</v>
          </cell>
          <cell r="E1244" t="str">
            <v>.</v>
          </cell>
          <cell r="F1244" t="str">
            <v>PGRE-MON-11A</v>
          </cell>
        </row>
        <row r="1245">
          <cell r="A1245" t="str">
            <v>33-18-12A</v>
          </cell>
          <cell r="B1245" t="str">
            <v>OLD</v>
          </cell>
          <cell r="C1245">
            <v>45036</v>
          </cell>
          <cell r="D1245">
            <v>45036</v>
          </cell>
          <cell r="E1245" t="str">
            <v>.</v>
          </cell>
          <cell r="F1245" t="str">
            <v>PGRE-MON-12A</v>
          </cell>
        </row>
        <row r="1246">
          <cell r="A1246" t="str">
            <v>33-18-14A</v>
          </cell>
          <cell r="B1246" t="str">
            <v>OLD</v>
          </cell>
          <cell r="C1246">
            <v>45036</v>
          </cell>
          <cell r="D1246">
            <v>45036</v>
          </cell>
          <cell r="E1246" t="str">
            <v>.</v>
          </cell>
          <cell r="F1246" t="str">
            <v>PGRE-MON-14A</v>
          </cell>
        </row>
        <row r="1247">
          <cell r="A1247" t="str">
            <v>33-18-T01C2</v>
          </cell>
          <cell r="B1247" t="str">
            <v>OLD</v>
          </cell>
          <cell r="C1247">
            <v>45036</v>
          </cell>
          <cell r="D1247">
            <v>45036</v>
          </cell>
          <cell r="E1247" t="str">
            <v>.</v>
          </cell>
          <cell r="F1247" t="str">
            <v>PGRE-MON-T01C2</v>
          </cell>
        </row>
        <row r="1248">
          <cell r="A1248" t="str">
            <v>33-18-T01C3</v>
          </cell>
          <cell r="B1248" t="str">
            <v>OLD</v>
          </cell>
          <cell r="C1248">
            <v>45036</v>
          </cell>
          <cell r="D1248">
            <v>45036</v>
          </cell>
          <cell r="E1248" t="str">
            <v>.</v>
          </cell>
          <cell r="F1248" t="str">
            <v>PGRE-MON-T01C3</v>
          </cell>
        </row>
        <row r="1249">
          <cell r="A1249" t="str">
            <v>33-18-T01C4</v>
          </cell>
          <cell r="B1249" t="str">
            <v>OLD</v>
          </cell>
          <cell r="C1249">
            <v>45036</v>
          </cell>
          <cell r="D1249">
            <v>45036</v>
          </cell>
          <cell r="E1249" t="str">
            <v>.</v>
          </cell>
          <cell r="F1249" t="str">
            <v>PGRE-MON-T01C4</v>
          </cell>
        </row>
        <row r="1250">
          <cell r="A1250" t="str">
            <v>33-18-T02C2</v>
          </cell>
          <cell r="B1250" t="str">
            <v>OLD</v>
          </cell>
          <cell r="C1250">
            <v>45036</v>
          </cell>
          <cell r="D1250">
            <v>45036</v>
          </cell>
          <cell r="E1250" t="str">
            <v>.</v>
          </cell>
          <cell r="F1250" t="str">
            <v>PGRE-MON-T02C2</v>
          </cell>
        </row>
        <row r="1251">
          <cell r="A1251" t="str">
            <v>33-18-T02C3</v>
          </cell>
          <cell r="B1251" t="str">
            <v>OLD</v>
          </cell>
          <cell r="C1251">
            <v>45036</v>
          </cell>
          <cell r="D1251">
            <v>45036</v>
          </cell>
          <cell r="E1251" t="str">
            <v>.</v>
          </cell>
          <cell r="F1251" t="str">
            <v>PGRE-MON-T02C3</v>
          </cell>
        </row>
        <row r="1252">
          <cell r="A1252" t="str">
            <v>33-18-T02C4</v>
          </cell>
          <cell r="B1252" t="str">
            <v>OLD</v>
          </cell>
          <cell r="C1252">
            <v>45036</v>
          </cell>
          <cell r="D1252">
            <v>45036</v>
          </cell>
          <cell r="E1252" t="str">
            <v>.</v>
          </cell>
          <cell r="F1252" t="str">
            <v>PGRE-MON-T02C4</v>
          </cell>
        </row>
        <row r="1253">
          <cell r="A1253" t="str">
            <v>33-18-T04D2</v>
          </cell>
          <cell r="B1253" t="str">
            <v>OLD</v>
          </cell>
          <cell r="C1253">
            <v>45036</v>
          </cell>
          <cell r="D1253">
            <v>45036</v>
          </cell>
          <cell r="E1253" t="str">
            <v>.</v>
          </cell>
          <cell r="F1253" t="str">
            <v>PGRE-MON-T04D2</v>
          </cell>
        </row>
        <row r="1254">
          <cell r="A1254" t="str">
            <v>33-18-T04D3</v>
          </cell>
          <cell r="B1254" t="str">
            <v>OLD</v>
          </cell>
          <cell r="C1254">
            <v>45036</v>
          </cell>
          <cell r="D1254">
            <v>45036</v>
          </cell>
          <cell r="E1254" t="str">
            <v>.</v>
          </cell>
          <cell r="F1254" t="str">
            <v>PGRE-MON-T04D3</v>
          </cell>
        </row>
        <row r="1255">
          <cell r="A1255" t="str">
            <v>33-18-T04D4</v>
          </cell>
          <cell r="B1255" t="str">
            <v>OLD</v>
          </cell>
          <cell r="C1255">
            <v>45036</v>
          </cell>
          <cell r="D1255">
            <v>45036</v>
          </cell>
          <cell r="E1255" t="str">
            <v>.</v>
          </cell>
          <cell r="F1255" t="str">
            <v>PGRE-MON-T04D4</v>
          </cell>
        </row>
        <row r="1256">
          <cell r="A1256" t="str">
            <v>33-18-T05C2</v>
          </cell>
          <cell r="B1256" t="str">
            <v>OLD</v>
          </cell>
          <cell r="C1256">
            <v>45036</v>
          </cell>
          <cell r="D1256">
            <v>45036</v>
          </cell>
          <cell r="E1256" t="str">
            <v>.</v>
          </cell>
          <cell r="F1256" t="str">
            <v>PGRE-MON-T05C2</v>
          </cell>
        </row>
        <row r="1257">
          <cell r="A1257" t="str">
            <v>33-18-T05C3</v>
          </cell>
          <cell r="B1257" t="str">
            <v>OLD</v>
          </cell>
          <cell r="C1257">
            <v>45036</v>
          </cell>
          <cell r="D1257">
            <v>45036</v>
          </cell>
          <cell r="E1257" t="str">
            <v>.</v>
          </cell>
          <cell r="F1257" t="str">
            <v>PGRE-MON-T05C3</v>
          </cell>
        </row>
        <row r="1258">
          <cell r="A1258" t="str">
            <v>33-18-T05C4</v>
          </cell>
          <cell r="B1258" t="str">
            <v>OLD</v>
          </cell>
          <cell r="C1258">
            <v>45036</v>
          </cell>
          <cell r="D1258">
            <v>45036</v>
          </cell>
          <cell r="E1258" t="str">
            <v>.</v>
          </cell>
          <cell r="F1258" t="str">
            <v>PGRE-MON-T05C4</v>
          </cell>
        </row>
        <row r="1259">
          <cell r="A1259" t="str">
            <v>33-18-T10A1</v>
          </cell>
          <cell r="B1259" t="str">
            <v>OLD</v>
          </cell>
          <cell r="C1259">
            <v>45036</v>
          </cell>
          <cell r="D1259">
            <v>45036</v>
          </cell>
          <cell r="E1259" t="str">
            <v>.</v>
          </cell>
          <cell r="F1259" t="str">
            <v>PGRE-MON-T10A1</v>
          </cell>
        </row>
        <row r="1260">
          <cell r="A1260" t="str">
            <v>33-18-T99A</v>
          </cell>
          <cell r="B1260" t="str">
            <v>OLD</v>
          </cell>
          <cell r="C1260">
            <v>45036</v>
          </cell>
          <cell r="D1260">
            <v>45036</v>
          </cell>
          <cell r="E1260" t="str">
            <v>.</v>
          </cell>
          <cell r="F1260" t="str">
            <v>PGRE-MON-T99A</v>
          </cell>
        </row>
        <row r="1261">
          <cell r="A1261" t="str">
            <v>33-18-X11A1</v>
          </cell>
          <cell r="B1261" t="str">
            <v>OLD</v>
          </cell>
          <cell r="C1261">
            <v>45036</v>
          </cell>
          <cell r="D1261">
            <v>45036</v>
          </cell>
          <cell r="E1261" t="str">
            <v>.</v>
          </cell>
          <cell r="F1261" t="str">
            <v>PGRE-MON-X11A1</v>
          </cell>
        </row>
        <row r="1262">
          <cell r="A1262" t="str">
            <v>33-18-X11A2</v>
          </cell>
          <cell r="B1262" t="str">
            <v>OLD</v>
          </cell>
          <cell r="C1262">
            <v>45036</v>
          </cell>
          <cell r="D1262">
            <v>45036</v>
          </cell>
          <cell r="E1262" t="str">
            <v>.</v>
          </cell>
          <cell r="F1262" t="str">
            <v>PGRE-MON-X11A2</v>
          </cell>
        </row>
        <row r="1263">
          <cell r="A1263" t="str">
            <v>33-18-X11A3</v>
          </cell>
          <cell r="B1263" t="str">
            <v>OLD</v>
          </cell>
          <cell r="C1263">
            <v>45036</v>
          </cell>
          <cell r="D1263">
            <v>45036</v>
          </cell>
          <cell r="E1263" t="str">
            <v>.</v>
          </cell>
          <cell r="F1263" t="str">
            <v>PGRE-MON-X11A3</v>
          </cell>
        </row>
        <row r="1264">
          <cell r="A1264" t="str">
            <v>33-20-04B</v>
          </cell>
          <cell r="B1264" t="str">
            <v>OLD</v>
          </cell>
          <cell r="C1264">
            <v>45036</v>
          </cell>
          <cell r="D1264">
            <v>45036</v>
          </cell>
          <cell r="E1264" t="str">
            <v>.</v>
          </cell>
          <cell r="F1264" t="str">
            <v>PGRE-KSC-04B</v>
          </cell>
        </row>
        <row r="1265">
          <cell r="A1265" t="str">
            <v>33-20-05B</v>
          </cell>
          <cell r="B1265" t="str">
            <v>OLD</v>
          </cell>
          <cell r="C1265">
            <v>45036</v>
          </cell>
          <cell r="D1265">
            <v>45036</v>
          </cell>
          <cell r="E1265" t="str">
            <v>.</v>
          </cell>
          <cell r="F1265" t="str">
            <v>PGRE-KSC-05B</v>
          </cell>
        </row>
        <row r="1266">
          <cell r="A1266" t="str">
            <v>33-20-09F</v>
          </cell>
          <cell r="B1266" t="str">
            <v>OLD</v>
          </cell>
          <cell r="C1266">
            <v>45036</v>
          </cell>
          <cell r="D1266">
            <v>45036</v>
          </cell>
          <cell r="E1266" t="str">
            <v>.</v>
          </cell>
          <cell r="F1266" t="str">
            <v>PGRE-KSC-09F</v>
          </cell>
        </row>
        <row r="1267">
          <cell r="A1267" t="str">
            <v>33-20-10G</v>
          </cell>
          <cell r="B1267" t="str">
            <v>OLD</v>
          </cell>
          <cell r="C1267">
            <v>45036</v>
          </cell>
          <cell r="D1267">
            <v>45036</v>
          </cell>
          <cell r="E1267" t="str">
            <v>.</v>
          </cell>
          <cell r="F1267" t="str">
            <v>PGRE-KSC-10G</v>
          </cell>
        </row>
        <row r="1268">
          <cell r="A1268" t="str">
            <v>33-21-01C</v>
          </cell>
          <cell r="B1268" t="str">
            <v>OLD</v>
          </cell>
          <cell r="C1268">
            <v>45036</v>
          </cell>
          <cell r="D1268">
            <v>45036</v>
          </cell>
          <cell r="E1268" t="str">
            <v>.</v>
          </cell>
          <cell r="F1268" t="str">
            <v>PGRE-ACH-01C</v>
          </cell>
        </row>
        <row r="1269">
          <cell r="A1269" t="str">
            <v>33-21-01F+</v>
          </cell>
          <cell r="B1269" t="str">
            <v>OLD</v>
          </cell>
          <cell r="C1269">
            <v>45036</v>
          </cell>
          <cell r="D1269">
            <v>45036</v>
          </cell>
          <cell r="E1269" t="str">
            <v>.</v>
          </cell>
          <cell r="F1269" t="str">
            <v>PGRE-ACH-01F+</v>
          </cell>
        </row>
        <row r="1270">
          <cell r="A1270" t="str">
            <v>33-21-02F+</v>
          </cell>
          <cell r="B1270" t="str">
            <v>OLD</v>
          </cell>
          <cell r="C1270">
            <v>45036</v>
          </cell>
          <cell r="D1270">
            <v>45036</v>
          </cell>
          <cell r="E1270" t="str">
            <v>.</v>
          </cell>
          <cell r="F1270" t="str">
            <v>PGRE-ACH-02F+</v>
          </cell>
        </row>
        <row r="1271">
          <cell r="A1271" t="str">
            <v>33-21-07A</v>
          </cell>
          <cell r="B1271" t="str">
            <v>OLD</v>
          </cell>
          <cell r="C1271">
            <v>45036</v>
          </cell>
          <cell r="D1271">
            <v>45036</v>
          </cell>
          <cell r="E1271" t="str">
            <v>.</v>
          </cell>
          <cell r="F1271" t="str">
            <v>PGRE-ACH-07A</v>
          </cell>
        </row>
        <row r="1272">
          <cell r="A1272" t="str">
            <v>33-21-08A+</v>
          </cell>
          <cell r="B1272" t="str">
            <v>OLD</v>
          </cell>
          <cell r="C1272">
            <v>45036</v>
          </cell>
          <cell r="D1272">
            <v>45036</v>
          </cell>
          <cell r="E1272" t="str">
            <v>.</v>
          </cell>
          <cell r="F1272" t="str">
            <v>PGRE-ACH-08A+</v>
          </cell>
        </row>
        <row r="1273">
          <cell r="A1273" t="str">
            <v>33-21-09G1</v>
          </cell>
          <cell r="B1273" t="str">
            <v>OLD</v>
          </cell>
          <cell r="C1273">
            <v>45036</v>
          </cell>
          <cell r="D1273">
            <v>45036</v>
          </cell>
          <cell r="E1273" t="str">
            <v>.</v>
          </cell>
          <cell r="F1273" t="str">
            <v>PGRE-ACH-09G1</v>
          </cell>
        </row>
        <row r="1274">
          <cell r="A1274" t="str">
            <v>33-21-09G2</v>
          </cell>
          <cell r="B1274" t="str">
            <v>OLD</v>
          </cell>
          <cell r="C1274">
            <v>45036</v>
          </cell>
          <cell r="D1274">
            <v>45036</v>
          </cell>
          <cell r="E1274" t="str">
            <v>.</v>
          </cell>
          <cell r="F1274" t="str">
            <v>PGRE-ACH-09G2</v>
          </cell>
        </row>
        <row r="1275">
          <cell r="A1275" t="str">
            <v>33-21-10K+</v>
          </cell>
          <cell r="B1275" t="str">
            <v>OLD</v>
          </cell>
          <cell r="C1275">
            <v>45036</v>
          </cell>
          <cell r="D1275">
            <v>45036</v>
          </cell>
          <cell r="E1275" t="str">
            <v>.</v>
          </cell>
          <cell r="F1275" t="str">
            <v>PGRE-ACH-10K+</v>
          </cell>
        </row>
        <row r="1276">
          <cell r="A1276" t="str">
            <v>33-21-11B</v>
          </cell>
          <cell r="B1276" t="str">
            <v>OLD</v>
          </cell>
          <cell r="C1276">
            <v>45036</v>
          </cell>
          <cell r="D1276">
            <v>45036</v>
          </cell>
          <cell r="E1276" t="str">
            <v>.</v>
          </cell>
          <cell r="F1276" t="str">
            <v>PGRE-ACH-11B</v>
          </cell>
        </row>
        <row r="1277">
          <cell r="A1277" t="str">
            <v>33-21-12B</v>
          </cell>
          <cell r="B1277" t="str">
            <v>OLD</v>
          </cell>
          <cell r="C1277">
            <v>45036</v>
          </cell>
          <cell r="D1277">
            <v>45036</v>
          </cell>
          <cell r="E1277" t="str">
            <v>.</v>
          </cell>
          <cell r="F1277" t="str">
            <v>PGRE-ACH-12B</v>
          </cell>
        </row>
        <row r="1278">
          <cell r="A1278" t="str">
            <v>33-23-03D</v>
          </cell>
          <cell r="B1278" t="str">
            <v>OLD</v>
          </cell>
          <cell r="C1278">
            <v>45036</v>
          </cell>
          <cell r="D1278">
            <v>45036</v>
          </cell>
          <cell r="E1278" t="str">
            <v>.</v>
          </cell>
          <cell r="F1278" t="str">
            <v>PGRE-UVR-03D</v>
          </cell>
        </row>
        <row r="1279">
          <cell r="A1279" t="str">
            <v>33-23-11A</v>
          </cell>
          <cell r="B1279" t="str">
            <v>OLD</v>
          </cell>
          <cell r="C1279">
            <v>45036</v>
          </cell>
          <cell r="D1279">
            <v>45036</v>
          </cell>
          <cell r="E1279" t="str">
            <v>.</v>
          </cell>
          <cell r="F1279" t="str">
            <v>PGRE-UVR-11A</v>
          </cell>
        </row>
        <row r="1280">
          <cell r="A1280" t="str">
            <v>33-26-01D1</v>
          </cell>
          <cell r="B1280" t="str">
            <v>OLD</v>
          </cell>
          <cell r="C1280">
            <v>45036</v>
          </cell>
          <cell r="D1280">
            <v>45036</v>
          </cell>
          <cell r="E1280" t="str">
            <v>.</v>
          </cell>
          <cell r="F1280" t="str">
            <v>PGRE-KLA-01D1</v>
          </cell>
        </row>
        <row r="1281">
          <cell r="A1281" t="str">
            <v>33-26-01D2</v>
          </cell>
          <cell r="B1281" t="str">
            <v>OLD</v>
          </cell>
          <cell r="C1281">
            <v>45036</v>
          </cell>
          <cell r="D1281">
            <v>45036</v>
          </cell>
          <cell r="E1281" t="str">
            <v>.</v>
          </cell>
          <cell r="F1281" t="str">
            <v>PGRE-KLA-01D2</v>
          </cell>
        </row>
        <row r="1282">
          <cell r="A1282" t="str">
            <v>33-26-01E</v>
          </cell>
          <cell r="B1282" t="str">
            <v>OLD</v>
          </cell>
          <cell r="C1282">
            <v>45036</v>
          </cell>
          <cell r="D1282">
            <v>45036</v>
          </cell>
          <cell r="E1282" t="str">
            <v>.</v>
          </cell>
          <cell r="F1282" t="str">
            <v>PGRE-KLA-01E</v>
          </cell>
        </row>
        <row r="1283">
          <cell r="A1283" t="str">
            <v>33-26-02D1</v>
          </cell>
          <cell r="B1283" t="str">
            <v>OLD</v>
          </cell>
          <cell r="C1283">
            <v>45036</v>
          </cell>
          <cell r="D1283">
            <v>45036</v>
          </cell>
          <cell r="E1283" t="str">
            <v>.</v>
          </cell>
          <cell r="F1283" t="str">
            <v>PGRE-KLA-02D1</v>
          </cell>
        </row>
        <row r="1284">
          <cell r="A1284" t="str">
            <v>33-26-02D2</v>
          </cell>
          <cell r="B1284" t="str">
            <v>OLD</v>
          </cell>
          <cell r="C1284">
            <v>45036</v>
          </cell>
          <cell r="D1284">
            <v>45036</v>
          </cell>
          <cell r="E1284" t="str">
            <v>.</v>
          </cell>
          <cell r="F1284" t="str">
            <v>PGRE-KLA-02D2</v>
          </cell>
        </row>
        <row r="1285">
          <cell r="A1285" t="str">
            <v>33-26-02E</v>
          </cell>
          <cell r="B1285" t="str">
            <v>OLD</v>
          </cell>
          <cell r="C1285">
            <v>45036</v>
          </cell>
          <cell r="D1285">
            <v>45036</v>
          </cell>
          <cell r="E1285" t="str">
            <v>.</v>
          </cell>
          <cell r="F1285" t="str">
            <v>PGRE-KLA-02E</v>
          </cell>
        </row>
        <row r="1286">
          <cell r="A1286" t="str">
            <v>33-26-03A1</v>
          </cell>
          <cell r="B1286" t="str">
            <v>OLD</v>
          </cell>
          <cell r="C1286">
            <v>45036</v>
          </cell>
          <cell r="D1286">
            <v>45036</v>
          </cell>
          <cell r="E1286" t="str">
            <v>.</v>
          </cell>
          <cell r="F1286" t="str">
            <v>PGRE-KLA-03A1</v>
          </cell>
        </row>
        <row r="1287">
          <cell r="A1287" t="str">
            <v>33-26-03A2</v>
          </cell>
          <cell r="B1287" t="str">
            <v>OLD</v>
          </cell>
          <cell r="C1287">
            <v>45036</v>
          </cell>
          <cell r="D1287">
            <v>45036</v>
          </cell>
          <cell r="E1287" t="str">
            <v>.</v>
          </cell>
          <cell r="F1287" t="str">
            <v>PGRE-KLA-03A2</v>
          </cell>
        </row>
        <row r="1288">
          <cell r="A1288" t="str">
            <v>33-26-04A</v>
          </cell>
          <cell r="B1288" t="str">
            <v>OLD</v>
          </cell>
          <cell r="C1288">
            <v>45036</v>
          </cell>
          <cell r="D1288">
            <v>45036</v>
          </cell>
          <cell r="E1288" t="str">
            <v>.</v>
          </cell>
          <cell r="F1288" t="str">
            <v>PGRE-KLA-04A</v>
          </cell>
        </row>
        <row r="1289">
          <cell r="A1289" t="str">
            <v>33-26-05A</v>
          </cell>
          <cell r="B1289" t="str">
            <v>OLD</v>
          </cell>
          <cell r="C1289">
            <v>45036</v>
          </cell>
          <cell r="D1289">
            <v>45036</v>
          </cell>
          <cell r="E1289" t="str">
            <v>.</v>
          </cell>
          <cell r="F1289" t="str">
            <v>PGRE-KLA-05A</v>
          </cell>
        </row>
        <row r="1290">
          <cell r="A1290" t="str">
            <v>33-26-10E</v>
          </cell>
          <cell r="B1290" t="str">
            <v>OLD</v>
          </cell>
          <cell r="C1290">
            <v>45036</v>
          </cell>
          <cell r="D1290">
            <v>45036</v>
          </cell>
          <cell r="E1290" t="str">
            <v>.</v>
          </cell>
          <cell r="F1290" t="str">
            <v>PGRE-KLA-10E</v>
          </cell>
        </row>
        <row r="1291">
          <cell r="A1291" t="str">
            <v>33-26-11C</v>
          </cell>
          <cell r="B1291" t="str">
            <v>OLD</v>
          </cell>
          <cell r="C1291">
            <v>45036</v>
          </cell>
          <cell r="D1291">
            <v>45036</v>
          </cell>
          <cell r="E1291" t="str">
            <v>.</v>
          </cell>
          <cell r="F1291" t="str">
            <v>PGRE-KLA-11C</v>
          </cell>
        </row>
        <row r="1292">
          <cell r="A1292" t="str">
            <v>33-26-12C</v>
          </cell>
          <cell r="B1292" t="str">
            <v>OLD</v>
          </cell>
          <cell r="C1292">
            <v>45036</v>
          </cell>
          <cell r="D1292">
            <v>45036</v>
          </cell>
          <cell r="E1292" t="str">
            <v>.</v>
          </cell>
          <cell r="F1292" t="str">
            <v>PGRE-KLA-12C</v>
          </cell>
        </row>
        <row r="1293">
          <cell r="A1293" t="str">
            <v>33-26-13A</v>
          </cell>
          <cell r="B1293" t="str">
            <v>OLD</v>
          </cell>
          <cell r="C1293">
            <v>45036</v>
          </cell>
          <cell r="D1293">
            <v>45036</v>
          </cell>
          <cell r="E1293" t="str">
            <v>.</v>
          </cell>
          <cell r="F1293" t="str">
            <v>PGRE-KLA-13A</v>
          </cell>
        </row>
        <row r="1294">
          <cell r="A1294" t="str">
            <v>33-27-01H</v>
          </cell>
          <cell r="B1294" t="str">
            <v>OLD</v>
          </cell>
          <cell r="C1294">
            <v>45036</v>
          </cell>
          <cell r="D1294">
            <v>45036</v>
          </cell>
          <cell r="E1294" t="str">
            <v>.</v>
          </cell>
          <cell r="F1294" t="str">
            <v>PGRE-WES-01H</v>
          </cell>
        </row>
        <row r="1295">
          <cell r="A1295" t="str">
            <v>33-27-09E1</v>
          </cell>
          <cell r="B1295" t="str">
            <v>OLD</v>
          </cell>
          <cell r="C1295">
            <v>45036</v>
          </cell>
          <cell r="D1295">
            <v>45036</v>
          </cell>
          <cell r="E1295" t="str">
            <v>.</v>
          </cell>
          <cell r="F1295" t="str">
            <v>PGRE-WES-09E1</v>
          </cell>
        </row>
        <row r="1296">
          <cell r="A1296" t="str">
            <v>33-27-09E2</v>
          </cell>
          <cell r="B1296" t="str">
            <v>OLD</v>
          </cell>
          <cell r="C1296">
            <v>45036</v>
          </cell>
          <cell r="D1296">
            <v>45036</v>
          </cell>
          <cell r="E1296" t="str">
            <v>.</v>
          </cell>
          <cell r="F1296" t="str">
            <v>PGRE-WES-09E2</v>
          </cell>
        </row>
        <row r="1297">
          <cell r="A1297" t="str">
            <v>33-27-09E3</v>
          </cell>
          <cell r="B1297" t="str">
            <v>OLD</v>
          </cell>
          <cell r="C1297">
            <v>45036</v>
          </cell>
          <cell r="D1297">
            <v>45036</v>
          </cell>
          <cell r="E1297" t="str">
            <v>.</v>
          </cell>
          <cell r="F1297" t="str">
            <v>PGRE-WES-09E3</v>
          </cell>
        </row>
        <row r="1298">
          <cell r="A1298" t="str">
            <v>33-27-10H</v>
          </cell>
          <cell r="B1298" t="str">
            <v>OLD</v>
          </cell>
          <cell r="C1298">
            <v>45036</v>
          </cell>
          <cell r="D1298">
            <v>45036</v>
          </cell>
          <cell r="E1298" t="str">
            <v>.</v>
          </cell>
          <cell r="F1298" t="str">
            <v>PGRE-WES-10H</v>
          </cell>
        </row>
        <row r="1299">
          <cell r="A1299" t="str">
            <v>33-27-11A1</v>
          </cell>
          <cell r="B1299" t="str">
            <v>OLD</v>
          </cell>
          <cell r="C1299">
            <v>45036</v>
          </cell>
          <cell r="D1299">
            <v>45036</v>
          </cell>
          <cell r="E1299" t="str">
            <v>.</v>
          </cell>
          <cell r="F1299" t="str">
            <v>PGRE-WES-11A1</v>
          </cell>
        </row>
        <row r="1300">
          <cell r="A1300" t="str">
            <v>33-27-11A2</v>
          </cell>
          <cell r="B1300" t="str">
            <v>OLD</v>
          </cell>
          <cell r="C1300">
            <v>45036</v>
          </cell>
          <cell r="D1300">
            <v>45036</v>
          </cell>
          <cell r="E1300" t="str">
            <v>.</v>
          </cell>
          <cell r="F1300" t="str">
            <v>PGRE-WES-11A2</v>
          </cell>
        </row>
        <row r="1301">
          <cell r="A1301" t="str">
            <v>33-27-12A1</v>
          </cell>
          <cell r="B1301" t="str">
            <v>OLD</v>
          </cell>
          <cell r="C1301">
            <v>45036</v>
          </cell>
          <cell r="D1301">
            <v>45036</v>
          </cell>
          <cell r="E1301" t="str">
            <v>.</v>
          </cell>
          <cell r="F1301" t="str">
            <v>PGRE-WES-12A1</v>
          </cell>
        </row>
        <row r="1302">
          <cell r="A1302" t="str">
            <v>33-27-12A2</v>
          </cell>
          <cell r="B1302" t="str">
            <v>OLD</v>
          </cell>
          <cell r="C1302">
            <v>45036</v>
          </cell>
          <cell r="D1302">
            <v>45036</v>
          </cell>
          <cell r="E1302" t="str">
            <v>.</v>
          </cell>
          <cell r="F1302" t="str">
            <v>PGRE-WES-12A2</v>
          </cell>
        </row>
        <row r="1303">
          <cell r="A1303" t="str">
            <v>33-28-10I</v>
          </cell>
          <cell r="B1303" t="str">
            <v>OLD</v>
          </cell>
          <cell r="C1303">
            <v>45036</v>
          </cell>
          <cell r="D1303">
            <v>45036</v>
          </cell>
          <cell r="E1303" t="str">
            <v>.</v>
          </cell>
          <cell r="F1303" t="str">
            <v>PGRE-ZIM-10I</v>
          </cell>
        </row>
        <row r="1304">
          <cell r="A1304" t="str">
            <v>33-28-10L</v>
          </cell>
          <cell r="B1304" t="str">
            <v>OLD</v>
          </cell>
          <cell r="C1304">
            <v>45036</v>
          </cell>
          <cell r="D1304">
            <v>45036</v>
          </cell>
          <cell r="E1304" t="str">
            <v>.</v>
          </cell>
          <cell r="F1304" t="str">
            <v>PGRE-ZIM-10L</v>
          </cell>
        </row>
        <row r="1305">
          <cell r="A1305" t="str">
            <v>33-28-10M1</v>
          </cell>
          <cell r="B1305" t="str">
            <v>OLD</v>
          </cell>
          <cell r="C1305">
            <v>45036</v>
          </cell>
          <cell r="D1305">
            <v>45036</v>
          </cell>
          <cell r="E1305" t="str">
            <v>.</v>
          </cell>
          <cell r="F1305" t="str">
            <v>PGRE-ZIM-10M1</v>
          </cell>
        </row>
        <row r="1306">
          <cell r="A1306" t="str">
            <v>33-28-10M2</v>
          </cell>
          <cell r="B1306" t="str">
            <v>OLD</v>
          </cell>
          <cell r="C1306">
            <v>45036</v>
          </cell>
          <cell r="D1306">
            <v>45036</v>
          </cell>
          <cell r="E1306" t="str">
            <v>.</v>
          </cell>
          <cell r="F1306" t="str">
            <v>PGRE-ZIM-10M2</v>
          </cell>
        </row>
        <row r="1307">
          <cell r="A1307" t="str">
            <v>33-28-10M3</v>
          </cell>
          <cell r="B1307" t="str">
            <v>OLD</v>
          </cell>
          <cell r="C1307">
            <v>45036</v>
          </cell>
          <cell r="D1307">
            <v>45036</v>
          </cell>
          <cell r="E1307" t="str">
            <v>.</v>
          </cell>
          <cell r="F1307" t="str">
            <v>PGRE-ZIM-10M3</v>
          </cell>
        </row>
        <row r="1308">
          <cell r="A1308" t="str">
            <v>33-28-11J1</v>
          </cell>
          <cell r="B1308" t="str">
            <v>OLD</v>
          </cell>
          <cell r="C1308">
            <v>45036</v>
          </cell>
          <cell r="D1308">
            <v>45036</v>
          </cell>
          <cell r="E1308" t="str">
            <v>.</v>
          </cell>
          <cell r="F1308" t="str">
            <v>PGRE-ZIM-11J1</v>
          </cell>
        </row>
        <row r="1309">
          <cell r="A1309" t="str">
            <v>33-28-11J2</v>
          </cell>
          <cell r="B1309" t="str">
            <v>OLD</v>
          </cell>
          <cell r="C1309">
            <v>45036</v>
          </cell>
          <cell r="D1309">
            <v>45036</v>
          </cell>
          <cell r="E1309" t="str">
            <v>.</v>
          </cell>
          <cell r="F1309" t="str">
            <v>PGRE-ZIM-11J2</v>
          </cell>
        </row>
        <row r="1310">
          <cell r="A1310" t="str">
            <v>33-28-12J1</v>
          </cell>
          <cell r="B1310" t="str">
            <v>OLD</v>
          </cell>
          <cell r="C1310">
            <v>45036</v>
          </cell>
          <cell r="D1310">
            <v>45036</v>
          </cell>
          <cell r="E1310" t="str">
            <v>.</v>
          </cell>
          <cell r="F1310" t="str">
            <v>PGRE-ZIM-12J1</v>
          </cell>
        </row>
        <row r="1311">
          <cell r="A1311" t="str">
            <v>33-28-12J2</v>
          </cell>
          <cell r="B1311" t="str">
            <v>OLD</v>
          </cell>
          <cell r="C1311">
            <v>45036</v>
          </cell>
          <cell r="D1311">
            <v>45036</v>
          </cell>
          <cell r="E1311" t="str">
            <v>.</v>
          </cell>
          <cell r="F1311" t="str">
            <v>PGRE-ZIM-12J2</v>
          </cell>
        </row>
        <row r="1312">
          <cell r="A1312" t="str">
            <v>33-36-09G</v>
          </cell>
          <cell r="B1312" t="str">
            <v>OLD</v>
          </cell>
          <cell r="C1312">
            <v>45036</v>
          </cell>
          <cell r="D1312">
            <v>45036</v>
          </cell>
          <cell r="E1312" t="str">
            <v>.</v>
          </cell>
          <cell r="F1312" t="str">
            <v>PGRE-HOR-09G</v>
          </cell>
        </row>
        <row r="1313">
          <cell r="A1313" t="str">
            <v>33-36-10J</v>
          </cell>
          <cell r="B1313" t="str">
            <v>OLD</v>
          </cell>
          <cell r="C1313">
            <v>45036</v>
          </cell>
          <cell r="D1313">
            <v>45036</v>
          </cell>
          <cell r="E1313" t="str">
            <v>.</v>
          </cell>
          <cell r="F1313" t="str">
            <v>PGRE-HOR-10J</v>
          </cell>
        </row>
        <row r="1314">
          <cell r="A1314" t="str">
            <v>33-36-11I</v>
          </cell>
          <cell r="B1314" t="str">
            <v>OLD</v>
          </cell>
          <cell r="C1314">
            <v>45036</v>
          </cell>
          <cell r="D1314">
            <v>45036</v>
          </cell>
          <cell r="E1314" t="str">
            <v>.</v>
          </cell>
          <cell r="F1314" t="str">
            <v>PGRE-HOR-11I</v>
          </cell>
        </row>
        <row r="1315">
          <cell r="A1315" t="str">
            <v>33-36-12I</v>
          </cell>
          <cell r="B1315" t="str">
            <v>OLD</v>
          </cell>
          <cell r="C1315">
            <v>45036</v>
          </cell>
          <cell r="D1315">
            <v>45036</v>
          </cell>
          <cell r="E1315" t="str">
            <v>.</v>
          </cell>
          <cell r="F1315" t="str">
            <v>PGRE-HOR-12I</v>
          </cell>
        </row>
        <row r="1316">
          <cell r="A1316" t="str">
            <v>33-41-07A</v>
          </cell>
          <cell r="B1316" t="str">
            <v>OLD</v>
          </cell>
          <cell r="C1316">
            <v>45036</v>
          </cell>
          <cell r="D1316">
            <v>45036</v>
          </cell>
          <cell r="E1316" t="str">
            <v>.</v>
          </cell>
          <cell r="F1316" t="str">
            <v>PGRE-CMP-07A</v>
          </cell>
        </row>
        <row r="1317">
          <cell r="A1317" t="str">
            <v>33-41-11D</v>
          </cell>
          <cell r="B1317" t="str">
            <v>OLD</v>
          </cell>
          <cell r="C1317">
            <v>45036</v>
          </cell>
          <cell r="D1317">
            <v>45036</v>
          </cell>
          <cell r="E1317" t="str">
            <v>.</v>
          </cell>
          <cell r="F1317" t="str">
            <v>PGRE-CMP-11D</v>
          </cell>
        </row>
        <row r="1318">
          <cell r="A1318" t="str">
            <v>33-41-12D</v>
          </cell>
          <cell r="B1318" t="str">
            <v>OLD</v>
          </cell>
          <cell r="C1318">
            <v>45036</v>
          </cell>
          <cell r="D1318">
            <v>45036</v>
          </cell>
          <cell r="E1318" t="str">
            <v>.</v>
          </cell>
          <cell r="F1318" t="str">
            <v>PGRE-CMP-12D</v>
          </cell>
        </row>
        <row r="1319">
          <cell r="A1319" t="str">
            <v>33-41-13A</v>
          </cell>
          <cell r="B1319" t="str">
            <v>OLD</v>
          </cell>
          <cell r="C1319">
            <v>45036</v>
          </cell>
          <cell r="D1319">
            <v>45036</v>
          </cell>
          <cell r="E1319" t="str">
            <v>.</v>
          </cell>
          <cell r="F1319" t="str">
            <v>PGRE-CMP-13A</v>
          </cell>
        </row>
        <row r="1320">
          <cell r="A1320" t="str">
            <v>33-42-11F</v>
          </cell>
          <cell r="B1320" t="str">
            <v>OLD</v>
          </cell>
          <cell r="C1320">
            <v>45036</v>
          </cell>
          <cell r="D1320">
            <v>45036</v>
          </cell>
          <cell r="E1320" t="str">
            <v>.</v>
          </cell>
          <cell r="F1320" t="str">
            <v>PGRE-CHH-11F</v>
          </cell>
        </row>
        <row r="1321">
          <cell r="A1321" t="str">
            <v>33-42-12F</v>
          </cell>
          <cell r="B1321" t="str">
            <v>OLD</v>
          </cell>
          <cell r="C1321">
            <v>45036</v>
          </cell>
          <cell r="D1321">
            <v>45036</v>
          </cell>
          <cell r="E1321" t="str">
            <v>.</v>
          </cell>
          <cell r="F1321" t="str">
            <v>PGRE-CHH-12F</v>
          </cell>
        </row>
        <row r="1322">
          <cell r="A1322" t="str">
            <v>33-45-10O</v>
          </cell>
          <cell r="B1322" t="str">
            <v>OLD</v>
          </cell>
          <cell r="C1322">
            <v>45036</v>
          </cell>
          <cell r="D1322">
            <v>45036</v>
          </cell>
          <cell r="E1322" t="str">
            <v>.</v>
          </cell>
          <cell r="F1322" t="str">
            <v>PGRE-AAR-10O</v>
          </cell>
        </row>
        <row r="1323">
          <cell r="A1323" t="str">
            <v>33-45-X09A1</v>
          </cell>
          <cell r="B1323" t="str">
            <v>OLD</v>
          </cell>
          <cell r="C1323">
            <v>45036</v>
          </cell>
          <cell r="D1323">
            <v>45036</v>
          </cell>
          <cell r="E1323" t="str">
            <v>.</v>
          </cell>
          <cell r="F1323" t="str">
            <v>PGRE-AAR-X09A1</v>
          </cell>
        </row>
        <row r="1324">
          <cell r="A1324" t="str">
            <v>33-45-X09A2</v>
          </cell>
          <cell r="B1324" t="str">
            <v>OLD</v>
          </cell>
          <cell r="C1324">
            <v>45036</v>
          </cell>
          <cell r="D1324">
            <v>45036</v>
          </cell>
          <cell r="E1324" t="str">
            <v>.</v>
          </cell>
          <cell r="F1324" t="str">
            <v>PGRE-AAR-X09A2</v>
          </cell>
        </row>
        <row r="1325">
          <cell r="A1325" t="str">
            <v>33-46-10N</v>
          </cell>
          <cell r="B1325" t="str">
            <v>OLD</v>
          </cell>
          <cell r="C1325">
            <v>45036</v>
          </cell>
          <cell r="D1325">
            <v>45036</v>
          </cell>
          <cell r="E1325" t="str">
            <v>.</v>
          </cell>
          <cell r="F1325" t="str">
            <v>PGRE-FOM-10N</v>
          </cell>
        </row>
        <row r="1326">
          <cell r="A1326" t="str">
            <v>33-46-15A</v>
          </cell>
          <cell r="B1326" t="str">
            <v>OLD</v>
          </cell>
          <cell r="C1326">
            <v>45036</v>
          </cell>
          <cell r="D1326">
            <v>45036</v>
          </cell>
          <cell r="E1326" t="str">
            <v>.</v>
          </cell>
          <cell r="F1326" t="str">
            <v>PGRE-FOM-15A</v>
          </cell>
        </row>
        <row r="1327">
          <cell r="A1327" t="str">
            <v>33-48-14A1</v>
          </cell>
          <cell r="B1327" t="str">
            <v>OLD</v>
          </cell>
          <cell r="C1327">
            <v>45036</v>
          </cell>
          <cell r="D1327">
            <v>45036</v>
          </cell>
          <cell r="E1327" t="str">
            <v>.</v>
          </cell>
          <cell r="F1327" t="str">
            <v>PGRE-BDP-14A1</v>
          </cell>
        </row>
        <row r="1328">
          <cell r="A1328" t="str">
            <v>33-48-14A2</v>
          </cell>
          <cell r="B1328" t="str">
            <v>OLD</v>
          </cell>
          <cell r="C1328">
            <v>45036</v>
          </cell>
          <cell r="D1328">
            <v>45036</v>
          </cell>
          <cell r="E1328" t="str">
            <v>.</v>
          </cell>
          <cell r="F1328" t="str">
            <v>PGRE-BDP-14A2</v>
          </cell>
        </row>
        <row r="1329">
          <cell r="A1329" t="str">
            <v>33-48-X11A</v>
          </cell>
          <cell r="B1329" t="str">
            <v>OLD</v>
          </cell>
          <cell r="C1329">
            <v>45036</v>
          </cell>
          <cell r="D1329">
            <v>45036</v>
          </cell>
          <cell r="E1329" t="str">
            <v>.</v>
          </cell>
          <cell r="F1329" t="str">
            <v>PGRE-BDP-X11A</v>
          </cell>
        </row>
        <row r="1330">
          <cell r="A1330" t="str">
            <v>33-48-X12A</v>
          </cell>
          <cell r="B1330" t="str">
            <v>OLD</v>
          </cell>
          <cell r="C1330">
            <v>45036</v>
          </cell>
          <cell r="D1330">
            <v>45036</v>
          </cell>
          <cell r="E1330" t="str">
            <v>.</v>
          </cell>
          <cell r="F1330" t="str">
            <v>PGRE-BDP-X12A</v>
          </cell>
        </row>
        <row r="1331">
          <cell r="A1331" t="str">
            <v>33-49-CB15</v>
          </cell>
          <cell r="B1331" t="str">
            <v>OLD</v>
          </cell>
          <cell r="C1331">
            <v>45036</v>
          </cell>
          <cell r="D1331">
            <v>45036</v>
          </cell>
          <cell r="E1331" t="str">
            <v>.</v>
          </cell>
          <cell r="F1331" t="str">
            <v>PGRE-MER-CB15</v>
          </cell>
        </row>
        <row r="1332">
          <cell r="A1332" t="str">
            <v>33-49-X10A1</v>
          </cell>
          <cell r="B1332" t="str">
            <v>OLD</v>
          </cell>
          <cell r="C1332">
            <v>45036</v>
          </cell>
          <cell r="D1332">
            <v>45036</v>
          </cell>
          <cell r="E1332" t="str">
            <v>.</v>
          </cell>
          <cell r="F1332" t="str">
            <v>PGRE-MER-X10A1</v>
          </cell>
        </row>
        <row r="1333">
          <cell r="A1333" t="str">
            <v>33-49-X10A2</v>
          </cell>
          <cell r="B1333" t="str">
            <v>OLD</v>
          </cell>
          <cell r="C1333">
            <v>45036</v>
          </cell>
          <cell r="D1333">
            <v>45036</v>
          </cell>
          <cell r="E1333" t="str">
            <v>.</v>
          </cell>
          <cell r="F1333" t="str">
            <v>PGRE-MER-X10A2</v>
          </cell>
        </row>
        <row r="1334">
          <cell r="A1334" t="str">
            <v>33-53-15B1</v>
          </cell>
          <cell r="B1334" t="str">
            <v>OLD</v>
          </cell>
          <cell r="C1334">
            <v>45036</v>
          </cell>
          <cell r="D1334">
            <v>45036</v>
          </cell>
          <cell r="E1334" t="str">
            <v>.</v>
          </cell>
          <cell r="F1334" t="str">
            <v>PGRE-MAS-15B1</v>
          </cell>
        </row>
        <row r="1335">
          <cell r="A1335" t="str">
            <v>33-53-15B2</v>
          </cell>
          <cell r="B1335" t="str">
            <v>OLD</v>
          </cell>
          <cell r="C1335">
            <v>45036</v>
          </cell>
          <cell r="D1335">
            <v>45036</v>
          </cell>
          <cell r="E1335" t="str">
            <v>.</v>
          </cell>
          <cell r="F1335" t="str">
            <v>PGRE-MAS-15B2</v>
          </cell>
        </row>
        <row r="1336">
          <cell r="A1336" t="str">
            <v>33-53-X10A1</v>
          </cell>
          <cell r="B1336" t="str">
            <v>OLD</v>
          </cell>
          <cell r="C1336">
            <v>45036</v>
          </cell>
          <cell r="D1336">
            <v>45036</v>
          </cell>
          <cell r="E1336" t="str">
            <v>.</v>
          </cell>
          <cell r="F1336" t="str">
            <v>PGRE-MAS-X10A1</v>
          </cell>
        </row>
        <row r="1337">
          <cell r="A1337" t="str">
            <v>33-53-X10A2</v>
          </cell>
          <cell r="B1337" t="str">
            <v>OLD</v>
          </cell>
          <cell r="C1337">
            <v>45036</v>
          </cell>
          <cell r="D1337">
            <v>45036</v>
          </cell>
          <cell r="E1337" t="str">
            <v>.</v>
          </cell>
          <cell r="F1337" t="str">
            <v>PGRE-MAS-X10A2</v>
          </cell>
        </row>
        <row r="1338">
          <cell r="A1338" t="str">
            <v>33-54-X10A+</v>
          </cell>
          <cell r="B1338" t="str">
            <v>OLD</v>
          </cell>
          <cell r="C1338">
            <v>45036</v>
          </cell>
          <cell r="D1338">
            <v>45036</v>
          </cell>
          <cell r="E1338" t="str">
            <v>.</v>
          </cell>
          <cell r="F1338" t="str">
            <v>PGRE-MDP-X10A+</v>
          </cell>
        </row>
        <row r="1339">
          <cell r="A1339" t="str">
            <v>33-55-01C2</v>
          </cell>
          <cell r="B1339" t="str">
            <v>OLD</v>
          </cell>
          <cell r="C1339">
            <v>45036</v>
          </cell>
          <cell r="D1339">
            <v>45036</v>
          </cell>
          <cell r="E1339" t="str">
            <v>.</v>
          </cell>
          <cell r="F1339" t="str">
            <v>PGRE-PGB-01C2</v>
          </cell>
        </row>
        <row r="1340">
          <cell r="A1340" t="str">
            <v>33-55-01C4</v>
          </cell>
          <cell r="B1340" t="str">
            <v>OLD</v>
          </cell>
          <cell r="C1340">
            <v>45036</v>
          </cell>
          <cell r="D1340">
            <v>45036</v>
          </cell>
          <cell r="E1340" t="str">
            <v>.</v>
          </cell>
          <cell r="F1340" t="str">
            <v>PGRE-PGB-01C4</v>
          </cell>
        </row>
        <row r="1341">
          <cell r="A1341" t="str">
            <v>33-55-02C2</v>
          </cell>
          <cell r="B1341" t="str">
            <v>OLD</v>
          </cell>
          <cell r="C1341">
            <v>45036</v>
          </cell>
          <cell r="D1341">
            <v>45036</v>
          </cell>
          <cell r="E1341" t="str">
            <v>.</v>
          </cell>
          <cell r="F1341" t="str">
            <v>PGRE-PGB-02C2</v>
          </cell>
        </row>
        <row r="1342">
          <cell r="A1342" t="str">
            <v>33-55-02C4</v>
          </cell>
          <cell r="B1342" t="str">
            <v>OLD</v>
          </cell>
          <cell r="C1342">
            <v>45036</v>
          </cell>
          <cell r="D1342">
            <v>45036</v>
          </cell>
          <cell r="E1342" t="str">
            <v>.</v>
          </cell>
          <cell r="F1342" t="str">
            <v>PGRE-PGB-02C4</v>
          </cell>
        </row>
        <row r="1343">
          <cell r="A1343" t="str">
            <v>33-55-04D2</v>
          </cell>
          <cell r="B1343" t="str">
            <v>OLD</v>
          </cell>
          <cell r="C1343">
            <v>45036</v>
          </cell>
          <cell r="D1343">
            <v>45036</v>
          </cell>
          <cell r="E1343" t="str">
            <v>.</v>
          </cell>
          <cell r="F1343" t="str">
            <v>PGRE-PGB-04D2</v>
          </cell>
        </row>
        <row r="1344">
          <cell r="A1344" t="str">
            <v>33-55-04D4</v>
          </cell>
          <cell r="B1344" t="str">
            <v>OLD</v>
          </cell>
          <cell r="C1344">
            <v>45036</v>
          </cell>
          <cell r="D1344">
            <v>45036</v>
          </cell>
          <cell r="E1344" t="str">
            <v>.</v>
          </cell>
          <cell r="F1344" t="str">
            <v>PGRE-PGB-04D4</v>
          </cell>
        </row>
        <row r="1345">
          <cell r="A1345" t="str">
            <v>33-55-05C2</v>
          </cell>
          <cell r="B1345" t="str">
            <v>OLD</v>
          </cell>
          <cell r="C1345">
            <v>45036</v>
          </cell>
          <cell r="D1345">
            <v>45036</v>
          </cell>
          <cell r="E1345" t="str">
            <v>.</v>
          </cell>
          <cell r="F1345" t="str">
            <v>PGRE-PGB-05C2</v>
          </cell>
        </row>
        <row r="1346">
          <cell r="A1346" t="str">
            <v>33-55-05C4</v>
          </cell>
          <cell r="B1346" t="str">
            <v>OLD</v>
          </cell>
          <cell r="C1346">
            <v>45036</v>
          </cell>
          <cell r="D1346">
            <v>45036</v>
          </cell>
          <cell r="E1346" t="str">
            <v>.</v>
          </cell>
          <cell r="F1346" t="str">
            <v>PGRE-PGB-05C4</v>
          </cell>
        </row>
        <row r="1347">
          <cell r="A1347" t="str">
            <v>33-55-10A1</v>
          </cell>
          <cell r="B1347" t="str">
            <v>OLD</v>
          </cell>
          <cell r="C1347">
            <v>45036</v>
          </cell>
          <cell r="D1347">
            <v>45036</v>
          </cell>
          <cell r="E1347" t="str">
            <v>.</v>
          </cell>
          <cell r="F1347" t="str">
            <v>PGRE-PGB-10A1</v>
          </cell>
        </row>
        <row r="1348">
          <cell r="A1348" t="str">
            <v>33-55-X10A1</v>
          </cell>
          <cell r="B1348" t="str">
            <v>OLD</v>
          </cell>
          <cell r="C1348">
            <v>45036</v>
          </cell>
          <cell r="D1348">
            <v>45036</v>
          </cell>
          <cell r="E1348" t="str">
            <v>.</v>
          </cell>
          <cell r="F1348" t="str">
            <v>PGRE-PGB-X10A1</v>
          </cell>
        </row>
        <row r="1349">
          <cell r="A1349" t="str">
            <v>33-55-X10A2</v>
          </cell>
          <cell r="B1349" t="str">
            <v>OLD</v>
          </cell>
          <cell r="C1349">
            <v>45036</v>
          </cell>
          <cell r="D1349">
            <v>45036</v>
          </cell>
          <cell r="E1349" t="str">
            <v>.</v>
          </cell>
          <cell r="F1349" t="str">
            <v>PGRE-PGB-X10A2</v>
          </cell>
        </row>
        <row r="1350">
          <cell r="A1350" t="str">
            <v>33-55-X10A3</v>
          </cell>
          <cell r="B1350" t="str">
            <v>OLD</v>
          </cell>
          <cell r="C1350">
            <v>45036</v>
          </cell>
          <cell r="D1350">
            <v>45036</v>
          </cell>
          <cell r="E1350" t="str">
            <v>8/22 new data age 11</v>
          </cell>
          <cell r="F1350" t="str">
            <v>PGRE-PGB-X10A3</v>
          </cell>
        </row>
        <row r="1351">
          <cell r="A1351" t="str">
            <v>33-63-01C3</v>
          </cell>
          <cell r="B1351" t="str">
            <v>OLD</v>
          </cell>
          <cell r="C1351">
            <v>45036</v>
          </cell>
          <cell r="D1351">
            <v>45036</v>
          </cell>
          <cell r="E1351" t="str">
            <v>.</v>
          </cell>
          <cell r="F1351" t="str">
            <v>PGRE-YOR-01C3</v>
          </cell>
        </row>
        <row r="1352">
          <cell r="A1352" t="str">
            <v>33-63-02C3</v>
          </cell>
          <cell r="B1352" t="str">
            <v>OLD</v>
          </cell>
          <cell r="C1352">
            <v>45036</v>
          </cell>
          <cell r="D1352">
            <v>45036</v>
          </cell>
          <cell r="E1352" t="str">
            <v>.</v>
          </cell>
          <cell r="F1352" t="str">
            <v>PGRE-YOR-02C3</v>
          </cell>
        </row>
        <row r="1353">
          <cell r="A1353" t="str">
            <v>33-63-04D3</v>
          </cell>
          <cell r="B1353" t="str">
            <v>OLD</v>
          </cell>
          <cell r="C1353">
            <v>45036</v>
          </cell>
          <cell r="D1353">
            <v>45036</v>
          </cell>
          <cell r="E1353" t="str">
            <v>.</v>
          </cell>
          <cell r="F1353" t="str">
            <v>PGRE-YOR-04D3</v>
          </cell>
        </row>
        <row r="1354">
          <cell r="A1354" t="str">
            <v>33-63-05C3</v>
          </cell>
          <cell r="B1354" t="str">
            <v>OLD</v>
          </cell>
          <cell r="C1354">
            <v>45036</v>
          </cell>
          <cell r="D1354">
            <v>45036</v>
          </cell>
          <cell r="E1354" t="str">
            <v>.</v>
          </cell>
          <cell r="F1354" t="str">
            <v>PGRE-YOR-05C3</v>
          </cell>
        </row>
        <row r="1355">
          <cell r="A1355" t="str">
            <v>33-63-99A</v>
          </cell>
          <cell r="B1355" t="str">
            <v>OLD</v>
          </cell>
          <cell r="C1355">
            <v>45036</v>
          </cell>
          <cell r="D1355">
            <v>45036</v>
          </cell>
          <cell r="E1355" t="str">
            <v>.</v>
          </cell>
          <cell r="F1355" t="str">
            <v>PGRE-YOR-99A</v>
          </cell>
        </row>
        <row r="1356">
          <cell r="A1356" t="str">
            <v>33-63-X11A1</v>
          </cell>
          <cell r="B1356" t="str">
            <v>OLD</v>
          </cell>
          <cell r="C1356">
            <v>45036</v>
          </cell>
          <cell r="D1356">
            <v>45036</v>
          </cell>
          <cell r="E1356" t="str">
            <v>.</v>
          </cell>
          <cell r="F1356" t="str">
            <v>PGRE-YOR-X11A1</v>
          </cell>
        </row>
        <row r="1357">
          <cell r="A1357" t="str">
            <v>33-63-X11A2</v>
          </cell>
          <cell r="B1357" t="str">
            <v>OLD</v>
          </cell>
          <cell r="C1357">
            <v>45036</v>
          </cell>
          <cell r="D1357">
            <v>45036</v>
          </cell>
          <cell r="E1357" t="str">
            <v>.</v>
          </cell>
          <cell r="F1357" t="str">
            <v>PGRE-YOR-X11A2</v>
          </cell>
        </row>
        <row r="1358">
          <cell r="A1358" t="str">
            <v>34-01-01D</v>
          </cell>
          <cell r="B1358" t="str">
            <v>OLD</v>
          </cell>
          <cell r="C1358">
            <v>45036</v>
          </cell>
          <cell r="D1358">
            <v>45036</v>
          </cell>
          <cell r="E1358" t="str">
            <v>.</v>
          </cell>
          <cell r="F1358" t="str">
            <v>PCAR-ARZ-01D</v>
          </cell>
        </row>
        <row r="1359">
          <cell r="A1359" t="str">
            <v>34-03-01E</v>
          </cell>
          <cell r="B1359" t="str">
            <v>OLD</v>
          </cell>
          <cell r="C1359">
            <v>45036</v>
          </cell>
          <cell r="D1359">
            <v>45036</v>
          </cell>
          <cell r="E1359" t="str">
            <v>.</v>
          </cell>
          <cell r="F1359" t="str">
            <v>PCAR-SKV-01E</v>
          </cell>
        </row>
        <row r="1360">
          <cell r="A1360" t="str">
            <v>34-03-05A</v>
          </cell>
          <cell r="B1360" t="str">
            <v>OLD</v>
          </cell>
          <cell r="C1360">
            <v>45036</v>
          </cell>
          <cell r="D1360">
            <v>45036</v>
          </cell>
          <cell r="E1360" t="str">
            <v>.</v>
          </cell>
          <cell r="F1360" t="str">
            <v>PCAR-SKV-05A</v>
          </cell>
        </row>
        <row r="1361">
          <cell r="A1361" t="str">
            <v>34-03-06A1+</v>
          </cell>
          <cell r="B1361" t="str">
            <v>OLD</v>
          </cell>
          <cell r="C1361">
            <v>45036</v>
          </cell>
          <cell r="D1361">
            <v>45036</v>
          </cell>
          <cell r="E1361" t="str">
            <v>.</v>
          </cell>
          <cell r="F1361" t="str">
            <v>PCAR-SKV-06A1+</v>
          </cell>
        </row>
        <row r="1362">
          <cell r="A1362" t="str">
            <v>34-04-05B</v>
          </cell>
          <cell r="B1362" t="str">
            <v>OLD</v>
          </cell>
          <cell r="C1362">
            <v>45036</v>
          </cell>
          <cell r="D1362">
            <v>45036</v>
          </cell>
          <cell r="E1362" t="str">
            <v>.</v>
          </cell>
          <cell r="F1362" t="str">
            <v>PCAR-PRF-05B</v>
          </cell>
        </row>
        <row r="1363">
          <cell r="A1363" t="str">
            <v>34-06-01C</v>
          </cell>
          <cell r="B1363" t="str">
            <v>OLD</v>
          </cell>
          <cell r="C1363">
            <v>45036</v>
          </cell>
          <cell r="D1363">
            <v>45036</v>
          </cell>
          <cell r="E1363" t="str">
            <v>.</v>
          </cell>
          <cell r="F1363" t="str">
            <v>PCAR-EMB-01C</v>
          </cell>
        </row>
        <row r="1364">
          <cell r="A1364" t="str">
            <v>34-06-CB1</v>
          </cell>
          <cell r="B1364" t="str">
            <v>OLD</v>
          </cell>
          <cell r="C1364">
            <v>45036</v>
          </cell>
          <cell r="D1364">
            <v>45036</v>
          </cell>
          <cell r="E1364" t="str">
            <v>.</v>
          </cell>
          <cell r="F1364" t="str">
            <v>PCAR-EMB-CB1</v>
          </cell>
        </row>
        <row r="1365">
          <cell r="A1365" t="str">
            <v>34-08-01A1</v>
          </cell>
          <cell r="B1365" t="str">
            <v>OLD</v>
          </cell>
          <cell r="C1365">
            <v>45036</v>
          </cell>
          <cell r="D1365">
            <v>45036</v>
          </cell>
          <cell r="E1365" t="str">
            <v>.</v>
          </cell>
          <cell r="F1365" t="str">
            <v>PCAR-JAR-01A1</v>
          </cell>
        </row>
        <row r="1366">
          <cell r="A1366" t="str">
            <v>34-08-02A</v>
          </cell>
          <cell r="B1366" t="str">
            <v>OLD</v>
          </cell>
          <cell r="C1366">
            <v>45036</v>
          </cell>
          <cell r="D1366">
            <v>45036</v>
          </cell>
          <cell r="E1366" t="str">
            <v>.</v>
          </cell>
          <cell r="F1366" t="str">
            <v>PCAR-JAR-02A</v>
          </cell>
        </row>
        <row r="1367">
          <cell r="A1367" t="str">
            <v>34-09-02B</v>
          </cell>
          <cell r="B1367" t="str">
            <v>OLD</v>
          </cell>
          <cell r="C1367">
            <v>45036</v>
          </cell>
          <cell r="D1367">
            <v>45036</v>
          </cell>
          <cell r="E1367" t="str">
            <v>.</v>
          </cell>
          <cell r="F1367" t="str">
            <v>PCAR-FMC-02B</v>
          </cell>
        </row>
        <row r="1368">
          <cell r="A1368" t="str">
            <v>34-09-02C+</v>
          </cell>
          <cell r="B1368" t="str">
            <v>OLD</v>
          </cell>
          <cell r="C1368">
            <v>45036</v>
          </cell>
          <cell r="D1368">
            <v>45036</v>
          </cell>
          <cell r="E1368" t="str">
            <v>.</v>
          </cell>
          <cell r="F1368" t="str">
            <v>PCAR-FMC-02C+</v>
          </cell>
        </row>
        <row r="1369">
          <cell r="A1369" t="str">
            <v>34-09-CB</v>
          </cell>
          <cell r="B1369" t="str">
            <v>OLD</v>
          </cell>
          <cell r="C1369">
            <v>45036</v>
          </cell>
          <cell r="D1369">
            <v>45036</v>
          </cell>
          <cell r="E1369" t="str">
            <v>.</v>
          </cell>
          <cell r="F1369" t="str">
            <v>PCAR-FMC-CB</v>
          </cell>
        </row>
        <row r="1370">
          <cell r="A1370" t="str">
            <v>34-10-05E1</v>
          </cell>
          <cell r="B1370" t="str">
            <v>OLD</v>
          </cell>
          <cell r="C1370">
            <v>45036</v>
          </cell>
          <cell r="D1370">
            <v>45036</v>
          </cell>
          <cell r="E1370" t="str">
            <v>.</v>
          </cell>
          <cell r="F1370" t="str">
            <v>PCAR-SAF-05E1</v>
          </cell>
        </row>
        <row r="1371">
          <cell r="A1371" t="str">
            <v>34-14-03A</v>
          </cell>
          <cell r="B1371" t="str">
            <v>OLD</v>
          </cell>
          <cell r="C1371">
            <v>45036</v>
          </cell>
          <cell r="D1371">
            <v>45036</v>
          </cell>
          <cell r="E1371" t="str">
            <v>.</v>
          </cell>
          <cell r="F1371" t="str">
            <v>PCAR-INI-03A</v>
          </cell>
        </row>
        <row r="1372">
          <cell r="A1372" t="str">
            <v>34-16-01B</v>
          </cell>
          <cell r="B1372" t="str">
            <v>OLD</v>
          </cell>
          <cell r="C1372">
            <v>45036</v>
          </cell>
          <cell r="D1372">
            <v>45036</v>
          </cell>
          <cell r="E1372" t="str">
            <v>.</v>
          </cell>
          <cell r="F1372" t="str">
            <v>PCAR-RIO-01B</v>
          </cell>
        </row>
        <row r="1373">
          <cell r="A1373" t="str">
            <v>34-16-CB2_34</v>
          </cell>
          <cell r="B1373" t="str">
            <v>OLD</v>
          </cell>
          <cell r="C1373">
            <v>45036</v>
          </cell>
          <cell r="D1373">
            <v>45036</v>
          </cell>
          <cell r="E1373" t="str">
            <v>.</v>
          </cell>
          <cell r="F1373" t="str">
            <v>PCAR-RIO-CB2_34</v>
          </cell>
        </row>
        <row r="1374">
          <cell r="A1374" t="str">
            <v>34-19-01F</v>
          </cell>
          <cell r="B1374" t="str">
            <v>OLD</v>
          </cell>
          <cell r="C1374">
            <v>45036</v>
          </cell>
          <cell r="D1374">
            <v>45036</v>
          </cell>
          <cell r="E1374" t="str">
            <v>.</v>
          </cell>
          <cell r="F1374" t="str">
            <v>PCAR-DEF-01F</v>
          </cell>
        </row>
        <row r="1375">
          <cell r="A1375" t="str">
            <v>34-39-05C</v>
          </cell>
          <cell r="B1375" t="str">
            <v>OLD</v>
          </cell>
          <cell r="C1375">
            <v>45036</v>
          </cell>
          <cell r="D1375">
            <v>45036</v>
          </cell>
          <cell r="E1375" t="str">
            <v>.</v>
          </cell>
          <cell r="F1375" t="str">
            <v>PCAR-ARP-05C</v>
          </cell>
        </row>
        <row r="1376">
          <cell r="A1376" t="str">
            <v>34-43-05D</v>
          </cell>
          <cell r="B1376" t="str">
            <v>OLD</v>
          </cell>
          <cell r="C1376">
            <v>45036</v>
          </cell>
          <cell r="D1376">
            <v>45036</v>
          </cell>
          <cell r="E1376" t="str">
            <v>.</v>
          </cell>
          <cell r="F1376" t="str">
            <v>PCAR-ANZ-05D</v>
          </cell>
        </row>
        <row r="1377">
          <cell r="A1377" t="str">
            <v>34-45-04A1</v>
          </cell>
          <cell r="B1377" t="str">
            <v>OLD</v>
          </cell>
          <cell r="C1377">
            <v>45036</v>
          </cell>
          <cell r="D1377">
            <v>45036</v>
          </cell>
          <cell r="E1377" t="str">
            <v>.</v>
          </cell>
          <cell r="F1377" t="str">
            <v>PCAR-AAR-04A1</v>
          </cell>
        </row>
        <row r="1378">
          <cell r="A1378" t="str">
            <v>34-45-04A2</v>
          </cell>
          <cell r="B1378" t="str">
            <v>OLD</v>
          </cell>
          <cell r="C1378">
            <v>45036</v>
          </cell>
          <cell r="D1378">
            <v>45036</v>
          </cell>
          <cell r="E1378" t="str">
            <v>.</v>
          </cell>
          <cell r="F1378" t="str">
            <v>PCAR-AAR-04A2</v>
          </cell>
        </row>
        <row r="1379">
          <cell r="A1379" t="str">
            <v>34-45-07C</v>
          </cell>
          <cell r="B1379" t="str">
            <v>OLD</v>
          </cell>
          <cell r="C1379">
            <v>45036</v>
          </cell>
          <cell r="D1379">
            <v>45036</v>
          </cell>
          <cell r="E1379" t="str">
            <v>.</v>
          </cell>
          <cell r="F1379" t="str">
            <v>PCAR-AAR-07C</v>
          </cell>
        </row>
        <row r="1380">
          <cell r="A1380" t="str">
            <v>34-45-08C+</v>
          </cell>
          <cell r="B1380" t="str">
            <v>OLD</v>
          </cell>
          <cell r="C1380">
            <v>45036</v>
          </cell>
          <cell r="D1380">
            <v>45036</v>
          </cell>
          <cell r="E1380" t="str">
            <v>.</v>
          </cell>
          <cell r="F1380" t="str">
            <v>PCAR-AAR-08C+</v>
          </cell>
        </row>
        <row r="1381">
          <cell r="A1381" t="str">
            <v>34-47-01A1</v>
          </cell>
          <cell r="B1381" t="str">
            <v>OLD</v>
          </cell>
          <cell r="C1381">
            <v>45036</v>
          </cell>
          <cell r="D1381">
            <v>45036</v>
          </cell>
          <cell r="E1381" t="str">
            <v>.</v>
          </cell>
          <cell r="F1381" t="str">
            <v>PCAR-TER-01A1</v>
          </cell>
        </row>
        <row r="1382">
          <cell r="A1382" t="str">
            <v>34-47-01A2</v>
          </cell>
          <cell r="B1382" t="str">
            <v>OLD</v>
          </cell>
          <cell r="C1382">
            <v>45036</v>
          </cell>
          <cell r="D1382">
            <v>45036</v>
          </cell>
          <cell r="E1382" t="str">
            <v>.</v>
          </cell>
          <cell r="F1382" t="str">
            <v>PCAR-TER-01A2</v>
          </cell>
        </row>
        <row r="1383">
          <cell r="A1383" t="str">
            <v>34-47-06B</v>
          </cell>
          <cell r="B1383" t="str">
            <v>OLD</v>
          </cell>
          <cell r="C1383">
            <v>45036</v>
          </cell>
          <cell r="D1383">
            <v>45036</v>
          </cell>
          <cell r="E1383" t="str">
            <v>.</v>
          </cell>
          <cell r="F1383" t="str">
            <v>PCAR-TER-06B</v>
          </cell>
        </row>
        <row r="1384">
          <cell r="A1384" t="str">
            <v>34-47-07B</v>
          </cell>
          <cell r="B1384" t="str">
            <v>OLD</v>
          </cell>
          <cell r="C1384">
            <v>45036</v>
          </cell>
          <cell r="D1384">
            <v>45036</v>
          </cell>
          <cell r="E1384" t="str">
            <v>.</v>
          </cell>
          <cell r="F1384" t="str">
            <v>PCAR-TER-07B</v>
          </cell>
        </row>
        <row r="1385">
          <cell r="A1385" t="str">
            <v>34-47-08B</v>
          </cell>
          <cell r="B1385" t="str">
            <v>OLD</v>
          </cell>
          <cell r="C1385">
            <v>45036</v>
          </cell>
          <cell r="D1385">
            <v>45036</v>
          </cell>
          <cell r="E1385" t="str">
            <v>.</v>
          </cell>
          <cell r="F1385" t="str">
            <v>PCAR-TER-08B</v>
          </cell>
        </row>
        <row r="1386">
          <cell r="A1386" t="str">
            <v>34-48-07A1</v>
          </cell>
          <cell r="B1386" t="str">
            <v>OLD</v>
          </cell>
          <cell r="C1386">
            <v>45036</v>
          </cell>
          <cell r="D1386">
            <v>45036</v>
          </cell>
          <cell r="E1386" t="str">
            <v>.</v>
          </cell>
          <cell r="F1386" t="str">
            <v>PCAR-BDP-07A1</v>
          </cell>
        </row>
        <row r="1387">
          <cell r="A1387" t="str">
            <v>34-48-07A2</v>
          </cell>
          <cell r="B1387" t="str">
            <v>OLD</v>
          </cell>
          <cell r="C1387">
            <v>45036</v>
          </cell>
          <cell r="D1387">
            <v>45036</v>
          </cell>
          <cell r="E1387" t="str">
            <v>.</v>
          </cell>
          <cell r="F1387" t="str">
            <v>PCAR-BDP-07A2</v>
          </cell>
        </row>
        <row r="1388">
          <cell r="A1388" t="str">
            <v>34-48-08A+</v>
          </cell>
          <cell r="B1388" t="str">
            <v>OLD</v>
          </cell>
          <cell r="C1388">
            <v>45036</v>
          </cell>
          <cell r="D1388">
            <v>45036</v>
          </cell>
          <cell r="E1388" t="str">
            <v>.</v>
          </cell>
          <cell r="F1388" t="str">
            <v>PCAR-BDP-08A+</v>
          </cell>
        </row>
        <row r="1389">
          <cell r="A1389" t="str">
            <v>34-56-08B1</v>
          </cell>
          <cell r="B1389" t="str">
            <v>OLD</v>
          </cell>
          <cell r="C1389">
            <v>45036</v>
          </cell>
          <cell r="D1389">
            <v>45036</v>
          </cell>
          <cell r="E1389" t="str">
            <v>.</v>
          </cell>
          <cell r="F1389" t="str">
            <v>PCAR-DEG-08B1</v>
          </cell>
        </row>
        <row r="1390">
          <cell r="A1390" t="str">
            <v>34-56-08B2</v>
          </cell>
          <cell r="B1390" t="str">
            <v>OLD</v>
          </cell>
          <cell r="C1390">
            <v>45036</v>
          </cell>
          <cell r="D1390">
            <v>45036</v>
          </cell>
          <cell r="E1390" t="str">
            <v>.</v>
          </cell>
          <cell r="F1390" t="str">
            <v>PCAR-DEG-08B2</v>
          </cell>
        </row>
        <row r="1391">
          <cell r="A1391" t="str">
            <v>35-25-01A</v>
          </cell>
          <cell r="B1391" t="str">
            <v>OLD</v>
          </cell>
          <cell r="C1391">
            <v>45036</v>
          </cell>
          <cell r="D1391">
            <v>45036</v>
          </cell>
          <cell r="E1391" t="str">
            <v>.</v>
          </cell>
          <cell r="F1391" t="str">
            <v>AACU-CAT-01A</v>
          </cell>
        </row>
        <row r="1392">
          <cell r="A1392" t="str">
            <v>35-25-02A+</v>
          </cell>
          <cell r="B1392" t="str">
            <v>OLD</v>
          </cell>
          <cell r="C1392">
            <v>45036</v>
          </cell>
          <cell r="D1392">
            <v>45036</v>
          </cell>
          <cell r="E1392" t="str">
            <v>.</v>
          </cell>
          <cell r="F1392" t="str">
            <v>AACU-CAT-02A+</v>
          </cell>
        </row>
        <row r="1393">
          <cell r="A1393" t="str">
            <v>36-25-01A</v>
          </cell>
          <cell r="B1393" t="str">
            <v>OLD</v>
          </cell>
          <cell r="C1393">
            <v>45036</v>
          </cell>
          <cell r="D1393">
            <v>45036</v>
          </cell>
          <cell r="E1393" t="str">
            <v>.</v>
          </cell>
          <cell r="F1393" t="str">
            <v>VGUA-CAT-01A</v>
          </cell>
        </row>
        <row r="1394">
          <cell r="A1394" t="str">
            <v>36-25-01B</v>
          </cell>
          <cell r="B1394" t="str">
            <v>OLD</v>
          </cell>
          <cell r="C1394">
            <v>45036</v>
          </cell>
          <cell r="D1394">
            <v>45036</v>
          </cell>
          <cell r="E1394" t="str">
            <v>.</v>
          </cell>
          <cell r="F1394" t="str">
            <v>VGUA-CAT-01B</v>
          </cell>
        </row>
        <row r="1395">
          <cell r="A1395" t="str">
            <v>36-25-01C</v>
          </cell>
          <cell r="B1395" t="str">
            <v>OLD</v>
          </cell>
          <cell r="C1395">
            <v>45036</v>
          </cell>
          <cell r="D1395">
            <v>45036</v>
          </cell>
          <cell r="E1395" t="str">
            <v>.</v>
          </cell>
          <cell r="F1395" t="str">
            <v>VGUA-CAT-01C</v>
          </cell>
        </row>
        <row r="1396">
          <cell r="A1396" t="str">
            <v>36-25-01D</v>
          </cell>
          <cell r="B1396" t="str">
            <v>OLD</v>
          </cell>
          <cell r="C1396">
            <v>45036</v>
          </cell>
          <cell r="D1396">
            <v>45036</v>
          </cell>
          <cell r="E1396" t="str">
            <v>.</v>
          </cell>
          <cell r="F1396" t="str">
            <v>VGUA-CAT-01D</v>
          </cell>
        </row>
        <row r="1397">
          <cell r="A1397" t="str">
            <v>37-02-X00A</v>
          </cell>
          <cell r="B1397" t="str">
            <v>OLD</v>
          </cell>
          <cell r="C1397">
            <v>45036</v>
          </cell>
          <cell r="D1397">
            <v>45036</v>
          </cell>
          <cell r="E1397" t="str">
            <v>.</v>
          </cell>
          <cell r="F1397" t="str">
            <v>PKES-SKC-X00A</v>
          </cell>
        </row>
        <row r="1398">
          <cell r="A1398" t="str">
            <v>37-02-X00B</v>
          </cell>
          <cell r="B1398" t="str">
            <v>OLD</v>
          </cell>
          <cell r="C1398">
            <v>45036</v>
          </cell>
          <cell r="D1398">
            <v>45036</v>
          </cell>
          <cell r="E1398" t="str">
            <v>.</v>
          </cell>
          <cell r="F1398" t="str">
            <v>PKES-SKC-X00B</v>
          </cell>
        </row>
        <row r="1399">
          <cell r="A1399" t="str">
            <v>37-02-X00C</v>
          </cell>
          <cell r="B1399" t="str">
            <v>OLD</v>
          </cell>
          <cell r="C1399">
            <v>45036</v>
          </cell>
          <cell r="D1399">
            <v>45036</v>
          </cell>
          <cell r="E1399" t="str">
            <v>.</v>
          </cell>
          <cell r="F1399" t="str">
            <v>PKES-SKC-X00C</v>
          </cell>
        </row>
        <row r="1400">
          <cell r="A1400" t="str">
            <v>37-02-X06A</v>
          </cell>
          <cell r="B1400" t="str">
            <v>OLD</v>
          </cell>
          <cell r="C1400">
            <v>45036</v>
          </cell>
          <cell r="D1400">
            <v>45036</v>
          </cell>
          <cell r="E1400" t="str">
            <v>.</v>
          </cell>
          <cell r="F1400" t="str">
            <v>PKES-SKC-X06A</v>
          </cell>
        </row>
        <row r="1401">
          <cell r="A1401" t="str">
            <v>37-02-X06B</v>
          </cell>
          <cell r="B1401" t="str">
            <v>OLD</v>
          </cell>
          <cell r="C1401">
            <v>45036</v>
          </cell>
          <cell r="D1401">
            <v>45036</v>
          </cell>
          <cell r="E1401" t="str">
            <v>.</v>
          </cell>
          <cell r="F1401" t="str">
            <v>PKES-SKC-X06B</v>
          </cell>
        </row>
        <row r="1402">
          <cell r="A1402" t="str">
            <v>37-02-X06C</v>
          </cell>
          <cell r="B1402" t="str">
            <v>OLD</v>
          </cell>
          <cell r="C1402">
            <v>45036</v>
          </cell>
          <cell r="D1402">
            <v>45036</v>
          </cell>
          <cell r="E1402" t="str">
            <v>.</v>
          </cell>
          <cell r="F1402" t="str">
            <v>PKES-SKC-X06C</v>
          </cell>
        </row>
        <row r="1403">
          <cell r="A1403" t="str">
            <v>37-06-01D</v>
          </cell>
          <cell r="B1403" t="str">
            <v>OLD</v>
          </cell>
          <cell r="C1403">
            <v>45036</v>
          </cell>
          <cell r="D1403">
            <v>45036</v>
          </cell>
          <cell r="E1403" t="str">
            <v>.</v>
          </cell>
          <cell r="F1403" t="str">
            <v>PKES-EMB-01D</v>
          </cell>
        </row>
        <row r="1404">
          <cell r="A1404" t="str">
            <v>37-17-01C</v>
          </cell>
          <cell r="B1404" t="str">
            <v>OLD</v>
          </cell>
          <cell r="C1404">
            <v>45036</v>
          </cell>
          <cell r="D1404">
            <v>45036</v>
          </cell>
          <cell r="E1404" t="str">
            <v>.</v>
          </cell>
          <cell r="F1404" t="str">
            <v>PKES-PIS-01C</v>
          </cell>
        </row>
        <row r="1405">
          <cell r="A1405" t="str">
            <v>37-20-01B</v>
          </cell>
          <cell r="B1405" t="str">
            <v>OLD</v>
          </cell>
          <cell r="C1405">
            <v>45036</v>
          </cell>
          <cell r="D1405">
            <v>45036</v>
          </cell>
          <cell r="E1405" t="str">
            <v>.</v>
          </cell>
          <cell r="F1405" t="str">
            <v>PKES-KSC-01B</v>
          </cell>
        </row>
        <row r="1406">
          <cell r="A1406" t="str">
            <v>37-26-01A</v>
          </cell>
          <cell r="B1406" t="str">
            <v>OLD</v>
          </cell>
          <cell r="C1406">
            <v>45036</v>
          </cell>
          <cell r="D1406">
            <v>45036</v>
          </cell>
          <cell r="E1406" t="str">
            <v>.</v>
          </cell>
          <cell r="F1406" t="str">
            <v>PKES-KLA-01A</v>
          </cell>
        </row>
        <row r="1407">
          <cell r="A1407" t="str">
            <v>38-07-01D</v>
          </cell>
          <cell r="B1407" t="str">
            <v>OLD</v>
          </cell>
          <cell r="C1407">
            <v>45036</v>
          </cell>
          <cell r="D1407">
            <v>45036</v>
          </cell>
          <cell r="E1407" t="str">
            <v>.</v>
          </cell>
          <cell r="F1407" t="str">
            <v>PHER-SAP-01D</v>
          </cell>
        </row>
        <row r="1408">
          <cell r="A1408" t="str">
            <v>38-07-04A</v>
          </cell>
          <cell r="B1408" t="str">
            <v>OLD</v>
          </cell>
          <cell r="C1408">
            <v>45036</v>
          </cell>
          <cell r="D1408">
            <v>45036</v>
          </cell>
          <cell r="E1408" t="str">
            <v>.</v>
          </cell>
          <cell r="F1408" t="str">
            <v>PHER-SAP-04A</v>
          </cell>
        </row>
        <row r="1409">
          <cell r="A1409" t="str">
            <v>38-17-02B</v>
          </cell>
          <cell r="B1409" t="str">
            <v>OLD</v>
          </cell>
          <cell r="C1409">
            <v>45036</v>
          </cell>
          <cell r="D1409">
            <v>45036</v>
          </cell>
          <cell r="E1409" t="str">
            <v>.</v>
          </cell>
          <cell r="F1409" t="str">
            <v>PHER-PIS-02B</v>
          </cell>
        </row>
        <row r="1410">
          <cell r="A1410" t="str">
            <v>38-18-01C</v>
          </cell>
          <cell r="B1410" t="str">
            <v>OLD</v>
          </cell>
          <cell r="C1410">
            <v>45036</v>
          </cell>
          <cell r="D1410">
            <v>45036</v>
          </cell>
          <cell r="E1410" t="str">
            <v>.</v>
          </cell>
          <cell r="F1410" t="str">
            <v>PHER-MON-01C</v>
          </cell>
        </row>
        <row r="1411">
          <cell r="A1411" t="str">
            <v>38-18-01CB</v>
          </cell>
          <cell r="B1411" t="str">
            <v>OLD</v>
          </cell>
          <cell r="C1411">
            <v>45036</v>
          </cell>
          <cell r="D1411">
            <v>45036</v>
          </cell>
          <cell r="E1411" t="str">
            <v>.</v>
          </cell>
          <cell r="F1411" t="str">
            <v>PHER-MON-01CB</v>
          </cell>
        </row>
        <row r="1412">
          <cell r="A1412" t="str">
            <v>38-18-03B</v>
          </cell>
          <cell r="B1412" t="str">
            <v>OLD</v>
          </cell>
          <cell r="C1412">
            <v>45036</v>
          </cell>
          <cell r="D1412">
            <v>45036</v>
          </cell>
          <cell r="E1412" t="str">
            <v>.</v>
          </cell>
          <cell r="F1412" t="str">
            <v>PHER-MON-03B</v>
          </cell>
        </row>
        <row r="1413">
          <cell r="A1413" t="str">
            <v>38-18-04B</v>
          </cell>
          <cell r="B1413" t="str">
            <v>OLD</v>
          </cell>
          <cell r="C1413">
            <v>45036</v>
          </cell>
          <cell r="D1413">
            <v>45036</v>
          </cell>
          <cell r="E1413" t="str">
            <v>.</v>
          </cell>
          <cell r="F1413" t="str">
            <v>PHER-MON-04B</v>
          </cell>
        </row>
        <row r="1414">
          <cell r="A1414" t="str">
            <v>38-18-T01C2</v>
          </cell>
          <cell r="B1414" t="str">
            <v>OLD</v>
          </cell>
          <cell r="C1414">
            <v>45036</v>
          </cell>
          <cell r="D1414">
            <v>45036</v>
          </cell>
          <cell r="E1414" t="str">
            <v>.</v>
          </cell>
          <cell r="F1414" t="str">
            <v>PHER-MON-T01C2</v>
          </cell>
        </row>
        <row r="1415">
          <cell r="A1415" t="str">
            <v>38-18-T01C3</v>
          </cell>
          <cell r="B1415" t="str">
            <v>OLD</v>
          </cell>
          <cell r="C1415">
            <v>45036</v>
          </cell>
          <cell r="D1415">
            <v>45036</v>
          </cell>
          <cell r="E1415" t="str">
            <v>.</v>
          </cell>
          <cell r="F1415" t="str">
            <v>PHER-MON-T01C3</v>
          </cell>
        </row>
        <row r="1416">
          <cell r="A1416" t="str">
            <v>38-20-01B</v>
          </cell>
          <cell r="B1416" t="str">
            <v>OLD</v>
          </cell>
          <cell r="C1416">
            <v>45036</v>
          </cell>
          <cell r="D1416">
            <v>45036</v>
          </cell>
          <cell r="E1416" t="str">
            <v>.</v>
          </cell>
          <cell r="F1416" t="str">
            <v>PHER-KSC-01B</v>
          </cell>
        </row>
        <row r="1417">
          <cell r="A1417" t="str">
            <v>38-26-01A1</v>
          </cell>
          <cell r="B1417" t="str">
            <v>OLD</v>
          </cell>
          <cell r="C1417">
            <v>45036</v>
          </cell>
          <cell r="D1417">
            <v>45036</v>
          </cell>
          <cell r="E1417" t="str">
            <v>.</v>
          </cell>
          <cell r="F1417" t="str">
            <v>PHER-KLA-01A1</v>
          </cell>
        </row>
        <row r="1418">
          <cell r="A1418" t="str">
            <v>38-26-01A3</v>
          </cell>
          <cell r="B1418" t="str">
            <v>OLD</v>
          </cell>
          <cell r="C1418">
            <v>45036</v>
          </cell>
          <cell r="D1418">
            <v>45036</v>
          </cell>
          <cell r="E1418" t="str">
            <v>.</v>
          </cell>
          <cell r="F1418" t="str">
            <v>PHER-KLA-01A3</v>
          </cell>
        </row>
        <row r="1419">
          <cell r="A1419" t="str">
            <v>38-26-03C</v>
          </cell>
          <cell r="B1419" t="str">
            <v>OLD</v>
          </cell>
          <cell r="C1419">
            <v>45036</v>
          </cell>
          <cell r="D1419">
            <v>45036</v>
          </cell>
          <cell r="E1419" t="str">
            <v>.</v>
          </cell>
          <cell r="F1419" t="str">
            <v>PHER-KLA-03C</v>
          </cell>
        </row>
        <row r="1420">
          <cell r="A1420" t="str">
            <v>38-28-03A</v>
          </cell>
          <cell r="B1420" t="str">
            <v>OLD</v>
          </cell>
          <cell r="C1420">
            <v>45036</v>
          </cell>
          <cell r="D1420">
            <v>45036</v>
          </cell>
          <cell r="E1420" t="str">
            <v>.</v>
          </cell>
          <cell r="F1420" t="str">
            <v>PHER-ZIM-03A</v>
          </cell>
        </row>
        <row r="1421">
          <cell r="A1421" t="str">
            <v>38-52-05A</v>
          </cell>
          <cell r="B1421" t="str">
            <v>OLD</v>
          </cell>
          <cell r="C1421">
            <v>45036</v>
          </cell>
          <cell r="D1421">
            <v>45036</v>
          </cell>
          <cell r="E1421" t="str">
            <v>.</v>
          </cell>
          <cell r="F1421" t="str">
            <v>PHER-MTO-05A</v>
          </cell>
        </row>
        <row r="1422">
          <cell r="A1422" t="str">
            <v>38-63-01C2</v>
          </cell>
          <cell r="B1422" t="str">
            <v>OLD</v>
          </cell>
          <cell r="C1422">
            <v>45036</v>
          </cell>
          <cell r="D1422">
            <v>45036</v>
          </cell>
          <cell r="E1422" t="str">
            <v>.</v>
          </cell>
          <cell r="F1422" t="str">
            <v>PHER-YOR-01C2</v>
          </cell>
        </row>
        <row r="1423">
          <cell r="A1423" t="str">
            <v>38-63-01C3</v>
          </cell>
          <cell r="B1423" t="str">
            <v>OLD</v>
          </cell>
          <cell r="C1423">
            <v>45036</v>
          </cell>
          <cell r="D1423">
            <v>45036</v>
          </cell>
          <cell r="E1423" t="str">
            <v>.</v>
          </cell>
          <cell r="F1423" t="str">
            <v>PHER-YOR-01C3</v>
          </cell>
        </row>
        <row r="1424">
          <cell r="A1424" t="str">
            <v>39-06-02C</v>
          </cell>
          <cell r="B1424" t="str">
            <v>OLD</v>
          </cell>
          <cell r="C1424">
            <v>45036</v>
          </cell>
          <cell r="D1424">
            <v>45036</v>
          </cell>
          <cell r="E1424" t="str">
            <v>.</v>
          </cell>
          <cell r="F1424" t="str">
            <v>PTEO-EMB-02C</v>
          </cell>
        </row>
        <row r="1425">
          <cell r="A1425" t="str">
            <v>39-07-02B</v>
          </cell>
          <cell r="B1425" t="str">
            <v>OLD</v>
          </cell>
          <cell r="C1425">
            <v>45036</v>
          </cell>
          <cell r="D1425">
            <v>45036</v>
          </cell>
          <cell r="E1425" t="str">
            <v>.</v>
          </cell>
          <cell r="F1425" t="str">
            <v>PTEO-SAP-02B</v>
          </cell>
        </row>
        <row r="1426">
          <cell r="A1426" t="str">
            <v>39-10-02D1</v>
          </cell>
          <cell r="B1426" t="str">
            <v>OLD</v>
          </cell>
          <cell r="C1426">
            <v>45036</v>
          </cell>
          <cell r="D1426">
            <v>45036</v>
          </cell>
          <cell r="E1426" t="str">
            <v>.</v>
          </cell>
          <cell r="F1426" t="str">
            <v>PTEO-SAF-02D1</v>
          </cell>
        </row>
        <row r="1427">
          <cell r="A1427" t="str">
            <v>39-10-02D2</v>
          </cell>
          <cell r="B1427" t="str">
            <v>OLD</v>
          </cell>
          <cell r="C1427">
            <v>45036</v>
          </cell>
          <cell r="D1427">
            <v>45036</v>
          </cell>
          <cell r="E1427" t="str">
            <v>.</v>
          </cell>
          <cell r="F1427" t="str">
            <v>PTEO-SAF-02D2</v>
          </cell>
        </row>
        <row r="1428">
          <cell r="A1428" t="str">
            <v>39-17-01B</v>
          </cell>
          <cell r="B1428" t="str">
            <v>OLD</v>
          </cell>
          <cell r="C1428">
            <v>45036</v>
          </cell>
          <cell r="D1428">
            <v>45036</v>
          </cell>
          <cell r="E1428" t="str">
            <v>.</v>
          </cell>
          <cell r="F1428" t="str">
            <v>PTEO-PIS-01B</v>
          </cell>
        </row>
        <row r="1429">
          <cell r="A1429" t="str">
            <v>39-18-01C</v>
          </cell>
          <cell r="B1429" t="str">
            <v>OLD</v>
          </cell>
          <cell r="C1429">
            <v>45036</v>
          </cell>
          <cell r="D1429">
            <v>45036</v>
          </cell>
          <cell r="E1429" t="str">
            <v>.</v>
          </cell>
          <cell r="F1429" t="str">
            <v>PTEO-MON-01C</v>
          </cell>
        </row>
        <row r="1430">
          <cell r="A1430" t="str">
            <v>39-18-01CB</v>
          </cell>
          <cell r="B1430" t="str">
            <v>OLD</v>
          </cell>
          <cell r="C1430">
            <v>45036</v>
          </cell>
          <cell r="D1430">
            <v>45036</v>
          </cell>
          <cell r="E1430" t="str">
            <v>.</v>
          </cell>
          <cell r="F1430" t="str">
            <v>PTEO-MON-01CB</v>
          </cell>
        </row>
        <row r="1431">
          <cell r="A1431" t="str">
            <v>39-20-02A</v>
          </cell>
          <cell r="B1431" t="str">
            <v>OLD</v>
          </cell>
          <cell r="C1431">
            <v>45036</v>
          </cell>
          <cell r="D1431">
            <v>45036</v>
          </cell>
          <cell r="E1431" t="str">
            <v>.</v>
          </cell>
          <cell r="F1431" t="str">
            <v>PTEO-KSC-02A</v>
          </cell>
        </row>
        <row r="1432">
          <cell r="A1432" t="str">
            <v>39-26-01A</v>
          </cell>
          <cell r="B1432" t="str">
            <v>OLD</v>
          </cell>
          <cell r="C1432">
            <v>45036</v>
          </cell>
          <cell r="D1432">
            <v>45036</v>
          </cell>
          <cell r="E1432" t="str">
            <v>.</v>
          </cell>
          <cell r="F1432" t="str">
            <v>PTEO-KLA-01A</v>
          </cell>
        </row>
        <row r="1433">
          <cell r="A1433" t="str">
            <v>39-26-01A3</v>
          </cell>
          <cell r="B1433" t="str">
            <v>OLD</v>
          </cell>
          <cell r="C1433">
            <v>45036</v>
          </cell>
          <cell r="D1433">
            <v>45036</v>
          </cell>
          <cell r="E1433" t="str">
            <v>.</v>
          </cell>
          <cell r="F1433" t="str">
            <v>PTEO-KLA-01A3</v>
          </cell>
        </row>
        <row r="1434">
          <cell r="A1434" t="str">
            <v>40-10-T01A</v>
          </cell>
          <cell r="B1434" t="str">
            <v>OLD</v>
          </cell>
          <cell r="C1434">
            <v>45036</v>
          </cell>
          <cell r="D1434">
            <v>45036</v>
          </cell>
          <cell r="E1434" t="str">
            <v>.</v>
          </cell>
          <cell r="F1434" t="str">
            <v>PRAD-SAF-T01A</v>
          </cell>
        </row>
        <row r="1435">
          <cell r="A1435" t="str">
            <v>40-10-T02A</v>
          </cell>
          <cell r="B1435" t="str">
            <v>OLD</v>
          </cell>
          <cell r="C1435">
            <v>45036</v>
          </cell>
          <cell r="D1435">
            <v>45036</v>
          </cell>
          <cell r="E1435" t="str">
            <v>.</v>
          </cell>
          <cell r="F1435" t="str">
            <v>PRAD-SAF-T02A</v>
          </cell>
        </row>
        <row r="1436">
          <cell r="A1436" t="str">
            <v>40-14-05</v>
          </cell>
          <cell r="B1436" t="str">
            <v>OLD</v>
          </cell>
          <cell r="C1436">
            <v>45036</v>
          </cell>
          <cell r="D1436">
            <v>45036</v>
          </cell>
          <cell r="E1436" t="str">
            <v>.</v>
          </cell>
          <cell r="F1436" t="str">
            <v>PRAD-INI-05</v>
          </cell>
        </row>
        <row r="1437">
          <cell r="A1437" t="str">
            <v>40-21-03</v>
          </cell>
          <cell r="B1437" t="str">
            <v>OLD</v>
          </cell>
          <cell r="C1437">
            <v>45036</v>
          </cell>
          <cell r="D1437">
            <v>45036</v>
          </cell>
          <cell r="E1437" t="str">
            <v>.</v>
          </cell>
          <cell r="F1437" t="str">
            <v>PRAD-ACH-03</v>
          </cell>
        </row>
        <row r="1438">
          <cell r="A1438" t="str">
            <v>40-21-04A</v>
          </cell>
          <cell r="B1438" t="str">
            <v>OLD</v>
          </cell>
          <cell r="C1438">
            <v>45036</v>
          </cell>
          <cell r="D1438">
            <v>45036</v>
          </cell>
          <cell r="E1438" t="str">
            <v>.</v>
          </cell>
          <cell r="F1438" t="str">
            <v>PRAD-ACH-04A</v>
          </cell>
        </row>
        <row r="1439">
          <cell r="A1439" t="str">
            <v>40-26-01B</v>
          </cell>
          <cell r="B1439" t="str">
            <v>OLD</v>
          </cell>
          <cell r="C1439">
            <v>45036</v>
          </cell>
          <cell r="D1439">
            <v>45036</v>
          </cell>
          <cell r="E1439" t="str">
            <v>.</v>
          </cell>
          <cell r="F1439" t="str">
            <v>PRAD-KLA-01B</v>
          </cell>
        </row>
        <row r="1440">
          <cell r="A1440" t="str">
            <v>40-26-01I</v>
          </cell>
          <cell r="B1440" t="str">
            <v>OLD</v>
          </cell>
          <cell r="C1440">
            <v>45036</v>
          </cell>
          <cell r="D1440">
            <v>45036</v>
          </cell>
          <cell r="E1440" t="str">
            <v>.</v>
          </cell>
          <cell r="F1440" t="str">
            <v>PRAD-KLA-01I</v>
          </cell>
        </row>
        <row r="1441">
          <cell r="A1441" t="str">
            <v>40-52-01A</v>
          </cell>
          <cell r="B1441" t="str">
            <v>OLD</v>
          </cell>
          <cell r="C1441">
            <v>45036</v>
          </cell>
          <cell r="D1441">
            <v>45036</v>
          </cell>
          <cell r="E1441" t="str">
            <v>.</v>
          </cell>
          <cell r="F1441" t="str">
            <v>PRAD-MTO-01A</v>
          </cell>
        </row>
        <row r="1442">
          <cell r="A1442" t="str">
            <v>40-52-02A</v>
          </cell>
          <cell r="B1442" t="str">
            <v>OLD</v>
          </cell>
          <cell r="C1442">
            <v>45036</v>
          </cell>
          <cell r="D1442">
            <v>45036</v>
          </cell>
          <cell r="E1442" t="str">
            <v>.</v>
          </cell>
          <cell r="F1442" t="str">
            <v>PRAD-MTO-02A</v>
          </cell>
        </row>
        <row r="1443">
          <cell r="A1443" t="str">
            <v>40-52-CB1</v>
          </cell>
          <cell r="B1443" t="str">
            <v>OLD</v>
          </cell>
          <cell r="C1443">
            <v>45036</v>
          </cell>
          <cell r="D1443">
            <v>45036</v>
          </cell>
          <cell r="E1443" t="str">
            <v>.</v>
          </cell>
          <cell r="F1443" t="str">
            <v>PRAD-MTO-CB1</v>
          </cell>
        </row>
        <row r="1444">
          <cell r="A1444" t="str">
            <v>40-52-CB2</v>
          </cell>
          <cell r="B1444" t="str">
            <v>OLD</v>
          </cell>
          <cell r="C1444">
            <v>45036</v>
          </cell>
          <cell r="D1444">
            <v>45036</v>
          </cell>
          <cell r="E1444" t="str">
            <v>.</v>
          </cell>
          <cell r="F1444" t="str">
            <v>PRAD-MTO-CB2</v>
          </cell>
        </row>
        <row r="1445">
          <cell r="A1445" t="str">
            <v>41-03-01A</v>
          </cell>
          <cell r="B1445" t="str">
            <v>OLD</v>
          </cell>
          <cell r="C1445">
            <v>45036</v>
          </cell>
          <cell r="D1445">
            <v>45036</v>
          </cell>
          <cell r="E1445" t="str">
            <v>.</v>
          </cell>
          <cell r="F1445" t="str">
            <v>PCAB-SKV-01A</v>
          </cell>
        </row>
        <row r="1446">
          <cell r="A1446" t="str">
            <v>41-10-01D</v>
          </cell>
          <cell r="B1446" t="str">
            <v>OLD</v>
          </cell>
          <cell r="C1446">
            <v>45036</v>
          </cell>
          <cell r="D1446">
            <v>45036</v>
          </cell>
          <cell r="E1446" t="str">
            <v>.</v>
          </cell>
          <cell r="F1446" t="str">
            <v>PCAB-SAF-01D</v>
          </cell>
        </row>
        <row r="1447">
          <cell r="A1447" t="str">
            <v>41-17-01C</v>
          </cell>
          <cell r="B1447" t="str">
            <v>OLD</v>
          </cell>
          <cell r="C1447">
            <v>45036</v>
          </cell>
          <cell r="D1447">
            <v>45036</v>
          </cell>
          <cell r="E1447" t="str">
            <v>.</v>
          </cell>
          <cell r="F1447" t="str">
            <v>PCAB-PIS-01C</v>
          </cell>
        </row>
        <row r="1448">
          <cell r="A1448" t="str">
            <v>41-26-01B</v>
          </cell>
          <cell r="B1448" t="str">
            <v>OLD</v>
          </cell>
          <cell r="C1448">
            <v>45036</v>
          </cell>
          <cell r="D1448">
            <v>45036</v>
          </cell>
          <cell r="E1448" t="str">
            <v>.</v>
          </cell>
          <cell r="F1448" t="str">
            <v>PCAB-KLA-01B</v>
          </cell>
        </row>
        <row r="1449">
          <cell r="A1449" t="str">
            <v>41-52-02A</v>
          </cell>
          <cell r="B1449" t="str">
            <v>OLD</v>
          </cell>
          <cell r="C1449">
            <v>45036</v>
          </cell>
          <cell r="D1449">
            <v>45036</v>
          </cell>
          <cell r="E1449" t="str">
            <v>.</v>
          </cell>
          <cell r="F1449" t="str">
            <v>PCAB-MTO-02A</v>
          </cell>
        </row>
        <row r="1450">
          <cell r="A1450" t="str">
            <v>41-71-X14A1</v>
          </cell>
          <cell r="B1450" t="str">
            <v>OLD</v>
          </cell>
          <cell r="C1450">
            <v>45036</v>
          </cell>
          <cell r="D1450">
            <v>45036</v>
          </cell>
          <cell r="E1450" t="str">
            <v>.</v>
          </cell>
          <cell r="F1450" t="str">
            <v>PCAB-UUM-X14A1</v>
          </cell>
        </row>
        <row r="1451">
          <cell r="A1451" t="str">
            <v>41-71-X14A2</v>
          </cell>
          <cell r="B1451" t="str">
            <v>OLD</v>
          </cell>
          <cell r="C1451">
            <v>45036</v>
          </cell>
          <cell r="D1451">
            <v>45036</v>
          </cell>
          <cell r="E1451" t="str">
            <v>.</v>
          </cell>
          <cell r="F1451" t="str">
            <v>PCAB-UUM-X14A2</v>
          </cell>
        </row>
        <row r="1452">
          <cell r="A1452" t="str">
            <v>41-71-X14A3</v>
          </cell>
          <cell r="B1452" t="str">
            <v>OLD</v>
          </cell>
          <cell r="C1452">
            <v>45036</v>
          </cell>
          <cell r="D1452">
            <v>45036</v>
          </cell>
          <cell r="E1452" t="str">
            <v>.</v>
          </cell>
          <cell r="F1452" t="str">
            <v>PCAB-UUM-X14A3</v>
          </cell>
        </row>
        <row r="1453">
          <cell r="A1453" t="str">
            <v>41-71-X14A4</v>
          </cell>
          <cell r="B1453" t="str">
            <v>OLD</v>
          </cell>
          <cell r="C1453">
            <v>45036</v>
          </cell>
          <cell r="D1453">
            <v>45036</v>
          </cell>
          <cell r="E1453" t="str">
            <v>.</v>
          </cell>
          <cell r="F1453" t="str">
            <v>PCAB-UUM-X14A4</v>
          </cell>
        </row>
        <row r="1454">
          <cell r="A1454" t="str">
            <v>41-71-X14A5</v>
          </cell>
          <cell r="B1454" t="str">
            <v>OLD</v>
          </cell>
          <cell r="C1454">
            <v>45036</v>
          </cell>
          <cell r="D1454">
            <v>45036</v>
          </cell>
          <cell r="E1454" t="str">
            <v>.</v>
          </cell>
          <cell r="F1454" t="str">
            <v>PCAB-UUM-X14A5</v>
          </cell>
        </row>
        <row r="1455">
          <cell r="A1455" t="str">
            <v>42-18-01C</v>
          </cell>
          <cell r="B1455" t="str">
            <v>OLD</v>
          </cell>
          <cell r="C1455">
            <v>45036</v>
          </cell>
          <cell r="D1455">
            <v>45036</v>
          </cell>
          <cell r="E1455" t="str">
            <v>.</v>
          </cell>
          <cell r="F1455" t="str">
            <v>PCOO-MON-01C</v>
          </cell>
        </row>
        <row r="1456">
          <cell r="A1456" t="str">
            <v>42-18-T01B</v>
          </cell>
          <cell r="B1456" t="str">
            <v>OLD</v>
          </cell>
          <cell r="C1456">
            <v>45036</v>
          </cell>
          <cell r="D1456">
            <v>45036</v>
          </cell>
          <cell r="E1456" t="str">
            <v>.</v>
          </cell>
          <cell r="F1456" t="str">
            <v>PCOO-MON-T01B</v>
          </cell>
        </row>
        <row r="1457">
          <cell r="A1457" t="str">
            <v>42-20-01F</v>
          </cell>
          <cell r="B1457" t="str">
            <v>OLD</v>
          </cell>
          <cell r="C1457">
            <v>45036</v>
          </cell>
          <cell r="D1457">
            <v>45036</v>
          </cell>
          <cell r="E1457" t="str">
            <v>.</v>
          </cell>
          <cell r="F1457" t="str">
            <v>PCOO-KSC-01F</v>
          </cell>
        </row>
        <row r="1458">
          <cell r="A1458" t="str">
            <v>42-21-01D1</v>
          </cell>
          <cell r="B1458" t="str">
            <v>OLD</v>
          </cell>
          <cell r="C1458">
            <v>45036</v>
          </cell>
          <cell r="D1458">
            <v>45036</v>
          </cell>
          <cell r="E1458" t="str">
            <v>.</v>
          </cell>
          <cell r="F1458" t="str">
            <v>PCOO-ACH-01D1</v>
          </cell>
        </row>
        <row r="1459">
          <cell r="A1459" t="str">
            <v>42-21-01D2</v>
          </cell>
          <cell r="B1459" t="str">
            <v>OLD</v>
          </cell>
          <cell r="C1459">
            <v>45036</v>
          </cell>
          <cell r="D1459">
            <v>45036</v>
          </cell>
          <cell r="E1459" t="str">
            <v>.</v>
          </cell>
          <cell r="F1459" t="str">
            <v>PCOO-ACH-01D2</v>
          </cell>
        </row>
        <row r="1460">
          <cell r="A1460" t="str">
            <v>42-21-01D3</v>
          </cell>
          <cell r="B1460" t="str">
            <v>OLD</v>
          </cell>
          <cell r="C1460">
            <v>45036</v>
          </cell>
          <cell r="D1460">
            <v>45036</v>
          </cell>
          <cell r="E1460" t="str">
            <v>.</v>
          </cell>
          <cell r="F1460" t="str">
            <v>PCOO-ACH-01D3</v>
          </cell>
        </row>
        <row r="1461">
          <cell r="A1461" t="str">
            <v>42-21-01E</v>
          </cell>
          <cell r="B1461" t="str">
            <v>OLD</v>
          </cell>
          <cell r="C1461">
            <v>45036</v>
          </cell>
          <cell r="D1461">
            <v>45036</v>
          </cell>
          <cell r="E1461" t="str">
            <v>.</v>
          </cell>
          <cell r="F1461" t="str">
            <v>PCOO-ACH-01E</v>
          </cell>
        </row>
        <row r="1462">
          <cell r="A1462" t="str">
            <v>42-41-01A</v>
          </cell>
          <cell r="B1462" t="str">
            <v>OLD</v>
          </cell>
          <cell r="C1462">
            <v>45036</v>
          </cell>
          <cell r="D1462">
            <v>45036</v>
          </cell>
          <cell r="E1462" t="str">
            <v>.</v>
          </cell>
          <cell r="F1462" t="str">
            <v>PCOO-CMP-01A</v>
          </cell>
        </row>
        <row r="1463">
          <cell r="A1463" t="str">
            <v>42-55-01B</v>
          </cell>
          <cell r="B1463" t="str">
            <v>OLD</v>
          </cell>
          <cell r="C1463">
            <v>45036</v>
          </cell>
          <cell r="D1463">
            <v>45036</v>
          </cell>
          <cell r="E1463" t="str">
            <v>.</v>
          </cell>
          <cell r="F1463" t="str">
            <v>PCOO-PGB-01B</v>
          </cell>
        </row>
        <row r="1464">
          <cell r="A1464" t="str">
            <v>43-06-CB1B</v>
          </cell>
          <cell r="B1464" t="str">
            <v>OLD</v>
          </cell>
          <cell r="C1464">
            <v>45036</v>
          </cell>
          <cell r="D1464">
            <v>45036</v>
          </cell>
          <cell r="E1464" t="str">
            <v>.</v>
          </cell>
          <cell r="F1464" t="str">
            <v>PMXZ-EMB-CB1B</v>
          </cell>
        </row>
        <row r="1465">
          <cell r="A1465" t="str">
            <v>43-07-CB1A</v>
          </cell>
          <cell r="B1465" t="str">
            <v>OLD</v>
          </cell>
          <cell r="C1465">
            <v>45036</v>
          </cell>
          <cell r="D1465">
            <v>45036</v>
          </cell>
          <cell r="E1465" t="str">
            <v>.</v>
          </cell>
          <cell r="F1465" t="str">
            <v>PMXZ-SAP-CB1A</v>
          </cell>
        </row>
        <row r="1466">
          <cell r="A1466" t="str">
            <v>43-28-CB1C</v>
          </cell>
          <cell r="B1466" t="str">
            <v>OLD</v>
          </cell>
          <cell r="C1466">
            <v>45036</v>
          </cell>
          <cell r="D1466">
            <v>45036</v>
          </cell>
          <cell r="E1466" t="str">
            <v>.</v>
          </cell>
          <cell r="F1466" t="str">
            <v>PMXZ-ZIM-CB1C</v>
          </cell>
        </row>
        <row r="1467">
          <cell r="A1467" t="str">
            <v>44-10-CB</v>
          </cell>
          <cell r="B1467" t="str">
            <v>OLD</v>
          </cell>
          <cell r="C1467">
            <v>45036</v>
          </cell>
          <cell r="D1467">
            <v>45036</v>
          </cell>
          <cell r="E1467" t="str">
            <v>.</v>
          </cell>
          <cell r="F1467" t="str">
            <v>PARI-SAF-CB</v>
          </cell>
        </row>
        <row r="1468">
          <cell r="A1468" t="str">
            <v>44-18-T01A</v>
          </cell>
          <cell r="B1468" t="str">
            <v>OLD</v>
          </cell>
          <cell r="C1468">
            <v>45036</v>
          </cell>
          <cell r="D1468">
            <v>45036</v>
          </cell>
          <cell r="E1468" t="str">
            <v>.</v>
          </cell>
          <cell r="F1468" t="str">
            <v>PARI-MON-T01A</v>
          </cell>
        </row>
        <row r="1469">
          <cell r="A1469" t="str">
            <v>44-20-01C</v>
          </cell>
          <cell r="B1469" t="str">
            <v>OLD</v>
          </cell>
          <cell r="C1469">
            <v>45036</v>
          </cell>
          <cell r="D1469">
            <v>45036</v>
          </cell>
          <cell r="E1469" t="str">
            <v>.</v>
          </cell>
          <cell r="F1469" t="str">
            <v>PARI-KSC-01C</v>
          </cell>
        </row>
        <row r="1470">
          <cell r="A1470" t="str">
            <v>44-41-01B</v>
          </cell>
          <cell r="B1470" t="str">
            <v>OLD</v>
          </cell>
          <cell r="C1470">
            <v>45036</v>
          </cell>
          <cell r="D1470">
            <v>45036</v>
          </cell>
          <cell r="E1470" t="str">
            <v>.</v>
          </cell>
          <cell r="F1470" t="str">
            <v>PARI-CMP-01B</v>
          </cell>
        </row>
        <row r="1471">
          <cell r="A1471" t="str">
            <v>44-55-01A</v>
          </cell>
          <cell r="B1471" t="str">
            <v>OLD</v>
          </cell>
          <cell r="C1471">
            <v>45036</v>
          </cell>
          <cell r="D1471">
            <v>45036</v>
          </cell>
          <cell r="E1471" t="str">
            <v>.</v>
          </cell>
          <cell r="F1471" t="str">
            <v>PARI-PGB-01A</v>
          </cell>
        </row>
        <row r="1472">
          <cell r="A1472" t="str">
            <v>45-10-T01B1</v>
          </cell>
          <cell r="B1472" t="str">
            <v>OLD</v>
          </cell>
          <cell r="C1472">
            <v>45036</v>
          </cell>
          <cell r="D1472">
            <v>45036</v>
          </cell>
          <cell r="E1472" t="str">
            <v>.</v>
          </cell>
          <cell r="F1472" t="str">
            <v>PMUR-SAF-T01B1</v>
          </cell>
        </row>
        <row r="1473">
          <cell r="A1473" t="str">
            <v>45-10-T01B2</v>
          </cell>
          <cell r="B1473" t="str">
            <v>OLD</v>
          </cell>
          <cell r="C1473">
            <v>45036</v>
          </cell>
          <cell r="D1473">
            <v>45036</v>
          </cell>
          <cell r="E1473" t="str">
            <v>.</v>
          </cell>
          <cell r="F1473" t="str">
            <v>PMUR-SAF-T01B2</v>
          </cell>
        </row>
        <row r="1474">
          <cell r="A1474" t="str">
            <v>45-10-T01B3</v>
          </cell>
          <cell r="B1474" t="str">
            <v>OLD</v>
          </cell>
          <cell r="C1474">
            <v>45036</v>
          </cell>
          <cell r="D1474">
            <v>45036</v>
          </cell>
          <cell r="E1474" t="str">
            <v>.</v>
          </cell>
          <cell r="F1474" t="str">
            <v>PMUR-SAF-T01B3</v>
          </cell>
        </row>
        <row r="1475">
          <cell r="A1475" t="str">
            <v>45-10-T01B4</v>
          </cell>
          <cell r="B1475" t="str">
            <v>OLD</v>
          </cell>
          <cell r="C1475">
            <v>45036</v>
          </cell>
          <cell r="D1475">
            <v>45036</v>
          </cell>
          <cell r="E1475" t="str">
            <v>.</v>
          </cell>
          <cell r="F1475" t="str">
            <v>PMUR-SAF-T01B4</v>
          </cell>
        </row>
        <row r="1476">
          <cell r="A1476" t="str">
            <v>45-18-T02A</v>
          </cell>
          <cell r="B1476" t="str">
            <v>OLD</v>
          </cell>
          <cell r="C1476">
            <v>45036</v>
          </cell>
          <cell r="D1476">
            <v>45036</v>
          </cell>
          <cell r="E1476" t="str">
            <v>.</v>
          </cell>
          <cell r="F1476" t="str">
            <v>PMUR-MON-T02A</v>
          </cell>
        </row>
        <row r="1477">
          <cell r="A1477" t="str">
            <v>45-21-01A1</v>
          </cell>
          <cell r="B1477" t="str">
            <v>OLD</v>
          </cell>
          <cell r="C1477">
            <v>45036</v>
          </cell>
          <cell r="D1477">
            <v>45036</v>
          </cell>
          <cell r="E1477" t="str">
            <v>.</v>
          </cell>
          <cell r="F1477" t="str">
            <v>PMUR-ACH-01A1</v>
          </cell>
        </row>
        <row r="1478">
          <cell r="A1478" t="str">
            <v>45-21-01A2</v>
          </cell>
          <cell r="B1478" t="str">
            <v>OLD</v>
          </cell>
          <cell r="C1478">
            <v>45036</v>
          </cell>
          <cell r="D1478">
            <v>45036</v>
          </cell>
          <cell r="E1478" t="str">
            <v>.</v>
          </cell>
          <cell r="F1478" t="str">
            <v>PMUR-ACH-01A2</v>
          </cell>
        </row>
        <row r="1479">
          <cell r="A1479" t="str">
            <v>45-21-01A3</v>
          </cell>
          <cell r="B1479" t="str">
            <v>OLD</v>
          </cell>
          <cell r="C1479">
            <v>45036</v>
          </cell>
          <cell r="D1479">
            <v>45036</v>
          </cell>
          <cell r="E1479" t="str">
            <v>.</v>
          </cell>
          <cell r="F1479" t="str">
            <v>PMUR-ACH-01A3</v>
          </cell>
        </row>
        <row r="1480">
          <cell r="A1480" t="str">
            <v>45-21-01A4</v>
          </cell>
          <cell r="B1480" t="str">
            <v>OLD</v>
          </cell>
          <cell r="C1480">
            <v>45036</v>
          </cell>
          <cell r="D1480">
            <v>45036</v>
          </cell>
          <cell r="E1480" t="str">
            <v>.</v>
          </cell>
          <cell r="F1480" t="str">
            <v>PMUR-ACH-01A4</v>
          </cell>
        </row>
        <row r="1481">
          <cell r="A1481" t="str">
            <v>45-21-01A5</v>
          </cell>
          <cell r="B1481" t="str">
            <v>OLD</v>
          </cell>
          <cell r="C1481">
            <v>45036</v>
          </cell>
          <cell r="D1481">
            <v>45036</v>
          </cell>
          <cell r="E1481" t="str">
            <v>.</v>
          </cell>
          <cell r="F1481" t="str">
            <v>PMUR-ACH-01A5</v>
          </cell>
        </row>
        <row r="1482">
          <cell r="A1482" t="str">
            <v>45-21-01A6</v>
          </cell>
          <cell r="B1482" t="str">
            <v>OLD</v>
          </cell>
          <cell r="C1482">
            <v>45036</v>
          </cell>
          <cell r="D1482">
            <v>45036</v>
          </cell>
          <cell r="E1482" t="str">
            <v>.</v>
          </cell>
          <cell r="F1482" t="str">
            <v>PMUR-ACH-01A6</v>
          </cell>
        </row>
        <row r="1483">
          <cell r="A1483" t="str">
            <v>45-21-01A7</v>
          </cell>
          <cell r="B1483" t="str">
            <v>OLD</v>
          </cell>
          <cell r="C1483">
            <v>45036</v>
          </cell>
          <cell r="D1483">
            <v>45036</v>
          </cell>
          <cell r="E1483" t="str">
            <v>.</v>
          </cell>
          <cell r="F1483" t="str">
            <v>PMUR-ACH-01A7</v>
          </cell>
        </row>
        <row r="1484">
          <cell r="A1484" t="str">
            <v>45-21-01A8</v>
          </cell>
          <cell r="B1484" t="str">
            <v>OLD</v>
          </cell>
          <cell r="C1484">
            <v>45036</v>
          </cell>
          <cell r="D1484">
            <v>45036</v>
          </cell>
          <cell r="E1484" t="str">
            <v>.</v>
          </cell>
          <cell r="F1484" t="str">
            <v>PMUR-ACH-01A8</v>
          </cell>
        </row>
        <row r="1485">
          <cell r="A1485" t="str">
            <v>45-21-01A9</v>
          </cell>
          <cell r="B1485" t="str">
            <v>OLD</v>
          </cell>
          <cell r="C1485">
            <v>45036</v>
          </cell>
          <cell r="D1485">
            <v>45036</v>
          </cell>
          <cell r="E1485" t="str">
            <v>.</v>
          </cell>
          <cell r="F1485" t="str">
            <v>PMUR-ACH-01A9</v>
          </cell>
        </row>
        <row r="1486">
          <cell r="A1486" t="str">
            <v>45-21-01B1</v>
          </cell>
          <cell r="B1486" t="str">
            <v>OLD</v>
          </cell>
          <cell r="C1486">
            <v>45036</v>
          </cell>
          <cell r="D1486">
            <v>45036</v>
          </cell>
          <cell r="E1486" t="str">
            <v>.</v>
          </cell>
          <cell r="F1486" t="str">
            <v>PMUR-ACH-01B1</v>
          </cell>
        </row>
        <row r="1487">
          <cell r="A1487" t="str">
            <v>45-41-01A1</v>
          </cell>
          <cell r="B1487" t="str">
            <v>OLD</v>
          </cell>
          <cell r="C1487">
            <v>45036</v>
          </cell>
          <cell r="D1487">
            <v>45036</v>
          </cell>
          <cell r="E1487" t="str">
            <v>.</v>
          </cell>
          <cell r="F1487" t="str">
            <v>PMUR-CMP-01A1</v>
          </cell>
        </row>
        <row r="1488">
          <cell r="A1488" t="str">
            <v>45-41-01A2</v>
          </cell>
          <cell r="B1488" t="str">
            <v>OLD</v>
          </cell>
          <cell r="C1488">
            <v>45036</v>
          </cell>
          <cell r="D1488">
            <v>45036</v>
          </cell>
          <cell r="E1488" t="str">
            <v>.</v>
          </cell>
          <cell r="F1488" t="str">
            <v>PMUR-CMP-01A2</v>
          </cell>
        </row>
        <row r="1489">
          <cell r="A1489" t="str">
            <v>45-52-01B1</v>
          </cell>
          <cell r="B1489" t="str">
            <v>OLD</v>
          </cell>
          <cell r="C1489">
            <v>45036</v>
          </cell>
          <cell r="D1489">
            <v>45036</v>
          </cell>
          <cell r="E1489" t="str">
            <v>.</v>
          </cell>
          <cell r="F1489" t="str">
            <v>PMUR-MTO-01B1</v>
          </cell>
        </row>
        <row r="1490">
          <cell r="A1490" t="str">
            <v>45-52-01B2</v>
          </cell>
          <cell r="B1490" t="str">
            <v>OLD</v>
          </cell>
          <cell r="C1490">
            <v>45036</v>
          </cell>
          <cell r="D1490">
            <v>45036</v>
          </cell>
          <cell r="E1490" t="str">
            <v>.</v>
          </cell>
          <cell r="F1490" t="str">
            <v>PMUR-MTO-01B2</v>
          </cell>
        </row>
        <row r="1491">
          <cell r="A1491" t="str">
            <v>45-52-01B3</v>
          </cell>
          <cell r="B1491" t="str">
            <v>OLD</v>
          </cell>
          <cell r="C1491">
            <v>45036</v>
          </cell>
          <cell r="D1491">
            <v>45036</v>
          </cell>
          <cell r="E1491" t="str">
            <v>.</v>
          </cell>
          <cell r="F1491" t="str">
            <v>PMUR-MTO-01B3</v>
          </cell>
        </row>
        <row r="1492">
          <cell r="A1492" t="str">
            <v>45-52-01B4</v>
          </cell>
          <cell r="B1492" t="str">
            <v>OLD</v>
          </cell>
          <cell r="C1492">
            <v>45036</v>
          </cell>
          <cell r="D1492">
            <v>45036</v>
          </cell>
          <cell r="E1492" t="str">
            <v>.</v>
          </cell>
          <cell r="F1492" t="str">
            <v>PMUR-MTO-01B4</v>
          </cell>
        </row>
        <row r="1493">
          <cell r="A1493" t="str">
            <v>45-55-02A</v>
          </cell>
          <cell r="B1493" t="str">
            <v>OLD</v>
          </cell>
          <cell r="C1493">
            <v>45036</v>
          </cell>
          <cell r="D1493">
            <v>45036</v>
          </cell>
          <cell r="E1493" t="str">
            <v>.</v>
          </cell>
          <cell r="F1493" t="str">
            <v>PMUR-PGB-02A</v>
          </cell>
        </row>
        <row r="1494">
          <cell r="A1494" t="str">
            <v>46-18-01C</v>
          </cell>
          <cell r="B1494" t="str">
            <v>OLD</v>
          </cell>
          <cell r="C1494">
            <v>45036</v>
          </cell>
          <cell r="D1494">
            <v>45036</v>
          </cell>
          <cell r="E1494" t="str">
            <v>.</v>
          </cell>
          <cell r="F1494" t="str">
            <v>PENG-MON-01C</v>
          </cell>
        </row>
        <row r="1495">
          <cell r="A1495" t="str">
            <v>46-18-T01A</v>
          </cell>
          <cell r="B1495" t="str">
            <v>OLD</v>
          </cell>
          <cell r="C1495">
            <v>45036</v>
          </cell>
          <cell r="D1495">
            <v>45036</v>
          </cell>
          <cell r="E1495" t="str">
            <v>.</v>
          </cell>
          <cell r="F1495" t="str">
            <v>PENG-MON-T01A</v>
          </cell>
        </row>
        <row r="1496">
          <cell r="A1496" t="str">
            <v>46-41-01B</v>
          </cell>
          <cell r="B1496" t="str">
            <v>OLD</v>
          </cell>
          <cell r="C1496">
            <v>45036</v>
          </cell>
          <cell r="D1496">
            <v>45036</v>
          </cell>
          <cell r="E1496" t="str">
            <v>.</v>
          </cell>
          <cell r="F1496" t="str">
            <v>PENG-CMP-01B</v>
          </cell>
        </row>
        <row r="1497">
          <cell r="A1497" t="str">
            <v>46-55-01A</v>
          </cell>
          <cell r="B1497" t="str">
            <v>OLD</v>
          </cell>
          <cell r="C1497">
            <v>45036</v>
          </cell>
          <cell r="D1497">
            <v>45036</v>
          </cell>
          <cell r="E1497" t="str">
            <v>.</v>
          </cell>
          <cell r="F1497" t="str">
            <v>PENG-PGB-01A</v>
          </cell>
        </row>
        <row r="1498">
          <cell r="A1498" t="str">
            <v>47-02-01G</v>
          </cell>
          <cell r="B1498" t="str">
            <v>OLD</v>
          </cell>
          <cell r="C1498">
            <v>45036</v>
          </cell>
          <cell r="D1498">
            <v>45036</v>
          </cell>
          <cell r="E1498" t="str">
            <v>.</v>
          </cell>
          <cell r="F1498" t="str">
            <v>GARB-SKC-01G</v>
          </cell>
        </row>
        <row r="1499">
          <cell r="A1499" t="str">
            <v>47-02-02A1</v>
          </cell>
          <cell r="B1499" t="str">
            <v>OLD</v>
          </cell>
          <cell r="C1499">
            <v>45036</v>
          </cell>
          <cell r="D1499">
            <v>45036</v>
          </cell>
          <cell r="E1499" t="str">
            <v>.</v>
          </cell>
          <cell r="F1499" t="str">
            <v>GARB-SKC-02A1</v>
          </cell>
        </row>
        <row r="1500">
          <cell r="A1500" t="str">
            <v>47-02-03A</v>
          </cell>
          <cell r="B1500" t="str">
            <v>OLD</v>
          </cell>
          <cell r="C1500">
            <v>45036</v>
          </cell>
          <cell r="D1500">
            <v>45036</v>
          </cell>
          <cell r="E1500" t="str">
            <v>.</v>
          </cell>
          <cell r="F1500" t="str">
            <v>GARB-SKC-03A</v>
          </cell>
        </row>
        <row r="1501">
          <cell r="A1501" t="str">
            <v>47-02-04A</v>
          </cell>
          <cell r="B1501" t="str">
            <v>OLD</v>
          </cell>
          <cell r="C1501">
            <v>45036</v>
          </cell>
          <cell r="D1501">
            <v>45036</v>
          </cell>
          <cell r="E1501" t="str">
            <v>.</v>
          </cell>
          <cell r="F1501" t="str">
            <v>GARB-SKC-04A</v>
          </cell>
        </row>
        <row r="1502">
          <cell r="A1502" t="str">
            <v>47-03-01F</v>
          </cell>
          <cell r="B1502" t="str">
            <v>OLD</v>
          </cell>
          <cell r="C1502">
            <v>45036</v>
          </cell>
          <cell r="D1502">
            <v>45036</v>
          </cell>
          <cell r="E1502" t="str">
            <v>.</v>
          </cell>
          <cell r="F1502" t="str">
            <v>GARB-SKV-01F</v>
          </cell>
        </row>
        <row r="1503">
          <cell r="A1503" t="str">
            <v>47-03-02B1</v>
          </cell>
          <cell r="B1503" t="str">
            <v>OLD</v>
          </cell>
          <cell r="C1503">
            <v>45036</v>
          </cell>
          <cell r="D1503">
            <v>45036</v>
          </cell>
          <cell r="E1503" t="str">
            <v>.</v>
          </cell>
          <cell r="F1503" t="str">
            <v>GARB-SKV-02B1</v>
          </cell>
        </row>
        <row r="1504">
          <cell r="A1504" t="str">
            <v>47-03-02B2</v>
          </cell>
          <cell r="B1504" t="str">
            <v>OLD</v>
          </cell>
          <cell r="C1504">
            <v>45036</v>
          </cell>
          <cell r="D1504">
            <v>45036</v>
          </cell>
          <cell r="E1504" t="str">
            <v>.</v>
          </cell>
          <cell r="F1504" t="str">
            <v>GARB-SKV-02B2</v>
          </cell>
        </row>
        <row r="1505">
          <cell r="A1505" t="str">
            <v>47-03-04E1</v>
          </cell>
          <cell r="B1505" t="str">
            <v>OLD</v>
          </cell>
          <cell r="C1505">
            <v>45036</v>
          </cell>
          <cell r="D1505">
            <v>45036</v>
          </cell>
          <cell r="E1505" t="str">
            <v>.</v>
          </cell>
          <cell r="F1505" t="str">
            <v>GARB-SKV-04E1</v>
          </cell>
        </row>
        <row r="1506">
          <cell r="A1506" t="str">
            <v>47-03-04E2</v>
          </cell>
          <cell r="B1506" t="str">
            <v>OLD</v>
          </cell>
          <cell r="C1506">
            <v>45036</v>
          </cell>
          <cell r="D1506">
            <v>45036</v>
          </cell>
          <cell r="E1506" t="str">
            <v>.</v>
          </cell>
          <cell r="F1506" t="str">
            <v>GARB-SKV-04E2</v>
          </cell>
        </row>
        <row r="1507">
          <cell r="A1507" t="str">
            <v>47-03-05A1</v>
          </cell>
          <cell r="B1507" t="str">
            <v>OLD</v>
          </cell>
          <cell r="C1507">
            <v>45036</v>
          </cell>
          <cell r="D1507">
            <v>45036</v>
          </cell>
          <cell r="E1507" t="str">
            <v>.</v>
          </cell>
          <cell r="F1507" t="str">
            <v>GARB-SKV-05A1</v>
          </cell>
        </row>
        <row r="1508">
          <cell r="A1508" t="str">
            <v>47-03-05A2</v>
          </cell>
          <cell r="B1508" t="str">
            <v>OLD</v>
          </cell>
          <cell r="C1508">
            <v>45036</v>
          </cell>
          <cell r="D1508">
            <v>45036</v>
          </cell>
          <cell r="E1508" t="str">
            <v>.</v>
          </cell>
          <cell r="F1508" t="str">
            <v>GARB-SKV-05A2</v>
          </cell>
        </row>
        <row r="1509">
          <cell r="A1509" t="str">
            <v>47-03-05B1</v>
          </cell>
          <cell r="B1509" t="str">
            <v>OLD</v>
          </cell>
          <cell r="C1509">
            <v>45036</v>
          </cell>
          <cell r="D1509">
            <v>45036</v>
          </cell>
          <cell r="E1509" t="str">
            <v>.</v>
          </cell>
          <cell r="F1509" t="str">
            <v>GARB-SKV-05B1</v>
          </cell>
        </row>
        <row r="1510">
          <cell r="A1510" t="str">
            <v>47-03-05B2</v>
          </cell>
          <cell r="B1510" t="str">
            <v>OLD</v>
          </cell>
          <cell r="C1510">
            <v>45036</v>
          </cell>
          <cell r="D1510">
            <v>45036</v>
          </cell>
          <cell r="E1510" t="str">
            <v>.</v>
          </cell>
          <cell r="F1510" t="str">
            <v>GARB-SKV-05B2</v>
          </cell>
        </row>
        <row r="1511">
          <cell r="A1511" t="str">
            <v>47-03-06C</v>
          </cell>
          <cell r="B1511" t="str">
            <v>OLD</v>
          </cell>
          <cell r="C1511">
            <v>45036</v>
          </cell>
          <cell r="D1511">
            <v>45036</v>
          </cell>
          <cell r="E1511" t="str">
            <v>.</v>
          </cell>
          <cell r="F1511" t="str">
            <v>GARB-SKV-06C</v>
          </cell>
        </row>
        <row r="1512">
          <cell r="A1512" t="str">
            <v>47-03-07A</v>
          </cell>
          <cell r="B1512" t="str">
            <v>OLD</v>
          </cell>
          <cell r="C1512">
            <v>45036</v>
          </cell>
          <cell r="D1512">
            <v>45036</v>
          </cell>
          <cell r="E1512" t="str">
            <v>.</v>
          </cell>
          <cell r="F1512" t="str">
            <v>GARB-SKV-07A</v>
          </cell>
        </row>
        <row r="1513">
          <cell r="A1513" t="str">
            <v>47-03-08A</v>
          </cell>
          <cell r="B1513" t="str">
            <v>OLD</v>
          </cell>
          <cell r="C1513">
            <v>45036</v>
          </cell>
          <cell r="D1513">
            <v>45036</v>
          </cell>
          <cell r="E1513" t="str">
            <v>.</v>
          </cell>
          <cell r="F1513" t="str">
            <v>GARB-SKV-08A</v>
          </cell>
        </row>
        <row r="1514">
          <cell r="A1514" t="str">
            <v>47-03-09B</v>
          </cell>
          <cell r="B1514" t="str">
            <v>OLD</v>
          </cell>
          <cell r="C1514">
            <v>45036</v>
          </cell>
          <cell r="D1514">
            <v>45036</v>
          </cell>
          <cell r="E1514" t="str">
            <v>.</v>
          </cell>
          <cell r="F1514" t="str">
            <v>GARB-SKV-09B</v>
          </cell>
        </row>
        <row r="1515">
          <cell r="A1515" t="str">
            <v>47-09-01A</v>
          </cell>
          <cell r="B1515" t="str">
            <v>OLD</v>
          </cell>
          <cell r="C1515">
            <v>45036</v>
          </cell>
          <cell r="D1515">
            <v>45036</v>
          </cell>
          <cell r="E1515" t="str">
            <v>.</v>
          </cell>
          <cell r="F1515" t="str">
            <v>GARB-FMC-01A</v>
          </cell>
        </row>
        <row r="1516">
          <cell r="A1516" t="str">
            <v>47-09-02C1</v>
          </cell>
          <cell r="B1516" t="str">
            <v>OLD</v>
          </cell>
          <cell r="C1516">
            <v>45036</v>
          </cell>
          <cell r="D1516">
            <v>45036</v>
          </cell>
          <cell r="E1516" t="str">
            <v>.</v>
          </cell>
          <cell r="F1516" t="str">
            <v>GARB-FMC-02C1</v>
          </cell>
        </row>
        <row r="1517">
          <cell r="A1517" t="str">
            <v>47-09-04B1</v>
          </cell>
          <cell r="B1517" t="str">
            <v>OLD</v>
          </cell>
          <cell r="C1517">
            <v>45036</v>
          </cell>
          <cell r="D1517">
            <v>45036</v>
          </cell>
          <cell r="E1517" t="str">
            <v>.</v>
          </cell>
          <cell r="F1517" t="str">
            <v>GARB-FMC-04B1</v>
          </cell>
        </row>
        <row r="1518">
          <cell r="A1518" t="str">
            <v>47-09-04B2</v>
          </cell>
          <cell r="B1518" t="str">
            <v>OLD</v>
          </cell>
          <cell r="C1518">
            <v>45036</v>
          </cell>
          <cell r="D1518">
            <v>45036</v>
          </cell>
          <cell r="E1518" t="str">
            <v>.</v>
          </cell>
          <cell r="F1518" t="str">
            <v>GARB-FMC-04B2</v>
          </cell>
        </row>
        <row r="1519">
          <cell r="A1519" t="str">
            <v>47-09-05C1</v>
          </cell>
          <cell r="B1519" t="str">
            <v>OLD</v>
          </cell>
          <cell r="C1519">
            <v>45036</v>
          </cell>
          <cell r="D1519">
            <v>45036</v>
          </cell>
          <cell r="E1519" t="str">
            <v>.</v>
          </cell>
          <cell r="F1519" t="str">
            <v>GARB-FMC-05C1</v>
          </cell>
        </row>
        <row r="1520">
          <cell r="A1520" t="str">
            <v>47-09-05C2</v>
          </cell>
          <cell r="B1520" t="str">
            <v>OLD</v>
          </cell>
          <cell r="C1520">
            <v>45036</v>
          </cell>
          <cell r="D1520">
            <v>45036</v>
          </cell>
          <cell r="E1520" t="str">
            <v>.</v>
          </cell>
          <cell r="F1520" t="str">
            <v>GARB-FMC-05C2</v>
          </cell>
        </row>
        <row r="1521">
          <cell r="A1521" t="str">
            <v>47-09-06A</v>
          </cell>
          <cell r="B1521" t="str">
            <v>OLD</v>
          </cell>
          <cell r="C1521">
            <v>45036</v>
          </cell>
          <cell r="D1521">
            <v>45036</v>
          </cell>
          <cell r="E1521" t="str">
            <v>.</v>
          </cell>
          <cell r="F1521" t="str">
            <v>GARB-FMC-06A</v>
          </cell>
        </row>
        <row r="1522">
          <cell r="A1522" t="str">
            <v>47-09-07B</v>
          </cell>
          <cell r="B1522" t="str">
            <v>OLD</v>
          </cell>
          <cell r="C1522">
            <v>45036</v>
          </cell>
          <cell r="D1522">
            <v>45036</v>
          </cell>
          <cell r="E1522" t="str">
            <v>.</v>
          </cell>
          <cell r="F1522" t="str">
            <v>GARB-FMC-07B</v>
          </cell>
        </row>
        <row r="1523">
          <cell r="A1523" t="str">
            <v>47-09-07D</v>
          </cell>
          <cell r="B1523" t="str">
            <v>OLD</v>
          </cell>
          <cell r="C1523">
            <v>45036</v>
          </cell>
          <cell r="D1523">
            <v>45036</v>
          </cell>
          <cell r="E1523" t="str">
            <v>.</v>
          </cell>
          <cell r="F1523" t="str">
            <v>GARB-FMC-07D</v>
          </cell>
        </row>
        <row r="1524">
          <cell r="A1524" t="str">
            <v>47-09-08B</v>
          </cell>
          <cell r="B1524" t="str">
            <v>OLD</v>
          </cell>
          <cell r="C1524">
            <v>45036</v>
          </cell>
          <cell r="D1524">
            <v>45036</v>
          </cell>
          <cell r="E1524" t="str">
            <v>.</v>
          </cell>
          <cell r="F1524" t="str">
            <v>GARB-FMC-08B</v>
          </cell>
        </row>
        <row r="1525">
          <cell r="A1525" t="str">
            <v>47-09-08D</v>
          </cell>
          <cell r="B1525" t="str">
            <v>OLD</v>
          </cell>
          <cell r="C1525">
            <v>45036</v>
          </cell>
          <cell r="D1525">
            <v>45036</v>
          </cell>
          <cell r="E1525" t="str">
            <v>.</v>
          </cell>
          <cell r="F1525" t="str">
            <v>GARB-FMC-08D</v>
          </cell>
        </row>
        <row r="1526">
          <cell r="A1526" t="str">
            <v>47-09-09C</v>
          </cell>
          <cell r="B1526" t="str">
            <v>OLD</v>
          </cell>
          <cell r="C1526">
            <v>45036</v>
          </cell>
          <cell r="D1526">
            <v>45036</v>
          </cell>
          <cell r="E1526" t="str">
            <v>.</v>
          </cell>
          <cell r="F1526" t="str">
            <v>GARB-FMC-09C</v>
          </cell>
        </row>
        <row r="1527">
          <cell r="A1527" t="str">
            <v>47-29-01B</v>
          </cell>
          <cell r="B1527" t="str">
            <v>OLD</v>
          </cell>
          <cell r="C1527">
            <v>45036</v>
          </cell>
          <cell r="D1527">
            <v>45036</v>
          </cell>
          <cell r="E1527" t="str">
            <v>.</v>
          </cell>
          <cell r="F1527" t="str">
            <v>GARB-SUM-01B</v>
          </cell>
        </row>
        <row r="1528">
          <cell r="A1528" t="str">
            <v>47-29-02D1</v>
          </cell>
          <cell r="B1528" t="str">
            <v>OLD</v>
          </cell>
          <cell r="C1528">
            <v>45036</v>
          </cell>
          <cell r="D1528">
            <v>45036</v>
          </cell>
          <cell r="E1528" t="str">
            <v>.</v>
          </cell>
          <cell r="F1528" t="str">
            <v>GARB-SUM-02D1</v>
          </cell>
        </row>
        <row r="1529">
          <cell r="A1529" t="str">
            <v>47-29-02D2</v>
          </cell>
          <cell r="B1529" t="str">
            <v>OLD</v>
          </cell>
          <cell r="C1529">
            <v>45036</v>
          </cell>
          <cell r="D1529">
            <v>45036</v>
          </cell>
          <cell r="E1529" t="str">
            <v>.</v>
          </cell>
          <cell r="F1529" t="str">
            <v>GARB-SUM-02D2</v>
          </cell>
        </row>
        <row r="1530">
          <cell r="A1530" t="str">
            <v>47-29-02D3</v>
          </cell>
          <cell r="B1530" t="str">
            <v>OLD</v>
          </cell>
          <cell r="C1530">
            <v>45036</v>
          </cell>
          <cell r="D1530">
            <v>45036</v>
          </cell>
          <cell r="E1530" t="str">
            <v>.</v>
          </cell>
          <cell r="F1530" t="str">
            <v>GARB-SUM-02D3</v>
          </cell>
        </row>
        <row r="1531">
          <cell r="A1531" t="str">
            <v>47-29-04C1</v>
          </cell>
          <cell r="B1531" t="str">
            <v>OLD</v>
          </cell>
          <cell r="C1531">
            <v>45036</v>
          </cell>
          <cell r="D1531">
            <v>45036</v>
          </cell>
          <cell r="E1531" t="str">
            <v>.</v>
          </cell>
          <cell r="F1531" t="str">
            <v>GARB-SUM-04C1</v>
          </cell>
        </row>
        <row r="1532">
          <cell r="A1532" t="str">
            <v>47-29-04C2</v>
          </cell>
          <cell r="B1532" t="str">
            <v>OLD</v>
          </cell>
          <cell r="C1532">
            <v>45036</v>
          </cell>
          <cell r="D1532">
            <v>45036</v>
          </cell>
          <cell r="E1532" t="str">
            <v>.</v>
          </cell>
          <cell r="F1532" t="str">
            <v>GARB-SUM-04C2</v>
          </cell>
        </row>
        <row r="1533">
          <cell r="A1533" t="str">
            <v>47-29-04C3</v>
          </cell>
          <cell r="B1533" t="str">
            <v>OLD</v>
          </cell>
          <cell r="C1533">
            <v>45036</v>
          </cell>
          <cell r="D1533">
            <v>45036</v>
          </cell>
          <cell r="E1533" t="str">
            <v>.</v>
          </cell>
          <cell r="F1533" t="str">
            <v>GARB-SUM-04C3</v>
          </cell>
        </row>
        <row r="1534">
          <cell r="A1534" t="str">
            <v>47-29-05B1</v>
          </cell>
          <cell r="B1534" t="str">
            <v>OLD</v>
          </cell>
          <cell r="C1534">
            <v>45036</v>
          </cell>
          <cell r="D1534">
            <v>45036</v>
          </cell>
          <cell r="E1534" t="str">
            <v>.</v>
          </cell>
          <cell r="F1534" t="str">
            <v>GARB-SUM-05B1</v>
          </cell>
        </row>
        <row r="1535">
          <cell r="A1535" t="str">
            <v>47-29-05B2</v>
          </cell>
          <cell r="B1535" t="str">
            <v>OLD</v>
          </cell>
          <cell r="C1535">
            <v>45036</v>
          </cell>
          <cell r="D1535">
            <v>45036</v>
          </cell>
          <cell r="E1535" t="str">
            <v>.</v>
          </cell>
          <cell r="F1535" t="str">
            <v>GARB-SUM-05B2</v>
          </cell>
        </row>
        <row r="1536">
          <cell r="A1536" t="str">
            <v>47-29-06D</v>
          </cell>
          <cell r="B1536" t="str">
            <v>OLD</v>
          </cell>
          <cell r="C1536">
            <v>45036</v>
          </cell>
          <cell r="D1536">
            <v>45036</v>
          </cell>
          <cell r="E1536" t="str">
            <v>.</v>
          </cell>
          <cell r="F1536" t="str">
            <v>GARB-SUM-06D</v>
          </cell>
        </row>
        <row r="1537">
          <cell r="A1537" t="str">
            <v>47-29-07C</v>
          </cell>
          <cell r="B1537" t="str">
            <v>OLD</v>
          </cell>
          <cell r="C1537">
            <v>45036</v>
          </cell>
          <cell r="D1537">
            <v>45036</v>
          </cell>
          <cell r="E1537" t="str">
            <v>.</v>
          </cell>
          <cell r="F1537" t="str">
            <v>GARB-SUM-07C</v>
          </cell>
        </row>
        <row r="1538">
          <cell r="A1538" t="str">
            <v>47-29-08C</v>
          </cell>
          <cell r="B1538" t="str">
            <v>OLD</v>
          </cell>
          <cell r="C1538">
            <v>45036</v>
          </cell>
          <cell r="D1538">
            <v>45036</v>
          </cell>
          <cell r="E1538" t="str">
            <v>.</v>
          </cell>
          <cell r="F1538" t="str">
            <v>GARB-SUM-08C</v>
          </cell>
        </row>
        <row r="1539">
          <cell r="A1539" t="str">
            <v>47-29-09A</v>
          </cell>
          <cell r="B1539" t="str">
            <v>OLD</v>
          </cell>
          <cell r="C1539">
            <v>45036</v>
          </cell>
          <cell r="D1539">
            <v>45036</v>
          </cell>
          <cell r="E1539" t="str">
            <v>.</v>
          </cell>
          <cell r="F1539" t="str">
            <v>GARB-SUM-09A</v>
          </cell>
        </row>
        <row r="1540">
          <cell r="A1540" t="str">
            <v>47-29-L07A</v>
          </cell>
          <cell r="B1540" t="str">
            <v>OLD</v>
          </cell>
          <cell r="C1540">
            <v>45036</v>
          </cell>
          <cell r="D1540">
            <v>45036</v>
          </cell>
          <cell r="E1540" t="str">
            <v>.</v>
          </cell>
          <cell r="F1540" t="str">
            <v>GARB-SUM-L07A</v>
          </cell>
        </row>
        <row r="1541">
          <cell r="A1541" t="str">
            <v>47-29-L08A</v>
          </cell>
          <cell r="B1541" t="str">
            <v>OLD</v>
          </cell>
          <cell r="C1541">
            <v>45036</v>
          </cell>
          <cell r="D1541">
            <v>45036</v>
          </cell>
          <cell r="E1541" t="str">
            <v>.</v>
          </cell>
          <cell r="F1541" t="str">
            <v>GARB-SUM-L08A</v>
          </cell>
        </row>
        <row r="1542">
          <cell r="A1542" t="str">
            <v>47-29-X06A</v>
          </cell>
          <cell r="B1542" t="str">
            <v>OLD</v>
          </cell>
          <cell r="C1542">
            <v>45036</v>
          </cell>
          <cell r="D1542">
            <v>45036</v>
          </cell>
          <cell r="E1542" t="str">
            <v>.</v>
          </cell>
          <cell r="F1542" t="str">
            <v>GARB-SUM-X06A</v>
          </cell>
        </row>
        <row r="1543">
          <cell r="A1543" t="str">
            <v>47-29-X06B</v>
          </cell>
          <cell r="B1543" t="str">
            <v>OLD</v>
          </cell>
          <cell r="C1543">
            <v>45036</v>
          </cell>
          <cell r="D1543">
            <v>45036</v>
          </cell>
          <cell r="E1543" t="str">
            <v>.</v>
          </cell>
          <cell r="F1543" t="str">
            <v>GARB-SUM-X06B</v>
          </cell>
        </row>
        <row r="1544">
          <cell r="A1544" t="str">
            <v>47-29-X07A</v>
          </cell>
          <cell r="B1544" t="str">
            <v>OLD</v>
          </cell>
          <cell r="C1544">
            <v>45036</v>
          </cell>
          <cell r="D1544">
            <v>45036</v>
          </cell>
          <cell r="E1544" t="str">
            <v>.</v>
          </cell>
          <cell r="F1544" t="str">
            <v>GARB-SUM-X07A</v>
          </cell>
        </row>
        <row r="1545">
          <cell r="A1545" t="str">
            <v>47-29-X07B</v>
          </cell>
          <cell r="B1545" t="str">
            <v>OLD</v>
          </cell>
          <cell r="C1545">
            <v>45036</v>
          </cell>
          <cell r="D1545">
            <v>45036</v>
          </cell>
          <cell r="E1545" t="str">
            <v>.</v>
          </cell>
          <cell r="F1545" t="str">
            <v>GARB-SUM-X07B</v>
          </cell>
        </row>
        <row r="1546">
          <cell r="A1546" t="str">
            <v>47-30-01H</v>
          </cell>
          <cell r="B1546" t="str">
            <v>OLD</v>
          </cell>
          <cell r="C1546">
            <v>45036</v>
          </cell>
          <cell r="D1546">
            <v>45036</v>
          </cell>
          <cell r="E1546" t="str">
            <v>.</v>
          </cell>
          <cell r="F1546" t="str">
            <v>GARB-ORI-01H</v>
          </cell>
        </row>
        <row r="1547">
          <cell r="A1547" t="str">
            <v>47-30-CB</v>
          </cell>
          <cell r="B1547" t="str">
            <v>OLD</v>
          </cell>
          <cell r="C1547">
            <v>45036</v>
          </cell>
          <cell r="D1547">
            <v>45036</v>
          </cell>
          <cell r="E1547" t="str">
            <v>.</v>
          </cell>
          <cell r="F1547" t="str">
            <v>GARB-ORI-CB</v>
          </cell>
        </row>
        <row r="1548">
          <cell r="A1548" t="str">
            <v>47-31-01C</v>
          </cell>
          <cell r="B1548" t="str">
            <v>OLD</v>
          </cell>
          <cell r="C1548">
            <v>45036</v>
          </cell>
          <cell r="D1548">
            <v>45036</v>
          </cell>
          <cell r="E1548" t="str">
            <v>.</v>
          </cell>
          <cell r="F1548" t="str">
            <v>GARB-SIM-01C</v>
          </cell>
        </row>
        <row r="1549">
          <cell r="A1549" t="str">
            <v>47-31-02E1</v>
          </cell>
          <cell r="B1549" t="str">
            <v>OLD</v>
          </cell>
          <cell r="C1549">
            <v>45036</v>
          </cell>
          <cell r="D1549">
            <v>45036</v>
          </cell>
          <cell r="E1549" t="str">
            <v>.</v>
          </cell>
          <cell r="F1549" t="str">
            <v>GARB-SIM-02E1</v>
          </cell>
        </row>
        <row r="1550">
          <cell r="A1550" t="str">
            <v>47-32-01D</v>
          </cell>
          <cell r="B1550" t="str">
            <v>OLD</v>
          </cell>
          <cell r="C1550">
            <v>45036</v>
          </cell>
          <cell r="D1550">
            <v>45036</v>
          </cell>
          <cell r="E1550" t="str">
            <v>.</v>
          </cell>
          <cell r="F1550" t="str">
            <v>GARB-DES-01D</v>
          </cell>
        </row>
        <row r="1551">
          <cell r="A1551" t="str">
            <v>47-32-02F1</v>
          </cell>
          <cell r="B1551" t="str">
            <v>OLD</v>
          </cell>
          <cell r="C1551">
            <v>45036</v>
          </cell>
          <cell r="D1551">
            <v>45036</v>
          </cell>
          <cell r="E1551" t="str">
            <v>.</v>
          </cell>
          <cell r="F1551" t="str">
            <v>GARB-DES-02F1</v>
          </cell>
        </row>
        <row r="1552">
          <cell r="A1552" t="str">
            <v>47-33-01E1</v>
          </cell>
          <cell r="B1552" t="str">
            <v>OLD</v>
          </cell>
          <cell r="C1552">
            <v>45036</v>
          </cell>
          <cell r="D1552">
            <v>45036</v>
          </cell>
          <cell r="E1552" t="str">
            <v>.</v>
          </cell>
          <cell r="F1552" t="str">
            <v>GARB-STO-01E1</v>
          </cell>
        </row>
        <row r="1553">
          <cell r="A1553" t="str">
            <v>47-33-01E2</v>
          </cell>
          <cell r="B1553" t="str">
            <v>OLD</v>
          </cell>
          <cell r="C1553">
            <v>45036</v>
          </cell>
          <cell r="D1553">
            <v>45036</v>
          </cell>
          <cell r="E1553" t="str">
            <v>.</v>
          </cell>
          <cell r="F1553" t="str">
            <v>GARB-STO-01E2</v>
          </cell>
        </row>
        <row r="1554">
          <cell r="A1554" t="str">
            <v>47-33-01E3</v>
          </cell>
          <cell r="B1554" t="str">
            <v>OLD</v>
          </cell>
          <cell r="C1554">
            <v>45036</v>
          </cell>
          <cell r="D1554">
            <v>45036</v>
          </cell>
          <cell r="E1554" t="str">
            <v>.</v>
          </cell>
          <cell r="F1554" t="str">
            <v>GARB-STO-01E3</v>
          </cell>
        </row>
        <row r="1555">
          <cell r="A1555" t="str">
            <v>47-33-02G1</v>
          </cell>
          <cell r="B1555" t="str">
            <v>OLD</v>
          </cell>
          <cell r="C1555">
            <v>45036</v>
          </cell>
          <cell r="D1555">
            <v>45036</v>
          </cell>
          <cell r="E1555" t="str">
            <v>.</v>
          </cell>
          <cell r="F1555" t="str">
            <v>GARB-STO-02G1</v>
          </cell>
        </row>
        <row r="1556">
          <cell r="A1556" t="str">
            <v>47-40-02H1</v>
          </cell>
          <cell r="B1556" t="str">
            <v>OLD</v>
          </cell>
          <cell r="C1556">
            <v>45036</v>
          </cell>
          <cell r="D1556">
            <v>45036</v>
          </cell>
          <cell r="E1556" t="str">
            <v>.</v>
          </cell>
          <cell r="F1556" t="str">
            <v>GARB-SCM-02H1</v>
          </cell>
        </row>
        <row r="1557">
          <cell r="A1557" t="str">
            <v>47-40-04D</v>
          </cell>
          <cell r="B1557" t="str">
            <v>OLD</v>
          </cell>
          <cell r="C1557">
            <v>45036</v>
          </cell>
          <cell r="D1557">
            <v>45036</v>
          </cell>
          <cell r="E1557" t="str">
            <v>.</v>
          </cell>
          <cell r="F1557" t="str">
            <v>GARB-SCM-04D</v>
          </cell>
        </row>
        <row r="1558">
          <cell r="A1558" t="str">
            <v>47-40-05D+</v>
          </cell>
          <cell r="B1558" t="str">
            <v>OLD</v>
          </cell>
          <cell r="C1558">
            <v>45036</v>
          </cell>
          <cell r="D1558">
            <v>45036</v>
          </cell>
          <cell r="E1558" t="str">
            <v>.</v>
          </cell>
          <cell r="F1558" t="str">
            <v>GARB-SCM-05D+</v>
          </cell>
        </row>
        <row r="1559">
          <cell r="A1559" t="str">
            <v>47-40-06B</v>
          </cell>
          <cell r="B1559" t="str">
            <v>OLD</v>
          </cell>
          <cell r="C1559">
            <v>45036</v>
          </cell>
          <cell r="D1559">
            <v>45036</v>
          </cell>
          <cell r="E1559" t="str">
            <v>.</v>
          </cell>
          <cell r="F1559" t="str">
            <v>GARB-SCM-06B</v>
          </cell>
        </row>
        <row r="1560">
          <cell r="A1560" t="str">
            <v>47-50-10A</v>
          </cell>
          <cell r="B1560" t="str">
            <v>OLD</v>
          </cell>
          <cell r="C1560">
            <v>45036</v>
          </cell>
          <cell r="D1560">
            <v>45036</v>
          </cell>
          <cell r="E1560" t="str">
            <v>.</v>
          </cell>
          <cell r="F1560" t="str">
            <v>GARB-KEN-10A</v>
          </cell>
        </row>
        <row r="1561">
          <cell r="A1561" t="str">
            <v>47-50-X19V1</v>
          </cell>
          <cell r="B1561" t="str">
            <v>OLD</v>
          </cell>
          <cell r="C1561">
            <v>45036</v>
          </cell>
          <cell r="D1561">
            <v>45036</v>
          </cell>
          <cell r="E1561" t="str">
            <v>.</v>
          </cell>
          <cell r="F1561" t="str">
            <v>GARB-KEN-X19V1</v>
          </cell>
        </row>
        <row r="1562">
          <cell r="A1562" t="str">
            <v>47-50-X19V2</v>
          </cell>
          <cell r="B1562" t="str">
            <v>OLD</v>
          </cell>
          <cell r="C1562">
            <v>45036</v>
          </cell>
          <cell r="D1562">
            <v>45036</v>
          </cell>
          <cell r="E1562" t="str">
            <v>.</v>
          </cell>
          <cell r="F1562" t="str">
            <v>GARB-KEN-X19V2</v>
          </cell>
        </row>
        <row r="1563">
          <cell r="A1563" t="str">
            <v>47-65-X16A1</v>
          </cell>
          <cell r="B1563" t="str">
            <v>OLD</v>
          </cell>
          <cell r="C1563">
            <v>45036</v>
          </cell>
          <cell r="D1563">
            <v>45036</v>
          </cell>
          <cell r="E1563" t="str">
            <v>.</v>
          </cell>
          <cell r="F1563" t="str">
            <v>GARB-TEK-X16A1</v>
          </cell>
        </row>
        <row r="1564">
          <cell r="A1564" t="str">
            <v>47-65-X16A2</v>
          </cell>
          <cell r="B1564" t="str">
            <v>OLD</v>
          </cell>
          <cell r="C1564">
            <v>45036</v>
          </cell>
          <cell r="D1564">
            <v>45036</v>
          </cell>
          <cell r="E1564" t="str">
            <v>.</v>
          </cell>
          <cell r="F1564" t="str">
            <v>GARB-TEK-X16A2</v>
          </cell>
        </row>
        <row r="1565">
          <cell r="A1565" t="str">
            <v>47-76-X19B1</v>
          </cell>
          <cell r="B1565" t="str">
            <v>OLD</v>
          </cell>
          <cell r="C1565">
            <v>45036</v>
          </cell>
          <cell r="D1565">
            <v>45036</v>
          </cell>
          <cell r="E1565" t="str">
            <v>.</v>
          </cell>
          <cell r="F1565" t="str">
            <v>GARB-MSL-X19B1</v>
          </cell>
        </row>
        <row r="1566">
          <cell r="A1566" t="str">
            <v>47-76-X19B2</v>
          </cell>
          <cell r="B1566" t="str">
            <v>OLD</v>
          </cell>
          <cell r="C1566">
            <v>45036</v>
          </cell>
          <cell r="D1566">
            <v>45036</v>
          </cell>
          <cell r="E1566" t="str">
            <v>.</v>
          </cell>
          <cell r="F1566" t="str">
            <v>GARB-MSL-X19B2</v>
          </cell>
        </row>
        <row r="1567">
          <cell r="A1567" t="str">
            <v>47-77-X19J1</v>
          </cell>
          <cell r="B1567" t="str">
            <v>OLD</v>
          </cell>
          <cell r="C1567">
            <v>45036</v>
          </cell>
          <cell r="D1567">
            <v>45036</v>
          </cell>
          <cell r="E1567" t="str">
            <v>.</v>
          </cell>
          <cell r="F1567" t="str">
            <v>GARB-MGH-X19J1</v>
          </cell>
        </row>
        <row r="1568">
          <cell r="A1568" t="str">
            <v>47-77-X19J2</v>
          </cell>
          <cell r="B1568" t="str">
            <v>OLD</v>
          </cell>
          <cell r="C1568">
            <v>45036</v>
          </cell>
          <cell r="D1568">
            <v>45036</v>
          </cell>
          <cell r="E1568" t="str">
            <v>.</v>
          </cell>
          <cell r="F1568" t="str">
            <v>GARB-MGH-X19J2</v>
          </cell>
        </row>
        <row r="1569">
          <cell r="A1569" t="str">
            <v>47-77-X20J1</v>
          </cell>
          <cell r="B1569" t="str">
            <v>OLD</v>
          </cell>
          <cell r="C1569">
            <v>45036</v>
          </cell>
          <cell r="D1569">
            <v>45036</v>
          </cell>
          <cell r="E1569" t="str">
            <v>.</v>
          </cell>
          <cell r="F1569" t="str">
            <v>GARB-MGH-X20J1</v>
          </cell>
        </row>
        <row r="1570">
          <cell r="A1570" t="str">
            <v>47-77-X20J2</v>
          </cell>
          <cell r="B1570" t="str">
            <v>OLD</v>
          </cell>
          <cell r="C1570">
            <v>45036</v>
          </cell>
          <cell r="D1570">
            <v>45036</v>
          </cell>
          <cell r="E1570" t="str">
            <v>.</v>
          </cell>
          <cell r="F1570" t="str">
            <v>GARB-MGH-X20J2</v>
          </cell>
        </row>
        <row r="1571">
          <cell r="A1571" t="str">
            <v>47-78-X01Y1</v>
          </cell>
          <cell r="B1571" t="str">
            <v>OLD</v>
          </cell>
          <cell r="C1571">
            <v>45036</v>
          </cell>
          <cell r="D1571">
            <v>45036</v>
          </cell>
          <cell r="E1571" t="str">
            <v>changed code to F2, measure received.</v>
          </cell>
          <cell r="F1571" t="str">
            <v>GARB-SMF-X01Y1</v>
          </cell>
        </row>
        <row r="1572">
          <cell r="A1572" t="str">
            <v>47-78-X01Y2</v>
          </cell>
          <cell r="B1572" t="str">
            <v>OLD</v>
          </cell>
          <cell r="C1572">
            <v>45036</v>
          </cell>
          <cell r="D1572">
            <v>45036</v>
          </cell>
          <cell r="E1572" t="str">
            <v>9/21 new trial new ER, new data</v>
          </cell>
          <cell r="F1572" t="str">
            <v>GARB-SMF-X01Y2</v>
          </cell>
        </row>
        <row r="1573">
          <cell r="A1573" t="str">
            <v>48-02-01A</v>
          </cell>
          <cell r="B1573" t="str">
            <v>OLD</v>
          </cell>
          <cell r="C1573">
            <v>45036</v>
          </cell>
          <cell r="D1573">
            <v>45036</v>
          </cell>
          <cell r="E1573" t="str">
            <v>.</v>
          </cell>
          <cell r="F1573" t="str">
            <v>PPSE-SKC-01A</v>
          </cell>
        </row>
        <row r="1574">
          <cell r="A1574" t="str">
            <v>48-02-01B</v>
          </cell>
          <cell r="B1574" t="str">
            <v>OLD</v>
          </cell>
          <cell r="C1574">
            <v>45036</v>
          </cell>
          <cell r="D1574">
            <v>45036</v>
          </cell>
          <cell r="E1574" t="str">
            <v>.</v>
          </cell>
          <cell r="F1574" t="str">
            <v>PPSE-SKC-01B</v>
          </cell>
        </row>
        <row r="1575">
          <cell r="A1575" t="str">
            <v>48-02-15E</v>
          </cell>
          <cell r="B1575" t="str">
            <v>OLD</v>
          </cell>
          <cell r="C1575">
            <v>45036</v>
          </cell>
          <cell r="D1575">
            <v>45036</v>
          </cell>
          <cell r="E1575" t="str">
            <v>.</v>
          </cell>
          <cell r="F1575" t="str">
            <v>PPSE-SKC-15E</v>
          </cell>
        </row>
        <row r="1576">
          <cell r="A1576" t="str">
            <v>48-07-08A</v>
          </cell>
          <cell r="B1576" t="str">
            <v>OLD</v>
          </cell>
          <cell r="C1576">
            <v>45036</v>
          </cell>
          <cell r="D1576">
            <v>45036</v>
          </cell>
          <cell r="E1576" t="str">
            <v>.</v>
          </cell>
          <cell r="F1576" t="str">
            <v>PPSE-SAP-08A</v>
          </cell>
        </row>
        <row r="1577">
          <cell r="A1577" t="str">
            <v>48-07-08B</v>
          </cell>
          <cell r="B1577" t="str">
            <v>OLD</v>
          </cell>
          <cell r="C1577">
            <v>45036</v>
          </cell>
          <cell r="D1577">
            <v>45036</v>
          </cell>
          <cell r="E1577" t="str">
            <v>.</v>
          </cell>
          <cell r="F1577" t="str">
            <v>PPSE-SAP-08B</v>
          </cell>
        </row>
        <row r="1578">
          <cell r="A1578" t="str">
            <v>48-07-16E</v>
          </cell>
          <cell r="B1578" t="str">
            <v>OLD</v>
          </cell>
          <cell r="C1578">
            <v>45036</v>
          </cell>
          <cell r="D1578">
            <v>45036</v>
          </cell>
          <cell r="E1578" t="str">
            <v>.</v>
          </cell>
          <cell r="F1578" t="str">
            <v>PPSE-SAP-16E</v>
          </cell>
        </row>
        <row r="1579">
          <cell r="A1579" t="str">
            <v>48-10-07A</v>
          </cell>
          <cell r="B1579" t="str">
            <v>OLD</v>
          </cell>
          <cell r="C1579">
            <v>45036</v>
          </cell>
          <cell r="D1579">
            <v>45036</v>
          </cell>
          <cell r="E1579" t="str">
            <v>.</v>
          </cell>
          <cell r="F1579" t="str">
            <v>PPSE-SAF-07A</v>
          </cell>
        </row>
        <row r="1580">
          <cell r="A1580" t="str">
            <v>48-10-07B</v>
          </cell>
          <cell r="B1580" t="str">
            <v>OLD</v>
          </cell>
          <cell r="C1580">
            <v>45036</v>
          </cell>
          <cell r="D1580">
            <v>45036</v>
          </cell>
          <cell r="E1580" t="str">
            <v>.</v>
          </cell>
          <cell r="F1580" t="str">
            <v>PPSE-SAF-07B</v>
          </cell>
        </row>
        <row r="1581">
          <cell r="A1581" t="str">
            <v>48-10-16G</v>
          </cell>
          <cell r="B1581" t="str">
            <v>OLD</v>
          </cell>
          <cell r="C1581">
            <v>45036</v>
          </cell>
          <cell r="D1581">
            <v>45036</v>
          </cell>
          <cell r="E1581" t="str">
            <v>.</v>
          </cell>
          <cell r="F1581" t="str">
            <v>PPSE-SAF-16G</v>
          </cell>
        </row>
        <row r="1582">
          <cell r="A1582" t="str">
            <v>48-18-13A2</v>
          </cell>
          <cell r="B1582" t="str">
            <v>OLD</v>
          </cell>
          <cell r="C1582">
            <v>45036</v>
          </cell>
          <cell r="D1582">
            <v>45036</v>
          </cell>
          <cell r="E1582" t="str">
            <v>.</v>
          </cell>
          <cell r="F1582" t="str">
            <v>PPSE-MON-13A2</v>
          </cell>
        </row>
        <row r="1583">
          <cell r="A1583" t="str">
            <v>48-18-16F</v>
          </cell>
          <cell r="B1583" t="str">
            <v>OLD</v>
          </cell>
          <cell r="C1583">
            <v>45036</v>
          </cell>
          <cell r="D1583">
            <v>45036</v>
          </cell>
          <cell r="E1583" t="str">
            <v>.</v>
          </cell>
          <cell r="F1583" t="str">
            <v>PPSE-MON-16F</v>
          </cell>
        </row>
        <row r="1584">
          <cell r="A1584" t="str">
            <v>48-18-T13A</v>
          </cell>
          <cell r="B1584" t="str">
            <v>OLD</v>
          </cell>
          <cell r="C1584">
            <v>45036</v>
          </cell>
          <cell r="D1584">
            <v>45036</v>
          </cell>
          <cell r="E1584" t="str">
            <v>.</v>
          </cell>
          <cell r="F1584" t="str">
            <v>PPSE-MON-T13A</v>
          </cell>
        </row>
        <row r="1585">
          <cell r="A1585" t="str">
            <v>48-20-04A</v>
          </cell>
          <cell r="B1585" t="str">
            <v>OLD</v>
          </cell>
          <cell r="C1585">
            <v>45036</v>
          </cell>
          <cell r="D1585">
            <v>45036</v>
          </cell>
          <cell r="E1585" t="str">
            <v>.</v>
          </cell>
          <cell r="F1585" t="str">
            <v>PPSE-KSC-04A</v>
          </cell>
        </row>
        <row r="1586">
          <cell r="A1586" t="str">
            <v>48-20-04B</v>
          </cell>
          <cell r="B1586" t="str">
            <v>OLD</v>
          </cell>
          <cell r="C1586">
            <v>45036</v>
          </cell>
          <cell r="D1586">
            <v>45036</v>
          </cell>
          <cell r="E1586" t="str">
            <v>.</v>
          </cell>
          <cell r="F1586" t="str">
            <v>PPSE-KSC-04B</v>
          </cell>
        </row>
        <row r="1587">
          <cell r="A1587" t="str">
            <v>48-20-15C</v>
          </cell>
          <cell r="B1587" t="str">
            <v>OLD</v>
          </cell>
          <cell r="C1587">
            <v>45036</v>
          </cell>
          <cell r="D1587">
            <v>45036</v>
          </cell>
          <cell r="E1587" t="str">
            <v>.</v>
          </cell>
          <cell r="F1587" t="str">
            <v>PPSE-KSC-15C</v>
          </cell>
        </row>
        <row r="1588">
          <cell r="A1588" t="str">
            <v>48-23-11C</v>
          </cell>
          <cell r="B1588" t="str">
            <v>OLD</v>
          </cell>
          <cell r="C1588">
            <v>45036</v>
          </cell>
          <cell r="D1588">
            <v>45036</v>
          </cell>
          <cell r="E1588" t="str">
            <v>.</v>
          </cell>
          <cell r="F1588" t="str">
            <v>PPSE-UVR-11C</v>
          </cell>
        </row>
        <row r="1589">
          <cell r="A1589" t="str">
            <v>48-26-06A</v>
          </cell>
          <cell r="B1589" t="str">
            <v>OLD</v>
          </cell>
          <cell r="C1589">
            <v>45036</v>
          </cell>
          <cell r="D1589">
            <v>45036</v>
          </cell>
          <cell r="E1589" t="str">
            <v>.</v>
          </cell>
          <cell r="F1589" t="str">
            <v>PPSE-KLA-06A</v>
          </cell>
        </row>
        <row r="1590">
          <cell r="A1590" t="str">
            <v>48-26-06B</v>
          </cell>
          <cell r="B1590" t="str">
            <v>OLD</v>
          </cell>
          <cell r="C1590">
            <v>45036</v>
          </cell>
          <cell r="D1590">
            <v>45036</v>
          </cell>
          <cell r="E1590" t="str">
            <v>.</v>
          </cell>
          <cell r="F1590" t="str">
            <v>PPSE-KLA-06B</v>
          </cell>
        </row>
        <row r="1591">
          <cell r="A1591" t="str">
            <v>48-27-05A1</v>
          </cell>
          <cell r="B1591" t="str">
            <v>OLD</v>
          </cell>
          <cell r="C1591">
            <v>45036</v>
          </cell>
          <cell r="D1591">
            <v>45036</v>
          </cell>
          <cell r="E1591" t="str">
            <v>.</v>
          </cell>
          <cell r="F1591" t="str">
            <v>PPSE-WES-05A1</v>
          </cell>
        </row>
        <row r="1592">
          <cell r="A1592" t="str">
            <v>48-27-05A2</v>
          </cell>
          <cell r="B1592" t="str">
            <v>OLD</v>
          </cell>
          <cell r="C1592">
            <v>45036</v>
          </cell>
          <cell r="D1592">
            <v>45036</v>
          </cell>
          <cell r="E1592" t="str">
            <v>.</v>
          </cell>
          <cell r="F1592" t="str">
            <v>PPSE-WES-05A2</v>
          </cell>
        </row>
        <row r="1593">
          <cell r="A1593" t="str">
            <v>48-27-05B1</v>
          </cell>
          <cell r="B1593" t="str">
            <v>OLD</v>
          </cell>
          <cell r="C1593">
            <v>45036</v>
          </cell>
          <cell r="D1593">
            <v>45036</v>
          </cell>
          <cell r="E1593" t="str">
            <v>.</v>
          </cell>
          <cell r="F1593" t="str">
            <v>PPSE-WES-05B1</v>
          </cell>
        </row>
        <row r="1594">
          <cell r="A1594" t="str">
            <v>48-27-05B2</v>
          </cell>
          <cell r="B1594" t="str">
            <v>OLD</v>
          </cell>
          <cell r="C1594">
            <v>45036</v>
          </cell>
          <cell r="D1594">
            <v>45036</v>
          </cell>
          <cell r="E1594" t="str">
            <v>.</v>
          </cell>
          <cell r="F1594" t="str">
            <v>PPSE-WES-05B2</v>
          </cell>
        </row>
        <row r="1595">
          <cell r="A1595" t="str">
            <v>48-27-15B</v>
          </cell>
          <cell r="B1595" t="str">
            <v>OLD</v>
          </cell>
          <cell r="C1595">
            <v>45036</v>
          </cell>
          <cell r="D1595">
            <v>45036</v>
          </cell>
          <cell r="E1595" t="str">
            <v>.</v>
          </cell>
          <cell r="F1595" t="str">
            <v>PPSE-WES-15B</v>
          </cell>
        </row>
        <row r="1596">
          <cell r="A1596" t="str">
            <v>48-36-09A</v>
          </cell>
          <cell r="B1596" t="str">
            <v>OLD</v>
          </cell>
          <cell r="C1596">
            <v>45036</v>
          </cell>
          <cell r="D1596">
            <v>45036</v>
          </cell>
          <cell r="E1596" t="str">
            <v>.</v>
          </cell>
          <cell r="F1596" t="str">
            <v>PPSE-HOR-09A</v>
          </cell>
        </row>
        <row r="1597">
          <cell r="A1597" t="str">
            <v>48-36-09B</v>
          </cell>
          <cell r="B1597" t="str">
            <v>OLD</v>
          </cell>
          <cell r="C1597">
            <v>45036</v>
          </cell>
          <cell r="D1597">
            <v>45036</v>
          </cell>
          <cell r="E1597" t="str">
            <v>.</v>
          </cell>
          <cell r="F1597" t="str">
            <v>PPSE-HOR-09B</v>
          </cell>
        </row>
        <row r="1598">
          <cell r="A1598" t="str">
            <v>48-38-16C</v>
          </cell>
          <cell r="B1598" t="str">
            <v>OLD</v>
          </cell>
          <cell r="C1598">
            <v>45036</v>
          </cell>
          <cell r="D1598">
            <v>45036</v>
          </cell>
          <cell r="E1598" t="str">
            <v>.</v>
          </cell>
          <cell r="F1598" t="str">
            <v>PPSE-UAA-16C</v>
          </cell>
        </row>
        <row r="1599">
          <cell r="A1599" t="str">
            <v>48-39-11A</v>
          </cell>
          <cell r="B1599" t="str">
            <v>OLD</v>
          </cell>
          <cell r="C1599">
            <v>45036</v>
          </cell>
          <cell r="D1599">
            <v>45036</v>
          </cell>
          <cell r="E1599" t="str">
            <v>.</v>
          </cell>
          <cell r="F1599" t="str">
            <v>PPSE-ARP-11A</v>
          </cell>
        </row>
        <row r="1600">
          <cell r="A1600" t="str">
            <v>48-39-11B</v>
          </cell>
          <cell r="B1600" t="str">
            <v>OLD</v>
          </cell>
          <cell r="C1600">
            <v>45036</v>
          </cell>
          <cell r="D1600">
            <v>45036</v>
          </cell>
          <cell r="E1600" t="str">
            <v>.</v>
          </cell>
          <cell r="F1600" t="str">
            <v>PPSE-ARP-11B</v>
          </cell>
        </row>
        <row r="1601">
          <cell r="A1601" t="str">
            <v>48-41-03A</v>
          </cell>
          <cell r="B1601" t="str">
            <v>OLD</v>
          </cell>
          <cell r="C1601">
            <v>45036</v>
          </cell>
          <cell r="D1601">
            <v>45036</v>
          </cell>
          <cell r="E1601" t="str">
            <v>.</v>
          </cell>
          <cell r="F1601" t="str">
            <v>PPSE-CMP-03A</v>
          </cell>
        </row>
        <row r="1602">
          <cell r="A1602" t="str">
            <v>48-41-03B+</v>
          </cell>
          <cell r="B1602" t="str">
            <v>OLD</v>
          </cell>
          <cell r="C1602">
            <v>45036</v>
          </cell>
          <cell r="D1602">
            <v>45036</v>
          </cell>
          <cell r="E1602" t="str">
            <v>.</v>
          </cell>
          <cell r="F1602" t="str">
            <v>PPSE-CMP-03B+</v>
          </cell>
        </row>
        <row r="1603">
          <cell r="A1603" t="str">
            <v>48-41-16B+</v>
          </cell>
          <cell r="B1603" t="str">
            <v>OLD</v>
          </cell>
          <cell r="C1603">
            <v>45036</v>
          </cell>
          <cell r="D1603">
            <v>45036</v>
          </cell>
          <cell r="E1603" t="str">
            <v>.</v>
          </cell>
          <cell r="F1603" t="str">
            <v>PPSE-CMP-16B+</v>
          </cell>
        </row>
        <row r="1604">
          <cell r="A1604" t="str">
            <v>48-42-10A</v>
          </cell>
          <cell r="B1604" t="str">
            <v>OLD</v>
          </cell>
          <cell r="C1604">
            <v>45036</v>
          </cell>
          <cell r="D1604">
            <v>45036</v>
          </cell>
          <cell r="E1604" t="str">
            <v>.</v>
          </cell>
          <cell r="F1604" t="str">
            <v>PPSE-CHH-10A</v>
          </cell>
        </row>
        <row r="1605">
          <cell r="A1605" t="str">
            <v>48-42-10B</v>
          </cell>
          <cell r="B1605" t="str">
            <v>OLD</v>
          </cell>
          <cell r="C1605">
            <v>45036</v>
          </cell>
          <cell r="D1605">
            <v>45036</v>
          </cell>
          <cell r="E1605" t="str">
            <v>.</v>
          </cell>
          <cell r="F1605" t="str">
            <v>PPSE-CHH-10B</v>
          </cell>
        </row>
        <row r="1606">
          <cell r="A1606" t="str">
            <v>48-42-16D</v>
          </cell>
          <cell r="B1606" t="str">
            <v>OLD</v>
          </cell>
          <cell r="C1606">
            <v>45036</v>
          </cell>
          <cell r="D1606">
            <v>45036</v>
          </cell>
          <cell r="E1606" t="str">
            <v>.</v>
          </cell>
          <cell r="F1606" t="str">
            <v>PPSE-CHH-16D</v>
          </cell>
        </row>
        <row r="1607">
          <cell r="A1607" t="str">
            <v>48-45-14B</v>
          </cell>
          <cell r="B1607" t="str">
            <v>OLD</v>
          </cell>
          <cell r="C1607">
            <v>45036</v>
          </cell>
          <cell r="D1607">
            <v>45036</v>
          </cell>
          <cell r="E1607" t="str">
            <v>.</v>
          </cell>
          <cell r="F1607" t="str">
            <v>PPSE-AAR-14B</v>
          </cell>
        </row>
        <row r="1608">
          <cell r="A1608" t="str">
            <v>48-46-14A</v>
          </cell>
          <cell r="B1608" t="str">
            <v>OLD</v>
          </cell>
          <cell r="C1608">
            <v>45036</v>
          </cell>
          <cell r="D1608">
            <v>45036</v>
          </cell>
          <cell r="E1608" t="str">
            <v>.</v>
          </cell>
          <cell r="F1608" t="str">
            <v>PPSE-FOM-14A</v>
          </cell>
        </row>
        <row r="1609">
          <cell r="A1609" t="str">
            <v>48-63-13A</v>
          </cell>
          <cell r="B1609" t="str">
            <v>OLD</v>
          </cell>
          <cell r="C1609">
            <v>45036</v>
          </cell>
          <cell r="D1609">
            <v>45036</v>
          </cell>
          <cell r="E1609" t="str">
            <v>.</v>
          </cell>
          <cell r="F1609" t="str">
            <v>PPSE-YOR-13A</v>
          </cell>
        </row>
        <row r="1610">
          <cell r="A1610" t="str">
            <v>49-02-01D1</v>
          </cell>
          <cell r="B1610" t="str">
            <v>OLD</v>
          </cell>
          <cell r="C1610">
            <v>45036</v>
          </cell>
          <cell r="D1610">
            <v>45036</v>
          </cell>
          <cell r="E1610" t="str">
            <v>.</v>
          </cell>
          <cell r="F1610" t="str">
            <v>EURO-SKC-01D1</v>
          </cell>
        </row>
        <row r="1611">
          <cell r="A1611" t="str">
            <v>49-02-01D2</v>
          </cell>
          <cell r="B1611" t="str">
            <v>OLD</v>
          </cell>
          <cell r="C1611">
            <v>45036</v>
          </cell>
          <cell r="D1611">
            <v>45036</v>
          </cell>
          <cell r="E1611" t="str">
            <v>.</v>
          </cell>
          <cell r="F1611" t="str">
            <v>EURO-SKC-01D2</v>
          </cell>
        </row>
        <row r="1612">
          <cell r="A1612" t="str">
            <v>49-02-02D1</v>
          </cell>
          <cell r="B1612" t="str">
            <v>OLD</v>
          </cell>
          <cell r="C1612">
            <v>45036</v>
          </cell>
          <cell r="D1612">
            <v>45036</v>
          </cell>
          <cell r="E1612" t="str">
            <v>.</v>
          </cell>
          <cell r="F1612" t="str">
            <v>EURO-SKC-02D1</v>
          </cell>
        </row>
        <row r="1613">
          <cell r="A1613" t="str">
            <v>49-02-02D2</v>
          </cell>
          <cell r="B1613" t="str">
            <v>OLD</v>
          </cell>
          <cell r="C1613">
            <v>45036</v>
          </cell>
          <cell r="D1613">
            <v>45036</v>
          </cell>
          <cell r="E1613" t="str">
            <v>.</v>
          </cell>
          <cell r="F1613" t="str">
            <v>EURO-SKC-02D2</v>
          </cell>
        </row>
        <row r="1614">
          <cell r="A1614" t="str">
            <v>49-02-03A1</v>
          </cell>
          <cell r="B1614" t="str">
            <v>OLD</v>
          </cell>
          <cell r="C1614">
            <v>45036</v>
          </cell>
          <cell r="D1614">
            <v>45036</v>
          </cell>
          <cell r="E1614" t="str">
            <v>.</v>
          </cell>
          <cell r="F1614" t="str">
            <v>EURO-SKC-03A1</v>
          </cell>
        </row>
        <row r="1615">
          <cell r="A1615" t="str">
            <v>49-02-03A2</v>
          </cell>
          <cell r="B1615" t="str">
            <v>OLD</v>
          </cell>
          <cell r="C1615">
            <v>45036</v>
          </cell>
          <cell r="D1615">
            <v>45036</v>
          </cell>
          <cell r="E1615" t="str">
            <v>.</v>
          </cell>
          <cell r="F1615" t="str">
            <v>EURO-SKC-03A2</v>
          </cell>
        </row>
        <row r="1616">
          <cell r="A1616" t="str">
            <v>49-02-04A1</v>
          </cell>
          <cell r="B1616" t="str">
            <v>OLD</v>
          </cell>
          <cell r="C1616">
            <v>45036</v>
          </cell>
          <cell r="D1616">
            <v>45036</v>
          </cell>
          <cell r="E1616" t="str">
            <v>.</v>
          </cell>
          <cell r="F1616" t="str">
            <v>EURO-SKC-04A1</v>
          </cell>
        </row>
        <row r="1617">
          <cell r="A1617" t="str">
            <v>49-02-04A2</v>
          </cell>
          <cell r="B1617" t="str">
            <v>OLD</v>
          </cell>
          <cell r="C1617">
            <v>45036</v>
          </cell>
          <cell r="D1617">
            <v>45036</v>
          </cell>
          <cell r="E1617" t="str">
            <v>.</v>
          </cell>
          <cell r="F1617" t="str">
            <v>EURO-SKC-04A2</v>
          </cell>
        </row>
        <row r="1618">
          <cell r="A1618" t="str">
            <v>49-02-05A1</v>
          </cell>
          <cell r="B1618" t="str">
            <v>OLD</v>
          </cell>
          <cell r="C1618">
            <v>45036</v>
          </cell>
          <cell r="D1618">
            <v>45036</v>
          </cell>
          <cell r="E1618" t="str">
            <v>.</v>
          </cell>
          <cell r="F1618" t="str">
            <v>EURO-SKC-05A1</v>
          </cell>
        </row>
        <row r="1619">
          <cell r="A1619" t="str">
            <v>49-02-05A2</v>
          </cell>
          <cell r="B1619" t="str">
            <v>OLD</v>
          </cell>
          <cell r="C1619">
            <v>45036</v>
          </cell>
          <cell r="D1619">
            <v>45036</v>
          </cell>
          <cell r="E1619" t="str">
            <v>.</v>
          </cell>
          <cell r="F1619" t="str">
            <v>EURO-SKC-05A2</v>
          </cell>
        </row>
        <row r="1620">
          <cell r="A1620" t="str">
            <v>49-02-06A1</v>
          </cell>
          <cell r="B1620" t="str">
            <v>OLD</v>
          </cell>
          <cell r="C1620">
            <v>45036</v>
          </cell>
          <cell r="D1620">
            <v>45036</v>
          </cell>
          <cell r="E1620" t="str">
            <v>.</v>
          </cell>
          <cell r="F1620" t="str">
            <v>EURO-SKC-06A1</v>
          </cell>
        </row>
        <row r="1621">
          <cell r="A1621" t="str">
            <v>49-02-06A2</v>
          </cell>
          <cell r="B1621" t="str">
            <v>OLD</v>
          </cell>
          <cell r="C1621">
            <v>45036</v>
          </cell>
          <cell r="D1621">
            <v>45036</v>
          </cell>
          <cell r="E1621" t="str">
            <v>.</v>
          </cell>
          <cell r="F1621" t="str">
            <v>EURO-SKC-06A2</v>
          </cell>
        </row>
        <row r="1622">
          <cell r="A1622" t="str">
            <v>49-02-07A1</v>
          </cell>
          <cell r="B1622" t="str">
            <v>OLD</v>
          </cell>
          <cell r="C1622">
            <v>45036</v>
          </cell>
          <cell r="D1622">
            <v>45036</v>
          </cell>
          <cell r="E1622" t="str">
            <v>.</v>
          </cell>
          <cell r="F1622" t="str">
            <v>EURO-SKC-07A1</v>
          </cell>
        </row>
        <row r="1623">
          <cell r="A1623" t="str">
            <v>49-02-07A2</v>
          </cell>
          <cell r="B1623" t="str">
            <v>OLD</v>
          </cell>
          <cell r="C1623">
            <v>45036</v>
          </cell>
          <cell r="D1623">
            <v>45036</v>
          </cell>
          <cell r="E1623" t="str">
            <v>.</v>
          </cell>
          <cell r="F1623" t="str">
            <v>EURO-SKC-07A2</v>
          </cell>
        </row>
        <row r="1624">
          <cell r="A1624" t="str">
            <v>49-02-07A3</v>
          </cell>
          <cell r="B1624" t="str">
            <v>OLD</v>
          </cell>
          <cell r="C1624">
            <v>45036</v>
          </cell>
          <cell r="D1624">
            <v>45036</v>
          </cell>
          <cell r="E1624" t="str">
            <v>.</v>
          </cell>
          <cell r="F1624" t="str">
            <v>EURO-SKC-07A3</v>
          </cell>
        </row>
        <row r="1625">
          <cell r="A1625" t="str">
            <v>49-02-07A4</v>
          </cell>
          <cell r="B1625" t="str">
            <v>OLD</v>
          </cell>
          <cell r="C1625">
            <v>45036</v>
          </cell>
          <cell r="D1625">
            <v>45036</v>
          </cell>
          <cell r="E1625" t="str">
            <v>.</v>
          </cell>
          <cell r="F1625" t="str">
            <v>EURO-SKC-07A4</v>
          </cell>
        </row>
        <row r="1626">
          <cell r="A1626" t="str">
            <v>49-02-09C1</v>
          </cell>
          <cell r="B1626" t="str">
            <v>OLD</v>
          </cell>
          <cell r="C1626">
            <v>45036</v>
          </cell>
          <cell r="D1626">
            <v>45036</v>
          </cell>
          <cell r="E1626" t="str">
            <v>.</v>
          </cell>
          <cell r="F1626" t="str">
            <v>EURO-SKC-09C1</v>
          </cell>
        </row>
        <row r="1627">
          <cell r="A1627" t="str">
            <v>49-02-09C2</v>
          </cell>
          <cell r="B1627" t="str">
            <v>OLD</v>
          </cell>
          <cell r="C1627">
            <v>45036</v>
          </cell>
          <cell r="D1627">
            <v>45036</v>
          </cell>
          <cell r="E1627" t="str">
            <v>.</v>
          </cell>
          <cell r="F1627" t="str">
            <v>EURO-SKC-09C2</v>
          </cell>
        </row>
        <row r="1628">
          <cell r="A1628" t="str">
            <v>49-02-10C1</v>
          </cell>
          <cell r="B1628" t="str">
            <v>OLD</v>
          </cell>
          <cell r="C1628">
            <v>45036</v>
          </cell>
          <cell r="D1628">
            <v>45036</v>
          </cell>
          <cell r="E1628" t="str">
            <v>.</v>
          </cell>
          <cell r="F1628" t="str">
            <v>EURO-SKC-10C1</v>
          </cell>
        </row>
        <row r="1629">
          <cell r="A1629" t="str">
            <v>49-02-10C2</v>
          </cell>
          <cell r="B1629" t="str">
            <v>OLD</v>
          </cell>
          <cell r="C1629">
            <v>45036</v>
          </cell>
          <cell r="D1629">
            <v>45036</v>
          </cell>
          <cell r="E1629" t="str">
            <v>.</v>
          </cell>
          <cell r="F1629" t="str">
            <v>EURO-SKC-10C2</v>
          </cell>
        </row>
        <row r="1630">
          <cell r="A1630" t="str">
            <v>49-02-11C1</v>
          </cell>
          <cell r="B1630" t="str">
            <v>OLD</v>
          </cell>
          <cell r="C1630">
            <v>45036</v>
          </cell>
          <cell r="D1630">
            <v>45036</v>
          </cell>
          <cell r="E1630" t="str">
            <v>.</v>
          </cell>
          <cell r="F1630" t="str">
            <v>EURO-SKC-11C1</v>
          </cell>
        </row>
        <row r="1631">
          <cell r="A1631" t="str">
            <v>49-02-11C2</v>
          </cell>
          <cell r="B1631" t="str">
            <v>OLD</v>
          </cell>
          <cell r="C1631">
            <v>45036</v>
          </cell>
          <cell r="D1631">
            <v>45036</v>
          </cell>
          <cell r="E1631" t="str">
            <v>.</v>
          </cell>
          <cell r="F1631" t="str">
            <v>EURO-SKC-11C2</v>
          </cell>
        </row>
        <row r="1632">
          <cell r="A1632" t="str">
            <v>49-02-12D1</v>
          </cell>
          <cell r="B1632" t="str">
            <v>OLD</v>
          </cell>
          <cell r="C1632">
            <v>45036</v>
          </cell>
          <cell r="D1632">
            <v>45036</v>
          </cell>
          <cell r="E1632" t="str">
            <v>.</v>
          </cell>
          <cell r="F1632" t="str">
            <v>EURO-SKC-12D1</v>
          </cell>
        </row>
        <row r="1633">
          <cell r="A1633" t="str">
            <v>49-02-12D2</v>
          </cell>
          <cell r="B1633" t="str">
            <v>OLD</v>
          </cell>
          <cell r="C1633">
            <v>45036</v>
          </cell>
          <cell r="D1633">
            <v>45036</v>
          </cell>
          <cell r="E1633" t="str">
            <v>.</v>
          </cell>
          <cell r="F1633" t="str">
            <v>EURO-SKC-12D2</v>
          </cell>
        </row>
        <row r="1634">
          <cell r="A1634" t="str">
            <v>49-02-13D1</v>
          </cell>
          <cell r="B1634" t="str">
            <v>OLD</v>
          </cell>
          <cell r="C1634">
            <v>45036</v>
          </cell>
          <cell r="D1634">
            <v>45036</v>
          </cell>
          <cell r="E1634" t="str">
            <v>.</v>
          </cell>
          <cell r="F1634" t="str">
            <v>EURO-SKC-13D1</v>
          </cell>
        </row>
        <row r="1635">
          <cell r="A1635" t="str">
            <v>49-02-13D2</v>
          </cell>
          <cell r="B1635" t="str">
            <v>OLD</v>
          </cell>
          <cell r="C1635">
            <v>45036</v>
          </cell>
          <cell r="D1635">
            <v>45036</v>
          </cell>
          <cell r="E1635" t="str">
            <v>.</v>
          </cell>
          <cell r="F1635" t="str">
            <v>EURO-SKC-13D2</v>
          </cell>
        </row>
        <row r="1636">
          <cell r="A1636" t="str">
            <v>49-02-14B1</v>
          </cell>
          <cell r="B1636" t="str">
            <v>OLD</v>
          </cell>
          <cell r="C1636">
            <v>45036</v>
          </cell>
          <cell r="D1636">
            <v>45036</v>
          </cell>
          <cell r="E1636" t="str">
            <v>.</v>
          </cell>
          <cell r="F1636" t="str">
            <v>EURO-SKC-14B1</v>
          </cell>
        </row>
        <row r="1637">
          <cell r="A1637" t="str">
            <v>49-02-14B2</v>
          </cell>
          <cell r="B1637" t="str">
            <v>OLD</v>
          </cell>
          <cell r="C1637">
            <v>45036</v>
          </cell>
          <cell r="D1637">
            <v>45036</v>
          </cell>
          <cell r="E1637" t="str">
            <v>.</v>
          </cell>
          <cell r="F1637" t="str">
            <v>EURO-SKC-14B2</v>
          </cell>
        </row>
        <row r="1638">
          <cell r="A1638" t="str">
            <v>49-02-15B1</v>
          </cell>
          <cell r="B1638" t="str">
            <v>OLD</v>
          </cell>
          <cell r="C1638">
            <v>45036</v>
          </cell>
          <cell r="D1638">
            <v>45036</v>
          </cell>
          <cell r="E1638" t="str">
            <v>.</v>
          </cell>
          <cell r="F1638" t="str">
            <v>EURO-SKC-15B1</v>
          </cell>
        </row>
        <row r="1639">
          <cell r="A1639" t="str">
            <v>49-02-15B2</v>
          </cell>
          <cell r="B1639" t="str">
            <v>OLD</v>
          </cell>
          <cell r="C1639">
            <v>45036</v>
          </cell>
          <cell r="D1639">
            <v>45036</v>
          </cell>
          <cell r="E1639" t="str">
            <v>.</v>
          </cell>
          <cell r="F1639" t="str">
            <v>EURO-SKC-15B2</v>
          </cell>
        </row>
        <row r="1640">
          <cell r="A1640" t="str">
            <v>49-02-16A1</v>
          </cell>
          <cell r="B1640" t="str">
            <v>OLD</v>
          </cell>
          <cell r="C1640">
            <v>45036</v>
          </cell>
          <cell r="D1640">
            <v>45036</v>
          </cell>
          <cell r="E1640" t="str">
            <v>.</v>
          </cell>
          <cell r="F1640" t="str">
            <v>EURO-SKC-16A1</v>
          </cell>
        </row>
        <row r="1641">
          <cell r="A1641" t="str">
            <v>49-02-16A2</v>
          </cell>
          <cell r="B1641" t="str">
            <v>OLD</v>
          </cell>
          <cell r="C1641">
            <v>45036</v>
          </cell>
          <cell r="D1641">
            <v>45036</v>
          </cell>
          <cell r="E1641" t="str">
            <v>.</v>
          </cell>
          <cell r="F1641" t="str">
            <v>EURO-SKC-16A2</v>
          </cell>
        </row>
        <row r="1642">
          <cell r="A1642" t="str">
            <v>49-02-16CB</v>
          </cell>
          <cell r="B1642" t="str">
            <v>OLD</v>
          </cell>
          <cell r="C1642">
            <v>45036</v>
          </cell>
          <cell r="D1642">
            <v>45036</v>
          </cell>
          <cell r="E1642" t="str">
            <v>.</v>
          </cell>
          <cell r="F1642" t="str">
            <v>EURO-SKC-16CB</v>
          </cell>
        </row>
        <row r="1643">
          <cell r="A1643" t="str">
            <v>49-02-17A1</v>
          </cell>
          <cell r="B1643" t="str">
            <v>OLD</v>
          </cell>
          <cell r="C1643">
            <v>45036</v>
          </cell>
          <cell r="D1643">
            <v>45036</v>
          </cell>
          <cell r="E1643" t="str">
            <v>.</v>
          </cell>
          <cell r="F1643" t="str">
            <v>EURO-SKC-17A1</v>
          </cell>
        </row>
        <row r="1644">
          <cell r="A1644" t="str">
            <v>49-02-17A2</v>
          </cell>
          <cell r="B1644" t="str">
            <v>OLD</v>
          </cell>
          <cell r="C1644">
            <v>45036</v>
          </cell>
          <cell r="D1644">
            <v>45036</v>
          </cell>
          <cell r="E1644" t="str">
            <v>.</v>
          </cell>
          <cell r="F1644" t="str">
            <v>EURO-SKC-17A2</v>
          </cell>
        </row>
        <row r="1645">
          <cell r="A1645" t="str">
            <v>49-03-01F1</v>
          </cell>
          <cell r="B1645" t="str">
            <v>OLD</v>
          </cell>
          <cell r="C1645">
            <v>45036</v>
          </cell>
          <cell r="D1645">
            <v>45036</v>
          </cell>
          <cell r="E1645" t="str">
            <v>.</v>
          </cell>
          <cell r="F1645" t="str">
            <v>EURO-SKV-01F1</v>
          </cell>
        </row>
        <row r="1646">
          <cell r="A1646" t="str">
            <v>49-03-01F2</v>
          </cell>
          <cell r="B1646" t="str">
            <v>OLD</v>
          </cell>
          <cell r="C1646">
            <v>45036</v>
          </cell>
          <cell r="D1646">
            <v>45036</v>
          </cell>
          <cell r="E1646" t="str">
            <v>.</v>
          </cell>
          <cell r="F1646" t="str">
            <v>EURO-SKV-01F2</v>
          </cell>
        </row>
        <row r="1647">
          <cell r="A1647" t="str">
            <v>49-03-02F1</v>
          </cell>
          <cell r="B1647" t="str">
            <v>OLD</v>
          </cell>
          <cell r="C1647">
            <v>45036</v>
          </cell>
          <cell r="D1647">
            <v>45036</v>
          </cell>
          <cell r="E1647" t="str">
            <v>.</v>
          </cell>
          <cell r="F1647" t="str">
            <v>EURO-SKV-02F1</v>
          </cell>
        </row>
        <row r="1648">
          <cell r="A1648" t="str">
            <v>49-03-02F2</v>
          </cell>
          <cell r="B1648" t="str">
            <v>OLD</v>
          </cell>
          <cell r="C1648">
            <v>45036</v>
          </cell>
          <cell r="D1648">
            <v>45036</v>
          </cell>
          <cell r="E1648" t="str">
            <v>.</v>
          </cell>
          <cell r="F1648" t="str">
            <v>EURO-SKV-02F2</v>
          </cell>
        </row>
        <row r="1649">
          <cell r="A1649" t="str">
            <v>49-03-03B1</v>
          </cell>
          <cell r="B1649" t="str">
            <v>OLD</v>
          </cell>
          <cell r="C1649">
            <v>45036</v>
          </cell>
          <cell r="D1649">
            <v>45036</v>
          </cell>
          <cell r="E1649" t="str">
            <v>.</v>
          </cell>
          <cell r="F1649" t="str">
            <v>EURO-SKV-03B1</v>
          </cell>
        </row>
        <row r="1650">
          <cell r="A1650" t="str">
            <v>49-03-03K1</v>
          </cell>
          <cell r="B1650" t="str">
            <v>OLD</v>
          </cell>
          <cell r="C1650">
            <v>45036</v>
          </cell>
          <cell r="D1650">
            <v>45036</v>
          </cell>
          <cell r="E1650" t="str">
            <v>.</v>
          </cell>
          <cell r="F1650" t="str">
            <v>EURO-SKV-03K1</v>
          </cell>
        </row>
        <row r="1651">
          <cell r="A1651" t="str">
            <v>49-03-03K2</v>
          </cell>
          <cell r="B1651" t="str">
            <v>OLD</v>
          </cell>
          <cell r="C1651">
            <v>45036</v>
          </cell>
          <cell r="D1651">
            <v>45036</v>
          </cell>
          <cell r="E1651" t="str">
            <v>.</v>
          </cell>
          <cell r="F1651" t="str">
            <v>EURO-SKV-03K2</v>
          </cell>
        </row>
        <row r="1652">
          <cell r="A1652" t="str">
            <v>49-03-04B1</v>
          </cell>
          <cell r="B1652" t="str">
            <v>OLD</v>
          </cell>
          <cell r="C1652">
            <v>45036</v>
          </cell>
          <cell r="D1652">
            <v>45036</v>
          </cell>
          <cell r="E1652" t="str">
            <v>.</v>
          </cell>
          <cell r="F1652" t="str">
            <v>EURO-SKV-04B1</v>
          </cell>
        </row>
        <row r="1653">
          <cell r="A1653" t="str">
            <v>49-03-06B1</v>
          </cell>
          <cell r="B1653" t="str">
            <v>OLD</v>
          </cell>
          <cell r="C1653">
            <v>45036</v>
          </cell>
          <cell r="D1653">
            <v>45036</v>
          </cell>
          <cell r="E1653" t="str">
            <v>.</v>
          </cell>
          <cell r="F1653" t="str">
            <v>EURO-SKV-06B1</v>
          </cell>
        </row>
        <row r="1654">
          <cell r="A1654" t="str">
            <v>49-03-07H1</v>
          </cell>
          <cell r="B1654" t="str">
            <v>OLD</v>
          </cell>
          <cell r="C1654">
            <v>45036</v>
          </cell>
          <cell r="D1654">
            <v>45036</v>
          </cell>
          <cell r="E1654" t="str">
            <v>.</v>
          </cell>
          <cell r="F1654" t="str">
            <v>EURO-SKV-07H1</v>
          </cell>
        </row>
        <row r="1655">
          <cell r="A1655" t="str">
            <v>49-03-07H2</v>
          </cell>
          <cell r="B1655" t="str">
            <v>OLD</v>
          </cell>
          <cell r="C1655">
            <v>45036</v>
          </cell>
          <cell r="D1655">
            <v>45036</v>
          </cell>
          <cell r="E1655" t="str">
            <v>.</v>
          </cell>
          <cell r="F1655" t="str">
            <v>EURO-SKV-07H2</v>
          </cell>
        </row>
        <row r="1656">
          <cell r="A1656" t="str">
            <v>49-03-08B</v>
          </cell>
          <cell r="B1656" t="str">
            <v>OLD</v>
          </cell>
          <cell r="C1656">
            <v>45036</v>
          </cell>
          <cell r="D1656">
            <v>45036</v>
          </cell>
          <cell r="E1656" t="str">
            <v>.</v>
          </cell>
          <cell r="F1656" t="str">
            <v>EURO-SKV-08B</v>
          </cell>
        </row>
        <row r="1657">
          <cell r="A1657" t="str">
            <v>49-03-09F1</v>
          </cell>
          <cell r="B1657" t="str">
            <v>OLD</v>
          </cell>
          <cell r="C1657">
            <v>45036</v>
          </cell>
          <cell r="D1657">
            <v>45036</v>
          </cell>
          <cell r="E1657" t="str">
            <v>.</v>
          </cell>
          <cell r="F1657" t="str">
            <v>EURO-SKV-09F1</v>
          </cell>
        </row>
        <row r="1658">
          <cell r="A1658" t="str">
            <v>49-03-09F2</v>
          </cell>
          <cell r="B1658" t="str">
            <v>OLD</v>
          </cell>
          <cell r="C1658">
            <v>45036</v>
          </cell>
          <cell r="D1658">
            <v>45036</v>
          </cell>
          <cell r="E1658" t="str">
            <v>.</v>
          </cell>
          <cell r="F1658" t="str">
            <v>EURO-SKV-09F2</v>
          </cell>
        </row>
        <row r="1659">
          <cell r="A1659" t="str">
            <v>49-03-09F3</v>
          </cell>
          <cell r="B1659" t="str">
            <v>OLD</v>
          </cell>
          <cell r="C1659">
            <v>45036</v>
          </cell>
          <cell r="D1659">
            <v>45036</v>
          </cell>
          <cell r="E1659" t="str">
            <v>.</v>
          </cell>
          <cell r="F1659" t="str">
            <v>EURO-SKV-09F3</v>
          </cell>
        </row>
        <row r="1660">
          <cell r="A1660" t="str">
            <v>49-03-10F1</v>
          </cell>
          <cell r="B1660" t="str">
            <v>OLD</v>
          </cell>
          <cell r="C1660">
            <v>45036</v>
          </cell>
          <cell r="D1660">
            <v>45036</v>
          </cell>
          <cell r="E1660" t="str">
            <v>.</v>
          </cell>
          <cell r="F1660" t="str">
            <v>EURO-SKV-10F1</v>
          </cell>
        </row>
        <row r="1661">
          <cell r="A1661" t="str">
            <v>49-03-10F2</v>
          </cell>
          <cell r="B1661" t="str">
            <v>OLD</v>
          </cell>
          <cell r="C1661">
            <v>45036</v>
          </cell>
          <cell r="D1661">
            <v>45036</v>
          </cell>
          <cell r="E1661" t="str">
            <v>.</v>
          </cell>
          <cell r="F1661" t="str">
            <v>EURO-SKV-10F2</v>
          </cell>
        </row>
        <row r="1662">
          <cell r="A1662" t="str">
            <v>49-03-10F3</v>
          </cell>
          <cell r="B1662" t="str">
            <v>OLD</v>
          </cell>
          <cell r="C1662">
            <v>45036</v>
          </cell>
          <cell r="D1662">
            <v>45036</v>
          </cell>
          <cell r="E1662" t="str">
            <v>.</v>
          </cell>
          <cell r="F1662" t="str">
            <v>EURO-SKV-10F3</v>
          </cell>
        </row>
        <row r="1663">
          <cell r="A1663" t="str">
            <v>49-03-11F1</v>
          </cell>
          <cell r="B1663" t="str">
            <v>OLD</v>
          </cell>
          <cell r="C1663">
            <v>45036</v>
          </cell>
          <cell r="D1663">
            <v>45036</v>
          </cell>
          <cell r="E1663" t="str">
            <v>.</v>
          </cell>
          <cell r="F1663" t="str">
            <v>EURO-SKV-11F1</v>
          </cell>
        </row>
        <row r="1664">
          <cell r="A1664" t="str">
            <v>49-03-11F2</v>
          </cell>
          <cell r="B1664" t="str">
            <v>OLD</v>
          </cell>
          <cell r="C1664">
            <v>45036</v>
          </cell>
          <cell r="D1664">
            <v>45036</v>
          </cell>
          <cell r="E1664" t="str">
            <v>.</v>
          </cell>
          <cell r="F1664" t="str">
            <v>EURO-SKV-11F2</v>
          </cell>
        </row>
        <row r="1665">
          <cell r="A1665" t="str">
            <v>49-03-11F3</v>
          </cell>
          <cell r="B1665" t="str">
            <v>OLD</v>
          </cell>
          <cell r="C1665">
            <v>45036</v>
          </cell>
          <cell r="D1665">
            <v>45036</v>
          </cell>
          <cell r="E1665" t="str">
            <v>.</v>
          </cell>
          <cell r="F1665" t="str">
            <v>EURO-SKV-11F3</v>
          </cell>
        </row>
        <row r="1666">
          <cell r="A1666" t="str">
            <v>49-03-12A1</v>
          </cell>
          <cell r="B1666" t="str">
            <v>OLD</v>
          </cell>
          <cell r="C1666">
            <v>45036</v>
          </cell>
          <cell r="D1666">
            <v>45036</v>
          </cell>
          <cell r="E1666" t="str">
            <v>.</v>
          </cell>
          <cell r="F1666" t="str">
            <v>EURO-SKV-12A1</v>
          </cell>
        </row>
        <row r="1667">
          <cell r="A1667" t="str">
            <v>49-03-12A2</v>
          </cell>
          <cell r="B1667" t="str">
            <v>OLD</v>
          </cell>
          <cell r="C1667">
            <v>45036</v>
          </cell>
          <cell r="D1667">
            <v>45036</v>
          </cell>
          <cell r="E1667" t="str">
            <v>.</v>
          </cell>
          <cell r="F1667" t="str">
            <v>EURO-SKV-12A2</v>
          </cell>
        </row>
        <row r="1668">
          <cell r="A1668" t="str">
            <v>49-03-13A1</v>
          </cell>
          <cell r="B1668" t="str">
            <v>OLD</v>
          </cell>
          <cell r="C1668">
            <v>45036</v>
          </cell>
          <cell r="D1668">
            <v>45036</v>
          </cell>
          <cell r="E1668" t="str">
            <v>.</v>
          </cell>
          <cell r="F1668" t="str">
            <v>EURO-SKV-13A1</v>
          </cell>
        </row>
        <row r="1669">
          <cell r="A1669" t="str">
            <v>49-03-13A2</v>
          </cell>
          <cell r="B1669" t="str">
            <v>OLD</v>
          </cell>
          <cell r="C1669">
            <v>45036</v>
          </cell>
          <cell r="D1669">
            <v>45036</v>
          </cell>
          <cell r="E1669" t="str">
            <v>.</v>
          </cell>
          <cell r="F1669" t="str">
            <v>EURO-SKV-13A2</v>
          </cell>
        </row>
        <row r="1670">
          <cell r="A1670" t="str">
            <v>49-03-14A</v>
          </cell>
          <cell r="B1670" t="str">
            <v>OLD</v>
          </cell>
          <cell r="C1670">
            <v>45036</v>
          </cell>
          <cell r="D1670">
            <v>45036</v>
          </cell>
          <cell r="E1670" t="str">
            <v>.</v>
          </cell>
          <cell r="F1670" t="str">
            <v>EURO-SKV-14A</v>
          </cell>
        </row>
        <row r="1671">
          <cell r="A1671" t="str">
            <v>49-03-15A</v>
          </cell>
          <cell r="B1671" t="str">
            <v>OLD</v>
          </cell>
          <cell r="C1671">
            <v>45036</v>
          </cell>
          <cell r="D1671">
            <v>45036</v>
          </cell>
          <cell r="E1671" t="str">
            <v>.</v>
          </cell>
          <cell r="F1671" t="str">
            <v>EURO-SKV-15A</v>
          </cell>
        </row>
        <row r="1672">
          <cell r="A1672" t="str">
            <v>49-03-16B</v>
          </cell>
          <cell r="B1672" t="str">
            <v>OLD</v>
          </cell>
          <cell r="C1672">
            <v>45036</v>
          </cell>
          <cell r="D1672">
            <v>45036</v>
          </cell>
          <cell r="E1672" t="str">
            <v>.</v>
          </cell>
          <cell r="F1672" t="str">
            <v>EURO-SKV-16B</v>
          </cell>
        </row>
        <row r="1673">
          <cell r="A1673" t="str">
            <v>49-03-17B</v>
          </cell>
          <cell r="B1673" t="str">
            <v>OLD</v>
          </cell>
          <cell r="C1673">
            <v>45036</v>
          </cell>
          <cell r="D1673">
            <v>45036</v>
          </cell>
          <cell r="E1673" t="str">
            <v>.</v>
          </cell>
          <cell r="F1673" t="str">
            <v>EURO-SKV-17B</v>
          </cell>
        </row>
        <row r="1674">
          <cell r="A1674" t="str">
            <v>49-03-X14A1</v>
          </cell>
          <cell r="B1674" t="str">
            <v>OLD</v>
          </cell>
          <cell r="C1674">
            <v>45036</v>
          </cell>
          <cell r="D1674">
            <v>45036</v>
          </cell>
          <cell r="E1674" t="str">
            <v>.</v>
          </cell>
          <cell r="F1674" t="str">
            <v>EURO-SKV-X14A1</v>
          </cell>
        </row>
        <row r="1675">
          <cell r="A1675" t="str">
            <v>49-03-X14A2</v>
          </cell>
          <cell r="B1675" t="str">
            <v>OLD</v>
          </cell>
          <cell r="C1675">
            <v>45036</v>
          </cell>
          <cell r="D1675">
            <v>45036</v>
          </cell>
          <cell r="E1675" t="str">
            <v>.</v>
          </cell>
          <cell r="F1675" t="str">
            <v>EURO-SKV-X14A2</v>
          </cell>
        </row>
        <row r="1676">
          <cell r="A1676" t="str">
            <v>49-03-X15A1</v>
          </cell>
          <cell r="B1676" t="str">
            <v>OLD</v>
          </cell>
          <cell r="C1676">
            <v>45036</v>
          </cell>
          <cell r="D1676">
            <v>45036</v>
          </cell>
          <cell r="E1676" t="str">
            <v>.</v>
          </cell>
          <cell r="F1676" t="str">
            <v>EURO-SKV-X15A1</v>
          </cell>
        </row>
        <row r="1677">
          <cell r="A1677" t="str">
            <v>49-03-X15A2</v>
          </cell>
          <cell r="B1677" t="str">
            <v>OLD</v>
          </cell>
          <cell r="C1677">
            <v>45036</v>
          </cell>
          <cell r="D1677">
            <v>45036</v>
          </cell>
          <cell r="E1677" t="str">
            <v>.</v>
          </cell>
          <cell r="F1677" t="str">
            <v>EURO-SKV-X15A2</v>
          </cell>
        </row>
        <row r="1678">
          <cell r="A1678" t="str">
            <v>49-04-01K</v>
          </cell>
          <cell r="B1678" t="str">
            <v>OLD</v>
          </cell>
          <cell r="C1678">
            <v>45036</v>
          </cell>
          <cell r="D1678">
            <v>45036</v>
          </cell>
          <cell r="E1678" t="str">
            <v>.</v>
          </cell>
          <cell r="F1678" t="str">
            <v>EURO-PRF-01K</v>
          </cell>
        </row>
        <row r="1679">
          <cell r="A1679" t="str">
            <v>49-04-02A</v>
          </cell>
          <cell r="B1679" t="str">
            <v>OLD</v>
          </cell>
          <cell r="C1679">
            <v>45036</v>
          </cell>
          <cell r="D1679">
            <v>45036</v>
          </cell>
          <cell r="E1679" t="str">
            <v>.</v>
          </cell>
          <cell r="F1679" t="str">
            <v>EURO-PRF-02A</v>
          </cell>
        </row>
        <row r="1680">
          <cell r="A1680" t="str">
            <v>49-07-01A1</v>
          </cell>
          <cell r="B1680" t="str">
            <v>OLD</v>
          </cell>
          <cell r="C1680">
            <v>45036</v>
          </cell>
          <cell r="D1680">
            <v>45036</v>
          </cell>
          <cell r="E1680" t="str">
            <v>.</v>
          </cell>
          <cell r="F1680" t="str">
            <v>EURO-SAP-01A1</v>
          </cell>
        </row>
        <row r="1681">
          <cell r="A1681" t="str">
            <v>49-07-01A2</v>
          </cell>
          <cell r="B1681" t="str">
            <v>OLD</v>
          </cell>
          <cell r="C1681">
            <v>45036</v>
          </cell>
          <cell r="D1681">
            <v>45036</v>
          </cell>
          <cell r="E1681" t="str">
            <v>.</v>
          </cell>
          <cell r="F1681" t="str">
            <v>EURO-SAP-01A2</v>
          </cell>
        </row>
        <row r="1682">
          <cell r="A1682" t="str">
            <v>49-07-02A1</v>
          </cell>
          <cell r="B1682" t="str">
            <v>OLD</v>
          </cell>
          <cell r="C1682">
            <v>45036</v>
          </cell>
          <cell r="D1682">
            <v>45036</v>
          </cell>
          <cell r="E1682" t="str">
            <v>.</v>
          </cell>
          <cell r="F1682" t="str">
            <v>EURO-SAP-02A1</v>
          </cell>
        </row>
        <row r="1683">
          <cell r="A1683" t="str">
            <v>49-07-02A2</v>
          </cell>
          <cell r="B1683" t="str">
            <v>OLD</v>
          </cell>
          <cell r="C1683">
            <v>45036</v>
          </cell>
          <cell r="D1683">
            <v>45036</v>
          </cell>
          <cell r="E1683" t="str">
            <v>.</v>
          </cell>
          <cell r="F1683" t="str">
            <v>EURO-SAP-02A2</v>
          </cell>
        </row>
        <row r="1684">
          <cell r="A1684" t="str">
            <v>49-07-03C1</v>
          </cell>
          <cell r="B1684" t="str">
            <v>OLD</v>
          </cell>
          <cell r="C1684">
            <v>45036</v>
          </cell>
          <cell r="D1684">
            <v>45036</v>
          </cell>
          <cell r="E1684" t="str">
            <v>.</v>
          </cell>
          <cell r="F1684" t="str">
            <v>EURO-SAP-03C1</v>
          </cell>
        </row>
        <row r="1685">
          <cell r="A1685" t="str">
            <v>49-07-03C2</v>
          </cell>
          <cell r="B1685" t="str">
            <v>OLD</v>
          </cell>
          <cell r="C1685">
            <v>45036</v>
          </cell>
          <cell r="D1685">
            <v>45036</v>
          </cell>
          <cell r="E1685" t="str">
            <v>.</v>
          </cell>
          <cell r="F1685" t="str">
            <v>EURO-SAP-03C2</v>
          </cell>
        </row>
        <row r="1686">
          <cell r="A1686" t="str">
            <v>49-07-04C1</v>
          </cell>
          <cell r="B1686" t="str">
            <v>OLD</v>
          </cell>
          <cell r="C1686">
            <v>45036</v>
          </cell>
          <cell r="D1686">
            <v>45036</v>
          </cell>
          <cell r="E1686" t="str">
            <v>.</v>
          </cell>
          <cell r="F1686" t="str">
            <v>EURO-SAP-04C1</v>
          </cell>
        </row>
        <row r="1687">
          <cell r="A1687" t="str">
            <v>49-07-04C2</v>
          </cell>
          <cell r="B1687" t="str">
            <v>OLD</v>
          </cell>
          <cell r="C1687">
            <v>45036</v>
          </cell>
          <cell r="D1687">
            <v>45036</v>
          </cell>
          <cell r="E1687" t="str">
            <v>.</v>
          </cell>
          <cell r="F1687" t="str">
            <v>EURO-SAP-04C2</v>
          </cell>
        </row>
        <row r="1688">
          <cell r="A1688" t="str">
            <v>49-07-05C1</v>
          </cell>
          <cell r="B1688" t="str">
            <v>OLD</v>
          </cell>
          <cell r="C1688">
            <v>45036</v>
          </cell>
          <cell r="D1688">
            <v>45036</v>
          </cell>
          <cell r="E1688" t="str">
            <v>.</v>
          </cell>
          <cell r="F1688" t="str">
            <v>EURO-SAP-05C1</v>
          </cell>
        </row>
        <row r="1689">
          <cell r="A1689" t="str">
            <v>49-07-05C2</v>
          </cell>
          <cell r="B1689" t="str">
            <v>OLD</v>
          </cell>
          <cell r="C1689">
            <v>45036</v>
          </cell>
          <cell r="D1689">
            <v>45036</v>
          </cell>
          <cell r="E1689" t="str">
            <v>.</v>
          </cell>
          <cell r="F1689" t="str">
            <v>EURO-SAP-05C2</v>
          </cell>
        </row>
        <row r="1690">
          <cell r="A1690" t="str">
            <v>49-07-06C1</v>
          </cell>
          <cell r="B1690" t="str">
            <v>OLD</v>
          </cell>
          <cell r="C1690">
            <v>45036</v>
          </cell>
          <cell r="D1690">
            <v>45036</v>
          </cell>
          <cell r="E1690" t="str">
            <v>.</v>
          </cell>
          <cell r="F1690" t="str">
            <v>EURO-SAP-06C1</v>
          </cell>
        </row>
        <row r="1691">
          <cell r="A1691" t="str">
            <v>49-07-06C2</v>
          </cell>
          <cell r="B1691" t="str">
            <v>OLD</v>
          </cell>
          <cell r="C1691">
            <v>45036</v>
          </cell>
          <cell r="D1691">
            <v>45036</v>
          </cell>
          <cell r="E1691" t="str">
            <v>.</v>
          </cell>
          <cell r="F1691" t="str">
            <v>EURO-SAP-06C2</v>
          </cell>
        </row>
        <row r="1692">
          <cell r="A1692" t="str">
            <v>49-07-07E1</v>
          </cell>
          <cell r="B1692" t="str">
            <v>OLD</v>
          </cell>
          <cell r="C1692">
            <v>45036</v>
          </cell>
          <cell r="D1692">
            <v>45036</v>
          </cell>
          <cell r="E1692" t="str">
            <v>.</v>
          </cell>
          <cell r="F1692" t="str">
            <v>EURO-SAP-07E1</v>
          </cell>
        </row>
        <row r="1693">
          <cell r="A1693" t="str">
            <v>49-07-07E2</v>
          </cell>
          <cell r="B1693" t="str">
            <v>OLD</v>
          </cell>
          <cell r="C1693">
            <v>45036</v>
          </cell>
          <cell r="D1693">
            <v>45036</v>
          </cell>
          <cell r="E1693" t="str">
            <v>.</v>
          </cell>
          <cell r="F1693" t="str">
            <v>EURO-SAP-07E2</v>
          </cell>
        </row>
        <row r="1694">
          <cell r="A1694" t="str">
            <v>49-07-07E3</v>
          </cell>
          <cell r="B1694" t="str">
            <v>OLD</v>
          </cell>
          <cell r="C1694">
            <v>45036</v>
          </cell>
          <cell r="D1694">
            <v>45036</v>
          </cell>
          <cell r="E1694" t="str">
            <v>.</v>
          </cell>
          <cell r="F1694" t="str">
            <v>EURO-SAP-07E3</v>
          </cell>
        </row>
        <row r="1695">
          <cell r="A1695" t="str">
            <v>49-07-07E4</v>
          </cell>
          <cell r="B1695" t="str">
            <v>OLD</v>
          </cell>
          <cell r="C1695">
            <v>45036</v>
          </cell>
          <cell r="D1695">
            <v>45036</v>
          </cell>
          <cell r="E1695" t="str">
            <v>.</v>
          </cell>
          <cell r="F1695" t="str">
            <v>EURO-SAP-07E4</v>
          </cell>
        </row>
        <row r="1696">
          <cell r="A1696" t="str">
            <v>49-07-CB1</v>
          </cell>
          <cell r="B1696" t="str">
            <v>OLD</v>
          </cell>
          <cell r="C1696">
            <v>45036</v>
          </cell>
          <cell r="D1696">
            <v>45036</v>
          </cell>
          <cell r="E1696" t="str">
            <v>.</v>
          </cell>
          <cell r="F1696" t="str">
            <v>EURO-SAP-CB1</v>
          </cell>
        </row>
        <row r="1697">
          <cell r="A1697" t="str">
            <v>49-09-X09A1</v>
          </cell>
          <cell r="B1697" t="str">
            <v>OLD</v>
          </cell>
          <cell r="C1697">
            <v>45036</v>
          </cell>
          <cell r="D1697">
            <v>45036</v>
          </cell>
          <cell r="E1697" t="str">
            <v>.</v>
          </cell>
          <cell r="F1697" t="str">
            <v>EURO-FMC-X09A1</v>
          </cell>
        </row>
        <row r="1698">
          <cell r="A1698" t="str">
            <v>49-09-X09A2</v>
          </cell>
          <cell r="B1698" t="str">
            <v>OLD</v>
          </cell>
          <cell r="C1698">
            <v>45036</v>
          </cell>
          <cell r="D1698">
            <v>45036</v>
          </cell>
          <cell r="E1698" t="str">
            <v>.</v>
          </cell>
          <cell r="F1698" t="str">
            <v>EURO-FMC-X09A2</v>
          </cell>
        </row>
        <row r="1699">
          <cell r="A1699" t="str">
            <v>49-09-X10A</v>
          </cell>
          <cell r="B1699" t="str">
            <v>OLD</v>
          </cell>
          <cell r="C1699">
            <v>45036</v>
          </cell>
          <cell r="D1699">
            <v>45036</v>
          </cell>
          <cell r="E1699" t="str">
            <v>.</v>
          </cell>
          <cell r="F1699" t="str">
            <v>EURO-FMC-X10A</v>
          </cell>
        </row>
        <row r="1700">
          <cell r="A1700" t="str">
            <v>49-09-X14A</v>
          </cell>
          <cell r="B1700" t="str">
            <v>OLD</v>
          </cell>
          <cell r="C1700">
            <v>45036</v>
          </cell>
          <cell r="D1700">
            <v>45036</v>
          </cell>
          <cell r="E1700" t="str">
            <v>.</v>
          </cell>
          <cell r="F1700" t="str">
            <v>EURO-FMC-X14A</v>
          </cell>
        </row>
        <row r="1701">
          <cell r="A1701" t="str">
            <v>49-10-01C1</v>
          </cell>
          <cell r="B1701" t="str">
            <v>OLD</v>
          </cell>
          <cell r="C1701">
            <v>45036</v>
          </cell>
          <cell r="D1701">
            <v>45036</v>
          </cell>
          <cell r="E1701" t="str">
            <v>.</v>
          </cell>
          <cell r="F1701" t="str">
            <v>EURO-SAF-01C1</v>
          </cell>
        </row>
        <row r="1702">
          <cell r="A1702" t="str">
            <v>49-10-02C1</v>
          </cell>
          <cell r="B1702" t="str">
            <v>OLD</v>
          </cell>
          <cell r="C1702">
            <v>45036</v>
          </cell>
          <cell r="D1702">
            <v>45036</v>
          </cell>
          <cell r="E1702" t="str">
            <v>.</v>
          </cell>
          <cell r="F1702" t="str">
            <v>EURO-SAF-02C1</v>
          </cell>
        </row>
        <row r="1703">
          <cell r="A1703" t="str">
            <v>49-10-03D1</v>
          </cell>
          <cell r="B1703" t="str">
            <v>OLD</v>
          </cell>
          <cell r="C1703">
            <v>45036</v>
          </cell>
          <cell r="D1703">
            <v>45036</v>
          </cell>
          <cell r="E1703" t="str">
            <v>12/5/23 new partial Er</v>
          </cell>
          <cell r="F1703" t="str">
            <v>EURO-SAF-03D1</v>
          </cell>
        </row>
        <row r="1704">
          <cell r="A1704" t="str">
            <v>49-10-03D2</v>
          </cell>
          <cell r="B1704" t="str">
            <v>OLD</v>
          </cell>
          <cell r="C1704">
            <v>45036</v>
          </cell>
          <cell r="D1704">
            <v>45036</v>
          </cell>
          <cell r="E1704" t="str">
            <v>12/5/23 new trial, 4/11/25 change plant date</v>
          </cell>
          <cell r="F1704" t="str">
            <v>EURO-SAF-03D2</v>
          </cell>
        </row>
        <row r="1705">
          <cell r="A1705" t="str">
            <v>49-10-03D3</v>
          </cell>
          <cell r="B1705" t="str">
            <v>OLD</v>
          </cell>
          <cell r="C1705">
            <v>45036</v>
          </cell>
          <cell r="D1705">
            <v>45036</v>
          </cell>
          <cell r="E1705" t="str">
            <v>4/17/24 new trial and er</v>
          </cell>
          <cell r="F1705" t="str">
            <v>EURO-SAF-03D3</v>
          </cell>
        </row>
        <row r="1706">
          <cell r="A1706" t="str">
            <v>49-10-04D1+</v>
          </cell>
          <cell r="B1706" t="str">
            <v>OLD</v>
          </cell>
          <cell r="C1706">
            <v>45036</v>
          </cell>
          <cell r="D1706">
            <v>45036</v>
          </cell>
          <cell r="E1706" t="str">
            <v>4/16/24 added + &amp; note</v>
          </cell>
          <cell r="F1706" t="str">
            <v>EURO-SAF-04D1+</v>
          </cell>
        </row>
        <row r="1707">
          <cell r="A1707" t="str">
            <v>49-10-05D1+</v>
          </cell>
          <cell r="B1707" t="str">
            <v>OLD</v>
          </cell>
          <cell r="C1707">
            <v>45036</v>
          </cell>
          <cell r="D1707">
            <v>45036</v>
          </cell>
          <cell r="E1707" t="str">
            <v>.</v>
          </cell>
          <cell r="F1707" t="str">
            <v>EURO-SAF-05D1+</v>
          </cell>
        </row>
        <row r="1708">
          <cell r="A1708" t="str">
            <v>49-10-06D1</v>
          </cell>
          <cell r="B1708" t="str">
            <v>OLD</v>
          </cell>
          <cell r="C1708">
            <v>45036</v>
          </cell>
          <cell r="D1708">
            <v>45036</v>
          </cell>
          <cell r="E1708" t="str">
            <v>12/14/23 change memcode,  ER ver 2 xls file</v>
          </cell>
          <cell r="F1708" t="str">
            <v>EURO-SAF-06D1</v>
          </cell>
        </row>
        <row r="1709">
          <cell r="A1709" t="str">
            <v>49-18-01B1</v>
          </cell>
          <cell r="B1709" t="str">
            <v>OLD</v>
          </cell>
          <cell r="C1709">
            <v>45036</v>
          </cell>
          <cell r="D1709">
            <v>45036</v>
          </cell>
          <cell r="E1709" t="str">
            <v>8/24/23 termed</v>
          </cell>
          <cell r="F1709" t="str">
            <v>EURO-MON-01B1</v>
          </cell>
        </row>
        <row r="1710">
          <cell r="A1710" t="str">
            <v>49-18-01B2</v>
          </cell>
          <cell r="B1710" t="str">
            <v>OLD</v>
          </cell>
          <cell r="C1710">
            <v>45036</v>
          </cell>
          <cell r="D1710">
            <v>45036</v>
          </cell>
          <cell r="E1710" t="str">
            <v>8/24/23 termed</v>
          </cell>
          <cell r="F1710" t="str">
            <v>EURO-MON-01B2</v>
          </cell>
        </row>
        <row r="1711">
          <cell r="A1711" t="str">
            <v>49-18-02B1</v>
          </cell>
          <cell r="B1711" t="str">
            <v>OLD</v>
          </cell>
          <cell r="C1711">
            <v>45036</v>
          </cell>
          <cell r="D1711">
            <v>45036</v>
          </cell>
          <cell r="E1711" t="str">
            <v>8/24/23 termed</v>
          </cell>
          <cell r="F1711" t="str">
            <v>EURO-MON-02B1</v>
          </cell>
        </row>
        <row r="1712">
          <cell r="A1712" t="str">
            <v>49-18-02B2</v>
          </cell>
          <cell r="B1712" t="str">
            <v>OLD</v>
          </cell>
          <cell r="C1712">
            <v>45036</v>
          </cell>
          <cell r="D1712">
            <v>45036</v>
          </cell>
          <cell r="E1712" t="str">
            <v>8/24/23 termed</v>
          </cell>
          <cell r="F1712" t="str">
            <v>EURO-MON-02B2</v>
          </cell>
        </row>
        <row r="1713">
          <cell r="A1713" t="str">
            <v>49-18-03E1</v>
          </cell>
          <cell r="B1713" t="str">
            <v>OLD</v>
          </cell>
          <cell r="C1713">
            <v>45036</v>
          </cell>
          <cell r="D1713">
            <v>45036</v>
          </cell>
          <cell r="E1713" t="str">
            <v>8/24/23 termed</v>
          </cell>
          <cell r="F1713" t="str">
            <v>EURO-MON-03E1</v>
          </cell>
        </row>
        <row r="1714">
          <cell r="A1714" t="str">
            <v>49-18-03E2</v>
          </cell>
          <cell r="B1714" t="str">
            <v>OLD</v>
          </cell>
          <cell r="C1714">
            <v>45036</v>
          </cell>
          <cell r="D1714">
            <v>45036</v>
          </cell>
          <cell r="E1714" t="str">
            <v>8/24/23 termed</v>
          </cell>
          <cell r="F1714" t="str">
            <v>EURO-MON-03E2</v>
          </cell>
        </row>
        <row r="1715">
          <cell r="A1715" t="str">
            <v>49-18-04E1</v>
          </cell>
          <cell r="B1715" t="str">
            <v>OLD</v>
          </cell>
          <cell r="C1715">
            <v>45036</v>
          </cell>
          <cell r="D1715">
            <v>45036</v>
          </cell>
          <cell r="E1715" t="str">
            <v>8/24/23 termed</v>
          </cell>
          <cell r="F1715" t="str">
            <v>EURO-MON-04E1</v>
          </cell>
        </row>
        <row r="1716">
          <cell r="A1716" t="str">
            <v>49-18-04E2</v>
          </cell>
          <cell r="B1716" t="str">
            <v>OLD</v>
          </cell>
          <cell r="C1716">
            <v>45036</v>
          </cell>
          <cell r="D1716">
            <v>45036</v>
          </cell>
          <cell r="E1716" t="str">
            <v>8/24/23 termed</v>
          </cell>
          <cell r="F1716" t="str">
            <v>EURO-MON-04E2</v>
          </cell>
        </row>
        <row r="1717">
          <cell r="A1717" t="str">
            <v>49-18-05E1</v>
          </cell>
          <cell r="B1717" t="str">
            <v>OLD</v>
          </cell>
          <cell r="C1717">
            <v>45036</v>
          </cell>
          <cell r="D1717">
            <v>45036</v>
          </cell>
          <cell r="E1717" t="str">
            <v>8/24/23 termed</v>
          </cell>
          <cell r="F1717" t="str">
            <v>EURO-MON-05E1</v>
          </cell>
        </row>
        <row r="1718">
          <cell r="A1718" t="str">
            <v>49-18-05E2</v>
          </cell>
          <cell r="B1718" t="str">
            <v>OLD</v>
          </cell>
          <cell r="C1718">
            <v>45036</v>
          </cell>
          <cell r="D1718">
            <v>45036</v>
          </cell>
          <cell r="E1718" t="str">
            <v>8/24/23 termed</v>
          </cell>
          <cell r="F1718" t="str">
            <v>EURO-MON-05E2</v>
          </cell>
        </row>
        <row r="1719">
          <cell r="A1719" t="str">
            <v>49-18-06E1</v>
          </cell>
          <cell r="B1719" t="str">
            <v>OLD</v>
          </cell>
          <cell r="C1719">
            <v>45036</v>
          </cell>
          <cell r="D1719">
            <v>45036</v>
          </cell>
          <cell r="E1719" t="str">
            <v>8/24/23 termed</v>
          </cell>
          <cell r="F1719" t="str">
            <v>EURO-MON-06E1</v>
          </cell>
        </row>
        <row r="1720">
          <cell r="A1720" t="str">
            <v>49-18-06E2</v>
          </cell>
          <cell r="B1720" t="str">
            <v>OLD</v>
          </cell>
          <cell r="C1720">
            <v>45036</v>
          </cell>
          <cell r="D1720">
            <v>45036</v>
          </cell>
          <cell r="E1720" t="str">
            <v>8/24/23 termed</v>
          </cell>
          <cell r="F1720" t="str">
            <v>EURO-MON-06E2</v>
          </cell>
        </row>
        <row r="1721">
          <cell r="A1721" t="str">
            <v>49-18-07D1</v>
          </cell>
          <cell r="B1721" t="str">
            <v>OLD</v>
          </cell>
          <cell r="C1721">
            <v>45036</v>
          </cell>
          <cell r="D1721">
            <v>45036</v>
          </cell>
          <cell r="E1721" t="str">
            <v>8/24/23 termed</v>
          </cell>
          <cell r="F1721" t="str">
            <v>EURO-MON-07D1</v>
          </cell>
        </row>
        <row r="1722">
          <cell r="A1722" t="str">
            <v>49-18-07D2</v>
          </cell>
          <cell r="B1722" t="str">
            <v>OLD</v>
          </cell>
          <cell r="C1722">
            <v>45036</v>
          </cell>
          <cell r="D1722">
            <v>45036</v>
          </cell>
          <cell r="E1722" t="str">
            <v>8/24/23 termed</v>
          </cell>
          <cell r="F1722" t="str">
            <v>EURO-MON-07D2</v>
          </cell>
        </row>
        <row r="1723">
          <cell r="A1723" t="str">
            <v>49-18-T03E3</v>
          </cell>
          <cell r="B1723" t="str">
            <v>OLD</v>
          </cell>
          <cell r="C1723">
            <v>45036</v>
          </cell>
          <cell r="D1723">
            <v>45036</v>
          </cell>
          <cell r="E1723" t="str">
            <v>.</v>
          </cell>
          <cell r="F1723" t="str">
            <v>EURO-MON-T03E3</v>
          </cell>
        </row>
        <row r="1724">
          <cell r="A1724" t="str">
            <v>49-18-T04E3</v>
          </cell>
          <cell r="B1724" t="str">
            <v>OLD</v>
          </cell>
          <cell r="C1724">
            <v>45036</v>
          </cell>
          <cell r="D1724">
            <v>45036</v>
          </cell>
          <cell r="E1724" t="str">
            <v>.</v>
          </cell>
          <cell r="F1724" t="str">
            <v>EURO-MON-T04E3</v>
          </cell>
        </row>
        <row r="1725">
          <cell r="A1725" t="str">
            <v>49-18-T05E3</v>
          </cell>
          <cell r="B1725" t="str">
            <v>OLD</v>
          </cell>
          <cell r="C1725">
            <v>45036</v>
          </cell>
          <cell r="D1725">
            <v>45036</v>
          </cell>
          <cell r="E1725" t="str">
            <v>.</v>
          </cell>
          <cell r="F1725" t="str">
            <v>EURO-MON-T05E3</v>
          </cell>
        </row>
        <row r="1726">
          <cell r="A1726" t="str">
            <v>49-18-T06E3</v>
          </cell>
          <cell r="B1726" t="str">
            <v>OLD</v>
          </cell>
          <cell r="C1726">
            <v>45036</v>
          </cell>
          <cell r="D1726">
            <v>45036</v>
          </cell>
          <cell r="E1726" t="str">
            <v>.</v>
          </cell>
          <cell r="F1726" t="str">
            <v>EURO-MON-T06E3</v>
          </cell>
        </row>
        <row r="1727">
          <cell r="A1727" t="str">
            <v>49-18-T07D3</v>
          </cell>
          <cell r="B1727" t="str">
            <v>OLD</v>
          </cell>
          <cell r="C1727">
            <v>45036</v>
          </cell>
          <cell r="D1727">
            <v>45036</v>
          </cell>
          <cell r="E1727" t="str">
            <v>.</v>
          </cell>
          <cell r="F1727" t="str">
            <v>EURO-MON-T07D3</v>
          </cell>
        </row>
        <row r="1728">
          <cell r="A1728" t="str">
            <v>49-20-09E</v>
          </cell>
          <cell r="B1728" t="str">
            <v>OLD</v>
          </cell>
          <cell r="C1728">
            <v>45036</v>
          </cell>
          <cell r="D1728">
            <v>45036</v>
          </cell>
          <cell r="E1728" t="str">
            <v>.</v>
          </cell>
          <cell r="F1728" t="str">
            <v>EURO-KSC-09E</v>
          </cell>
        </row>
        <row r="1729">
          <cell r="A1729" t="str">
            <v>49-20-10E</v>
          </cell>
          <cell r="B1729" t="str">
            <v>OLD</v>
          </cell>
          <cell r="C1729">
            <v>45036</v>
          </cell>
          <cell r="D1729">
            <v>45036</v>
          </cell>
          <cell r="E1729" t="str">
            <v>.</v>
          </cell>
          <cell r="F1729" t="str">
            <v>EURO-KSC-10E</v>
          </cell>
        </row>
        <row r="1730">
          <cell r="A1730" t="str">
            <v>49-20-11E</v>
          </cell>
          <cell r="B1730" t="str">
            <v>OLD</v>
          </cell>
          <cell r="C1730">
            <v>45036</v>
          </cell>
          <cell r="D1730">
            <v>45036</v>
          </cell>
          <cell r="E1730" t="str">
            <v>.</v>
          </cell>
          <cell r="F1730" t="str">
            <v>EURO-KSC-11E</v>
          </cell>
        </row>
        <row r="1731">
          <cell r="A1731" t="str">
            <v>49-26-14E</v>
          </cell>
          <cell r="B1731" t="str">
            <v>OLD</v>
          </cell>
          <cell r="C1731">
            <v>45036</v>
          </cell>
          <cell r="D1731">
            <v>45036</v>
          </cell>
          <cell r="E1731" t="str">
            <v>.</v>
          </cell>
          <cell r="F1731" t="str">
            <v>EURO-KLA-14E</v>
          </cell>
        </row>
        <row r="1732">
          <cell r="A1732" t="str">
            <v>49-26-15E</v>
          </cell>
          <cell r="B1732" t="str">
            <v>OLD</v>
          </cell>
          <cell r="C1732">
            <v>45036</v>
          </cell>
          <cell r="D1732">
            <v>45036</v>
          </cell>
          <cell r="E1732" t="str">
            <v>.</v>
          </cell>
          <cell r="F1732" t="str">
            <v>EURO-KLA-15E</v>
          </cell>
        </row>
        <row r="1733">
          <cell r="A1733" t="str">
            <v>49-26-20A</v>
          </cell>
          <cell r="B1733" t="str">
            <v>OLD</v>
          </cell>
          <cell r="C1733">
            <v>45036</v>
          </cell>
          <cell r="D1733">
            <v>45036</v>
          </cell>
          <cell r="E1733" t="str">
            <v>.</v>
          </cell>
          <cell r="F1733" t="str">
            <v>EURO-KLA-20A</v>
          </cell>
        </row>
        <row r="1734">
          <cell r="A1734" t="str">
            <v>49-26-24A1</v>
          </cell>
          <cell r="B1734" t="str">
            <v>OLD</v>
          </cell>
          <cell r="C1734">
            <v>45036</v>
          </cell>
          <cell r="D1734">
            <v>45036</v>
          </cell>
          <cell r="E1734" t="str">
            <v>.</v>
          </cell>
          <cell r="F1734" t="str">
            <v>EURO-KLA-24A1</v>
          </cell>
        </row>
        <row r="1735">
          <cell r="A1735" t="str">
            <v>49-26-24A2</v>
          </cell>
          <cell r="B1735" t="str">
            <v>OLD</v>
          </cell>
          <cell r="C1735">
            <v>45036</v>
          </cell>
          <cell r="D1735">
            <v>45036</v>
          </cell>
          <cell r="E1735" t="str">
            <v>.</v>
          </cell>
          <cell r="F1735" t="str">
            <v>EURO-KLA-24A2</v>
          </cell>
        </row>
        <row r="1736">
          <cell r="A1736" t="str">
            <v>49-30-01G1</v>
          </cell>
          <cell r="B1736" t="str">
            <v>OLD</v>
          </cell>
          <cell r="C1736">
            <v>45036</v>
          </cell>
          <cell r="D1736">
            <v>45036</v>
          </cell>
          <cell r="E1736" t="str">
            <v>.</v>
          </cell>
          <cell r="F1736" t="str">
            <v>EURO-ORI-01G1</v>
          </cell>
        </row>
        <row r="1737">
          <cell r="A1737" t="str">
            <v>49-30-01G2</v>
          </cell>
          <cell r="B1737" t="str">
            <v>OLD</v>
          </cell>
          <cell r="C1737">
            <v>45036</v>
          </cell>
          <cell r="D1737">
            <v>45036</v>
          </cell>
          <cell r="E1737" t="str">
            <v>.</v>
          </cell>
          <cell r="F1737" t="str">
            <v>EURO-ORI-01G2</v>
          </cell>
        </row>
        <row r="1738">
          <cell r="A1738" t="str">
            <v>49-30-02G1</v>
          </cell>
          <cell r="B1738" t="str">
            <v>OLD</v>
          </cell>
          <cell r="C1738">
            <v>45036</v>
          </cell>
          <cell r="D1738">
            <v>45036</v>
          </cell>
          <cell r="E1738" t="str">
            <v>.</v>
          </cell>
          <cell r="F1738" t="str">
            <v>EURO-ORI-02G1</v>
          </cell>
        </row>
        <row r="1739">
          <cell r="A1739" t="str">
            <v>49-30-02G2</v>
          </cell>
          <cell r="B1739" t="str">
            <v>OLD</v>
          </cell>
          <cell r="C1739">
            <v>45036</v>
          </cell>
          <cell r="D1739">
            <v>45036</v>
          </cell>
          <cell r="E1739" t="str">
            <v>.</v>
          </cell>
          <cell r="F1739" t="str">
            <v>EURO-ORI-02G2</v>
          </cell>
        </row>
        <row r="1740">
          <cell r="A1740" t="str">
            <v>49-30-03F1</v>
          </cell>
          <cell r="B1740" t="str">
            <v>OLD</v>
          </cell>
          <cell r="C1740">
            <v>45036</v>
          </cell>
          <cell r="D1740">
            <v>45036</v>
          </cell>
          <cell r="E1740" t="str">
            <v>.</v>
          </cell>
          <cell r="F1740" t="str">
            <v>EURO-ORI-03F1</v>
          </cell>
        </row>
        <row r="1741">
          <cell r="A1741" t="str">
            <v>49-30-03F2</v>
          </cell>
          <cell r="B1741" t="str">
            <v>OLD</v>
          </cell>
          <cell r="C1741">
            <v>45036</v>
          </cell>
          <cell r="D1741">
            <v>45036</v>
          </cell>
          <cell r="E1741" t="str">
            <v>.</v>
          </cell>
          <cell r="F1741" t="str">
            <v>EURO-ORI-03F2</v>
          </cell>
        </row>
        <row r="1742">
          <cell r="A1742" t="str">
            <v>49-30-04F1</v>
          </cell>
          <cell r="B1742" t="str">
            <v>OLD</v>
          </cell>
          <cell r="C1742">
            <v>45036</v>
          </cell>
          <cell r="D1742">
            <v>45036</v>
          </cell>
          <cell r="E1742" t="str">
            <v>.</v>
          </cell>
          <cell r="F1742" t="str">
            <v>EURO-ORI-04F1</v>
          </cell>
        </row>
        <row r="1743">
          <cell r="A1743" t="str">
            <v>49-30-04F2</v>
          </cell>
          <cell r="B1743" t="str">
            <v>OLD</v>
          </cell>
          <cell r="C1743">
            <v>45036</v>
          </cell>
          <cell r="D1743">
            <v>45036</v>
          </cell>
          <cell r="E1743" t="str">
            <v>.</v>
          </cell>
          <cell r="F1743" t="str">
            <v>EURO-ORI-04F2</v>
          </cell>
        </row>
        <row r="1744">
          <cell r="A1744" t="str">
            <v>49-30-05F1</v>
          </cell>
          <cell r="B1744" t="str">
            <v>OLD</v>
          </cell>
          <cell r="C1744">
            <v>45036</v>
          </cell>
          <cell r="D1744">
            <v>45036</v>
          </cell>
          <cell r="E1744" t="str">
            <v>.</v>
          </cell>
          <cell r="F1744" t="str">
            <v>EURO-ORI-05F1</v>
          </cell>
        </row>
        <row r="1745">
          <cell r="A1745" t="str">
            <v>49-30-05F2</v>
          </cell>
          <cell r="B1745" t="str">
            <v>OLD</v>
          </cell>
          <cell r="C1745">
            <v>45036</v>
          </cell>
          <cell r="D1745">
            <v>45036</v>
          </cell>
          <cell r="E1745" t="str">
            <v>.</v>
          </cell>
          <cell r="F1745" t="str">
            <v>EURO-ORI-05F2</v>
          </cell>
        </row>
        <row r="1746">
          <cell r="A1746" t="str">
            <v>49-30-06F1</v>
          </cell>
          <cell r="B1746" t="str">
            <v>OLD</v>
          </cell>
          <cell r="C1746">
            <v>45036</v>
          </cell>
          <cell r="D1746">
            <v>45036</v>
          </cell>
          <cell r="E1746" t="str">
            <v>.</v>
          </cell>
          <cell r="F1746" t="str">
            <v>EURO-ORI-06F1</v>
          </cell>
        </row>
        <row r="1747">
          <cell r="A1747" t="str">
            <v>49-30-06F2</v>
          </cell>
          <cell r="B1747" t="str">
            <v>OLD</v>
          </cell>
          <cell r="C1747">
            <v>45036</v>
          </cell>
          <cell r="D1747">
            <v>45036</v>
          </cell>
          <cell r="E1747" t="str">
            <v>.</v>
          </cell>
          <cell r="F1747" t="str">
            <v>EURO-ORI-06F2</v>
          </cell>
        </row>
        <row r="1748">
          <cell r="A1748" t="str">
            <v>49-30-07G</v>
          </cell>
          <cell r="B1748" t="str">
            <v>OLD</v>
          </cell>
          <cell r="C1748">
            <v>45036</v>
          </cell>
          <cell r="D1748">
            <v>45036</v>
          </cell>
          <cell r="E1748" t="str">
            <v>.</v>
          </cell>
          <cell r="F1748" t="str">
            <v>EURO-ORI-07G</v>
          </cell>
        </row>
        <row r="1749">
          <cell r="A1749" t="str">
            <v>49-31-01I1</v>
          </cell>
          <cell r="B1749" t="str">
            <v>OLD</v>
          </cell>
          <cell r="C1749">
            <v>45036</v>
          </cell>
          <cell r="D1749">
            <v>45036</v>
          </cell>
          <cell r="E1749" t="str">
            <v>.</v>
          </cell>
          <cell r="F1749" t="str">
            <v>EURO-SIM-01I1</v>
          </cell>
        </row>
        <row r="1750">
          <cell r="A1750" t="str">
            <v>49-31-01I2</v>
          </cell>
          <cell r="B1750" t="str">
            <v>OLD</v>
          </cell>
          <cell r="C1750">
            <v>45036</v>
          </cell>
          <cell r="D1750">
            <v>45036</v>
          </cell>
          <cell r="E1750" t="str">
            <v>.</v>
          </cell>
          <cell r="F1750" t="str">
            <v>EURO-SIM-01I2</v>
          </cell>
        </row>
        <row r="1751">
          <cell r="A1751" t="str">
            <v>49-31-02I1</v>
          </cell>
          <cell r="B1751" t="str">
            <v>OLD</v>
          </cell>
          <cell r="C1751">
            <v>45036</v>
          </cell>
          <cell r="D1751">
            <v>45036</v>
          </cell>
          <cell r="E1751" t="str">
            <v>.</v>
          </cell>
          <cell r="F1751" t="str">
            <v>EURO-SIM-02I1</v>
          </cell>
        </row>
        <row r="1752">
          <cell r="A1752" t="str">
            <v>49-31-02I2</v>
          </cell>
          <cell r="B1752" t="str">
            <v>OLD</v>
          </cell>
          <cell r="C1752">
            <v>45036</v>
          </cell>
          <cell r="D1752">
            <v>45036</v>
          </cell>
          <cell r="E1752" t="str">
            <v>.</v>
          </cell>
          <cell r="F1752" t="str">
            <v>EURO-SIM-02I2</v>
          </cell>
        </row>
        <row r="1753">
          <cell r="A1753" t="str">
            <v>49-32-01H1</v>
          </cell>
          <cell r="B1753" t="str">
            <v>OLD</v>
          </cell>
          <cell r="C1753">
            <v>45036</v>
          </cell>
          <cell r="D1753">
            <v>45036</v>
          </cell>
          <cell r="E1753" t="str">
            <v>.</v>
          </cell>
          <cell r="F1753" t="str">
            <v>EURO-DES-01H1</v>
          </cell>
        </row>
        <row r="1754">
          <cell r="A1754" t="str">
            <v>49-32-01H2</v>
          </cell>
          <cell r="B1754" t="str">
            <v>OLD</v>
          </cell>
          <cell r="C1754">
            <v>45036</v>
          </cell>
          <cell r="D1754">
            <v>45036</v>
          </cell>
          <cell r="E1754" t="str">
            <v>.</v>
          </cell>
          <cell r="F1754" t="str">
            <v>EURO-DES-01H2</v>
          </cell>
        </row>
        <row r="1755">
          <cell r="A1755" t="str">
            <v>49-32-02H1</v>
          </cell>
          <cell r="B1755" t="str">
            <v>OLD</v>
          </cell>
          <cell r="C1755">
            <v>45036</v>
          </cell>
          <cell r="D1755">
            <v>45036</v>
          </cell>
          <cell r="E1755" t="str">
            <v>.</v>
          </cell>
          <cell r="F1755" t="str">
            <v>EURO-DES-02H1</v>
          </cell>
        </row>
        <row r="1756">
          <cell r="A1756" t="str">
            <v>49-36-07C</v>
          </cell>
          <cell r="B1756" t="str">
            <v>OLD</v>
          </cell>
          <cell r="C1756">
            <v>45036</v>
          </cell>
          <cell r="D1756">
            <v>45036</v>
          </cell>
          <cell r="E1756" t="str">
            <v>.</v>
          </cell>
          <cell r="F1756" t="str">
            <v>EURO-HOR-07C</v>
          </cell>
        </row>
        <row r="1757">
          <cell r="A1757" t="str">
            <v>49-36-08C</v>
          </cell>
          <cell r="B1757" t="str">
            <v>OLD</v>
          </cell>
          <cell r="C1757">
            <v>45036</v>
          </cell>
          <cell r="D1757">
            <v>45036</v>
          </cell>
          <cell r="E1757" t="str">
            <v>.</v>
          </cell>
          <cell r="F1757" t="str">
            <v>EURO-HOR-08C</v>
          </cell>
        </row>
        <row r="1758">
          <cell r="A1758" t="str">
            <v>49-36-09D</v>
          </cell>
          <cell r="B1758" t="str">
            <v>OLD</v>
          </cell>
          <cell r="C1758">
            <v>45036</v>
          </cell>
          <cell r="D1758">
            <v>45036</v>
          </cell>
          <cell r="E1758" t="str">
            <v>.</v>
          </cell>
          <cell r="F1758" t="str">
            <v>EURO-HOR-09D</v>
          </cell>
        </row>
        <row r="1759">
          <cell r="A1759" t="str">
            <v>49-36-10D</v>
          </cell>
          <cell r="B1759" t="str">
            <v>OLD</v>
          </cell>
          <cell r="C1759">
            <v>45036</v>
          </cell>
          <cell r="D1759">
            <v>45036</v>
          </cell>
          <cell r="E1759" t="str">
            <v>.</v>
          </cell>
          <cell r="F1759" t="str">
            <v>EURO-HOR-10D</v>
          </cell>
        </row>
        <row r="1760">
          <cell r="A1760" t="str">
            <v>49-36-11D</v>
          </cell>
          <cell r="B1760" t="str">
            <v>OLD</v>
          </cell>
          <cell r="C1760">
            <v>45036</v>
          </cell>
          <cell r="D1760">
            <v>45036</v>
          </cell>
          <cell r="E1760" t="str">
            <v>.</v>
          </cell>
          <cell r="F1760" t="str">
            <v>EURO-HOR-11D</v>
          </cell>
        </row>
        <row r="1761">
          <cell r="A1761" t="str">
            <v>49-36-12D</v>
          </cell>
          <cell r="B1761" t="str">
            <v>OLD</v>
          </cell>
          <cell r="C1761">
            <v>45036</v>
          </cell>
          <cell r="D1761">
            <v>45036</v>
          </cell>
          <cell r="E1761" t="str">
            <v>.</v>
          </cell>
          <cell r="F1761" t="str">
            <v>EURO-HOR-12D</v>
          </cell>
        </row>
        <row r="1762">
          <cell r="A1762" t="str">
            <v>49-36-13D</v>
          </cell>
          <cell r="B1762" t="str">
            <v>OLD</v>
          </cell>
          <cell r="C1762">
            <v>45036</v>
          </cell>
          <cell r="D1762">
            <v>45036</v>
          </cell>
          <cell r="E1762" t="str">
            <v>.</v>
          </cell>
          <cell r="F1762" t="str">
            <v>EURO-HOR-13D</v>
          </cell>
        </row>
        <row r="1763">
          <cell r="A1763" t="str">
            <v>49-39-07I</v>
          </cell>
          <cell r="B1763" t="str">
            <v>OLD</v>
          </cell>
          <cell r="C1763">
            <v>45036</v>
          </cell>
          <cell r="D1763">
            <v>45036</v>
          </cell>
          <cell r="E1763" t="str">
            <v>.</v>
          </cell>
          <cell r="F1763" t="str">
            <v>EURO-ARP-07I</v>
          </cell>
        </row>
        <row r="1764">
          <cell r="A1764" t="str">
            <v>49-39-07I2</v>
          </cell>
          <cell r="B1764" t="str">
            <v>OLD</v>
          </cell>
          <cell r="C1764">
            <v>45036</v>
          </cell>
          <cell r="D1764">
            <v>45036</v>
          </cell>
          <cell r="E1764" t="str">
            <v>.</v>
          </cell>
          <cell r="F1764" t="str">
            <v>EURO-ARP-07I2</v>
          </cell>
        </row>
        <row r="1765">
          <cell r="A1765" t="str">
            <v>49-39-07I3</v>
          </cell>
          <cell r="B1765" t="str">
            <v>OLD</v>
          </cell>
          <cell r="C1765">
            <v>45036</v>
          </cell>
          <cell r="D1765">
            <v>45036</v>
          </cell>
          <cell r="E1765" t="str">
            <v>.</v>
          </cell>
          <cell r="F1765" t="str">
            <v>EURO-ARP-07I3</v>
          </cell>
        </row>
        <row r="1766">
          <cell r="A1766" t="str">
            <v>49-39-08E</v>
          </cell>
          <cell r="B1766" t="str">
            <v>OLD</v>
          </cell>
          <cell r="C1766">
            <v>45036</v>
          </cell>
          <cell r="D1766">
            <v>45036</v>
          </cell>
          <cell r="E1766" t="str">
            <v>.</v>
          </cell>
          <cell r="F1766" t="str">
            <v>EURO-ARP-08E</v>
          </cell>
        </row>
        <row r="1767">
          <cell r="A1767" t="str">
            <v>49-39-09G</v>
          </cell>
          <cell r="B1767" t="str">
            <v>OLD</v>
          </cell>
          <cell r="C1767">
            <v>45036</v>
          </cell>
          <cell r="D1767">
            <v>45036</v>
          </cell>
          <cell r="E1767" t="str">
            <v>.</v>
          </cell>
          <cell r="F1767" t="str">
            <v>EURO-ARP-09G</v>
          </cell>
        </row>
        <row r="1768">
          <cell r="A1768" t="str">
            <v>49-39-10G</v>
          </cell>
          <cell r="B1768" t="str">
            <v>OLD</v>
          </cell>
          <cell r="C1768">
            <v>45036</v>
          </cell>
          <cell r="D1768">
            <v>45036</v>
          </cell>
          <cell r="E1768" t="str">
            <v>.</v>
          </cell>
          <cell r="F1768" t="str">
            <v>EURO-ARP-10G</v>
          </cell>
        </row>
        <row r="1769">
          <cell r="A1769" t="str">
            <v>49-39-11G</v>
          </cell>
          <cell r="B1769" t="str">
            <v>OLD</v>
          </cell>
          <cell r="C1769">
            <v>45036</v>
          </cell>
          <cell r="D1769">
            <v>45036</v>
          </cell>
          <cell r="E1769" t="str">
            <v>.</v>
          </cell>
          <cell r="F1769" t="str">
            <v>EURO-ARP-11G</v>
          </cell>
        </row>
        <row r="1770">
          <cell r="A1770" t="str">
            <v>49-39-12E</v>
          </cell>
          <cell r="B1770" t="str">
            <v>OLD</v>
          </cell>
          <cell r="C1770">
            <v>45036</v>
          </cell>
          <cell r="D1770">
            <v>45036</v>
          </cell>
          <cell r="E1770" t="str">
            <v>.</v>
          </cell>
          <cell r="F1770" t="str">
            <v>EURO-ARP-12E</v>
          </cell>
        </row>
        <row r="1771">
          <cell r="A1771" t="str">
            <v>49-39-13E</v>
          </cell>
          <cell r="B1771" t="str">
            <v>OLD</v>
          </cell>
          <cell r="C1771">
            <v>45036</v>
          </cell>
          <cell r="D1771">
            <v>45036</v>
          </cell>
          <cell r="E1771" t="str">
            <v>.</v>
          </cell>
          <cell r="F1771" t="str">
            <v>EURO-ARP-13E</v>
          </cell>
        </row>
        <row r="1772">
          <cell r="A1772" t="str">
            <v>49-39-14C</v>
          </cell>
          <cell r="B1772" t="str">
            <v>OLD</v>
          </cell>
          <cell r="C1772">
            <v>45036</v>
          </cell>
          <cell r="D1772">
            <v>45036</v>
          </cell>
          <cell r="E1772" t="str">
            <v>.</v>
          </cell>
          <cell r="F1772" t="str">
            <v>EURO-ARP-14C</v>
          </cell>
        </row>
        <row r="1773">
          <cell r="A1773" t="str">
            <v>49-39-15C</v>
          </cell>
          <cell r="B1773" t="str">
            <v>OLD</v>
          </cell>
          <cell r="C1773">
            <v>45036</v>
          </cell>
          <cell r="D1773">
            <v>45036</v>
          </cell>
          <cell r="E1773" t="str">
            <v>.</v>
          </cell>
          <cell r="F1773" t="str">
            <v>EURO-ARP-15C</v>
          </cell>
        </row>
        <row r="1774">
          <cell r="A1774" t="str">
            <v>49-39-16C</v>
          </cell>
          <cell r="B1774" t="str">
            <v>OLD</v>
          </cell>
          <cell r="C1774">
            <v>45036</v>
          </cell>
          <cell r="D1774">
            <v>45036</v>
          </cell>
          <cell r="E1774" t="str">
            <v>.</v>
          </cell>
          <cell r="F1774" t="str">
            <v>EURO-ARP-16C</v>
          </cell>
        </row>
        <row r="1775">
          <cell r="A1775" t="str">
            <v>49-39-17C</v>
          </cell>
          <cell r="B1775" t="str">
            <v>OLD</v>
          </cell>
          <cell r="C1775">
            <v>45036</v>
          </cell>
          <cell r="D1775">
            <v>45036</v>
          </cell>
          <cell r="E1775" t="str">
            <v>.</v>
          </cell>
          <cell r="F1775" t="str">
            <v>EURO-ARP-17C</v>
          </cell>
        </row>
        <row r="1776">
          <cell r="A1776" t="str">
            <v>49-40-01E1</v>
          </cell>
          <cell r="B1776" t="str">
            <v>OLD</v>
          </cell>
          <cell r="C1776">
            <v>45036</v>
          </cell>
          <cell r="D1776">
            <v>45036</v>
          </cell>
          <cell r="E1776" t="str">
            <v>.</v>
          </cell>
          <cell r="F1776" t="str">
            <v>EURO-SCM-01E1</v>
          </cell>
        </row>
        <row r="1777">
          <cell r="A1777" t="str">
            <v>49-40-02E1</v>
          </cell>
          <cell r="B1777" t="str">
            <v>OLD</v>
          </cell>
          <cell r="C1777">
            <v>45036</v>
          </cell>
          <cell r="D1777">
            <v>45036</v>
          </cell>
          <cell r="E1777" t="str">
            <v>.</v>
          </cell>
          <cell r="F1777" t="str">
            <v>EURO-SCM-02E1</v>
          </cell>
        </row>
        <row r="1778">
          <cell r="A1778" t="str">
            <v>49-40-03G1</v>
          </cell>
          <cell r="B1778" t="str">
            <v>OLD</v>
          </cell>
          <cell r="C1778">
            <v>45036</v>
          </cell>
          <cell r="D1778">
            <v>45036</v>
          </cell>
          <cell r="E1778" t="str">
            <v>.</v>
          </cell>
          <cell r="F1778" t="str">
            <v>EURO-SCM-03G1</v>
          </cell>
        </row>
        <row r="1779">
          <cell r="A1779" t="str">
            <v>49-40-04G1</v>
          </cell>
          <cell r="B1779" t="str">
            <v>OLD</v>
          </cell>
          <cell r="C1779">
            <v>45036</v>
          </cell>
          <cell r="D1779">
            <v>45036</v>
          </cell>
          <cell r="E1779" t="str">
            <v>.</v>
          </cell>
          <cell r="F1779" t="str">
            <v>EURO-SCM-04G1</v>
          </cell>
        </row>
        <row r="1780">
          <cell r="A1780" t="str">
            <v>49-40-05G1</v>
          </cell>
          <cell r="B1780" t="str">
            <v>OLD</v>
          </cell>
          <cell r="C1780">
            <v>45036</v>
          </cell>
          <cell r="D1780">
            <v>45036</v>
          </cell>
          <cell r="E1780" t="str">
            <v>.</v>
          </cell>
          <cell r="F1780" t="str">
            <v>EURO-SCM-05G1</v>
          </cell>
        </row>
        <row r="1781">
          <cell r="A1781" t="str">
            <v>49-40-06G1</v>
          </cell>
          <cell r="B1781" t="str">
            <v>OLD</v>
          </cell>
          <cell r="C1781">
            <v>45036</v>
          </cell>
          <cell r="D1781">
            <v>45036</v>
          </cell>
          <cell r="E1781" t="str">
            <v>.</v>
          </cell>
          <cell r="F1781" t="str">
            <v>EURO-SCM-06G1</v>
          </cell>
        </row>
        <row r="1782">
          <cell r="A1782" t="str">
            <v>49-40-07B</v>
          </cell>
          <cell r="B1782" t="str">
            <v>OLD</v>
          </cell>
          <cell r="C1782">
            <v>45036</v>
          </cell>
          <cell r="D1782">
            <v>45036</v>
          </cell>
          <cell r="E1782" t="str">
            <v>.</v>
          </cell>
          <cell r="F1782" t="str">
            <v>EURO-SCM-07B</v>
          </cell>
        </row>
        <row r="1783">
          <cell r="A1783" t="str">
            <v>49-43-02J</v>
          </cell>
          <cell r="B1783" t="str">
            <v>OLD</v>
          </cell>
          <cell r="C1783">
            <v>45036</v>
          </cell>
          <cell r="D1783">
            <v>45036</v>
          </cell>
          <cell r="E1783" t="str">
            <v>.</v>
          </cell>
          <cell r="F1783" t="str">
            <v>EURO-ANZ-02J</v>
          </cell>
        </row>
        <row r="1784">
          <cell r="A1784" t="str">
            <v>49-43-03H1</v>
          </cell>
          <cell r="B1784" t="str">
            <v>OLD</v>
          </cell>
          <cell r="C1784">
            <v>45036</v>
          </cell>
          <cell r="D1784">
            <v>45036</v>
          </cell>
          <cell r="E1784" t="str">
            <v>.</v>
          </cell>
          <cell r="F1784" t="str">
            <v>EURO-ANZ-03H1</v>
          </cell>
        </row>
        <row r="1785">
          <cell r="A1785" t="str">
            <v>49-43-03H2</v>
          </cell>
          <cell r="B1785" t="str">
            <v>OLD</v>
          </cell>
          <cell r="C1785">
            <v>45036</v>
          </cell>
          <cell r="D1785">
            <v>45036</v>
          </cell>
          <cell r="E1785" t="str">
            <v>.</v>
          </cell>
          <cell r="F1785" t="str">
            <v>EURO-ANZ-03H2</v>
          </cell>
        </row>
        <row r="1786">
          <cell r="A1786" t="str">
            <v>49-43-04H1</v>
          </cell>
          <cell r="B1786" t="str">
            <v>OLD</v>
          </cell>
          <cell r="C1786">
            <v>45036</v>
          </cell>
          <cell r="D1786">
            <v>45036</v>
          </cell>
          <cell r="E1786" t="str">
            <v>.</v>
          </cell>
          <cell r="F1786" t="str">
            <v>EURO-ANZ-04H1</v>
          </cell>
        </row>
        <row r="1787">
          <cell r="A1787" t="str">
            <v>49-43-04H2</v>
          </cell>
          <cell r="B1787" t="str">
            <v>OLD</v>
          </cell>
          <cell r="C1787">
            <v>45036</v>
          </cell>
          <cell r="D1787">
            <v>45036</v>
          </cell>
          <cell r="E1787" t="str">
            <v>.</v>
          </cell>
          <cell r="F1787" t="str">
            <v>EURO-ANZ-04H2</v>
          </cell>
        </row>
        <row r="1788">
          <cell r="A1788" t="str">
            <v>49-43-05H1</v>
          </cell>
          <cell r="B1788" t="str">
            <v>OLD</v>
          </cell>
          <cell r="C1788">
            <v>45036</v>
          </cell>
          <cell r="D1788">
            <v>45036</v>
          </cell>
          <cell r="E1788" t="str">
            <v>.</v>
          </cell>
          <cell r="F1788" t="str">
            <v>EURO-ANZ-05H1</v>
          </cell>
        </row>
        <row r="1789">
          <cell r="A1789" t="str">
            <v>49-43-05H2</v>
          </cell>
          <cell r="B1789" t="str">
            <v>OLD</v>
          </cell>
          <cell r="C1789">
            <v>45036</v>
          </cell>
          <cell r="D1789">
            <v>45036</v>
          </cell>
          <cell r="E1789" t="str">
            <v>.</v>
          </cell>
          <cell r="F1789" t="str">
            <v>EURO-ANZ-05H2</v>
          </cell>
        </row>
        <row r="1790">
          <cell r="A1790" t="str">
            <v>49-43-06H1</v>
          </cell>
          <cell r="B1790" t="str">
            <v>OLD</v>
          </cell>
          <cell r="C1790">
            <v>45036</v>
          </cell>
          <cell r="D1790">
            <v>45036</v>
          </cell>
          <cell r="E1790" t="str">
            <v>.</v>
          </cell>
          <cell r="F1790" t="str">
            <v>EURO-ANZ-06H1</v>
          </cell>
        </row>
        <row r="1791">
          <cell r="A1791" t="str">
            <v>49-43-06H2</v>
          </cell>
          <cell r="B1791" t="str">
            <v>OLD</v>
          </cell>
          <cell r="C1791">
            <v>45036</v>
          </cell>
          <cell r="D1791">
            <v>45036</v>
          </cell>
          <cell r="E1791" t="str">
            <v>.</v>
          </cell>
          <cell r="F1791" t="str">
            <v>EURO-ANZ-06H2</v>
          </cell>
        </row>
        <row r="1792">
          <cell r="A1792" t="str">
            <v>49-43-07F</v>
          </cell>
          <cell r="B1792" t="str">
            <v>OLD</v>
          </cell>
          <cell r="C1792">
            <v>45036</v>
          </cell>
          <cell r="D1792">
            <v>45036</v>
          </cell>
          <cell r="E1792" t="str">
            <v>.</v>
          </cell>
          <cell r="F1792" t="str">
            <v>EURO-ANZ-07F</v>
          </cell>
        </row>
        <row r="1793">
          <cell r="A1793" t="str">
            <v>49-43-08D</v>
          </cell>
          <cell r="B1793" t="str">
            <v>OLD</v>
          </cell>
          <cell r="C1793">
            <v>45036</v>
          </cell>
          <cell r="D1793">
            <v>45036</v>
          </cell>
          <cell r="E1793" t="str">
            <v>.</v>
          </cell>
          <cell r="F1793" t="str">
            <v>EURO-ANZ-08D</v>
          </cell>
        </row>
        <row r="1794">
          <cell r="A1794" t="str">
            <v>49-43-09B</v>
          </cell>
          <cell r="B1794" t="str">
            <v>OLD</v>
          </cell>
          <cell r="C1794">
            <v>45036</v>
          </cell>
          <cell r="D1794">
            <v>45036</v>
          </cell>
          <cell r="E1794" t="str">
            <v>.</v>
          </cell>
          <cell r="F1794" t="str">
            <v>EURO-ANZ-09B</v>
          </cell>
        </row>
        <row r="1795">
          <cell r="A1795" t="str">
            <v>49-43-10B</v>
          </cell>
          <cell r="B1795" t="str">
            <v>OLD</v>
          </cell>
          <cell r="C1795">
            <v>45036</v>
          </cell>
          <cell r="D1795">
            <v>45036</v>
          </cell>
          <cell r="E1795" t="str">
            <v>.</v>
          </cell>
          <cell r="F1795" t="str">
            <v>EURO-ANZ-10B</v>
          </cell>
        </row>
        <row r="1796">
          <cell r="A1796" t="str">
            <v>49-43-11B</v>
          </cell>
          <cell r="B1796" t="str">
            <v>OLD</v>
          </cell>
          <cell r="C1796">
            <v>45036</v>
          </cell>
          <cell r="D1796">
            <v>45036</v>
          </cell>
          <cell r="E1796" t="str">
            <v>.</v>
          </cell>
          <cell r="F1796" t="str">
            <v>EURO-ANZ-11B</v>
          </cell>
        </row>
        <row r="1797">
          <cell r="A1797" t="str">
            <v>49-43-12C</v>
          </cell>
          <cell r="B1797" t="str">
            <v>OLD</v>
          </cell>
          <cell r="C1797">
            <v>45036</v>
          </cell>
          <cell r="D1797">
            <v>45036</v>
          </cell>
          <cell r="E1797" t="str">
            <v>.</v>
          </cell>
          <cell r="F1797" t="str">
            <v>EURO-ANZ-12C</v>
          </cell>
        </row>
        <row r="1798">
          <cell r="A1798" t="str">
            <v>49-43-13C</v>
          </cell>
          <cell r="B1798" t="str">
            <v>OLD</v>
          </cell>
          <cell r="C1798">
            <v>45036</v>
          </cell>
          <cell r="D1798">
            <v>45036</v>
          </cell>
          <cell r="E1798" t="str">
            <v>.</v>
          </cell>
          <cell r="F1798" t="str">
            <v>EURO-ANZ-13C</v>
          </cell>
        </row>
        <row r="1799">
          <cell r="A1799" t="str">
            <v>49-45-03J1+</v>
          </cell>
          <cell r="B1799" t="str">
            <v>OLD</v>
          </cell>
          <cell r="C1799">
            <v>45036</v>
          </cell>
          <cell r="D1799">
            <v>45036</v>
          </cell>
          <cell r="E1799" t="str">
            <v>.</v>
          </cell>
          <cell r="F1799" t="str">
            <v>EURO-AAR-03J1+</v>
          </cell>
        </row>
        <row r="1800">
          <cell r="A1800" t="str">
            <v>49-45-03J2+</v>
          </cell>
          <cell r="B1800" t="str">
            <v>OLD</v>
          </cell>
          <cell r="C1800">
            <v>45036</v>
          </cell>
          <cell r="D1800">
            <v>45036</v>
          </cell>
          <cell r="E1800" t="str">
            <v>.</v>
          </cell>
          <cell r="F1800" t="str">
            <v>EURO-AAR-03J2+</v>
          </cell>
        </row>
        <row r="1801">
          <cell r="A1801" t="str">
            <v>49-45-07J1</v>
          </cell>
          <cell r="B1801" t="str">
            <v>OLD</v>
          </cell>
          <cell r="C1801">
            <v>45036</v>
          </cell>
          <cell r="D1801">
            <v>45036</v>
          </cell>
          <cell r="E1801" t="str">
            <v>.</v>
          </cell>
          <cell r="F1801" t="str">
            <v>EURO-AAR-07J1</v>
          </cell>
        </row>
        <row r="1802">
          <cell r="A1802" t="str">
            <v>49-45-07J2</v>
          </cell>
          <cell r="B1802" t="str">
            <v>OLD</v>
          </cell>
          <cell r="C1802">
            <v>45036</v>
          </cell>
          <cell r="D1802">
            <v>45036</v>
          </cell>
          <cell r="E1802" t="str">
            <v>.</v>
          </cell>
          <cell r="F1802" t="str">
            <v>EURO-AAR-07J2</v>
          </cell>
        </row>
        <row r="1803">
          <cell r="A1803" t="str">
            <v>49-45-07K1+</v>
          </cell>
          <cell r="B1803" t="str">
            <v>OLD</v>
          </cell>
          <cell r="C1803">
            <v>45036</v>
          </cell>
          <cell r="D1803">
            <v>45036</v>
          </cell>
          <cell r="E1803" t="str">
            <v>.</v>
          </cell>
          <cell r="F1803" t="str">
            <v>EURO-AAR-07K1+</v>
          </cell>
        </row>
        <row r="1804">
          <cell r="A1804" t="str">
            <v>49-45-07K2+</v>
          </cell>
          <cell r="B1804" t="str">
            <v>OLD</v>
          </cell>
          <cell r="C1804">
            <v>45036</v>
          </cell>
          <cell r="D1804">
            <v>45036</v>
          </cell>
          <cell r="E1804" t="str">
            <v>.</v>
          </cell>
          <cell r="F1804" t="str">
            <v>EURO-AAR-07K2+</v>
          </cell>
        </row>
        <row r="1805">
          <cell r="A1805" t="str">
            <v>49-45-08A1+</v>
          </cell>
          <cell r="B1805" t="str">
            <v>OLD</v>
          </cell>
          <cell r="C1805">
            <v>45036</v>
          </cell>
          <cell r="D1805">
            <v>45036</v>
          </cell>
          <cell r="E1805" t="str">
            <v>.</v>
          </cell>
          <cell r="F1805" t="str">
            <v>EURO-AAR-08A1+</v>
          </cell>
        </row>
        <row r="1806">
          <cell r="A1806" t="str">
            <v>49-45-08A2+</v>
          </cell>
          <cell r="B1806" t="str">
            <v>OLD</v>
          </cell>
          <cell r="C1806">
            <v>45036</v>
          </cell>
          <cell r="D1806">
            <v>45036</v>
          </cell>
          <cell r="E1806" t="str">
            <v>.</v>
          </cell>
          <cell r="F1806" t="str">
            <v>EURO-AAR-08A2+</v>
          </cell>
        </row>
        <row r="1807">
          <cell r="A1807" t="str">
            <v>49-45-09A</v>
          </cell>
          <cell r="B1807" t="str">
            <v>OLD</v>
          </cell>
          <cell r="C1807">
            <v>45036</v>
          </cell>
          <cell r="D1807">
            <v>45036</v>
          </cell>
          <cell r="E1807" t="str">
            <v>.</v>
          </cell>
          <cell r="F1807" t="str">
            <v>EURO-AAR-09A</v>
          </cell>
        </row>
        <row r="1808">
          <cell r="A1808" t="str">
            <v>49-45-10A+</v>
          </cell>
          <cell r="B1808" t="str">
            <v>OLD</v>
          </cell>
          <cell r="C1808">
            <v>45036</v>
          </cell>
          <cell r="D1808">
            <v>45036</v>
          </cell>
          <cell r="E1808" t="str">
            <v>.</v>
          </cell>
          <cell r="F1808" t="str">
            <v>EURO-AAR-10A+</v>
          </cell>
        </row>
        <row r="1809">
          <cell r="A1809" t="str">
            <v>49-45-11A+</v>
          </cell>
          <cell r="B1809" t="str">
            <v>OLD</v>
          </cell>
          <cell r="C1809">
            <v>45036</v>
          </cell>
          <cell r="D1809">
            <v>45036</v>
          </cell>
          <cell r="E1809" t="str">
            <v>.</v>
          </cell>
          <cell r="F1809" t="str">
            <v>EURO-AAR-11A+</v>
          </cell>
        </row>
        <row r="1810">
          <cell r="A1810" t="str">
            <v>49-46-01J</v>
          </cell>
          <cell r="B1810" t="str">
            <v>OLD</v>
          </cell>
          <cell r="C1810">
            <v>45036</v>
          </cell>
          <cell r="D1810">
            <v>45036</v>
          </cell>
          <cell r="E1810" t="str">
            <v>.</v>
          </cell>
          <cell r="F1810" t="str">
            <v>EURO-FOM-01J</v>
          </cell>
        </row>
        <row r="1811">
          <cell r="A1811" t="str">
            <v>49-46-03I</v>
          </cell>
          <cell r="B1811" t="str">
            <v>OLD</v>
          </cell>
          <cell r="C1811">
            <v>45036</v>
          </cell>
          <cell r="D1811">
            <v>45036</v>
          </cell>
          <cell r="E1811" t="str">
            <v>.</v>
          </cell>
          <cell r="F1811" t="str">
            <v>EURO-FOM-03I</v>
          </cell>
        </row>
        <row r="1812">
          <cell r="A1812" t="str">
            <v>49-46-04I</v>
          </cell>
          <cell r="B1812" t="str">
            <v>OLD</v>
          </cell>
          <cell r="C1812">
            <v>45036</v>
          </cell>
          <cell r="D1812">
            <v>45036</v>
          </cell>
          <cell r="E1812" t="str">
            <v>.</v>
          </cell>
          <cell r="F1812" t="str">
            <v>EURO-FOM-04I</v>
          </cell>
        </row>
        <row r="1813">
          <cell r="A1813" t="str">
            <v>49-46-05I</v>
          </cell>
          <cell r="B1813" t="str">
            <v>OLD</v>
          </cell>
          <cell r="C1813">
            <v>45036</v>
          </cell>
          <cell r="D1813">
            <v>45036</v>
          </cell>
          <cell r="E1813" t="str">
            <v>.</v>
          </cell>
          <cell r="F1813" t="str">
            <v>EURO-FOM-05I</v>
          </cell>
        </row>
        <row r="1814">
          <cell r="A1814" t="str">
            <v>49-46-06I</v>
          </cell>
          <cell r="B1814" t="str">
            <v>OLD</v>
          </cell>
          <cell r="C1814">
            <v>45036</v>
          </cell>
          <cell r="D1814">
            <v>45036</v>
          </cell>
          <cell r="E1814" t="str">
            <v>.</v>
          </cell>
          <cell r="F1814" t="str">
            <v>EURO-FOM-06I</v>
          </cell>
        </row>
        <row r="1815">
          <cell r="A1815" t="str">
            <v>49-46-07L1</v>
          </cell>
          <cell r="B1815" t="str">
            <v>OLD</v>
          </cell>
          <cell r="C1815">
            <v>45036</v>
          </cell>
          <cell r="D1815">
            <v>45036</v>
          </cell>
          <cell r="E1815" t="str">
            <v>.</v>
          </cell>
          <cell r="F1815" t="str">
            <v>EURO-FOM-07L1</v>
          </cell>
        </row>
        <row r="1816">
          <cell r="A1816" t="str">
            <v>49-46-07L2</v>
          </cell>
          <cell r="B1816" t="str">
            <v>OLD</v>
          </cell>
          <cell r="C1816">
            <v>45036</v>
          </cell>
          <cell r="D1816">
            <v>45036</v>
          </cell>
          <cell r="E1816" t="str">
            <v>.</v>
          </cell>
          <cell r="F1816" t="str">
            <v>EURO-FOM-07L2</v>
          </cell>
        </row>
        <row r="1817">
          <cell r="A1817" t="str">
            <v>49-46-07M1</v>
          </cell>
          <cell r="B1817" t="str">
            <v>OLD</v>
          </cell>
          <cell r="C1817">
            <v>45036</v>
          </cell>
          <cell r="D1817">
            <v>45036</v>
          </cell>
          <cell r="E1817" t="str">
            <v>.</v>
          </cell>
          <cell r="F1817" t="str">
            <v>EURO-FOM-07M1</v>
          </cell>
        </row>
        <row r="1818">
          <cell r="A1818" t="str">
            <v>49-46-07M2</v>
          </cell>
          <cell r="B1818" t="str">
            <v>OLD</v>
          </cell>
          <cell r="C1818">
            <v>45036</v>
          </cell>
          <cell r="D1818">
            <v>45036</v>
          </cell>
          <cell r="E1818" t="str">
            <v>.</v>
          </cell>
          <cell r="F1818" t="str">
            <v>EURO-FOM-07M2</v>
          </cell>
        </row>
        <row r="1819">
          <cell r="A1819" t="str">
            <v>49-46-08F1</v>
          </cell>
          <cell r="B1819" t="str">
            <v>OLD</v>
          </cell>
          <cell r="C1819">
            <v>45036</v>
          </cell>
          <cell r="D1819">
            <v>45036</v>
          </cell>
          <cell r="E1819" t="str">
            <v>.</v>
          </cell>
          <cell r="F1819" t="str">
            <v>EURO-FOM-08F1</v>
          </cell>
        </row>
        <row r="1820">
          <cell r="A1820" t="str">
            <v>49-46-08F2</v>
          </cell>
          <cell r="B1820" t="str">
            <v>OLD</v>
          </cell>
          <cell r="C1820">
            <v>45036</v>
          </cell>
          <cell r="D1820">
            <v>45036</v>
          </cell>
          <cell r="E1820" t="str">
            <v>.</v>
          </cell>
          <cell r="F1820" t="str">
            <v>EURO-FOM-08F2</v>
          </cell>
        </row>
        <row r="1821">
          <cell r="A1821" t="str">
            <v>49-46-09H1</v>
          </cell>
          <cell r="B1821" t="str">
            <v>OLD</v>
          </cell>
          <cell r="C1821">
            <v>45036</v>
          </cell>
          <cell r="D1821">
            <v>45036</v>
          </cell>
          <cell r="E1821" t="str">
            <v>.</v>
          </cell>
          <cell r="F1821" t="str">
            <v>EURO-FOM-09H1</v>
          </cell>
        </row>
        <row r="1822">
          <cell r="A1822" t="str">
            <v>49-46-09H2</v>
          </cell>
          <cell r="B1822" t="str">
            <v>OLD</v>
          </cell>
          <cell r="C1822">
            <v>45036</v>
          </cell>
          <cell r="D1822">
            <v>45036</v>
          </cell>
          <cell r="E1822" t="str">
            <v>.</v>
          </cell>
          <cell r="F1822" t="str">
            <v>EURO-FOM-09H2</v>
          </cell>
        </row>
        <row r="1823">
          <cell r="A1823" t="str">
            <v>49-46-10H1</v>
          </cell>
          <cell r="B1823" t="str">
            <v>OLD</v>
          </cell>
          <cell r="C1823">
            <v>45036</v>
          </cell>
          <cell r="D1823">
            <v>45036</v>
          </cell>
          <cell r="E1823" t="str">
            <v>.</v>
          </cell>
          <cell r="F1823" t="str">
            <v>EURO-FOM-10H1</v>
          </cell>
        </row>
        <row r="1824">
          <cell r="A1824" t="str">
            <v>49-46-10H2</v>
          </cell>
          <cell r="B1824" t="str">
            <v>OLD</v>
          </cell>
          <cell r="C1824">
            <v>45036</v>
          </cell>
          <cell r="D1824">
            <v>45036</v>
          </cell>
          <cell r="E1824" t="str">
            <v>.</v>
          </cell>
          <cell r="F1824" t="str">
            <v>EURO-FOM-10H2</v>
          </cell>
        </row>
        <row r="1825">
          <cell r="A1825" t="str">
            <v>49-46-11H1</v>
          </cell>
          <cell r="B1825" t="str">
            <v>OLD</v>
          </cell>
          <cell r="C1825">
            <v>45036</v>
          </cell>
          <cell r="D1825">
            <v>45036</v>
          </cell>
          <cell r="E1825" t="str">
            <v>.</v>
          </cell>
          <cell r="F1825" t="str">
            <v>EURO-FOM-11H1</v>
          </cell>
        </row>
        <row r="1826">
          <cell r="A1826" t="str">
            <v>49-46-14D2</v>
          </cell>
          <cell r="B1826" t="str">
            <v>OLD</v>
          </cell>
          <cell r="C1826">
            <v>45036</v>
          </cell>
          <cell r="D1826">
            <v>45036</v>
          </cell>
          <cell r="E1826" t="str">
            <v>.</v>
          </cell>
          <cell r="F1826" t="str">
            <v>EURO-FOM-14D2</v>
          </cell>
        </row>
        <row r="1827">
          <cell r="A1827" t="str">
            <v>49-46-15D2</v>
          </cell>
          <cell r="B1827" t="str">
            <v>OLD</v>
          </cell>
          <cell r="C1827">
            <v>45036</v>
          </cell>
          <cell r="D1827">
            <v>45036</v>
          </cell>
          <cell r="E1827" t="str">
            <v>.</v>
          </cell>
          <cell r="F1827" t="str">
            <v>EURO-FOM-15D2</v>
          </cell>
        </row>
        <row r="1828">
          <cell r="A1828" t="str">
            <v>49-46-T14D1</v>
          </cell>
          <cell r="B1828" t="str">
            <v>OLD</v>
          </cell>
          <cell r="C1828">
            <v>45036</v>
          </cell>
          <cell r="D1828">
            <v>45036</v>
          </cell>
          <cell r="E1828" t="str">
            <v>.</v>
          </cell>
          <cell r="F1828" t="str">
            <v>EURO-FOM-T14D1</v>
          </cell>
        </row>
        <row r="1829">
          <cell r="A1829" t="str">
            <v>49-46-T15D1</v>
          </cell>
          <cell r="B1829" t="str">
            <v>OLD</v>
          </cell>
          <cell r="C1829">
            <v>45036</v>
          </cell>
          <cell r="D1829">
            <v>45036</v>
          </cell>
          <cell r="E1829" t="str">
            <v>.</v>
          </cell>
          <cell r="F1829" t="str">
            <v>EURO-FOM-T15D1</v>
          </cell>
        </row>
        <row r="1830">
          <cell r="A1830" t="str">
            <v>49-46-X04A</v>
          </cell>
          <cell r="B1830" t="str">
            <v>OLD</v>
          </cell>
          <cell r="C1830">
            <v>45036</v>
          </cell>
          <cell r="D1830">
            <v>45036</v>
          </cell>
          <cell r="E1830" t="str">
            <v>.</v>
          </cell>
          <cell r="F1830" t="str">
            <v>EURO-FOM-X04A</v>
          </cell>
        </row>
        <row r="1831">
          <cell r="A1831" t="str">
            <v>49-47-01L1</v>
          </cell>
          <cell r="B1831" t="str">
            <v>OLD</v>
          </cell>
          <cell r="C1831">
            <v>45036</v>
          </cell>
          <cell r="D1831">
            <v>45036</v>
          </cell>
          <cell r="E1831" t="str">
            <v>.</v>
          </cell>
          <cell r="F1831" t="str">
            <v>EURO-TER-01L1</v>
          </cell>
        </row>
        <row r="1832">
          <cell r="A1832" t="str">
            <v>49-47-01L2</v>
          </cell>
          <cell r="B1832" t="str">
            <v>OLD</v>
          </cell>
          <cell r="C1832">
            <v>45036</v>
          </cell>
          <cell r="D1832">
            <v>45036</v>
          </cell>
          <cell r="E1832" t="str">
            <v>.</v>
          </cell>
          <cell r="F1832" t="str">
            <v>EURO-TER-01L2</v>
          </cell>
        </row>
        <row r="1833">
          <cell r="A1833" t="str">
            <v>49-47-X16A1</v>
          </cell>
          <cell r="B1833" t="str">
            <v>OLD</v>
          </cell>
          <cell r="C1833">
            <v>45036</v>
          </cell>
          <cell r="D1833">
            <v>45036</v>
          </cell>
          <cell r="E1833" t="str">
            <v>.</v>
          </cell>
          <cell r="F1833" t="str">
            <v>EURO-TER-X16A1</v>
          </cell>
        </row>
        <row r="1834">
          <cell r="A1834" t="str">
            <v>49-47-X16A2</v>
          </cell>
          <cell r="B1834" t="str">
            <v>OLD</v>
          </cell>
          <cell r="C1834">
            <v>45036</v>
          </cell>
          <cell r="D1834">
            <v>45036</v>
          </cell>
          <cell r="E1834" t="str">
            <v>.</v>
          </cell>
          <cell r="F1834" t="str">
            <v>EURO-TER-X16A2</v>
          </cell>
        </row>
        <row r="1835">
          <cell r="A1835" t="str">
            <v>49-49-03E3</v>
          </cell>
          <cell r="B1835" t="str">
            <v>OLD</v>
          </cell>
          <cell r="C1835">
            <v>45036</v>
          </cell>
          <cell r="D1835">
            <v>45036</v>
          </cell>
          <cell r="E1835" t="str">
            <v>.</v>
          </cell>
          <cell r="F1835" t="str">
            <v>EURO-MER-03E3</v>
          </cell>
        </row>
        <row r="1836">
          <cell r="A1836" t="str">
            <v>49-49-04E3</v>
          </cell>
          <cell r="B1836" t="str">
            <v>OLD</v>
          </cell>
          <cell r="C1836">
            <v>45036</v>
          </cell>
          <cell r="D1836">
            <v>45036</v>
          </cell>
          <cell r="E1836" t="str">
            <v>.</v>
          </cell>
          <cell r="F1836" t="str">
            <v>EURO-MER-04E3</v>
          </cell>
        </row>
        <row r="1837">
          <cell r="A1837" t="str">
            <v>49-49-05E3</v>
          </cell>
          <cell r="B1837" t="str">
            <v>OLD</v>
          </cell>
          <cell r="C1837">
            <v>45036</v>
          </cell>
          <cell r="D1837">
            <v>45036</v>
          </cell>
          <cell r="E1837" t="str">
            <v>.</v>
          </cell>
          <cell r="F1837" t="str">
            <v>EURO-MER-05E3</v>
          </cell>
        </row>
        <row r="1838">
          <cell r="A1838" t="str">
            <v>49-49-06E3</v>
          </cell>
          <cell r="B1838" t="str">
            <v>OLD</v>
          </cell>
          <cell r="C1838">
            <v>45036</v>
          </cell>
          <cell r="D1838">
            <v>45036</v>
          </cell>
          <cell r="E1838" t="str">
            <v>.</v>
          </cell>
          <cell r="F1838" t="str">
            <v>EURO-MER-06E3</v>
          </cell>
        </row>
        <row r="1839">
          <cell r="A1839" t="str">
            <v>49-49-07D3</v>
          </cell>
          <cell r="B1839" t="str">
            <v>OLD</v>
          </cell>
          <cell r="C1839">
            <v>45036</v>
          </cell>
          <cell r="D1839">
            <v>45036</v>
          </cell>
          <cell r="E1839" t="str">
            <v>.</v>
          </cell>
          <cell r="F1839" t="str">
            <v>EURO-MER-07D3</v>
          </cell>
        </row>
        <row r="1840">
          <cell r="A1840" t="str">
            <v>49-49-16E</v>
          </cell>
          <cell r="B1840" t="str">
            <v>OLD</v>
          </cell>
          <cell r="C1840">
            <v>45036</v>
          </cell>
          <cell r="D1840">
            <v>45036</v>
          </cell>
          <cell r="E1840" t="str">
            <v>.</v>
          </cell>
          <cell r="F1840" t="str">
            <v>EURO-MER-16E</v>
          </cell>
        </row>
        <row r="1841">
          <cell r="A1841" t="str">
            <v>49-49-17E+</v>
          </cell>
          <cell r="B1841" t="str">
            <v>OLD</v>
          </cell>
          <cell r="C1841">
            <v>45036</v>
          </cell>
          <cell r="D1841">
            <v>45036</v>
          </cell>
          <cell r="E1841" t="str">
            <v>.</v>
          </cell>
          <cell r="F1841" t="str">
            <v>EURO-MER-17E+</v>
          </cell>
        </row>
        <row r="1842">
          <cell r="A1842" t="str">
            <v>49-49-18A</v>
          </cell>
          <cell r="B1842" t="str">
            <v>OLD</v>
          </cell>
          <cell r="C1842">
            <v>45036</v>
          </cell>
          <cell r="D1842">
            <v>45036</v>
          </cell>
          <cell r="E1842" t="str">
            <v>.</v>
          </cell>
          <cell r="F1842" t="str">
            <v>EURO-MER-18A</v>
          </cell>
        </row>
        <row r="1843">
          <cell r="A1843" t="str">
            <v>49-49-19A1</v>
          </cell>
          <cell r="B1843" t="str">
            <v>OLD</v>
          </cell>
          <cell r="C1843">
            <v>45036</v>
          </cell>
          <cell r="D1843">
            <v>45036</v>
          </cell>
          <cell r="E1843" t="str">
            <v>.</v>
          </cell>
          <cell r="F1843" t="str">
            <v>EURO-MER-19A1</v>
          </cell>
        </row>
        <row r="1844">
          <cell r="A1844" t="str">
            <v>49-49-19A2</v>
          </cell>
          <cell r="B1844" t="str">
            <v>OLD</v>
          </cell>
          <cell r="C1844">
            <v>45036</v>
          </cell>
          <cell r="D1844">
            <v>45036</v>
          </cell>
          <cell r="E1844" t="str">
            <v>.</v>
          </cell>
          <cell r="F1844" t="str">
            <v>EURO-MER-19A2</v>
          </cell>
        </row>
        <row r="1845">
          <cell r="A1845" t="str">
            <v>49-49-CB1</v>
          </cell>
          <cell r="B1845" t="str">
            <v>OLD</v>
          </cell>
          <cell r="C1845">
            <v>45036</v>
          </cell>
          <cell r="D1845">
            <v>45036</v>
          </cell>
          <cell r="E1845" t="str">
            <v>.</v>
          </cell>
          <cell r="F1845" t="str">
            <v>EURO-MER-CB1</v>
          </cell>
        </row>
        <row r="1846">
          <cell r="A1846" t="str">
            <v>49-50-16D1</v>
          </cell>
          <cell r="B1846" t="str">
            <v>OLD</v>
          </cell>
          <cell r="C1846">
            <v>45036</v>
          </cell>
          <cell r="D1846">
            <v>45036</v>
          </cell>
          <cell r="E1846" t="str">
            <v>.</v>
          </cell>
          <cell r="F1846" t="str">
            <v>EURO-KEN-16D1</v>
          </cell>
        </row>
        <row r="1847">
          <cell r="A1847" t="str">
            <v>49-50-16D2</v>
          </cell>
          <cell r="B1847" t="str">
            <v>OLD</v>
          </cell>
          <cell r="C1847">
            <v>45036</v>
          </cell>
          <cell r="D1847">
            <v>45036</v>
          </cell>
          <cell r="E1847" t="str">
            <v>.</v>
          </cell>
          <cell r="F1847" t="str">
            <v>EURO-KEN-16D2</v>
          </cell>
        </row>
        <row r="1848">
          <cell r="A1848" t="str">
            <v>49-50-16D3</v>
          </cell>
          <cell r="B1848" t="str">
            <v>OLD</v>
          </cell>
          <cell r="C1848">
            <v>45036</v>
          </cell>
          <cell r="D1848">
            <v>45036</v>
          </cell>
          <cell r="E1848" t="str">
            <v>.</v>
          </cell>
          <cell r="F1848" t="str">
            <v>EURO-KEN-16D3</v>
          </cell>
        </row>
        <row r="1849">
          <cell r="A1849" t="str">
            <v>49-50-17D1</v>
          </cell>
          <cell r="B1849" t="str">
            <v>OLD</v>
          </cell>
          <cell r="C1849">
            <v>45036</v>
          </cell>
          <cell r="D1849">
            <v>45036</v>
          </cell>
          <cell r="E1849" t="str">
            <v>.</v>
          </cell>
          <cell r="F1849" t="str">
            <v>EURO-KEN-17D1</v>
          </cell>
        </row>
        <row r="1850">
          <cell r="A1850" t="str">
            <v>49-50-17D2</v>
          </cell>
          <cell r="B1850" t="str">
            <v>OLD</v>
          </cell>
          <cell r="C1850">
            <v>45036</v>
          </cell>
          <cell r="D1850">
            <v>45036</v>
          </cell>
          <cell r="E1850" t="str">
            <v>.</v>
          </cell>
          <cell r="F1850" t="str">
            <v>EURO-KEN-17D2</v>
          </cell>
        </row>
        <row r="1851">
          <cell r="A1851" t="str">
            <v>49-50-17D3</v>
          </cell>
          <cell r="B1851" t="str">
            <v>OLD</v>
          </cell>
          <cell r="C1851">
            <v>45036</v>
          </cell>
          <cell r="D1851">
            <v>45036</v>
          </cell>
          <cell r="E1851" t="str">
            <v>.</v>
          </cell>
          <cell r="F1851" t="str">
            <v>EURO-KEN-17D3</v>
          </cell>
        </row>
        <row r="1852">
          <cell r="A1852" t="str">
            <v>49-50-18A</v>
          </cell>
          <cell r="B1852" t="str">
            <v>OLD</v>
          </cell>
          <cell r="C1852">
            <v>45036</v>
          </cell>
          <cell r="D1852">
            <v>45036</v>
          </cell>
          <cell r="E1852" t="str">
            <v>.</v>
          </cell>
          <cell r="F1852" t="str">
            <v>EURO-KEN-18A</v>
          </cell>
        </row>
        <row r="1853">
          <cell r="A1853" t="str">
            <v>49-50-19A</v>
          </cell>
          <cell r="B1853" t="str">
            <v>OLD</v>
          </cell>
          <cell r="C1853">
            <v>45036</v>
          </cell>
          <cell r="D1853">
            <v>45036</v>
          </cell>
          <cell r="E1853" t="str">
            <v>.</v>
          </cell>
          <cell r="F1853" t="str">
            <v>EURO-KEN-19A</v>
          </cell>
        </row>
        <row r="1854">
          <cell r="A1854" t="str">
            <v>49-50-X19V1</v>
          </cell>
          <cell r="B1854" t="str">
            <v>OLD</v>
          </cell>
          <cell r="C1854">
            <v>45036</v>
          </cell>
          <cell r="D1854">
            <v>45036</v>
          </cell>
          <cell r="E1854" t="str">
            <v>.</v>
          </cell>
          <cell r="F1854" t="str">
            <v>EURO-KEN-X19V1</v>
          </cell>
        </row>
        <row r="1855">
          <cell r="A1855" t="str">
            <v>49-50-X19V2</v>
          </cell>
          <cell r="B1855" t="str">
            <v>OLD</v>
          </cell>
          <cell r="C1855">
            <v>45036</v>
          </cell>
          <cell r="D1855">
            <v>45036</v>
          </cell>
          <cell r="E1855" t="str">
            <v>.</v>
          </cell>
          <cell r="F1855" t="str">
            <v>EURO-KEN-X19V2</v>
          </cell>
        </row>
        <row r="1856">
          <cell r="A1856" t="str">
            <v>49-51-22A</v>
          </cell>
          <cell r="B1856" t="str">
            <v>OLD</v>
          </cell>
          <cell r="C1856">
            <v>45036</v>
          </cell>
          <cell r="D1856">
            <v>45036</v>
          </cell>
          <cell r="E1856" t="str">
            <v>.</v>
          </cell>
          <cell r="F1856" t="str">
            <v>EURO-PTS-22A</v>
          </cell>
        </row>
        <row r="1857">
          <cell r="A1857" t="str">
            <v>49-52-01N1</v>
          </cell>
          <cell r="B1857" t="str">
            <v>OLD</v>
          </cell>
          <cell r="C1857">
            <v>45036</v>
          </cell>
          <cell r="D1857">
            <v>45036</v>
          </cell>
          <cell r="E1857" t="str">
            <v>8/10 new mem testid</v>
          </cell>
          <cell r="F1857" t="str">
            <v>EURO-MTO-01N1</v>
          </cell>
        </row>
        <row r="1858">
          <cell r="A1858" t="str">
            <v>49-52-01N2</v>
          </cell>
          <cell r="B1858" t="str">
            <v>OLD</v>
          </cell>
          <cell r="C1858">
            <v>45036</v>
          </cell>
          <cell r="D1858">
            <v>45036</v>
          </cell>
          <cell r="E1858" t="str">
            <v>8/10 new mem testid</v>
          </cell>
          <cell r="F1858" t="str">
            <v>EURO-MTO-01N2</v>
          </cell>
        </row>
        <row r="1859">
          <cell r="A1859" t="str">
            <v>49-52-01N3</v>
          </cell>
          <cell r="B1859" t="str">
            <v>OLD</v>
          </cell>
          <cell r="C1859">
            <v>45036</v>
          </cell>
          <cell r="D1859">
            <v>45036</v>
          </cell>
          <cell r="E1859" t="str">
            <v>8/10 new mem testid</v>
          </cell>
          <cell r="F1859" t="str">
            <v>EURO-MTO-01N3</v>
          </cell>
        </row>
        <row r="1860">
          <cell r="A1860" t="str">
            <v>49-52-01N4</v>
          </cell>
          <cell r="B1860" t="str">
            <v>OLD</v>
          </cell>
          <cell r="C1860">
            <v>45036</v>
          </cell>
          <cell r="D1860">
            <v>45036</v>
          </cell>
          <cell r="E1860" t="str">
            <v>New ER</v>
          </cell>
          <cell r="F1860" t="str">
            <v>EURO-MTO-01N4</v>
          </cell>
        </row>
        <row r="1861">
          <cell r="A1861" t="str">
            <v>49-52-X21N1</v>
          </cell>
          <cell r="B1861" t="str">
            <v>OLD</v>
          </cell>
          <cell r="C1861">
            <v>45036</v>
          </cell>
          <cell r="D1861">
            <v>45036</v>
          </cell>
          <cell r="E1861" t="str">
            <v>New Er</v>
          </cell>
          <cell r="F1861" t="str">
            <v>EURO-MTO-X21N1</v>
          </cell>
        </row>
        <row r="1862">
          <cell r="A1862" t="str">
            <v>49-56-21A</v>
          </cell>
          <cell r="B1862" t="str">
            <v>OLD</v>
          </cell>
          <cell r="C1862">
            <v>45036</v>
          </cell>
          <cell r="D1862">
            <v>45036</v>
          </cell>
          <cell r="E1862" t="str">
            <v>.</v>
          </cell>
          <cell r="F1862" t="str">
            <v>EURO-DEG-21A</v>
          </cell>
        </row>
        <row r="1863">
          <cell r="A1863" t="str">
            <v>49-59-23A1</v>
          </cell>
          <cell r="B1863" t="str">
            <v>OLD</v>
          </cell>
          <cell r="C1863">
            <v>45036</v>
          </cell>
          <cell r="D1863">
            <v>45036</v>
          </cell>
          <cell r="E1863" t="str">
            <v>.</v>
          </cell>
          <cell r="F1863" t="str">
            <v>EURO-CHI-23A1</v>
          </cell>
        </row>
        <row r="1864">
          <cell r="A1864" t="str">
            <v>49-59-23A2</v>
          </cell>
          <cell r="B1864" t="str">
            <v>OLD</v>
          </cell>
          <cell r="C1864">
            <v>45036</v>
          </cell>
          <cell r="D1864">
            <v>45036</v>
          </cell>
          <cell r="E1864" t="str">
            <v>.</v>
          </cell>
          <cell r="F1864" t="str">
            <v>EURO-CHI-23A2</v>
          </cell>
        </row>
        <row r="1865">
          <cell r="A1865" t="str">
            <v>49-59-S13A</v>
          </cell>
          <cell r="B1865" t="str">
            <v>OLD</v>
          </cell>
          <cell r="C1865">
            <v>45036</v>
          </cell>
          <cell r="D1865">
            <v>45036</v>
          </cell>
          <cell r="E1865" t="str">
            <v>.</v>
          </cell>
          <cell r="F1865" t="str">
            <v>EURO-CHI-S13A</v>
          </cell>
        </row>
        <row r="1866">
          <cell r="A1866" t="str">
            <v>49-59-S13B</v>
          </cell>
          <cell r="B1866" t="str">
            <v>OLD</v>
          </cell>
          <cell r="C1866">
            <v>45036</v>
          </cell>
          <cell r="D1866">
            <v>45036</v>
          </cell>
          <cell r="E1866" t="str">
            <v>.</v>
          </cell>
          <cell r="F1866" t="str">
            <v>EURO-CHI-S13B</v>
          </cell>
        </row>
        <row r="1867">
          <cell r="A1867" t="str">
            <v>49-60-X10A</v>
          </cell>
          <cell r="B1867" t="str">
            <v>OLD</v>
          </cell>
          <cell r="C1867">
            <v>45036</v>
          </cell>
          <cell r="D1867">
            <v>45036</v>
          </cell>
          <cell r="E1867" t="str">
            <v>.</v>
          </cell>
          <cell r="F1867" t="str">
            <v>EURO-REF-X10A</v>
          </cell>
        </row>
        <row r="1868">
          <cell r="A1868" t="str">
            <v>49-61-X13B</v>
          </cell>
          <cell r="B1868" t="str">
            <v>OLD</v>
          </cell>
          <cell r="C1868">
            <v>45036</v>
          </cell>
          <cell r="D1868">
            <v>45036</v>
          </cell>
          <cell r="E1868" t="str">
            <v>.</v>
          </cell>
          <cell r="F1868" t="str">
            <v>EURO-BOR-X13B</v>
          </cell>
        </row>
        <row r="1869">
          <cell r="A1869" t="str">
            <v>49-61-X13B2+</v>
          </cell>
          <cell r="B1869" t="str">
            <v>OLD</v>
          </cell>
          <cell r="C1869">
            <v>45036</v>
          </cell>
          <cell r="D1869">
            <v>45036</v>
          </cell>
          <cell r="E1869" t="str">
            <v>.</v>
          </cell>
          <cell r="F1869" t="str">
            <v>EURO-BOR-X13B2+</v>
          </cell>
        </row>
        <row r="1870">
          <cell r="A1870" t="str">
            <v>49-65-X14A1</v>
          </cell>
          <cell r="B1870" t="str">
            <v>OLD</v>
          </cell>
          <cell r="C1870">
            <v>45036</v>
          </cell>
          <cell r="D1870">
            <v>45036</v>
          </cell>
          <cell r="E1870" t="str">
            <v>.</v>
          </cell>
          <cell r="F1870" t="str">
            <v>EURO-TEK-X14A1</v>
          </cell>
        </row>
        <row r="1871">
          <cell r="A1871" t="str">
            <v>49-65-X14A2</v>
          </cell>
          <cell r="B1871" t="str">
            <v>OLD</v>
          </cell>
          <cell r="C1871">
            <v>45036</v>
          </cell>
          <cell r="D1871">
            <v>45036</v>
          </cell>
          <cell r="E1871" t="str">
            <v>.</v>
          </cell>
          <cell r="F1871" t="str">
            <v>EURO-TEK-X14A2</v>
          </cell>
        </row>
        <row r="1872">
          <cell r="A1872" t="str">
            <v>49-67-14D1</v>
          </cell>
          <cell r="B1872" t="str">
            <v>OLD</v>
          </cell>
          <cell r="C1872">
            <v>45036</v>
          </cell>
          <cell r="D1872">
            <v>45036</v>
          </cell>
          <cell r="E1872" t="str">
            <v>.</v>
          </cell>
          <cell r="F1872" t="str">
            <v>EURO-PRO-14D1</v>
          </cell>
        </row>
        <row r="1873">
          <cell r="A1873" t="str">
            <v>49-67-15D1</v>
          </cell>
          <cell r="B1873" t="str">
            <v>OLD</v>
          </cell>
          <cell r="C1873">
            <v>45036</v>
          </cell>
          <cell r="D1873">
            <v>45036</v>
          </cell>
          <cell r="E1873" t="str">
            <v>.</v>
          </cell>
          <cell r="F1873" t="str">
            <v>EURO-PRO-15D1</v>
          </cell>
        </row>
        <row r="1874">
          <cell r="A1874" t="str">
            <v>49-67-26A1</v>
          </cell>
          <cell r="B1874" t="str">
            <v>OLD</v>
          </cell>
          <cell r="C1874">
            <v>45036</v>
          </cell>
          <cell r="D1874">
            <v>45036</v>
          </cell>
          <cell r="E1874" t="str">
            <v>.</v>
          </cell>
          <cell r="F1874" t="str">
            <v>EURO-PRO-26A1</v>
          </cell>
        </row>
        <row r="1875">
          <cell r="A1875" t="str">
            <v>49-67-26A2</v>
          </cell>
          <cell r="B1875" t="str">
            <v>OLD</v>
          </cell>
          <cell r="C1875">
            <v>45036</v>
          </cell>
          <cell r="D1875">
            <v>45036</v>
          </cell>
          <cell r="E1875" t="str">
            <v>.</v>
          </cell>
          <cell r="F1875" t="str">
            <v>EURO-PRO-26A2</v>
          </cell>
        </row>
        <row r="1876">
          <cell r="A1876" t="str">
            <v>49-67-X14A1</v>
          </cell>
          <cell r="B1876" t="str">
            <v>OLD</v>
          </cell>
          <cell r="C1876">
            <v>45036</v>
          </cell>
          <cell r="D1876">
            <v>45036</v>
          </cell>
          <cell r="E1876" t="str">
            <v>.</v>
          </cell>
          <cell r="F1876" t="str">
            <v>EURO-PRO-X14A1</v>
          </cell>
        </row>
        <row r="1877">
          <cell r="A1877" t="str">
            <v>49-68-24A1</v>
          </cell>
          <cell r="B1877" t="str">
            <v>OLD</v>
          </cell>
          <cell r="C1877">
            <v>45036</v>
          </cell>
          <cell r="D1877">
            <v>45036</v>
          </cell>
          <cell r="E1877" t="str">
            <v>.</v>
          </cell>
          <cell r="F1877" t="str">
            <v>EURO-SUZ-24A1</v>
          </cell>
        </row>
        <row r="1878">
          <cell r="A1878" t="str">
            <v>49-68-24A2</v>
          </cell>
          <cell r="B1878" t="str">
            <v>OLD</v>
          </cell>
          <cell r="C1878">
            <v>45036</v>
          </cell>
          <cell r="D1878">
            <v>45036</v>
          </cell>
          <cell r="E1878" t="str">
            <v>.</v>
          </cell>
          <cell r="F1878" t="str">
            <v>EURO-SUZ-24A2</v>
          </cell>
        </row>
        <row r="1879">
          <cell r="A1879" t="str">
            <v>49-70-X15A1</v>
          </cell>
          <cell r="B1879" t="str">
            <v>OLD</v>
          </cell>
          <cell r="C1879">
            <v>45036</v>
          </cell>
          <cell r="D1879">
            <v>45036</v>
          </cell>
          <cell r="E1879" t="str">
            <v>.</v>
          </cell>
          <cell r="F1879" t="str">
            <v>EURO-GRM-X15A1</v>
          </cell>
        </row>
        <row r="1880">
          <cell r="A1880" t="str">
            <v>49-70-X15A2</v>
          </cell>
          <cell r="B1880" t="str">
            <v>OLD</v>
          </cell>
          <cell r="C1880">
            <v>45036</v>
          </cell>
          <cell r="D1880">
            <v>45036</v>
          </cell>
          <cell r="E1880" t="str">
            <v>.</v>
          </cell>
          <cell r="F1880" t="str">
            <v>EURO-GRM-X15A2</v>
          </cell>
        </row>
        <row r="1881">
          <cell r="A1881" t="str">
            <v>49-72-X13A1</v>
          </cell>
          <cell r="B1881" t="str">
            <v>OLD</v>
          </cell>
          <cell r="C1881">
            <v>45036</v>
          </cell>
          <cell r="D1881">
            <v>45036</v>
          </cell>
          <cell r="E1881" t="str">
            <v>.</v>
          </cell>
          <cell r="F1881" t="str">
            <v>EURO-GRT-X13A1</v>
          </cell>
        </row>
        <row r="1882">
          <cell r="A1882" t="str">
            <v>49-72-X13A2</v>
          </cell>
          <cell r="B1882" t="str">
            <v>OLD</v>
          </cell>
          <cell r="C1882">
            <v>45036</v>
          </cell>
          <cell r="D1882">
            <v>45036</v>
          </cell>
          <cell r="E1882" t="str">
            <v>.</v>
          </cell>
          <cell r="F1882" t="str">
            <v>EURO-GRT-X13A2</v>
          </cell>
        </row>
        <row r="1883">
          <cell r="A1883" t="str">
            <v>49-72-X16A1</v>
          </cell>
          <cell r="B1883" t="str">
            <v>OLD</v>
          </cell>
          <cell r="C1883">
            <v>45036</v>
          </cell>
          <cell r="D1883">
            <v>45036</v>
          </cell>
          <cell r="E1883" t="str">
            <v>.</v>
          </cell>
          <cell r="F1883" t="str">
            <v>EURO-GRT-X16A1</v>
          </cell>
        </row>
        <row r="1884">
          <cell r="A1884" t="str">
            <v>49-72-X16A2</v>
          </cell>
          <cell r="B1884" t="str">
            <v>OLD</v>
          </cell>
          <cell r="C1884">
            <v>45036</v>
          </cell>
          <cell r="D1884">
            <v>45036</v>
          </cell>
          <cell r="E1884" t="str">
            <v>.</v>
          </cell>
          <cell r="F1884" t="str">
            <v>EURO-GRT-X16A2</v>
          </cell>
        </row>
        <row r="1885">
          <cell r="A1885" t="str">
            <v>49-76-01B1</v>
          </cell>
          <cell r="B1885" t="str">
            <v>OLD</v>
          </cell>
          <cell r="C1885">
            <v>45036</v>
          </cell>
          <cell r="D1885">
            <v>45036</v>
          </cell>
          <cell r="E1885" t="str">
            <v>.</v>
          </cell>
          <cell r="F1885" t="str">
            <v>EURO-MSL-01B1</v>
          </cell>
        </row>
        <row r="1886">
          <cell r="A1886" t="str">
            <v>49-76-01B2</v>
          </cell>
          <cell r="B1886" t="str">
            <v>OLD</v>
          </cell>
          <cell r="C1886">
            <v>45036</v>
          </cell>
          <cell r="D1886">
            <v>45036</v>
          </cell>
          <cell r="E1886" t="str">
            <v>.</v>
          </cell>
          <cell r="F1886" t="str">
            <v>EURO-MSL-01B2</v>
          </cell>
        </row>
        <row r="1887">
          <cell r="A1887" t="str">
            <v>49-76-X18J1</v>
          </cell>
          <cell r="B1887" t="str">
            <v>OLD</v>
          </cell>
          <cell r="C1887">
            <v>45036</v>
          </cell>
          <cell r="D1887">
            <v>45036</v>
          </cell>
          <cell r="E1887" t="str">
            <v>.</v>
          </cell>
          <cell r="F1887" t="str">
            <v>EURO-MSL-X18J1</v>
          </cell>
        </row>
        <row r="1888">
          <cell r="A1888" t="str">
            <v>49-76-X19B1</v>
          </cell>
          <cell r="B1888" t="str">
            <v>OLD</v>
          </cell>
          <cell r="C1888">
            <v>45036</v>
          </cell>
          <cell r="D1888">
            <v>45036</v>
          </cell>
          <cell r="E1888" t="str">
            <v>.</v>
          </cell>
          <cell r="F1888" t="str">
            <v>EURO-MSL-X19B1</v>
          </cell>
        </row>
        <row r="1889">
          <cell r="A1889" t="str">
            <v>49-76-X19B2</v>
          </cell>
          <cell r="B1889" t="str">
            <v>OLD</v>
          </cell>
          <cell r="C1889">
            <v>45036</v>
          </cell>
          <cell r="D1889">
            <v>45036</v>
          </cell>
          <cell r="E1889" t="str">
            <v>.</v>
          </cell>
          <cell r="F1889" t="str">
            <v>EURO-MSL-X19B2</v>
          </cell>
        </row>
        <row r="1890">
          <cell r="A1890" t="str">
            <v>49-77-01J1</v>
          </cell>
          <cell r="B1890" t="str">
            <v>OLD</v>
          </cell>
          <cell r="C1890">
            <v>45036</v>
          </cell>
          <cell r="D1890">
            <v>45036</v>
          </cell>
          <cell r="E1890" t="str">
            <v>.</v>
          </cell>
          <cell r="F1890" t="str">
            <v>EURO-MGH-01J1</v>
          </cell>
        </row>
        <row r="1891">
          <cell r="A1891" t="str">
            <v>49-77-01J2</v>
          </cell>
          <cell r="B1891" t="str">
            <v>OLD</v>
          </cell>
          <cell r="C1891">
            <v>45036</v>
          </cell>
          <cell r="D1891">
            <v>45036</v>
          </cell>
          <cell r="E1891" t="str">
            <v>.</v>
          </cell>
          <cell r="F1891" t="str">
            <v>EURO-MGH-01J2</v>
          </cell>
        </row>
        <row r="1892">
          <cell r="A1892" t="str">
            <v>49-77-01J3</v>
          </cell>
          <cell r="B1892" t="str">
            <v>OLD</v>
          </cell>
          <cell r="C1892">
            <v>45036</v>
          </cell>
          <cell r="D1892">
            <v>45036</v>
          </cell>
          <cell r="E1892" t="str">
            <v>.</v>
          </cell>
          <cell r="F1892" t="str">
            <v>EURO-MGH-01J3</v>
          </cell>
        </row>
        <row r="1893">
          <cell r="A1893" t="str">
            <v>49-77-01J4</v>
          </cell>
          <cell r="B1893" t="str">
            <v>OLD</v>
          </cell>
          <cell r="C1893">
            <v>45036</v>
          </cell>
          <cell r="D1893">
            <v>45036</v>
          </cell>
          <cell r="E1893" t="str">
            <v>.</v>
          </cell>
          <cell r="F1893" t="str">
            <v>EURO-MGH-01J4</v>
          </cell>
        </row>
        <row r="1894">
          <cell r="A1894" t="str">
            <v>49-77-01J5</v>
          </cell>
          <cell r="B1894" t="str">
            <v>OLD</v>
          </cell>
          <cell r="C1894">
            <v>45036</v>
          </cell>
          <cell r="D1894">
            <v>45036</v>
          </cell>
          <cell r="E1894" t="str">
            <v>.</v>
          </cell>
          <cell r="F1894" t="str">
            <v>EURO-MGH-01J5</v>
          </cell>
        </row>
        <row r="1895">
          <cell r="A1895" t="str">
            <v>49-77-X18J1</v>
          </cell>
          <cell r="B1895" t="str">
            <v>OLD</v>
          </cell>
          <cell r="C1895">
            <v>45036</v>
          </cell>
          <cell r="D1895">
            <v>45036</v>
          </cell>
          <cell r="E1895" t="str">
            <v>.</v>
          </cell>
          <cell r="F1895" t="str">
            <v>EURO-MGH-X18J1</v>
          </cell>
        </row>
        <row r="1896">
          <cell r="A1896" t="str">
            <v>49-77-X19J1</v>
          </cell>
          <cell r="B1896" t="str">
            <v>OLD</v>
          </cell>
          <cell r="C1896">
            <v>45036</v>
          </cell>
          <cell r="D1896">
            <v>45036</v>
          </cell>
          <cell r="E1896" t="str">
            <v>.</v>
          </cell>
          <cell r="F1896" t="str">
            <v>EURO-MGH-X19J1</v>
          </cell>
        </row>
        <row r="1897">
          <cell r="A1897" t="str">
            <v>49-77-X19J2</v>
          </cell>
          <cell r="B1897" t="str">
            <v>OLD</v>
          </cell>
          <cell r="C1897">
            <v>45036</v>
          </cell>
          <cell r="D1897">
            <v>45036</v>
          </cell>
          <cell r="E1897" t="str">
            <v>.</v>
          </cell>
          <cell r="F1897" t="str">
            <v>EURO-MGH-X19J2</v>
          </cell>
        </row>
        <row r="1898">
          <cell r="A1898" t="str">
            <v>49-77-X19J3</v>
          </cell>
          <cell r="B1898" t="str">
            <v>OLD</v>
          </cell>
          <cell r="C1898">
            <v>45036</v>
          </cell>
          <cell r="D1898">
            <v>45036</v>
          </cell>
          <cell r="E1898" t="str">
            <v>.</v>
          </cell>
          <cell r="F1898" t="str">
            <v>EURO-MGH-X19J3</v>
          </cell>
        </row>
        <row r="1899">
          <cell r="A1899" t="str">
            <v>49-77-X19J4</v>
          </cell>
          <cell r="B1899" t="str">
            <v>OLD</v>
          </cell>
          <cell r="C1899">
            <v>45036</v>
          </cell>
          <cell r="D1899">
            <v>45036</v>
          </cell>
          <cell r="E1899" t="str">
            <v>.</v>
          </cell>
          <cell r="F1899" t="str">
            <v>EURO-MGH-X19J4</v>
          </cell>
        </row>
        <row r="1900">
          <cell r="A1900" t="str">
            <v>49-78-01Y1</v>
          </cell>
          <cell r="B1900" t="str">
            <v>OLD</v>
          </cell>
          <cell r="C1900">
            <v>45036</v>
          </cell>
          <cell r="D1900">
            <v>45036</v>
          </cell>
          <cell r="E1900" t="str">
            <v>.</v>
          </cell>
          <cell r="F1900" t="str">
            <v>EURO-SMF-01Y1</v>
          </cell>
        </row>
        <row r="1901">
          <cell r="A1901" t="str">
            <v>49-78-01Y2</v>
          </cell>
          <cell r="B1901" t="str">
            <v>OLD</v>
          </cell>
          <cell r="C1901">
            <v>45036</v>
          </cell>
          <cell r="D1901">
            <v>45036</v>
          </cell>
          <cell r="E1901" t="str">
            <v>.</v>
          </cell>
          <cell r="F1901" t="str">
            <v>EURO-SMF-01Y2</v>
          </cell>
        </row>
        <row r="1902">
          <cell r="A1902" t="str">
            <v>49-78-X18A1</v>
          </cell>
          <cell r="B1902" t="str">
            <v>OLD</v>
          </cell>
          <cell r="C1902">
            <v>45036</v>
          </cell>
          <cell r="D1902">
            <v>45036</v>
          </cell>
          <cell r="E1902" t="str">
            <v>.</v>
          </cell>
          <cell r="F1902" t="str">
            <v>EURO-SMF-X18A1</v>
          </cell>
        </row>
        <row r="1903">
          <cell r="A1903" t="str">
            <v>49-78-X18A2</v>
          </cell>
          <cell r="B1903" t="str">
            <v>OLD</v>
          </cell>
          <cell r="C1903">
            <v>45036</v>
          </cell>
          <cell r="D1903">
            <v>45036</v>
          </cell>
          <cell r="E1903" t="str">
            <v>.</v>
          </cell>
          <cell r="F1903" t="str">
            <v>EURO-SMF-X18A2</v>
          </cell>
        </row>
        <row r="1904">
          <cell r="A1904" t="str">
            <v>49-78-X20Y1</v>
          </cell>
          <cell r="B1904" t="str">
            <v>OLD</v>
          </cell>
          <cell r="C1904">
            <v>45036</v>
          </cell>
          <cell r="D1904">
            <v>45036</v>
          </cell>
          <cell r="E1904" t="str">
            <v>.</v>
          </cell>
          <cell r="F1904" t="str">
            <v>EURO-SMF-X20Y1</v>
          </cell>
        </row>
        <row r="1905">
          <cell r="A1905" t="str">
            <v>49-78-X20Y2</v>
          </cell>
          <cell r="B1905" t="str">
            <v>OLD</v>
          </cell>
          <cell r="C1905">
            <v>45036</v>
          </cell>
          <cell r="D1905">
            <v>45036</v>
          </cell>
          <cell r="E1905" t="str">
            <v>New data</v>
          </cell>
          <cell r="F1905" t="str">
            <v>EURO-SMF-X20Y2</v>
          </cell>
        </row>
        <row r="1906">
          <cell r="A1906" t="str">
            <v>49-98-14F</v>
          </cell>
          <cell r="B1906" t="str">
            <v>OLD</v>
          </cell>
          <cell r="C1906">
            <v>45036</v>
          </cell>
          <cell r="D1906">
            <v>45036</v>
          </cell>
          <cell r="E1906" t="str">
            <v>.</v>
          </cell>
          <cell r="F1906" t="str">
            <v>EURO-CHN-14F</v>
          </cell>
        </row>
        <row r="1907">
          <cell r="A1907" t="str">
            <v>49-98-15F</v>
          </cell>
          <cell r="B1907" t="str">
            <v>OLD</v>
          </cell>
          <cell r="C1907">
            <v>45036</v>
          </cell>
          <cell r="D1907">
            <v>45036</v>
          </cell>
          <cell r="E1907" t="str">
            <v>.</v>
          </cell>
          <cell r="F1907" t="str">
            <v>EURO-CHN-15F</v>
          </cell>
        </row>
        <row r="1908">
          <cell r="A1908" t="str">
            <v>50-02-01C</v>
          </cell>
          <cell r="B1908" t="str">
            <v>OLD</v>
          </cell>
          <cell r="C1908">
            <v>45036</v>
          </cell>
          <cell r="D1908">
            <v>45036</v>
          </cell>
          <cell r="E1908" t="str">
            <v>.</v>
          </cell>
          <cell r="F1908" t="str">
            <v>PJAL-SKC-01C</v>
          </cell>
        </row>
        <row r="1909">
          <cell r="A1909" t="str">
            <v>50-02-01C1</v>
          </cell>
          <cell r="B1909" t="str">
            <v>OLD</v>
          </cell>
          <cell r="C1909">
            <v>45036</v>
          </cell>
          <cell r="D1909">
            <v>45036</v>
          </cell>
          <cell r="E1909" t="str">
            <v>.</v>
          </cell>
          <cell r="F1909" t="str">
            <v>PJAL-SKC-01C1</v>
          </cell>
        </row>
        <row r="1910">
          <cell r="A1910" t="str">
            <v>50-02-01C2</v>
          </cell>
          <cell r="B1910" t="str">
            <v>OLD</v>
          </cell>
          <cell r="C1910">
            <v>45036</v>
          </cell>
          <cell r="D1910">
            <v>45036</v>
          </cell>
          <cell r="E1910" t="str">
            <v>.</v>
          </cell>
          <cell r="F1910" t="str">
            <v>PJAL-SKC-01C2</v>
          </cell>
        </row>
        <row r="1911">
          <cell r="A1911" t="str">
            <v>50-02-01C3</v>
          </cell>
          <cell r="B1911" t="str">
            <v>OLD</v>
          </cell>
          <cell r="C1911">
            <v>45036</v>
          </cell>
          <cell r="D1911">
            <v>45036</v>
          </cell>
          <cell r="E1911" t="str">
            <v>.</v>
          </cell>
          <cell r="F1911" t="str">
            <v>PJAL-SKC-01C3</v>
          </cell>
        </row>
        <row r="1912">
          <cell r="A1912" t="str">
            <v>50-02-01C4</v>
          </cell>
          <cell r="B1912" t="str">
            <v>OLD</v>
          </cell>
          <cell r="C1912">
            <v>45036</v>
          </cell>
          <cell r="D1912">
            <v>45036</v>
          </cell>
          <cell r="E1912" t="str">
            <v>.</v>
          </cell>
          <cell r="F1912" t="str">
            <v>PJAL-SKC-01C4</v>
          </cell>
        </row>
        <row r="1913">
          <cell r="A1913" t="str">
            <v>50-07-01A1</v>
          </cell>
          <cell r="B1913" t="str">
            <v>OLD</v>
          </cell>
          <cell r="C1913">
            <v>45036</v>
          </cell>
          <cell r="D1913">
            <v>45036</v>
          </cell>
          <cell r="E1913" t="str">
            <v>.</v>
          </cell>
          <cell r="F1913" t="str">
            <v>PJAL-SAP-01A1</v>
          </cell>
        </row>
        <row r="1914">
          <cell r="A1914" t="str">
            <v>50-07-01A2</v>
          </cell>
          <cell r="B1914" t="str">
            <v>OLD</v>
          </cell>
          <cell r="C1914">
            <v>45036</v>
          </cell>
          <cell r="D1914">
            <v>45036</v>
          </cell>
          <cell r="E1914" t="str">
            <v>.</v>
          </cell>
          <cell r="F1914" t="str">
            <v>PJAL-SAP-01A2</v>
          </cell>
        </row>
        <row r="1915">
          <cell r="A1915" t="str">
            <v>50-23-01E</v>
          </cell>
          <cell r="B1915" t="str">
            <v>OLD</v>
          </cell>
          <cell r="C1915">
            <v>45036</v>
          </cell>
          <cell r="D1915">
            <v>45036</v>
          </cell>
          <cell r="E1915" t="str">
            <v>.</v>
          </cell>
          <cell r="F1915" t="str">
            <v>PJAL-UVR-01E</v>
          </cell>
        </row>
        <row r="1916">
          <cell r="A1916" t="str">
            <v>50-39-01B</v>
          </cell>
          <cell r="B1916" t="str">
            <v>OLD</v>
          </cell>
          <cell r="C1916">
            <v>45036</v>
          </cell>
          <cell r="D1916">
            <v>45036</v>
          </cell>
          <cell r="E1916" t="str">
            <v>.</v>
          </cell>
          <cell r="F1916" t="str">
            <v>PJAL-ARP-01B</v>
          </cell>
        </row>
        <row r="1917">
          <cell r="A1917" t="str">
            <v>50-45-01D1</v>
          </cell>
          <cell r="B1917" t="str">
            <v>OLD</v>
          </cell>
          <cell r="C1917">
            <v>45036</v>
          </cell>
          <cell r="D1917">
            <v>45036</v>
          </cell>
          <cell r="E1917" t="str">
            <v>.</v>
          </cell>
          <cell r="F1917" t="str">
            <v>PJAL-AAR-01D1</v>
          </cell>
        </row>
        <row r="1918">
          <cell r="A1918" t="str">
            <v>50-45-01D2</v>
          </cell>
          <cell r="B1918" t="str">
            <v>OLD</v>
          </cell>
          <cell r="C1918">
            <v>45036</v>
          </cell>
          <cell r="D1918">
            <v>45036</v>
          </cell>
          <cell r="E1918" t="str">
            <v>.</v>
          </cell>
          <cell r="F1918" t="str">
            <v>PJAL-AAR-01D2</v>
          </cell>
        </row>
        <row r="1919">
          <cell r="A1919" t="str">
            <v>53-07-01H</v>
          </cell>
          <cell r="B1919" t="str">
            <v>OLD</v>
          </cell>
          <cell r="C1919">
            <v>45036</v>
          </cell>
          <cell r="D1919">
            <v>45036</v>
          </cell>
          <cell r="E1919" t="str">
            <v>.</v>
          </cell>
          <cell r="F1919" t="str">
            <v>PDUR-SAP-01H</v>
          </cell>
        </row>
        <row r="1920">
          <cell r="A1920" t="str">
            <v>53-18-T01B</v>
          </cell>
          <cell r="B1920" t="str">
            <v>OLD</v>
          </cell>
          <cell r="C1920">
            <v>45036</v>
          </cell>
          <cell r="D1920">
            <v>45036</v>
          </cell>
          <cell r="E1920" t="str">
            <v>.</v>
          </cell>
          <cell r="F1920" t="str">
            <v>PDUR-MON-T01B</v>
          </cell>
        </row>
        <row r="1921">
          <cell r="A1921" t="str">
            <v>53-21-01E</v>
          </cell>
          <cell r="B1921" t="str">
            <v>OLD</v>
          </cell>
          <cell r="C1921">
            <v>45036</v>
          </cell>
          <cell r="D1921">
            <v>45036</v>
          </cell>
          <cell r="E1921" t="str">
            <v>.</v>
          </cell>
          <cell r="F1921" t="str">
            <v>PDUR-ACH-01E</v>
          </cell>
        </row>
        <row r="1922">
          <cell r="A1922" t="str">
            <v>53-26-01G</v>
          </cell>
          <cell r="B1922" t="str">
            <v>OLD</v>
          </cell>
          <cell r="C1922">
            <v>45036</v>
          </cell>
          <cell r="D1922">
            <v>45036</v>
          </cell>
          <cell r="E1922" t="str">
            <v>.</v>
          </cell>
          <cell r="F1922" t="str">
            <v>PDUR-KLA-01G</v>
          </cell>
        </row>
        <row r="1923">
          <cell r="A1923" t="str">
            <v>53-27-01D1</v>
          </cell>
          <cell r="B1923" t="str">
            <v>OLD</v>
          </cell>
          <cell r="C1923">
            <v>45036</v>
          </cell>
          <cell r="D1923">
            <v>45036</v>
          </cell>
          <cell r="E1923" t="str">
            <v>.</v>
          </cell>
          <cell r="F1923" t="str">
            <v>PDUR-WES-01D1</v>
          </cell>
        </row>
        <row r="1924">
          <cell r="A1924" t="str">
            <v>53-27-01D2</v>
          </cell>
          <cell r="B1924" t="str">
            <v>OLD</v>
          </cell>
          <cell r="C1924">
            <v>45036</v>
          </cell>
          <cell r="D1924">
            <v>45036</v>
          </cell>
          <cell r="E1924" t="str">
            <v>.</v>
          </cell>
          <cell r="F1924" t="str">
            <v>PDUR-WES-01D2</v>
          </cell>
        </row>
        <row r="1925">
          <cell r="A1925" t="str">
            <v>53-39-01A</v>
          </cell>
          <cell r="B1925" t="str">
            <v>OLD</v>
          </cell>
          <cell r="C1925">
            <v>45036</v>
          </cell>
          <cell r="D1925">
            <v>45036</v>
          </cell>
          <cell r="E1925" t="str">
            <v>.</v>
          </cell>
          <cell r="F1925" t="str">
            <v>PDUR-ARP-01A</v>
          </cell>
        </row>
        <row r="1926">
          <cell r="A1926" t="str">
            <v>53-41-01C</v>
          </cell>
          <cell r="B1926" t="str">
            <v>OLD</v>
          </cell>
          <cell r="C1926">
            <v>45036</v>
          </cell>
          <cell r="D1926">
            <v>45036</v>
          </cell>
          <cell r="E1926" t="str">
            <v>.</v>
          </cell>
          <cell r="F1926" t="str">
            <v>PDUR-CMP-01C</v>
          </cell>
        </row>
        <row r="1927">
          <cell r="A1927" t="str">
            <v>53-45-01F</v>
          </cell>
          <cell r="B1927" t="str">
            <v>OLD</v>
          </cell>
          <cell r="C1927">
            <v>45036</v>
          </cell>
          <cell r="D1927">
            <v>45036</v>
          </cell>
          <cell r="E1927" t="str">
            <v>.</v>
          </cell>
          <cell r="F1927" t="str">
            <v>PDUR-AAR-01F</v>
          </cell>
        </row>
        <row r="1928">
          <cell r="A1928" t="str">
            <v>53-55-01B1</v>
          </cell>
          <cell r="B1928" t="str">
            <v>OLD</v>
          </cell>
          <cell r="C1928">
            <v>45036</v>
          </cell>
          <cell r="D1928">
            <v>45036</v>
          </cell>
          <cell r="E1928" t="str">
            <v>5/30 status, term date/reason, notes, PLANT DATE</v>
          </cell>
          <cell r="F1928" t="str">
            <v>PDUR-PGB-01B1</v>
          </cell>
        </row>
        <row r="1929">
          <cell r="A1929" t="str">
            <v>53-55-01B2</v>
          </cell>
          <cell r="B1929" t="str">
            <v>OLD</v>
          </cell>
          <cell r="C1929">
            <v>45036</v>
          </cell>
          <cell r="D1929">
            <v>45036</v>
          </cell>
          <cell r="E1929" t="str">
            <v>.</v>
          </cell>
          <cell r="F1929" t="str">
            <v>PDUR-PGB-01B2</v>
          </cell>
        </row>
        <row r="1930">
          <cell r="A1930" t="str">
            <v>53-55-01B3</v>
          </cell>
          <cell r="B1930" t="str">
            <v>OLD</v>
          </cell>
          <cell r="C1930">
            <v>45036</v>
          </cell>
          <cell r="D1930">
            <v>45036</v>
          </cell>
          <cell r="E1930" t="str">
            <v>8/22 new data age 12</v>
          </cell>
          <cell r="F1930" t="str">
            <v>PDUR-PGB-01B3</v>
          </cell>
        </row>
        <row r="1931">
          <cell r="A1931" t="str">
            <v>54-10-01D</v>
          </cell>
          <cell r="B1931" t="str">
            <v>OLD</v>
          </cell>
          <cell r="C1931">
            <v>45036</v>
          </cell>
          <cell r="D1931">
            <v>45036</v>
          </cell>
          <cell r="E1931" t="str">
            <v>.</v>
          </cell>
          <cell r="F1931" t="str">
            <v>PHAR-SAF-01D</v>
          </cell>
        </row>
        <row r="1932">
          <cell r="A1932" t="str">
            <v>54-12-01A</v>
          </cell>
          <cell r="B1932" t="str">
            <v>OLD</v>
          </cell>
          <cell r="C1932">
            <v>45036</v>
          </cell>
          <cell r="D1932">
            <v>45036</v>
          </cell>
          <cell r="E1932" t="str">
            <v>.</v>
          </cell>
          <cell r="F1932" t="str">
            <v>PHAR-INA-01A</v>
          </cell>
        </row>
        <row r="1933">
          <cell r="A1933" t="str">
            <v>54-21-01A</v>
          </cell>
          <cell r="B1933" t="str">
            <v>OLD</v>
          </cell>
          <cell r="C1933">
            <v>45036</v>
          </cell>
          <cell r="D1933">
            <v>45036</v>
          </cell>
          <cell r="E1933" t="str">
            <v>.</v>
          </cell>
          <cell r="F1933" t="str">
            <v>PHAR-ACH-01A</v>
          </cell>
        </row>
        <row r="1934">
          <cell r="A1934" t="str">
            <v>54-26-01C</v>
          </cell>
          <cell r="B1934" t="str">
            <v>OLD</v>
          </cell>
          <cell r="C1934">
            <v>45036</v>
          </cell>
          <cell r="D1934">
            <v>45036</v>
          </cell>
          <cell r="E1934" t="str">
            <v>.</v>
          </cell>
          <cell r="F1934" t="str">
            <v>PHAR-KLA-01C</v>
          </cell>
        </row>
        <row r="1935">
          <cell r="A1935" t="str">
            <v>54-41-01B</v>
          </cell>
          <cell r="B1935" t="str">
            <v>OLD</v>
          </cell>
          <cell r="C1935">
            <v>45036</v>
          </cell>
          <cell r="D1935">
            <v>45036</v>
          </cell>
          <cell r="E1935" t="str">
            <v>.</v>
          </cell>
          <cell r="F1935" t="str">
            <v>PHAR-CMP-01B</v>
          </cell>
        </row>
        <row r="1936">
          <cell r="A1936" t="str">
            <v>55-07-G06A1</v>
          </cell>
          <cell r="B1936" t="str">
            <v>OLD</v>
          </cell>
          <cell r="C1936">
            <v>45036</v>
          </cell>
          <cell r="D1936">
            <v>45036</v>
          </cell>
          <cell r="E1936" t="str">
            <v>.</v>
          </cell>
          <cell r="F1936" t="str">
            <v>PTAE-SAP-G06A1</v>
          </cell>
        </row>
        <row r="1937">
          <cell r="A1937" t="str">
            <v>55-07-G06A2</v>
          </cell>
          <cell r="B1937" t="str">
            <v>OLD</v>
          </cell>
          <cell r="C1937">
            <v>45036</v>
          </cell>
          <cell r="D1937">
            <v>45036</v>
          </cell>
          <cell r="E1937" t="str">
            <v>.</v>
          </cell>
          <cell r="F1937" t="str">
            <v>PTAE-SAP-G06A2</v>
          </cell>
        </row>
        <row r="1938">
          <cell r="A1938" t="str">
            <v>55-20-G06A1</v>
          </cell>
          <cell r="B1938" t="str">
            <v>OLD</v>
          </cell>
          <cell r="C1938">
            <v>45036</v>
          </cell>
          <cell r="D1938">
            <v>45036</v>
          </cell>
          <cell r="E1938" t="str">
            <v>.</v>
          </cell>
          <cell r="F1938" t="str">
            <v>PTAE-KSC-G06A1</v>
          </cell>
        </row>
        <row r="1939">
          <cell r="A1939" t="str">
            <v>55-20-G06A2</v>
          </cell>
          <cell r="B1939" t="str">
            <v>OLD</v>
          </cell>
          <cell r="C1939">
            <v>45036</v>
          </cell>
          <cell r="D1939">
            <v>45036</v>
          </cell>
          <cell r="E1939" t="str">
            <v>.</v>
          </cell>
          <cell r="F1939" t="str">
            <v>PTAE-KSC-G06A2</v>
          </cell>
        </row>
        <row r="1940">
          <cell r="A1940" t="str">
            <v>55-26-CB1</v>
          </cell>
          <cell r="B1940" t="str">
            <v>OLD</v>
          </cell>
          <cell r="C1940">
            <v>45036</v>
          </cell>
          <cell r="D1940">
            <v>45036</v>
          </cell>
          <cell r="E1940" t="str">
            <v>.</v>
          </cell>
          <cell r="F1940" t="str">
            <v>PTAE-KLA-CB1</v>
          </cell>
        </row>
        <row r="1941">
          <cell r="A1941" t="str">
            <v>55-26-CB2</v>
          </cell>
          <cell r="B1941" t="str">
            <v>OLD</v>
          </cell>
          <cell r="C1941">
            <v>45036</v>
          </cell>
          <cell r="D1941">
            <v>45036</v>
          </cell>
          <cell r="E1941" t="str">
            <v>.</v>
          </cell>
          <cell r="F1941" t="str">
            <v>PTAE-KLA-CB2</v>
          </cell>
        </row>
        <row r="1942">
          <cell r="A1942" t="str">
            <v>55-26-G06A1</v>
          </cell>
          <cell r="B1942" t="str">
            <v>OLD</v>
          </cell>
          <cell r="C1942">
            <v>45036</v>
          </cell>
          <cell r="D1942">
            <v>45036</v>
          </cell>
          <cell r="E1942" t="str">
            <v>.</v>
          </cell>
          <cell r="F1942" t="str">
            <v>PTAE-KLA-G06A1</v>
          </cell>
        </row>
        <row r="1943">
          <cell r="A1943" t="str">
            <v>55-26-G06A2</v>
          </cell>
          <cell r="B1943" t="str">
            <v>OLD</v>
          </cell>
          <cell r="C1943">
            <v>45036</v>
          </cell>
          <cell r="D1943">
            <v>45036</v>
          </cell>
          <cell r="E1943" t="str">
            <v>.</v>
          </cell>
          <cell r="F1943" t="str">
            <v>PTAE-KLA-G06A2</v>
          </cell>
        </row>
        <row r="1944">
          <cell r="A1944" t="str">
            <v>55-27-CB</v>
          </cell>
          <cell r="B1944" t="str">
            <v>OLD</v>
          </cell>
          <cell r="C1944">
            <v>45036</v>
          </cell>
          <cell r="D1944">
            <v>45036</v>
          </cell>
          <cell r="E1944" t="str">
            <v>.</v>
          </cell>
          <cell r="F1944" t="str">
            <v>PTAE-WES-CB</v>
          </cell>
        </row>
        <row r="1945">
          <cell r="A1945" t="str">
            <v>55-27-G06A1</v>
          </cell>
          <cell r="B1945" t="str">
            <v>OLD</v>
          </cell>
          <cell r="C1945">
            <v>45036</v>
          </cell>
          <cell r="D1945">
            <v>45036</v>
          </cell>
          <cell r="E1945" t="str">
            <v>.</v>
          </cell>
          <cell r="F1945" t="str">
            <v>PTAE-WES-G06A1</v>
          </cell>
        </row>
        <row r="1946">
          <cell r="A1946" t="str">
            <v>55-27-G06A2</v>
          </cell>
          <cell r="B1946" t="str">
            <v>OLD</v>
          </cell>
          <cell r="C1946">
            <v>45036</v>
          </cell>
          <cell r="D1946">
            <v>45036</v>
          </cell>
          <cell r="E1946" t="str">
            <v>.</v>
          </cell>
          <cell r="F1946" t="str">
            <v>PTAE-WES-G06A2</v>
          </cell>
        </row>
        <row r="1947">
          <cell r="A1947" t="str">
            <v>55-39-G06A1</v>
          </cell>
          <cell r="B1947" t="str">
            <v>OLD</v>
          </cell>
          <cell r="C1947">
            <v>45036</v>
          </cell>
          <cell r="D1947">
            <v>45036</v>
          </cell>
          <cell r="E1947" t="str">
            <v>.</v>
          </cell>
          <cell r="F1947" t="str">
            <v>PTAE-ARP-G06A1</v>
          </cell>
        </row>
        <row r="1948">
          <cell r="A1948" t="str">
            <v>55-39-G06A2</v>
          </cell>
          <cell r="B1948" t="str">
            <v>OLD</v>
          </cell>
          <cell r="C1948">
            <v>45036</v>
          </cell>
          <cell r="D1948">
            <v>45036</v>
          </cell>
          <cell r="E1948" t="str">
            <v>.</v>
          </cell>
          <cell r="F1948" t="str">
            <v>PTAE-ARP-G06A2</v>
          </cell>
        </row>
        <row r="1949">
          <cell r="A1949" t="str">
            <v>55-45-CB1</v>
          </cell>
          <cell r="B1949" t="str">
            <v>OLD</v>
          </cell>
          <cell r="C1949">
            <v>45036</v>
          </cell>
          <cell r="D1949">
            <v>45036</v>
          </cell>
          <cell r="E1949" t="str">
            <v>.</v>
          </cell>
          <cell r="F1949" t="str">
            <v>PTAE-AAR-CB1</v>
          </cell>
        </row>
        <row r="1950">
          <cell r="A1950" t="str">
            <v>55-45-CB2</v>
          </cell>
          <cell r="B1950" t="str">
            <v>OLD</v>
          </cell>
          <cell r="C1950">
            <v>45036</v>
          </cell>
          <cell r="D1950">
            <v>45036</v>
          </cell>
          <cell r="E1950" t="str">
            <v>.</v>
          </cell>
          <cell r="F1950" t="str">
            <v>PTAE-AAR-CB2</v>
          </cell>
        </row>
        <row r="1951">
          <cell r="A1951" t="str">
            <v>55-45-G06A1</v>
          </cell>
          <cell r="B1951" t="str">
            <v>OLD</v>
          </cell>
          <cell r="C1951">
            <v>45036</v>
          </cell>
          <cell r="D1951">
            <v>45036</v>
          </cell>
          <cell r="E1951" t="str">
            <v>.</v>
          </cell>
          <cell r="F1951" t="str">
            <v>PTAE-AAR-G06A1</v>
          </cell>
        </row>
        <row r="1952">
          <cell r="A1952" t="str">
            <v>55-45-G06A2</v>
          </cell>
          <cell r="B1952" t="str">
            <v>OLD</v>
          </cell>
          <cell r="C1952">
            <v>45036</v>
          </cell>
          <cell r="D1952">
            <v>45036</v>
          </cell>
          <cell r="E1952" t="str">
            <v>.</v>
          </cell>
          <cell r="F1952" t="str">
            <v>PTAE-AAR-G06A2</v>
          </cell>
        </row>
        <row r="1953">
          <cell r="A1953" t="str">
            <v>55-48-CB1</v>
          </cell>
          <cell r="B1953" t="str">
            <v>OLD</v>
          </cell>
          <cell r="C1953">
            <v>45036</v>
          </cell>
          <cell r="D1953">
            <v>45036</v>
          </cell>
          <cell r="E1953" t="str">
            <v>.</v>
          </cell>
          <cell r="F1953" t="str">
            <v>PTAE-BDP-CB1</v>
          </cell>
        </row>
        <row r="1954">
          <cell r="A1954" t="str">
            <v>55-48-CB2</v>
          </cell>
          <cell r="B1954" t="str">
            <v>OLD</v>
          </cell>
          <cell r="C1954">
            <v>45036</v>
          </cell>
          <cell r="D1954">
            <v>45036</v>
          </cell>
          <cell r="E1954" t="str">
            <v>.</v>
          </cell>
          <cell r="F1954" t="str">
            <v>PTAE-BDP-CB2</v>
          </cell>
        </row>
        <row r="1955">
          <cell r="A1955" t="str">
            <v>55-48-G06A1</v>
          </cell>
          <cell r="B1955" t="str">
            <v>OLD</v>
          </cell>
          <cell r="C1955">
            <v>45036</v>
          </cell>
          <cell r="D1955">
            <v>45036</v>
          </cell>
          <cell r="E1955" t="str">
            <v>.</v>
          </cell>
          <cell r="F1955" t="str">
            <v>PTAE-BDP-G06A1</v>
          </cell>
        </row>
        <row r="1956">
          <cell r="A1956" t="str">
            <v>55-48-G06A2</v>
          </cell>
          <cell r="B1956" t="str">
            <v>OLD</v>
          </cell>
          <cell r="C1956">
            <v>45036</v>
          </cell>
          <cell r="D1956">
            <v>45036</v>
          </cell>
          <cell r="E1956" t="str">
            <v>.</v>
          </cell>
          <cell r="F1956" t="str">
            <v>PTAE-BDP-G06A2</v>
          </cell>
        </row>
        <row r="1957">
          <cell r="A1957" t="str">
            <v>55-53-G06A1</v>
          </cell>
          <cell r="B1957" t="str">
            <v>OLD</v>
          </cell>
          <cell r="C1957">
            <v>45036</v>
          </cell>
          <cell r="D1957">
            <v>45036</v>
          </cell>
          <cell r="E1957" t="str">
            <v>.</v>
          </cell>
          <cell r="F1957" t="str">
            <v>PTAE-MAS-G06A1</v>
          </cell>
        </row>
        <row r="1958">
          <cell r="A1958" t="str">
            <v>55-53-G06A2</v>
          </cell>
          <cell r="B1958" t="str">
            <v>OLD</v>
          </cell>
          <cell r="C1958">
            <v>45036</v>
          </cell>
          <cell r="D1958">
            <v>45036</v>
          </cell>
          <cell r="E1958" t="str">
            <v>.</v>
          </cell>
          <cell r="F1958" t="str">
            <v>PTAE-MAS-G06A2</v>
          </cell>
        </row>
        <row r="1959">
          <cell r="A1959" t="str">
            <v>55-54-G06A1</v>
          </cell>
          <cell r="B1959" t="str">
            <v>OLD</v>
          </cell>
          <cell r="C1959">
            <v>45036</v>
          </cell>
          <cell r="D1959">
            <v>45036</v>
          </cell>
          <cell r="E1959" t="str">
            <v>.</v>
          </cell>
          <cell r="F1959" t="str">
            <v>PTAE-MDP-G06A1</v>
          </cell>
        </row>
        <row r="1960">
          <cell r="A1960" t="str">
            <v>55-54-G06A2</v>
          </cell>
          <cell r="B1960" t="str">
            <v>OLD</v>
          </cell>
          <cell r="C1960">
            <v>45036</v>
          </cell>
          <cell r="D1960">
            <v>45036</v>
          </cell>
          <cell r="E1960" t="str">
            <v>.</v>
          </cell>
          <cell r="F1960" t="str">
            <v>PTAE-MDP-G06A2</v>
          </cell>
        </row>
        <row r="1961">
          <cell r="A1961" t="str">
            <v>56-07-X11A1</v>
          </cell>
          <cell r="B1961" t="str">
            <v>OLD</v>
          </cell>
          <cell r="C1961">
            <v>45036</v>
          </cell>
          <cell r="D1961">
            <v>45036</v>
          </cell>
          <cell r="E1961" t="str">
            <v>.</v>
          </cell>
          <cell r="F1961" t="str">
            <v>PELL-SAP-X11A1</v>
          </cell>
        </row>
        <row r="1962">
          <cell r="A1962" t="str">
            <v>56-07-X11A2</v>
          </cell>
          <cell r="B1962" t="str">
            <v>OLD</v>
          </cell>
          <cell r="C1962">
            <v>45036</v>
          </cell>
          <cell r="D1962">
            <v>45036</v>
          </cell>
          <cell r="E1962" t="str">
            <v>.</v>
          </cell>
          <cell r="F1962" t="str">
            <v>PELL-SAP-X11A2</v>
          </cell>
        </row>
        <row r="1963">
          <cell r="A1963" t="str">
            <v>56-10-X11A</v>
          </cell>
          <cell r="B1963" t="str">
            <v>OLD</v>
          </cell>
          <cell r="C1963">
            <v>45036</v>
          </cell>
          <cell r="D1963">
            <v>45036</v>
          </cell>
          <cell r="E1963" t="str">
            <v>.</v>
          </cell>
          <cell r="F1963" t="str">
            <v>PELL-SAF-X11A</v>
          </cell>
        </row>
        <row r="1964">
          <cell r="A1964" t="str">
            <v>56-10-X11B</v>
          </cell>
          <cell r="B1964" t="str">
            <v>OLD</v>
          </cell>
          <cell r="C1964">
            <v>45036</v>
          </cell>
          <cell r="D1964">
            <v>45036</v>
          </cell>
          <cell r="E1964" t="str">
            <v>.</v>
          </cell>
          <cell r="F1964" t="str">
            <v>PELL-SAF-X11B</v>
          </cell>
        </row>
        <row r="1965">
          <cell r="A1965" t="str">
            <v>56-18-X11A</v>
          </cell>
          <cell r="B1965" t="str">
            <v>OLD</v>
          </cell>
          <cell r="C1965">
            <v>45036</v>
          </cell>
          <cell r="D1965">
            <v>45036</v>
          </cell>
          <cell r="E1965" t="str">
            <v>.</v>
          </cell>
          <cell r="F1965" t="str">
            <v>PELL-MON-X11A</v>
          </cell>
        </row>
        <row r="1966">
          <cell r="A1966" t="str">
            <v>56-49-X11A1</v>
          </cell>
          <cell r="B1966" t="str">
            <v>OLD</v>
          </cell>
          <cell r="C1966">
            <v>45036</v>
          </cell>
          <cell r="D1966">
            <v>45036</v>
          </cell>
          <cell r="E1966" t="str">
            <v>.</v>
          </cell>
          <cell r="F1966" t="str">
            <v>PELL-MER-X11A1</v>
          </cell>
        </row>
        <row r="1967">
          <cell r="A1967" t="str">
            <v>56-49-X11A2</v>
          </cell>
          <cell r="B1967" t="str">
            <v>OLD</v>
          </cell>
          <cell r="C1967">
            <v>45036</v>
          </cell>
          <cell r="D1967">
            <v>45036</v>
          </cell>
          <cell r="E1967" t="str">
            <v>.</v>
          </cell>
          <cell r="F1967" t="str">
            <v>PELL-MER-X11A2</v>
          </cell>
        </row>
        <row r="1968">
          <cell r="A1968" t="str">
            <v>56-52-X11A1</v>
          </cell>
          <cell r="B1968" t="str">
            <v>OLD</v>
          </cell>
          <cell r="C1968">
            <v>45036</v>
          </cell>
          <cell r="D1968">
            <v>45036</v>
          </cell>
          <cell r="E1968" t="str">
            <v>.</v>
          </cell>
          <cell r="F1968" t="str">
            <v>PELL-MTO-X11A1</v>
          </cell>
        </row>
        <row r="1969">
          <cell r="A1969" t="str">
            <v>56-52-X11A2</v>
          </cell>
          <cell r="B1969" t="str">
            <v>OLD</v>
          </cell>
          <cell r="C1969">
            <v>45036</v>
          </cell>
          <cell r="D1969">
            <v>45036</v>
          </cell>
          <cell r="E1969" t="str">
            <v>.</v>
          </cell>
          <cell r="F1969" t="str">
            <v>PELL-MTO-X11A2</v>
          </cell>
        </row>
        <row r="1970">
          <cell r="A1970" t="str">
            <v>56-55-X11A</v>
          </cell>
          <cell r="B1970" t="str">
            <v>OLD</v>
          </cell>
          <cell r="C1970">
            <v>45036</v>
          </cell>
          <cell r="D1970">
            <v>45036</v>
          </cell>
          <cell r="E1970" t="str">
            <v>.</v>
          </cell>
          <cell r="F1970" t="str">
            <v>PELL-PGB-X11A</v>
          </cell>
        </row>
        <row r="1971">
          <cell r="A1971" t="str">
            <v>56-55-X11A2</v>
          </cell>
          <cell r="B1971" t="str">
            <v>OLD</v>
          </cell>
          <cell r="C1971">
            <v>45036</v>
          </cell>
          <cell r="D1971">
            <v>45036</v>
          </cell>
          <cell r="E1971" t="str">
            <v>.</v>
          </cell>
          <cell r="F1971" t="str">
            <v>PELL-PGB-X11A2</v>
          </cell>
        </row>
        <row r="1972">
          <cell r="A1972" t="str">
            <v>56-63-X11A</v>
          </cell>
          <cell r="B1972" t="str">
            <v>OLD</v>
          </cell>
          <cell r="C1972">
            <v>45036</v>
          </cell>
          <cell r="D1972">
            <v>45036</v>
          </cell>
          <cell r="E1972" t="str">
            <v>.</v>
          </cell>
          <cell r="F1972" t="str">
            <v>PELL-YOR-X11A</v>
          </cell>
        </row>
        <row r="1973">
          <cell r="A1973" t="str">
            <v>56-64-X11A1</v>
          </cell>
          <cell r="B1973" t="str">
            <v>OLD</v>
          </cell>
          <cell r="C1973">
            <v>45036</v>
          </cell>
          <cell r="D1973">
            <v>45036</v>
          </cell>
          <cell r="E1973" t="str">
            <v>.</v>
          </cell>
          <cell r="F1973" t="str">
            <v>PELL-NIA-X11A1</v>
          </cell>
        </row>
        <row r="1974">
          <cell r="A1974" t="str">
            <v>56-64-X11A2</v>
          </cell>
          <cell r="B1974" t="str">
            <v>OLD</v>
          </cell>
          <cell r="C1974">
            <v>45036</v>
          </cell>
          <cell r="D1974">
            <v>45036</v>
          </cell>
          <cell r="E1974" t="str">
            <v>.</v>
          </cell>
          <cell r="F1974" t="str">
            <v>PELL-NIA-X11A2</v>
          </cell>
        </row>
        <row r="1975">
          <cell r="A1975" t="str">
            <v>56-71-X13A1</v>
          </cell>
          <cell r="B1975" t="str">
            <v>OLD</v>
          </cell>
          <cell r="C1975">
            <v>45036</v>
          </cell>
          <cell r="D1975">
            <v>45036</v>
          </cell>
          <cell r="E1975" t="str">
            <v>.</v>
          </cell>
          <cell r="F1975" t="str">
            <v>PELL-UUM-X13A1</v>
          </cell>
        </row>
        <row r="1976">
          <cell r="A1976" t="str">
            <v>56-71-X13A2</v>
          </cell>
          <cell r="B1976" t="str">
            <v>OLD</v>
          </cell>
          <cell r="C1976">
            <v>45036</v>
          </cell>
          <cell r="D1976">
            <v>45036</v>
          </cell>
          <cell r="E1976" t="str">
            <v>.</v>
          </cell>
          <cell r="F1976" t="str">
            <v>PELL-UUM-X13A2</v>
          </cell>
        </row>
        <row r="1977">
          <cell r="A1977" t="str">
            <v>57-03-01C</v>
          </cell>
          <cell r="B1977" t="str">
            <v>OLD</v>
          </cell>
          <cell r="C1977">
            <v>45036</v>
          </cell>
          <cell r="D1977">
            <v>45036</v>
          </cell>
          <cell r="E1977" t="str">
            <v>.</v>
          </cell>
          <cell r="F1977" t="str">
            <v>PCLA-SKV-01C</v>
          </cell>
        </row>
        <row r="1978">
          <cell r="A1978" t="str">
            <v>57-04-01E</v>
          </cell>
          <cell r="B1978" t="str">
            <v>OLD</v>
          </cell>
          <cell r="C1978">
            <v>45036</v>
          </cell>
          <cell r="D1978">
            <v>45036</v>
          </cell>
          <cell r="E1978" t="str">
            <v>.</v>
          </cell>
          <cell r="F1978" t="str">
            <v>PCLA-PRF-01E</v>
          </cell>
        </row>
        <row r="1979">
          <cell r="A1979" t="str">
            <v>57-21-01A</v>
          </cell>
          <cell r="B1979" t="str">
            <v>OLD</v>
          </cell>
          <cell r="C1979">
            <v>45036</v>
          </cell>
          <cell r="D1979">
            <v>45036</v>
          </cell>
          <cell r="E1979" t="str">
            <v>.</v>
          </cell>
          <cell r="F1979" t="str">
            <v>PCLA-ACH-01A</v>
          </cell>
        </row>
        <row r="1980">
          <cell r="A1980" t="str">
            <v>57-41-01B</v>
          </cell>
          <cell r="B1980" t="str">
            <v>OLD</v>
          </cell>
          <cell r="C1980">
            <v>45036</v>
          </cell>
          <cell r="D1980">
            <v>45036</v>
          </cell>
          <cell r="E1980" t="str">
            <v>.</v>
          </cell>
          <cell r="F1980" t="str">
            <v>PCLA-CMP-01B</v>
          </cell>
        </row>
        <row r="1981">
          <cell r="A1981" t="str">
            <v>57-47-01D</v>
          </cell>
          <cell r="B1981" t="str">
            <v>OLD</v>
          </cell>
          <cell r="C1981">
            <v>45036</v>
          </cell>
          <cell r="D1981">
            <v>45036</v>
          </cell>
          <cell r="E1981" t="str">
            <v>.</v>
          </cell>
          <cell r="F1981" t="str">
            <v>PCLA-TER-01D</v>
          </cell>
        </row>
        <row r="1982">
          <cell r="A1982" t="str">
            <v>59-21-01A</v>
          </cell>
          <cell r="B1982" t="str">
            <v>OLD</v>
          </cell>
          <cell r="C1982">
            <v>45036</v>
          </cell>
          <cell r="D1982">
            <v>45036</v>
          </cell>
          <cell r="E1982" t="str">
            <v>.</v>
          </cell>
          <cell r="F1982" t="str">
            <v>TCAR-ACH-01A</v>
          </cell>
        </row>
        <row r="1983">
          <cell r="A1983" t="str">
            <v>59-21-03A</v>
          </cell>
          <cell r="B1983" t="str">
            <v>OLD</v>
          </cell>
          <cell r="C1983">
            <v>45036</v>
          </cell>
          <cell r="D1983">
            <v>45036</v>
          </cell>
          <cell r="E1983" t="str">
            <v>.</v>
          </cell>
          <cell r="F1983" t="str">
            <v>TCAR-ACH-03A</v>
          </cell>
        </row>
        <row r="1984">
          <cell r="A1984" t="str">
            <v>59-26-01B</v>
          </cell>
          <cell r="B1984" t="str">
            <v>OLD</v>
          </cell>
          <cell r="C1984">
            <v>45036</v>
          </cell>
          <cell r="D1984">
            <v>45036</v>
          </cell>
          <cell r="E1984" t="str">
            <v>.</v>
          </cell>
          <cell r="F1984" t="str">
            <v>TCAR-KLA-01B</v>
          </cell>
        </row>
        <row r="1985">
          <cell r="A1985" t="str">
            <v>59-26-02A</v>
          </cell>
          <cell r="B1985" t="str">
            <v>OLD</v>
          </cell>
          <cell r="C1985">
            <v>45036</v>
          </cell>
          <cell r="D1985">
            <v>45036</v>
          </cell>
          <cell r="E1985" t="str">
            <v>.</v>
          </cell>
          <cell r="F1985" t="str">
            <v>TCAR-KLA-02A</v>
          </cell>
        </row>
        <row r="1986">
          <cell r="A1986" t="str">
            <v>59-27-02B</v>
          </cell>
          <cell r="B1986" t="str">
            <v>OLD</v>
          </cell>
          <cell r="C1986">
            <v>45036</v>
          </cell>
          <cell r="D1986">
            <v>45036</v>
          </cell>
          <cell r="E1986" t="str">
            <v>.</v>
          </cell>
          <cell r="F1986" t="str">
            <v>TCAR-WES-02B</v>
          </cell>
        </row>
        <row r="1987">
          <cell r="A1987" t="str">
            <v>59-57-01C</v>
          </cell>
          <cell r="B1987" t="str">
            <v>OLD</v>
          </cell>
          <cell r="C1987">
            <v>45036</v>
          </cell>
          <cell r="D1987">
            <v>45036</v>
          </cell>
          <cell r="E1987" t="str">
            <v>.</v>
          </cell>
          <cell r="F1987" t="str">
            <v>TCAR-UFS-01C</v>
          </cell>
        </row>
        <row r="1988">
          <cell r="A1988" t="str">
            <v>59-57-02C</v>
          </cell>
          <cell r="B1988" t="str">
            <v>OLD</v>
          </cell>
          <cell r="C1988">
            <v>45036</v>
          </cell>
          <cell r="D1988">
            <v>45036</v>
          </cell>
          <cell r="E1988" t="str">
            <v>.</v>
          </cell>
          <cell r="F1988" t="str">
            <v>TCAR-UFS-02C</v>
          </cell>
        </row>
        <row r="1989">
          <cell r="A1989" t="str">
            <v>59-57-02D</v>
          </cell>
          <cell r="B1989" t="str">
            <v>OLD</v>
          </cell>
          <cell r="C1989">
            <v>45036</v>
          </cell>
          <cell r="D1989">
            <v>45036</v>
          </cell>
          <cell r="E1989" t="str">
            <v>.</v>
          </cell>
          <cell r="F1989" t="str">
            <v>TCAR-UFS-02D</v>
          </cell>
        </row>
        <row r="1990">
          <cell r="A1990" t="str">
            <v>59-57-03A</v>
          </cell>
          <cell r="B1990" t="str">
            <v>OLD</v>
          </cell>
          <cell r="C1990">
            <v>45036</v>
          </cell>
          <cell r="D1990">
            <v>45036</v>
          </cell>
          <cell r="E1990" t="str">
            <v>.</v>
          </cell>
          <cell r="F1990" t="str">
            <v>TCAR-UFS-03A</v>
          </cell>
        </row>
        <row r="1991">
          <cell r="A1991" t="str">
            <v>59-57-CB5</v>
          </cell>
          <cell r="B1991" t="str">
            <v>OLD</v>
          </cell>
          <cell r="C1991">
            <v>45036</v>
          </cell>
          <cell r="D1991">
            <v>45036</v>
          </cell>
          <cell r="E1991" t="str">
            <v>.</v>
          </cell>
          <cell r="F1991" t="str">
            <v>TCAR-UFS-CB5</v>
          </cell>
        </row>
        <row r="1992">
          <cell r="A1992" t="str">
            <v>59-57-CB6</v>
          </cell>
          <cell r="B1992" t="str">
            <v>OLD</v>
          </cell>
          <cell r="C1992">
            <v>45036</v>
          </cell>
          <cell r="D1992">
            <v>45036</v>
          </cell>
          <cell r="E1992" t="str">
            <v>.</v>
          </cell>
          <cell r="F1992" t="str">
            <v>TCAR-UFS-CB6</v>
          </cell>
        </row>
        <row r="1993">
          <cell r="A1993" t="str">
            <v>59-57-CB7</v>
          </cell>
          <cell r="B1993" t="str">
            <v>OLD</v>
          </cell>
          <cell r="C1993">
            <v>45036</v>
          </cell>
          <cell r="D1993">
            <v>45036</v>
          </cell>
          <cell r="E1993" t="str">
            <v>.</v>
          </cell>
          <cell r="F1993" t="str">
            <v>TCAR-UFS-CB7</v>
          </cell>
        </row>
        <row r="1994">
          <cell r="A1994" t="str">
            <v>59-99-CB1</v>
          </cell>
          <cell r="B1994" t="str">
            <v>OLD</v>
          </cell>
          <cell r="C1994">
            <v>45036</v>
          </cell>
          <cell r="D1994">
            <v>45036</v>
          </cell>
          <cell r="E1994" t="str">
            <v>.</v>
          </cell>
          <cell r="F1994" t="str">
            <v>TCAR-CAM-CB1</v>
          </cell>
        </row>
        <row r="1995">
          <cell r="A1995" t="str">
            <v>59-99-CB2</v>
          </cell>
          <cell r="B1995" t="str">
            <v>OLD</v>
          </cell>
          <cell r="C1995">
            <v>45036</v>
          </cell>
          <cell r="D1995">
            <v>45036</v>
          </cell>
          <cell r="E1995" t="str">
            <v>.</v>
          </cell>
          <cell r="F1995" t="str">
            <v>TCAR-CAM-CB2</v>
          </cell>
        </row>
        <row r="1996">
          <cell r="A1996" t="str">
            <v>59-99-CB3</v>
          </cell>
          <cell r="B1996" t="str">
            <v>OLD</v>
          </cell>
          <cell r="C1996">
            <v>45036</v>
          </cell>
          <cell r="D1996">
            <v>45036</v>
          </cell>
          <cell r="E1996" t="str">
            <v>.</v>
          </cell>
          <cell r="F1996" t="str">
            <v>TCAR-CAM-CB3</v>
          </cell>
        </row>
        <row r="1997">
          <cell r="A1997" t="str">
            <v>59-99-CB4</v>
          </cell>
          <cell r="B1997" t="str">
            <v>OLD</v>
          </cell>
          <cell r="C1997">
            <v>45036</v>
          </cell>
          <cell r="D1997">
            <v>45036</v>
          </cell>
          <cell r="E1997" t="str">
            <v>.</v>
          </cell>
          <cell r="F1997" t="str">
            <v>TCAR-CAM-CB4</v>
          </cell>
        </row>
        <row r="1998">
          <cell r="A1998" t="str">
            <v>59-99-CB5</v>
          </cell>
          <cell r="B1998" t="str">
            <v>OLD</v>
          </cell>
          <cell r="C1998">
            <v>45036</v>
          </cell>
          <cell r="D1998">
            <v>45036</v>
          </cell>
          <cell r="E1998" t="str">
            <v>.</v>
          </cell>
          <cell r="F1998" t="str">
            <v>TCAR-CAM-CB5</v>
          </cell>
        </row>
        <row r="1999">
          <cell r="A1999" t="str">
            <v>60-03-01A1</v>
          </cell>
          <cell r="B1999" t="str">
            <v>OLD</v>
          </cell>
          <cell r="C1999">
            <v>45036</v>
          </cell>
          <cell r="D1999">
            <v>45036</v>
          </cell>
          <cell r="E1999" t="str">
            <v>.</v>
          </cell>
          <cell r="F1999" t="str">
            <v>GLEI-SKV-01A1</v>
          </cell>
        </row>
        <row r="2000">
          <cell r="A2000" t="str">
            <v>60-09-01B</v>
          </cell>
          <cell r="B2000" t="str">
            <v>OLD</v>
          </cell>
          <cell r="C2000">
            <v>45036</v>
          </cell>
          <cell r="D2000">
            <v>45036</v>
          </cell>
          <cell r="E2000" t="str">
            <v>.</v>
          </cell>
          <cell r="F2000" t="str">
            <v>GLEI-FMC-01B</v>
          </cell>
        </row>
        <row r="2001">
          <cell r="A2001" t="str">
            <v>60-29-01C</v>
          </cell>
          <cell r="B2001" t="str">
            <v>OLD</v>
          </cell>
          <cell r="C2001">
            <v>45036</v>
          </cell>
          <cell r="D2001">
            <v>45036</v>
          </cell>
          <cell r="E2001" t="str">
            <v>.</v>
          </cell>
          <cell r="F2001" t="str">
            <v>GLEI-SUM-01C</v>
          </cell>
        </row>
        <row r="2002">
          <cell r="A2002" t="str">
            <v>61-27-01A</v>
          </cell>
          <cell r="B2002" t="str">
            <v>OLD</v>
          </cell>
          <cell r="C2002">
            <v>45036</v>
          </cell>
          <cell r="D2002">
            <v>45036</v>
          </cell>
          <cell r="E2002" t="str">
            <v>.</v>
          </cell>
          <cell r="F2002" t="str">
            <v>TCAN-WES-01A</v>
          </cell>
        </row>
        <row r="2003">
          <cell r="A2003" t="str">
            <v>61-57-02A</v>
          </cell>
          <cell r="B2003" t="str">
            <v>OLD</v>
          </cell>
          <cell r="C2003">
            <v>45036</v>
          </cell>
          <cell r="D2003">
            <v>45036</v>
          </cell>
          <cell r="E2003" t="str">
            <v>.</v>
          </cell>
          <cell r="F2003" t="str">
            <v>TCAN-UFS-02A</v>
          </cell>
        </row>
        <row r="2004">
          <cell r="A2004" t="str">
            <v>61-57-CB2</v>
          </cell>
          <cell r="B2004" t="str">
            <v>OLD</v>
          </cell>
          <cell r="C2004">
            <v>45036</v>
          </cell>
          <cell r="D2004">
            <v>45036</v>
          </cell>
          <cell r="E2004" t="str">
            <v>.</v>
          </cell>
          <cell r="F2004" t="str">
            <v>TCAN-UFS-CB2</v>
          </cell>
        </row>
        <row r="2005">
          <cell r="A2005" t="str">
            <v>61-57-CB3</v>
          </cell>
          <cell r="B2005" t="str">
            <v>OLD</v>
          </cell>
          <cell r="C2005">
            <v>45036</v>
          </cell>
          <cell r="D2005">
            <v>45036</v>
          </cell>
          <cell r="E2005" t="str">
            <v>.</v>
          </cell>
          <cell r="F2005" t="str">
            <v>TCAN-UFS-CB3</v>
          </cell>
        </row>
        <row r="2006">
          <cell r="A2006" t="str">
            <v>61-57-CB4</v>
          </cell>
          <cell r="B2006" t="str">
            <v>OLD</v>
          </cell>
          <cell r="C2006">
            <v>45036</v>
          </cell>
          <cell r="D2006">
            <v>45036</v>
          </cell>
          <cell r="E2006" t="str">
            <v>.</v>
          </cell>
          <cell r="F2006" t="str">
            <v>TCAN-UFS-CB4</v>
          </cell>
        </row>
        <row r="2007">
          <cell r="A2007" t="str">
            <v>61-99-CB1</v>
          </cell>
          <cell r="B2007" t="str">
            <v>OLD</v>
          </cell>
          <cell r="C2007">
            <v>45036</v>
          </cell>
          <cell r="D2007">
            <v>45036</v>
          </cell>
          <cell r="E2007" t="str">
            <v>.</v>
          </cell>
          <cell r="F2007" t="str">
            <v>TCAN-CAM-CB1</v>
          </cell>
        </row>
        <row r="2008">
          <cell r="A2008" t="str">
            <v>63-12-X21A1</v>
          </cell>
          <cell r="B2008" t="str">
            <v>OLD</v>
          </cell>
          <cell r="C2008">
            <v>45036</v>
          </cell>
          <cell r="D2008">
            <v>45036</v>
          </cell>
          <cell r="E2008" t="str">
            <v>.</v>
          </cell>
          <cell r="F2008" t="str">
            <v>TGRA-INA-X21A1</v>
          </cell>
        </row>
        <row r="2009">
          <cell r="A2009" t="str">
            <v>63-29-01D</v>
          </cell>
          <cell r="B2009" t="str">
            <v>OLD</v>
          </cell>
          <cell r="C2009">
            <v>45036</v>
          </cell>
          <cell r="D2009">
            <v>45036</v>
          </cell>
          <cell r="E2009" t="str">
            <v>.</v>
          </cell>
          <cell r="F2009" t="str">
            <v>TGRA-SUM-01D</v>
          </cell>
        </row>
        <row r="2010">
          <cell r="A2010" t="str">
            <v>63-29-02D</v>
          </cell>
          <cell r="B2010" t="str">
            <v>OLD</v>
          </cell>
          <cell r="C2010">
            <v>45036</v>
          </cell>
          <cell r="D2010">
            <v>45036</v>
          </cell>
          <cell r="E2010" t="str">
            <v>.</v>
          </cell>
          <cell r="F2010" t="str">
            <v>TGRA-SUM-02D</v>
          </cell>
        </row>
        <row r="2011">
          <cell r="A2011" t="str">
            <v>63-50-01C+</v>
          </cell>
          <cell r="B2011" t="str">
            <v>OLD</v>
          </cell>
          <cell r="C2011">
            <v>45036</v>
          </cell>
          <cell r="D2011">
            <v>45036</v>
          </cell>
          <cell r="E2011" t="str">
            <v>.</v>
          </cell>
          <cell r="F2011" t="str">
            <v>TGRA-KEN-01C+</v>
          </cell>
        </row>
        <row r="2012">
          <cell r="A2012" t="str">
            <v>63-50-02C</v>
          </cell>
          <cell r="B2012" t="str">
            <v>OLD</v>
          </cell>
          <cell r="C2012">
            <v>45036</v>
          </cell>
          <cell r="D2012">
            <v>45036</v>
          </cell>
          <cell r="E2012" t="str">
            <v>.</v>
          </cell>
          <cell r="F2012" t="str">
            <v>TGRA-KEN-02C</v>
          </cell>
        </row>
        <row r="2013">
          <cell r="A2013" t="str">
            <v>63-50-03A</v>
          </cell>
          <cell r="B2013" t="str">
            <v>OLD</v>
          </cell>
          <cell r="C2013">
            <v>45036</v>
          </cell>
          <cell r="D2013">
            <v>45036</v>
          </cell>
          <cell r="E2013" t="str">
            <v>.</v>
          </cell>
          <cell r="F2013" t="str">
            <v>TGRA-KEN-03A</v>
          </cell>
        </row>
        <row r="2014">
          <cell r="A2014" t="str">
            <v>63-50-04A</v>
          </cell>
          <cell r="B2014" t="str">
            <v>OLD</v>
          </cell>
          <cell r="C2014">
            <v>45036</v>
          </cell>
          <cell r="D2014">
            <v>45036</v>
          </cell>
          <cell r="E2014" t="str">
            <v>.</v>
          </cell>
          <cell r="F2014" t="str">
            <v>TGRA-KEN-04A</v>
          </cell>
        </row>
        <row r="2015">
          <cell r="A2015" t="str">
            <v>63-56-01E</v>
          </cell>
          <cell r="B2015" t="str">
            <v>OLD</v>
          </cell>
          <cell r="C2015">
            <v>45036</v>
          </cell>
          <cell r="D2015">
            <v>45036</v>
          </cell>
          <cell r="E2015" t="str">
            <v>4/15/24 Age 8 not useable</v>
          </cell>
          <cell r="F2015" t="str">
            <v>TGRA-DEG-01E</v>
          </cell>
        </row>
        <row r="2016">
          <cell r="A2016" t="str">
            <v>63-56-02E</v>
          </cell>
          <cell r="B2016" t="str">
            <v>OLD</v>
          </cell>
          <cell r="C2016">
            <v>45036</v>
          </cell>
          <cell r="D2016">
            <v>45036</v>
          </cell>
          <cell r="E2016" t="str">
            <v>.</v>
          </cell>
          <cell r="F2016" t="str">
            <v>TGRA-DEG-02E</v>
          </cell>
        </row>
        <row r="2017">
          <cell r="A2017" t="str">
            <v>63-56-03E</v>
          </cell>
          <cell r="B2017" t="str">
            <v>OLD</v>
          </cell>
          <cell r="C2017">
            <v>45036</v>
          </cell>
          <cell r="D2017">
            <v>45036</v>
          </cell>
          <cell r="E2017" t="str">
            <v>.</v>
          </cell>
          <cell r="F2017" t="str">
            <v>TGRA-DEG-03E</v>
          </cell>
        </row>
        <row r="2018">
          <cell r="A2018" t="str">
            <v>63-59-01B</v>
          </cell>
          <cell r="B2018" t="str">
            <v>OLD</v>
          </cell>
          <cell r="C2018">
            <v>45036</v>
          </cell>
          <cell r="D2018">
            <v>45036</v>
          </cell>
          <cell r="E2018" t="str">
            <v>.</v>
          </cell>
          <cell r="F2018" t="str">
            <v>TGRA-CHI-01B</v>
          </cell>
        </row>
        <row r="2019">
          <cell r="A2019" t="str">
            <v>63-59-02B</v>
          </cell>
          <cell r="B2019" t="str">
            <v>OLD</v>
          </cell>
          <cell r="C2019">
            <v>45036</v>
          </cell>
          <cell r="D2019">
            <v>45036</v>
          </cell>
          <cell r="E2019" t="str">
            <v>.</v>
          </cell>
          <cell r="F2019" t="str">
            <v>TGRA-CHI-02B</v>
          </cell>
        </row>
        <row r="2020">
          <cell r="A2020" t="str">
            <v>63-60-01A</v>
          </cell>
          <cell r="B2020" t="str">
            <v>OLD</v>
          </cell>
          <cell r="C2020">
            <v>45036</v>
          </cell>
          <cell r="D2020">
            <v>45036</v>
          </cell>
          <cell r="E2020" t="str">
            <v>.</v>
          </cell>
          <cell r="F2020" t="str">
            <v>TGRA-REF-01A</v>
          </cell>
        </row>
        <row r="2021">
          <cell r="A2021" t="str">
            <v>63-60-02A</v>
          </cell>
          <cell r="B2021" t="str">
            <v>OLD</v>
          </cell>
          <cell r="C2021">
            <v>45036</v>
          </cell>
          <cell r="D2021">
            <v>45036</v>
          </cell>
          <cell r="E2021" t="str">
            <v>.</v>
          </cell>
          <cell r="F2021" t="str">
            <v>TGRA-REF-02A</v>
          </cell>
        </row>
        <row r="2022">
          <cell r="A2022" t="str">
            <v>63-62-01F</v>
          </cell>
          <cell r="B2022" t="str">
            <v>OLD</v>
          </cell>
          <cell r="C2022">
            <v>45036</v>
          </cell>
          <cell r="D2022">
            <v>45036</v>
          </cell>
          <cell r="E2022" t="str">
            <v>.</v>
          </cell>
          <cell r="F2022" t="str">
            <v>TGRA-CSI-01F</v>
          </cell>
        </row>
        <row r="2023">
          <cell r="A2023" t="str">
            <v>63-62-02F</v>
          </cell>
          <cell r="B2023" t="str">
            <v>OLD</v>
          </cell>
          <cell r="C2023">
            <v>45036</v>
          </cell>
          <cell r="D2023">
            <v>45036</v>
          </cell>
          <cell r="E2023" t="str">
            <v>.</v>
          </cell>
          <cell r="F2023" t="str">
            <v>TGRA-CSI-02F</v>
          </cell>
        </row>
        <row r="2024">
          <cell r="A2024" t="str">
            <v>63-65-01G</v>
          </cell>
          <cell r="B2024" t="str">
            <v>OLD</v>
          </cell>
          <cell r="C2024">
            <v>45036</v>
          </cell>
          <cell r="D2024">
            <v>45036</v>
          </cell>
          <cell r="E2024" t="str">
            <v>.</v>
          </cell>
          <cell r="F2024" t="str">
            <v>TGRA-TEK-01G</v>
          </cell>
        </row>
        <row r="2025">
          <cell r="A2025" t="str">
            <v>63-65-02G</v>
          </cell>
          <cell r="B2025" t="str">
            <v>OLD</v>
          </cell>
          <cell r="C2025">
            <v>45036</v>
          </cell>
          <cell r="D2025">
            <v>45036</v>
          </cell>
          <cell r="E2025" t="str">
            <v>.</v>
          </cell>
          <cell r="F2025" t="str">
            <v>TGRA-TEK-02G</v>
          </cell>
        </row>
        <row r="2026">
          <cell r="A2026" t="str">
            <v>63-65-03B1</v>
          </cell>
          <cell r="B2026" t="str">
            <v>OLD</v>
          </cell>
          <cell r="C2026">
            <v>45036</v>
          </cell>
          <cell r="D2026">
            <v>45036</v>
          </cell>
          <cell r="E2026" t="str">
            <v>.</v>
          </cell>
          <cell r="F2026" t="str">
            <v>TGRA-TEK-03B1</v>
          </cell>
        </row>
        <row r="2027">
          <cell r="A2027" t="str">
            <v>63-65-03B2</v>
          </cell>
          <cell r="B2027" t="str">
            <v>OLD</v>
          </cell>
          <cell r="C2027">
            <v>45036</v>
          </cell>
          <cell r="D2027">
            <v>45036</v>
          </cell>
          <cell r="E2027" t="str">
            <v>.</v>
          </cell>
          <cell r="F2027" t="str">
            <v>TGRA-TEK-03B2</v>
          </cell>
        </row>
        <row r="2028">
          <cell r="A2028" t="str">
            <v>63-65-04B+</v>
          </cell>
          <cell r="B2028" t="str">
            <v>OLD</v>
          </cell>
          <cell r="C2028">
            <v>45036</v>
          </cell>
          <cell r="D2028">
            <v>45036</v>
          </cell>
          <cell r="E2028" t="str">
            <v>.</v>
          </cell>
          <cell r="F2028" t="str">
            <v>TGRA-TEK-04B+</v>
          </cell>
        </row>
        <row r="2029">
          <cell r="A2029" t="str">
            <v>63-65-05B1</v>
          </cell>
          <cell r="B2029" t="str">
            <v>OLD</v>
          </cell>
          <cell r="C2029">
            <v>45036</v>
          </cell>
          <cell r="D2029">
            <v>45036</v>
          </cell>
          <cell r="E2029" t="str">
            <v>.</v>
          </cell>
          <cell r="F2029" t="str">
            <v>TGRA-TEK-05B1</v>
          </cell>
        </row>
        <row r="2030">
          <cell r="A2030" t="str">
            <v>63-65-05B2</v>
          </cell>
          <cell r="B2030" t="str">
            <v>OLD</v>
          </cell>
          <cell r="C2030">
            <v>45036</v>
          </cell>
          <cell r="D2030">
            <v>45036</v>
          </cell>
          <cell r="E2030" t="str">
            <v>.</v>
          </cell>
          <cell r="F2030" t="str">
            <v>TGRA-TEK-05B2</v>
          </cell>
        </row>
        <row r="2031">
          <cell r="A2031" t="str">
            <v>63-67-01J1</v>
          </cell>
          <cell r="B2031" t="str">
            <v>OLD</v>
          </cell>
          <cell r="C2031">
            <v>45036</v>
          </cell>
          <cell r="D2031">
            <v>45036</v>
          </cell>
          <cell r="E2031" t="str">
            <v>.</v>
          </cell>
          <cell r="F2031" t="str">
            <v>TGRA-PRO-01J1</v>
          </cell>
        </row>
        <row r="2032">
          <cell r="A2032" t="str">
            <v>63-67-01J2</v>
          </cell>
          <cell r="B2032" t="str">
            <v>OLD</v>
          </cell>
          <cell r="C2032">
            <v>45036</v>
          </cell>
          <cell r="D2032">
            <v>45036</v>
          </cell>
          <cell r="E2032" t="str">
            <v>.</v>
          </cell>
          <cell r="F2032" t="str">
            <v>TGRA-PRO-01J2</v>
          </cell>
        </row>
        <row r="2033">
          <cell r="A2033" t="str">
            <v>63-67-03J1</v>
          </cell>
          <cell r="B2033" t="str">
            <v>OLD</v>
          </cell>
          <cell r="C2033">
            <v>45036</v>
          </cell>
          <cell r="D2033">
            <v>45036</v>
          </cell>
          <cell r="E2033" t="str">
            <v>.</v>
          </cell>
          <cell r="F2033" t="str">
            <v>TGRA-PRO-03J1</v>
          </cell>
        </row>
        <row r="2034">
          <cell r="A2034" t="str">
            <v>63-67-03J2</v>
          </cell>
          <cell r="B2034" t="str">
            <v>OLD</v>
          </cell>
          <cell r="C2034">
            <v>45036</v>
          </cell>
          <cell r="D2034">
            <v>45036</v>
          </cell>
          <cell r="E2034" t="str">
            <v>.</v>
          </cell>
          <cell r="F2034" t="str">
            <v>TGRA-PRO-03J2</v>
          </cell>
        </row>
        <row r="2035">
          <cell r="A2035" t="str">
            <v>63-67-04J1</v>
          </cell>
          <cell r="B2035" t="str">
            <v>OLD</v>
          </cell>
          <cell r="C2035">
            <v>45036</v>
          </cell>
          <cell r="D2035">
            <v>45036</v>
          </cell>
          <cell r="E2035" t="str">
            <v>.</v>
          </cell>
          <cell r="F2035" t="str">
            <v>TGRA-PRO-04J1</v>
          </cell>
        </row>
        <row r="2036">
          <cell r="A2036" t="str">
            <v>63-67-04J2</v>
          </cell>
          <cell r="B2036" t="str">
            <v>OLD</v>
          </cell>
          <cell r="C2036">
            <v>45036</v>
          </cell>
          <cell r="D2036">
            <v>45036</v>
          </cell>
          <cell r="E2036" t="str">
            <v>.</v>
          </cell>
          <cell r="F2036" t="str">
            <v>TGRA-PRO-04J2</v>
          </cell>
        </row>
        <row r="2037">
          <cell r="A2037" t="str">
            <v>63-69-01H</v>
          </cell>
          <cell r="B2037" t="str">
            <v>OLD</v>
          </cell>
          <cell r="C2037">
            <v>45036</v>
          </cell>
          <cell r="D2037">
            <v>45036</v>
          </cell>
          <cell r="E2037" t="str">
            <v>.</v>
          </cell>
          <cell r="F2037" t="str">
            <v>TGRA-MOZ-01H</v>
          </cell>
        </row>
        <row r="2038">
          <cell r="A2038" t="str">
            <v>63-69-02H</v>
          </cell>
          <cell r="B2038" t="str">
            <v>OLD</v>
          </cell>
          <cell r="C2038">
            <v>45036</v>
          </cell>
          <cell r="D2038">
            <v>45036</v>
          </cell>
          <cell r="E2038" t="str">
            <v>.</v>
          </cell>
          <cell r="F2038" t="str">
            <v>TGRA-MOZ-02H</v>
          </cell>
        </row>
        <row r="2039">
          <cell r="A2039" t="str">
            <v>63-76-01B1</v>
          </cell>
          <cell r="B2039" t="str">
            <v>OLD</v>
          </cell>
          <cell r="C2039">
            <v>45036</v>
          </cell>
          <cell r="D2039">
            <v>45036</v>
          </cell>
          <cell r="E2039" t="str">
            <v>.</v>
          </cell>
          <cell r="F2039" t="str">
            <v>TGRA-MSL-01B1</v>
          </cell>
        </row>
        <row r="2040">
          <cell r="A2040" t="str">
            <v>63-76-X19A1</v>
          </cell>
          <cell r="B2040" t="str">
            <v>OLD</v>
          </cell>
          <cell r="C2040">
            <v>45036</v>
          </cell>
          <cell r="D2040">
            <v>45036</v>
          </cell>
          <cell r="E2040" t="str">
            <v>.</v>
          </cell>
          <cell r="F2040" t="str">
            <v>TGRA-MSL-X19A1</v>
          </cell>
        </row>
        <row r="2041">
          <cell r="A2041" t="str">
            <v>63-76-X19A2</v>
          </cell>
          <cell r="B2041" t="str">
            <v>OLD</v>
          </cell>
          <cell r="C2041">
            <v>45036</v>
          </cell>
          <cell r="D2041">
            <v>45036</v>
          </cell>
          <cell r="E2041" t="str">
            <v>.</v>
          </cell>
          <cell r="F2041" t="str">
            <v>TGRA-MSL-X19A2</v>
          </cell>
        </row>
        <row r="2042">
          <cell r="A2042" t="str">
            <v>63-77-01J1</v>
          </cell>
          <cell r="B2042" t="str">
            <v>OLD</v>
          </cell>
          <cell r="C2042">
            <v>45036</v>
          </cell>
          <cell r="D2042">
            <v>45036</v>
          </cell>
          <cell r="E2042" t="str">
            <v>.</v>
          </cell>
          <cell r="F2042" t="str">
            <v>TGRA-MGH-01J1</v>
          </cell>
        </row>
        <row r="2043">
          <cell r="A2043" t="str">
            <v>63-77-X19J1</v>
          </cell>
          <cell r="B2043" t="str">
            <v>OLD</v>
          </cell>
          <cell r="C2043">
            <v>45036</v>
          </cell>
          <cell r="D2043">
            <v>45036</v>
          </cell>
          <cell r="E2043" t="str">
            <v>.</v>
          </cell>
          <cell r="F2043" t="str">
            <v>TGRA-MGH-X19J1</v>
          </cell>
        </row>
        <row r="2044">
          <cell r="A2044" t="str">
            <v>63-77-X19J2</v>
          </cell>
          <cell r="B2044" t="str">
            <v>OLD</v>
          </cell>
          <cell r="C2044">
            <v>45036</v>
          </cell>
          <cell r="D2044">
            <v>45036</v>
          </cell>
          <cell r="E2044" t="str">
            <v>.</v>
          </cell>
          <cell r="F2044" t="str">
            <v>TGRA-MGH-X19J2</v>
          </cell>
        </row>
        <row r="2045">
          <cell r="A2045" t="str">
            <v>64-02-01I1</v>
          </cell>
          <cell r="B2045" t="str">
            <v>OLD</v>
          </cell>
          <cell r="C2045">
            <v>45036</v>
          </cell>
          <cell r="D2045">
            <v>45036</v>
          </cell>
          <cell r="E2045" t="str">
            <v>.</v>
          </cell>
          <cell r="F2045" t="str">
            <v>EPEL-SKC-01I1</v>
          </cell>
        </row>
        <row r="2046">
          <cell r="A2046" t="str">
            <v>64-02-01I2</v>
          </cell>
          <cell r="B2046" t="str">
            <v>OLD</v>
          </cell>
          <cell r="C2046">
            <v>45036</v>
          </cell>
          <cell r="D2046">
            <v>45036</v>
          </cell>
          <cell r="E2046" t="str">
            <v>.</v>
          </cell>
          <cell r="F2046" t="str">
            <v>EPEL-SKC-01I2</v>
          </cell>
        </row>
        <row r="2047">
          <cell r="A2047" t="str">
            <v>64-03-01L</v>
          </cell>
          <cell r="B2047" t="str">
            <v>OLD</v>
          </cell>
          <cell r="C2047">
            <v>45036</v>
          </cell>
          <cell r="D2047">
            <v>45036</v>
          </cell>
          <cell r="E2047" t="str">
            <v>.</v>
          </cell>
          <cell r="F2047" t="str">
            <v>EPEL-SKV-01L</v>
          </cell>
        </row>
        <row r="2048">
          <cell r="A2048" t="str">
            <v>64-03-02L</v>
          </cell>
          <cell r="B2048" t="str">
            <v>OLD</v>
          </cell>
          <cell r="C2048">
            <v>45036</v>
          </cell>
          <cell r="D2048">
            <v>45036</v>
          </cell>
          <cell r="E2048" t="str">
            <v>.</v>
          </cell>
          <cell r="F2048" t="str">
            <v>EPEL-SKV-02L</v>
          </cell>
        </row>
        <row r="2049">
          <cell r="A2049" t="str">
            <v>64-07-01G</v>
          </cell>
          <cell r="B2049" t="str">
            <v>OLD</v>
          </cell>
          <cell r="C2049">
            <v>45036</v>
          </cell>
          <cell r="D2049">
            <v>45036</v>
          </cell>
          <cell r="E2049" t="str">
            <v>.</v>
          </cell>
          <cell r="F2049" t="str">
            <v>EPEL-SAP-01G</v>
          </cell>
        </row>
        <row r="2050">
          <cell r="A2050" t="str">
            <v>64-07-02G</v>
          </cell>
          <cell r="B2050" t="str">
            <v>OLD</v>
          </cell>
          <cell r="C2050">
            <v>45036</v>
          </cell>
          <cell r="D2050">
            <v>45036</v>
          </cell>
          <cell r="E2050" t="str">
            <v>.</v>
          </cell>
          <cell r="F2050" t="str">
            <v>EPEL-SAP-02G</v>
          </cell>
        </row>
        <row r="2051">
          <cell r="A2051" t="str">
            <v>64-07-CB1</v>
          </cell>
          <cell r="B2051" t="str">
            <v>OLD</v>
          </cell>
          <cell r="C2051">
            <v>45036</v>
          </cell>
          <cell r="D2051">
            <v>45036</v>
          </cell>
          <cell r="E2051" t="str">
            <v>.</v>
          </cell>
          <cell r="F2051" t="str">
            <v>EPEL-SAP-CB1</v>
          </cell>
        </row>
        <row r="2052">
          <cell r="A2052" t="str">
            <v>64-07-CB2</v>
          </cell>
          <cell r="B2052" t="str">
            <v>OLD</v>
          </cell>
          <cell r="C2052">
            <v>45036</v>
          </cell>
          <cell r="D2052">
            <v>45036</v>
          </cell>
          <cell r="E2052" t="str">
            <v>.</v>
          </cell>
          <cell r="F2052" t="str">
            <v>EPEL-SAP-CB2</v>
          </cell>
        </row>
        <row r="2053">
          <cell r="A2053" t="str">
            <v>64-09-01K</v>
          </cell>
          <cell r="B2053" t="str">
            <v>OLD</v>
          </cell>
          <cell r="C2053">
            <v>45036</v>
          </cell>
          <cell r="D2053">
            <v>45036</v>
          </cell>
          <cell r="E2053" t="str">
            <v>.</v>
          </cell>
          <cell r="F2053" t="str">
            <v>EPEL-FMC-01K</v>
          </cell>
        </row>
        <row r="2054">
          <cell r="A2054" t="str">
            <v>64-09-02K</v>
          </cell>
          <cell r="B2054" t="str">
            <v>OLD</v>
          </cell>
          <cell r="C2054">
            <v>45036</v>
          </cell>
          <cell r="D2054">
            <v>45036</v>
          </cell>
          <cell r="E2054" t="str">
            <v>.</v>
          </cell>
          <cell r="F2054" t="str">
            <v>EPEL-FMC-02K</v>
          </cell>
        </row>
        <row r="2055">
          <cell r="A2055" t="str">
            <v>64-10-01C</v>
          </cell>
          <cell r="B2055" t="str">
            <v>OLD</v>
          </cell>
          <cell r="C2055">
            <v>45036</v>
          </cell>
          <cell r="D2055">
            <v>45036</v>
          </cell>
          <cell r="E2055" t="str">
            <v>.</v>
          </cell>
          <cell r="F2055" t="str">
            <v>EPEL-SAF-01C</v>
          </cell>
        </row>
        <row r="2056">
          <cell r="A2056" t="str">
            <v>64-10-02C</v>
          </cell>
          <cell r="B2056" t="str">
            <v>OLD</v>
          </cell>
          <cell r="C2056">
            <v>45036</v>
          </cell>
          <cell r="D2056">
            <v>45036</v>
          </cell>
          <cell r="E2056" t="str">
            <v>.</v>
          </cell>
          <cell r="F2056" t="str">
            <v>EPEL-SAF-02C</v>
          </cell>
        </row>
        <row r="2057">
          <cell r="A2057" t="str">
            <v>64-18-01E</v>
          </cell>
          <cell r="B2057" t="str">
            <v>OLD</v>
          </cell>
          <cell r="C2057">
            <v>45036</v>
          </cell>
          <cell r="D2057">
            <v>45036</v>
          </cell>
          <cell r="E2057" t="str">
            <v>.</v>
          </cell>
          <cell r="F2057" t="str">
            <v>EPEL-MON-01E</v>
          </cell>
        </row>
        <row r="2058">
          <cell r="A2058" t="str">
            <v>64-18-02E</v>
          </cell>
          <cell r="B2058" t="str">
            <v>OLD</v>
          </cell>
          <cell r="C2058">
            <v>45036</v>
          </cell>
          <cell r="D2058">
            <v>45036</v>
          </cell>
          <cell r="E2058" t="str">
            <v>.</v>
          </cell>
          <cell r="F2058" t="str">
            <v>EPEL-MON-02E</v>
          </cell>
        </row>
        <row r="2059">
          <cell r="A2059" t="str">
            <v>64-46-T01B</v>
          </cell>
          <cell r="B2059" t="str">
            <v>OLD</v>
          </cell>
          <cell r="C2059">
            <v>45036</v>
          </cell>
          <cell r="D2059">
            <v>45036</v>
          </cell>
          <cell r="E2059" t="str">
            <v>.</v>
          </cell>
          <cell r="F2059" t="str">
            <v>EPEL-FOM-T01B</v>
          </cell>
        </row>
        <row r="2060">
          <cell r="A2060" t="str">
            <v>64-46-T02B</v>
          </cell>
          <cell r="B2060" t="str">
            <v>OLD</v>
          </cell>
          <cell r="C2060">
            <v>45036</v>
          </cell>
          <cell r="D2060">
            <v>45036</v>
          </cell>
          <cell r="E2060" t="str">
            <v>.</v>
          </cell>
          <cell r="F2060" t="str">
            <v>EPEL-FOM-T02B</v>
          </cell>
        </row>
        <row r="2061">
          <cell r="A2061" t="str">
            <v>64-47-01U1</v>
          </cell>
          <cell r="B2061" t="str">
            <v>OLD</v>
          </cell>
          <cell r="C2061">
            <v>45036</v>
          </cell>
          <cell r="D2061">
            <v>45036</v>
          </cell>
          <cell r="E2061" t="str">
            <v>.</v>
          </cell>
          <cell r="F2061" t="str">
            <v>EPEL-TER-01U1</v>
          </cell>
        </row>
        <row r="2062">
          <cell r="A2062" t="str">
            <v>64-47-01U2</v>
          </cell>
          <cell r="B2062" t="str">
            <v>OLD</v>
          </cell>
          <cell r="C2062">
            <v>45036</v>
          </cell>
          <cell r="D2062">
            <v>45036</v>
          </cell>
          <cell r="E2062" t="str">
            <v>.</v>
          </cell>
          <cell r="F2062" t="str">
            <v>EPEL-TER-01U2</v>
          </cell>
        </row>
        <row r="2063">
          <cell r="A2063" t="str">
            <v>64-49-01F</v>
          </cell>
          <cell r="B2063" t="str">
            <v>OLD</v>
          </cell>
          <cell r="C2063">
            <v>45036</v>
          </cell>
          <cell r="D2063">
            <v>45036</v>
          </cell>
          <cell r="E2063" t="str">
            <v>.</v>
          </cell>
          <cell r="F2063" t="str">
            <v>EPEL-MER-01F</v>
          </cell>
        </row>
        <row r="2064">
          <cell r="A2064" t="str">
            <v>64-49-02F</v>
          </cell>
          <cell r="B2064" t="str">
            <v>OLD</v>
          </cell>
          <cell r="C2064">
            <v>45036</v>
          </cell>
          <cell r="D2064">
            <v>45036</v>
          </cell>
          <cell r="E2064" t="str">
            <v>.</v>
          </cell>
          <cell r="F2064" t="str">
            <v>EPEL-MER-02F</v>
          </cell>
        </row>
        <row r="2065">
          <cell r="A2065" t="str">
            <v>64-50-01D+</v>
          </cell>
          <cell r="B2065" t="str">
            <v>OLD</v>
          </cell>
          <cell r="C2065">
            <v>45036</v>
          </cell>
          <cell r="D2065">
            <v>45036</v>
          </cell>
          <cell r="E2065" t="str">
            <v>.</v>
          </cell>
          <cell r="F2065" t="str">
            <v>EPEL-KEN-01D+</v>
          </cell>
        </row>
        <row r="2066">
          <cell r="A2066" t="str">
            <v>64-50-02D</v>
          </cell>
          <cell r="B2066" t="str">
            <v>OLD</v>
          </cell>
          <cell r="C2066">
            <v>45036</v>
          </cell>
          <cell r="D2066">
            <v>45036</v>
          </cell>
          <cell r="E2066" t="str">
            <v>.</v>
          </cell>
          <cell r="F2066" t="str">
            <v>EPEL-KEN-02D</v>
          </cell>
        </row>
        <row r="2067">
          <cell r="A2067" t="str">
            <v>64-59-01A</v>
          </cell>
          <cell r="B2067" t="str">
            <v>OLD</v>
          </cell>
          <cell r="C2067">
            <v>45036</v>
          </cell>
          <cell r="D2067">
            <v>45036</v>
          </cell>
          <cell r="E2067" t="str">
            <v>.</v>
          </cell>
          <cell r="F2067" t="str">
            <v>EPEL-CHI-01A</v>
          </cell>
        </row>
        <row r="2068">
          <cell r="A2068" t="str">
            <v>64-59-01A2</v>
          </cell>
          <cell r="B2068" t="str">
            <v>OLD</v>
          </cell>
          <cell r="C2068">
            <v>45036</v>
          </cell>
          <cell r="D2068">
            <v>45036</v>
          </cell>
          <cell r="E2068" t="str">
            <v>.</v>
          </cell>
          <cell r="F2068" t="str">
            <v>EPEL-CHI-01A2</v>
          </cell>
        </row>
        <row r="2069">
          <cell r="A2069" t="str">
            <v>64-59-02A</v>
          </cell>
          <cell r="B2069" t="str">
            <v>OLD</v>
          </cell>
          <cell r="C2069">
            <v>45036</v>
          </cell>
          <cell r="D2069">
            <v>45036</v>
          </cell>
          <cell r="E2069" t="str">
            <v>.</v>
          </cell>
          <cell r="F2069" t="str">
            <v>EPEL-CHI-02A</v>
          </cell>
        </row>
        <row r="2070">
          <cell r="A2070" t="str">
            <v>64-59-02A2</v>
          </cell>
          <cell r="B2070" t="str">
            <v>OLD</v>
          </cell>
          <cell r="C2070">
            <v>45036</v>
          </cell>
          <cell r="D2070">
            <v>45036</v>
          </cell>
          <cell r="E2070" t="str">
            <v>.</v>
          </cell>
          <cell r="F2070" t="str">
            <v>EPEL-CHI-02A2</v>
          </cell>
        </row>
        <row r="2071">
          <cell r="A2071" t="str">
            <v>64-60-01J</v>
          </cell>
          <cell r="B2071" t="str">
            <v>OLD</v>
          </cell>
          <cell r="C2071">
            <v>45036</v>
          </cell>
          <cell r="D2071">
            <v>45036</v>
          </cell>
          <cell r="E2071" t="str">
            <v>.</v>
          </cell>
          <cell r="F2071" t="str">
            <v>EPEL-REF-01J</v>
          </cell>
        </row>
        <row r="2072">
          <cell r="A2072" t="str">
            <v>64-60-02J</v>
          </cell>
          <cell r="B2072" t="str">
            <v>OLD</v>
          </cell>
          <cell r="C2072">
            <v>45036</v>
          </cell>
          <cell r="D2072">
            <v>45036</v>
          </cell>
          <cell r="E2072" t="str">
            <v>.</v>
          </cell>
          <cell r="F2072" t="str">
            <v>EPEL-REF-02J</v>
          </cell>
        </row>
        <row r="2073">
          <cell r="A2073" t="str">
            <v>64-63-01H</v>
          </cell>
          <cell r="B2073" t="str">
            <v>OLD</v>
          </cell>
          <cell r="C2073">
            <v>45036</v>
          </cell>
          <cell r="D2073">
            <v>45036</v>
          </cell>
          <cell r="E2073" t="str">
            <v>.</v>
          </cell>
          <cell r="F2073" t="str">
            <v>EPEL-YOR-01H</v>
          </cell>
        </row>
        <row r="2074">
          <cell r="A2074" t="str">
            <v>64-64-01R1</v>
          </cell>
          <cell r="B2074" t="str">
            <v>OLD</v>
          </cell>
          <cell r="C2074">
            <v>45036</v>
          </cell>
          <cell r="D2074">
            <v>45036</v>
          </cell>
          <cell r="E2074" t="str">
            <v>.</v>
          </cell>
          <cell r="F2074" t="str">
            <v>EPEL-NIA-01R1</v>
          </cell>
        </row>
        <row r="2075">
          <cell r="A2075" t="str">
            <v>64-64-01R2</v>
          </cell>
          <cell r="B2075" t="str">
            <v>OLD</v>
          </cell>
          <cell r="C2075">
            <v>45036</v>
          </cell>
          <cell r="D2075">
            <v>45036</v>
          </cell>
          <cell r="E2075" t="str">
            <v>.</v>
          </cell>
          <cell r="F2075" t="str">
            <v>EPEL-NIA-01R2</v>
          </cell>
        </row>
        <row r="2076">
          <cell r="A2076" t="str">
            <v>64-67-01B</v>
          </cell>
          <cell r="B2076" t="str">
            <v>OLD</v>
          </cell>
          <cell r="C2076">
            <v>45036</v>
          </cell>
          <cell r="D2076">
            <v>45036</v>
          </cell>
          <cell r="E2076" t="str">
            <v>.</v>
          </cell>
          <cell r="F2076" t="str">
            <v>EPEL-PRO-01B</v>
          </cell>
        </row>
        <row r="2077">
          <cell r="A2077" t="str">
            <v>64-67-01Q1</v>
          </cell>
          <cell r="B2077" t="str">
            <v>OLD</v>
          </cell>
          <cell r="C2077">
            <v>45036</v>
          </cell>
          <cell r="D2077">
            <v>45036</v>
          </cell>
          <cell r="E2077" t="str">
            <v>.</v>
          </cell>
          <cell r="F2077" t="str">
            <v>EPEL-PRO-01Q1</v>
          </cell>
        </row>
        <row r="2078">
          <cell r="A2078" t="str">
            <v>64-67-01S1</v>
          </cell>
          <cell r="B2078" t="str">
            <v>OLD</v>
          </cell>
          <cell r="C2078">
            <v>45036</v>
          </cell>
          <cell r="D2078">
            <v>45036</v>
          </cell>
          <cell r="E2078" t="str">
            <v>.</v>
          </cell>
          <cell r="F2078" t="str">
            <v>EPEL-PRO-01S1</v>
          </cell>
        </row>
        <row r="2079">
          <cell r="A2079" t="str">
            <v>64-67-01S2</v>
          </cell>
          <cell r="B2079" t="str">
            <v>OLD</v>
          </cell>
          <cell r="C2079">
            <v>45036</v>
          </cell>
          <cell r="D2079">
            <v>45036</v>
          </cell>
          <cell r="E2079" t="str">
            <v>.</v>
          </cell>
          <cell r="F2079" t="str">
            <v>EPEL-PRO-01S2</v>
          </cell>
        </row>
        <row r="2080">
          <cell r="A2080" t="str">
            <v>64-67-02B</v>
          </cell>
          <cell r="B2080" t="str">
            <v>OLD</v>
          </cell>
          <cell r="C2080">
            <v>45036</v>
          </cell>
          <cell r="D2080">
            <v>45036</v>
          </cell>
          <cell r="E2080" t="str">
            <v>.</v>
          </cell>
          <cell r="F2080" t="str">
            <v>EPEL-PRO-02B</v>
          </cell>
        </row>
        <row r="2081">
          <cell r="A2081" t="str">
            <v>64-68-01M</v>
          </cell>
          <cell r="B2081" t="str">
            <v>OLD</v>
          </cell>
          <cell r="C2081">
            <v>45036</v>
          </cell>
          <cell r="D2081">
            <v>45036</v>
          </cell>
          <cell r="E2081" t="str">
            <v>.</v>
          </cell>
          <cell r="F2081" t="str">
            <v>EPEL-SUZ-01M</v>
          </cell>
        </row>
        <row r="2082">
          <cell r="A2082" t="str">
            <v>64-68-02M</v>
          </cell>
          <cell r="B2082" t="str">
            <v>OLD</v>
          </cell>
          <cell r="C2082">
            <v>45036</v>
          </cell>
          <cell r="D2082">
            <v>45036</v>
          </cell>
          <cell r="E2082" t="str">
            <v>.</v>
          </cell>
          <cell r="F2082" t="str">
            <v>EPEL-SUZ-02M</v>
          </cell>
        </row>
        <row r="2083">
          <cell r="A2083" t="str">
            <v>64-70-01N1</v>
          </cell>
          <cell r="B2083" t="str">
            <v>OLD</v>
          </cell>
          <cell r="C2083">
            <v>45036</v>
          </cell>
          <cell r="D2083">
            <v>45036</v>
          </cell>
          <cell r="E2083" t="str">
            <v>.</v>
          </cell>
          <cell r="F2083" t="str">
            <v>EPEL-GRM-01N1</v>
          </cell>
        </row>
        <row r="2084">
          <cell r="A2084" t="str">
            <v>64-70-01N2</v>
          </cell>
          <cell r="B2084" t="str">
            <v>OLD</v>
          </cell>
          <cell r="C2084">
            <v>45036</v>
          </cell>
          <cell r="D2084">
            <v>45036</v>
          </cell>
          <cell r="E2084" t="str">
            <v>.</v>
          </cell>
          <cell r="F2084" t="str">
            <v>EPEL-GRM-01N2</v>
          </cell>
        </row>
        <row r="2085">
          <cell r="A2085" t="str">
            <v>64-72-01P1</v>
          </cell>
          <cell r="B2085" t="str">
            <v>OLD</v>
          </cell>
          <cell r="C2085">
            <v>45036</v>
          </cell>
          <cell r="D2085">
            <v>45036</v>
          </cell>
          <cell r="E2085" t="str">
            <v>.</v>
          </cell>
          <cell r="F2085" t="str">
            <v>EPEL-GRT-01P1</v>
          </cell>
        </row>
        <row r="2086">
          <cell r="A2086" t="str">
            <v>64-72-01P2</v>
          </cell>
          <cell r="B2086" t="str">
            <v>OLD</v>
          </cell>
          <cell r="C2086">
            <v>45036</v>
          </cell>
          <cell r="D2086">
            <v>45036</v>
          </cell>
          <cell r="E2086" t="str">
            <v>.</v>
          </cell>
          <cell r="F2086" t="str">
            <v>EPEL-GRT-01P2</v>
          </cell>
        </row>
        <row r="2087">
          <cell r="A2087" t="str">
            <v>64-76-01B1</v>
          </cell>
          <cell r="B2087" t="str">
            <v>OLD</v>
          </cell>
          <cell r="C2087">
            <v>45036</v>
          </cell>
          <cell r="D2087">
            <v>45036</v>
          </cell>
          <cell r="E2087" t="str">
            <v>.</v>
          </cell>
          <cell r="F2087" t="str">
            <v>EPEL-MSL-01B1</v>
          </cell>
        </row>
        <row r="2088">
          <cell r="A2088" t="str">
            <v>64-76-01B2</v>
          </cell>
          <cell r="B2088" t="str">
            <v>OLD</v>
          </cell>
          <cell r="C2088">
            <v>45036</v>
          </cell>
          <cell r="D2088">
            <v>45036</v>
          </cell>
          <cell r="E2088" t="str">
            <v>.</v>
          </cell>
          <cell r="F2088" t="str">
            <v>EPEL-MSL-01B2</v>
          </cell>
        </row>
        <row r="2089">
          <cell r="A2089" t="str">
            <v>64-77-01J1</v>
          </cell>
          <cell r="B2089" t="str">
            <v>OLD</v>
          </cell>
          <cell r="C2089">
            <v>45036</v>
          </cell>
          <cell r="D2089">
            <v>45036</v>
          </cell>
          <cell r="E2089" t="str">
            <v>.</v>
          </cell>
          <cell r="F2089" t="str">
            <v>EPEL-MGH-01J1</v>
          </cell>
        </row>
        <row r="2090">
          <cell r="A2090" t="str">
            <v>64-77-01J2</v>
          </cell>
          <cell r="B2090" t="str">
            <v>OLD</v>
          </cell>
          <cell r="C2090">
            <v>45036</v>
          </cell>
          <cell r="D2090">
            <v>45036</v>
          </cell>
          <cell r="E2090" t="str">
            <v>.</v>
          </cell>
          <cell r="F2090" t="str">
            <v>EPEL-MGH-01J2</v>
          </cell>
        </row>
        <row r="2091">
          <cell r="A2091" t="str">
            <v>64-78-01Y1</v>
          </cell>
          <cell r="B2091" t="str">
            <v>OLD</v>
          </cell>
          <cell r="C2091">
            <v>45036</v>
          </cell>
          <cell r="D2091">
            <v>45036</v>
          </cell>
          <cell r="E2091" t="str">
            <v>.</v>
          </cell>
          <cell r="F2091" t="str">
            <v>EPEL-SMF-01Y1</v>
          </cell>
        </row>
        <row r="2092">
          <cell r="A2092" t="str">
            <v>64-78-01Y2</v>
          </cell>
          <cell r="B2092" t="str">
            <v>OLD</v>
          </cell>
          <cell r="C2092">
            <v>45036</v>
          </cell>
          <cell r="D2092">
            <v>45036</v>
          </cell>
          <cell r="E2092" t="str">
            <v>.</v>
          </cell>
          <cell r="F2092" t="str">
            <v>EPEL-SMF-01Y2</v>
          </cell>
        </row>
        <row r="2093">
          <cell r="A2093" t="str">
            <v>65-11-01G</v>
          </cell>
          <cell r="B2093" t="str">
            <v>OLD</v>
          </cell>
          <cell r="C2093">
            <v>45036</v>
          </cell>
          <cell r="D2093">
            <v>45036</v>
          </cell>
          <cell r="E2093" t="str">
            <v>.</v>
          </cell>
          <cell r="F2093" t="str">
            <v>EDOR-LUM-01G</v>
          </cell>
        </row>
        <row r="2094">
          <cell r="A2094" t="str">
            <v>65-11-02G</v>
          </cell>
          <cell r="B2094" t="str">
            <v>OLD</v>
          </cell>
          <cell r="C2094">
            <v>45036</v>
          </cell>
          <cell r="D2094">
            <v>45036</v>
          </cell>
          <cell r="E2094" t="str">
            <v>.</v>
          </cell>
          <cell r="F2094" t="str">
            <v>EDOR-LUM-02G</v>
          </cell>
        </row>
        <row r="2095">
          <cell r="A2095" t="str">
            <v>65-18-01C</v>
          </cell>
          <cell r="B2095" t="str">
            <v>OLD</v>
          </cell>
          <cell r="C2095">
            <v>45036</v>
          </cell>
          <cell r="D2095">
            <v>45036</v>
          </cell>
          <cell r="E2095" t="str">
            <v>.</v>
          </cell>
          <cell r="F2095" t="str">
            <v>EDOR-MON-01C</v>
          </cell>
        </row>
        <row r="2096">
          <cell r="A2096" t="str">
            <v>65-18-02C</v>
          </cell>
          <cell r="B2096" t="str">
            <v>OLD</v>
          </cell>
          <cell r="C2096">
            <v>45036</v>
          </cell>
          <cell r="D2096">
            <v>45036</v>
          </cell>
          <cell r="E2096" t="str">
            <v>.</v>
          </cell>
          <cell r="F2096" t="str">
            <v>EDOR-MON-02C</v>
          </cell>
        </row>
        <row r="2097">
          <cell r="A2097" t="str">
            <v>65-21-01A1</v>
          </cell>
          <cell r="B2097" t="str">
            <v>OLD</v>
          </cell>
          <cell r="C2097">
            <v>45036</v>
          </cell>
          <cell r="D2097">
            <v>45036</v>
          </cell>
          <cell r="E2097" t="str">
            <v>.</v>
          </cell>
          <cell r="F2097" t="str">
            <v>EDOR-ACH-01A1</v>
          </cell>
        </row>
        <row r="2098">
          <cell r="A2098" t="str">
            <v>65-21-01A2</v>
          </cell>
          <cell r="B2098" t="str">
            <v>OLD</v>
          </cell>
          <cell r="C2098">
            <v>45036</v>
          </cell>
          <cell r="D2098">
            <v>45036</v>
          </cell>
          <cell r="E2098" t="str">
            <v>.</v>
          </cell>
          <cell r="F2098" t="str">
            <v>EDOR-ACH-01A2</v>
          </cell>
        </row>
        <row r="2099">
          <cell r="A2099" t="str">
            <v>65-21-01A3</v>
          </cell>
          <cell r="B2099" t="str">
            <v>OLD</v>
          </cell>
          <cell r="C2099">
            <v>45036</v>
          </cell>
          <cell r="D2099">
            <v>45036</v>
          </cell>
          <cell r="E2099" t="str">
            <v>.</v>
          </cell>
          <cell r="F2099" t="str">
            <v>EDOR-ACH-01A3</v>
          </cell>
        </row>
        <row r="2100">
          <cell r="A2100" t="str">
            <v>65-26-01J1</v>
          </cell>
          <cell r="B2100" t="str">
            <v>OLD</v>
          </cell>
          <cell r="C2100">
            <v>45036</v>
          </cell>
          <cell r="D2100">
            <v>45036</v>
          </cell>
          <cell r="E2100" t="str">
            <v>.</v>
          </cell>
          <cell r="F2100" t="str">
            <v>EDOR-KLA-01J1</v>
          </cell>
        </row>
        <row r="2101">
          <cell r="A2101" t="str">
            <v>65-26-01J2</v>
          </cell>
          <cell r="B2101" t="str">
            <v>OLD</v>
          </cell>
          <cell r="C2101">
            <v>45036</v>
          </cell>
          <cell r="D2101">
            <v>45036</v>
          </cell>
          <cell r="E2101" t="str">
            <v>.</v>
          </cell>
          <cell r="F2101" t="str">
            <v>EDOR-KLA-01J2</v>
          </cell>
        </row>
        <row r="2102">
          <cell r="A2102" t="str">
            <v>65-27-01F1</v>
          </cell>
          <cell r="B2102" t="str">
            <v>OLD</v>
          </cell>
          <cell r="C2102">
            <v>45036</v>
          </cell>
          <cell r="D2102">
            <v>45036</v>
          </cell>
          <cell r="E2102" t="str">
            <v>.</v>
          </cell>
          <cell r="F2102" t="str">
            <v>EDOR-WES-01F1</v>
          </cell>
        </row>
        <row r="2103">
          <cell r="A2103" t="str">
            <v>65-27-01F2</v>
          </cell>
          <cell r="B2103" t="str">
            <v>OLD</v>
          </cell>
          <cell r="C2103">
            <v>45036</v>
          </cell>
          <cell r="D2103">
            <v>45036</v>
          </cell>
          <cell r="E2103" t="str">
            <v>.</v>
          </cell>
          <cell r="F2103" t="str">
            <v>EDOR-WES-01F2</v>
          </cell>
        </row>
        <row r="2104">
          <cell r="A2104" t="str">
            <v>65-41-01B1</v>
          </cell>
          <cell r="B2104" t="str">
            <v>OLD</v>
          </cell>
          <cell r="C2104">
            <v>45036</v>
          </cell>
          <cell r="D2104">
            <v>45036</v>
          </cell>
          <cell r="E2104" t="str">
            <v>.</v>
          </cell>
          <cell r="F2104" t="str">
            <v>EDOR-CMP-01B1</v>
          </cell>
        </row>
        <row r="2105">
          <cell r="A2105" t="str">
            <v>65-41-01B2</v>
          </cell>
          <cell r="B2105" t="str">
            <v>OLD</v>
          </cell>
          <cell r="C2105">
            <v>45036</v>
          </cell>
          <cell r="D2105">
            <v>45036</v>
          </cell>
          <cell r="E2105" t="str">
            <v>.</v>
          </cell>
          <cell r="F2105" t="str">
            <v>EDOR-CMP-01B2</v>
          </cell>
        </row>
        <row r="2106">
          <cell r="A2106" t="str">
            <v>65-41-01B3</v>
          </cell>
          <cell r="B2106" t="str">
            <v>OLD</v>
          </cell>
          <cell r="C2106">
            <v>45036</v>
          </cell>
          <cell r="D2106">
            <v>45036</v>
          </cell>
          <cell r="E2106" t="str">
            <v>.</v>
          </cell>
          <cell r="F2106" t="str">
            <v>EDOR-CMP-01B3</v>
          </cell>
        </row>
        <row r="2107">
          <cell r="A2107" t="str">
            <v>65-46-01H</v>
          </cell>
          <cell r="B2107" t="str">
            <v>OLD</v>
          </cell>
          <cell r="C2107">
            <v>45036</v>
          </cell>
          <cell r="D2107">
            <v>45036</v>
          </cell>
          <cell r="E2107" t="str">
            <v>.</v>
          </cell>
          <cell r="F2107" t="str">
            <v>EDOR-FOM-01H</v>
          </cell>
        </row>
        <row r="2108">
          <cell r="A2108" t="str">
            <v>65-54-01D</v>
          </cell>
          <cell r="B2108" t="str">
            <v>OLD</v>
          </cell>
          <cell r="C2108">
            <v>45036</v>
          </cell>
          <cell r="D2108">
            <v>45036</v>
          </cell>
          <cell r="E2108" t="str">
            <v>.</v>
          </cell>
          <cell r="F2108" t="str">
            <v>EDOR-MDP-01D</v>
          </cell>
        </row>
        <row r="2109">
          <cell r="A2109" t="str">
            <v>65-54-02D</v>
          </cell>
          <cell r="B2109" t="str">
            <v>OLD</v>
          </cell>
          <cell r="C2109">
            <v>45036</v>
          </cell>
          <cell r="D2109">
            <v>45036</v>
          </cell>
          <cell r="E2109" t="str">
            <v>.</v>
          </cell>
          <cell r="F2109" t="str">
            <v>EDOR-MDP-02D</v>
          </cell>
        </row>
        <row r="2110">
          <cell r="A2110" t="str">
            <v>65-55-01E</v>
          </cell>
          <cell r="B2110" t="str">
            <v>OLD</v>
          </cell>
          <cell r="C2110">
            <v>45036</v>
          </cell>
          <cell r="D2110">
            <v>45036</v>
          </cell>
          <cell r="E2110" t="str">
            <v>.</v>
          </cell>
          <cell r="F2110" t="str">
            <v>EDOR-PGB-01E</v>
          </cell>
        </row>
        <row r="2111">
          <cell r="A2111" t="str">
            <v>65-63-01I</v>
          </cell>
          <cell r="B2111" t="str">
            <v>OLD</v>
          </cell>
          <cell r="C2111">
            <v>45036</v>
          </cell>
          <cell r="D2111">
            <v>45036</v>
          </cell>
          <cell r="E2111" t="str">
            <v>.</v>
          </cell>
          <cell r="F2111" t="str">
            <v>EDOR-YOR-01I</v>
          </cell>
        </row>
        <row r="2112">
          <cell r="A2112" t="str">
            <v>66-57-CB1</v>
          </cell>
          <cell r="B2112" t="str">
            <v>OLD</v>
          </cell>
          <cell r="C2112">
            <v>45036</v>
          </cell>
          <cell r="D2112">
            <v>45036</v>
          </cell>
          <cell r="E2112" t="str">
            <v>.</v>
          </cell>
          <cell r="F2112" t="str">
            <v>PPUN-UFS-CB1</v>
          </cell>
        </row>
        <row r="2113">
          <cell r="A2113" t="str">
            <v>66-57-CB2</v>
          </cell>
          <cell r="B2113" t="str">
            <v>OLD</v>
          </cell>
          <cell r="C2113">
            <v>45036</v>
          </cell>
          <cell r="D2113">
            <v>45036</v>
          </cell>
          <cell r="E2113" t="str">
            <v>.</v>
          </cell>
          <cell r="F2113" t="str">
            <v>PPUN-UFS-CB2</v>
          </cell>
        </row>
        <row r="2114">
          <cell r="A2114" t="str">
            <v>66-57-CB3</v>
          </cell>
          <cell r="B2114" t="str">
            <v>OLD</v>
          </cell>
          <cell r="C2114">
            <v>45036</v>
          </cell>
          <cell r="D2114">
            <v>45036</v>
          </cell>
          <cell r="E2114" t="str">
            <v>.</v>
          </cell>
          <cell r="F2114" t="str">
            <v>PPUN-UFS-CB3</v>
          </cell>
        </row>
        <row r="2115">
          <cell r="A2115" t="str">
            <v>66-57-CB4</v>
          </cell>
          <cell r="B2115" t="str">
            <v>OLD</v>
          </cell>
          <cell r="C2115">
            <v>45036</v>
          </cell>
          <cell r="D2115">
            <v>45036</v>
          </cell>
          <cell r="E2115" t="str">
            <v>.</v>
          </cell>
          <cell r="F2115" t="str">
            <v>PPUN-UFS-CB4</v>
          </cell>
        </row>
        <row r="2116">
          <cell r="A2116" t="str">
            <v>67-02-01K1</v>
          </cell>
          <cell r="B2116" t="str">
            <v>OLD</v>
          </cell>
          <cell r="C2116">
            <v>45036</v>
          </cell>
          <cell r="D2116">
            <v>45036</v>
          </cell>
          <cell r="E2116" t="str">
            <v>.</v>
          </cell>
          <cell r="F2116" t="str">
            <v>EGRA-SKC-01K1</v>
          </cell>
        </row>
        <row r="2117">
          <cell r="A2117" t="str">
            <v>67-02-X19A1</v>
          </cell>
          <cell r="B2117" t="str">
            <v>OLD</v>
          </cell>
          <cell r="C2117">
            <v>45036</v>
          </cell>
          <cell r="D2117">
            <v>45036</v>
          </cell>
          <cell r="E2117" t="str">
            <v>.</v>
          </cell>
          <cell r="F2117" t="str">
            <v>EGRA-SKC-X19A1</v>
          </cell>
        </row>
        <row r="2118">
          <cell r="A2118" t="str">
            <v>67-07-01l</v>
          </cell>
          <cell r="B2118" t="str">
            <v>OLD</v>
          </cell>
          <cell r="C2118">
            <v>45036</v>
          </cell>
          <cell r="D2118">
            <v>45036</v>
          </cell>
          <cell r="E2118" t="str">
            <v>.</v>
          </cell>
          <cell r="F2118" t="str">
            <v>EGRA-SAP-01l</v>
          </cell>
        </row>
        <row r="2119">
          <cell r="A2119" t="str">
            <v>67-10-01F1</v>
          </cell>
          <cell r="B2119" t="str">
            <v>OLD</v>
          </cell>
          <cell r="C2119">
            <v>45036</v>
          </cell>
          <cell r="D2119">
            <v>45036</v>
          </cell>
          <cell r="E2119" t="str">
            <v>.</v>
          </cell>
          <cell r="F2119" t="str">
            <v>EGRA-SAF-01F1</v>
          </cell>
        </row>
        <row r="2120">
          <cell r="A2120" t="str">
            <v>67-18-01C1</v>
          </cell>
          <cell r="B2120" t="str">
            <v>OLD</v>
          </cell>
          <cell r="C2120">
            <v>45036</v>
          </cell>
          <cell r="D2120">
            <v>45036</v>
          </cell>
          <cell r="E2120" t="str">
            <v>.</v>
          </cell>
          <cell r="F2120" t="str">
            <v>EGRA-MON-01C1</v>
          </cell>
        </row>
        <row r="2121">
          <cell r="A2121" t="str">
            <v>67-18-X20A</v>
          </cell>
          <cell r="B2121" t="str">
            <v>OLD</v>
          </cell>
          <cell r="C2121">
            <v>45036</v>
          </cell>
          <cell r="D2121">
            <v>45036</v>
          </cell>
          <cell r="E2121" t="str">
            <v>.</v>
          </cell>
          <cell r="F2121" t="str">
            <v>EGRA-MON-X20A</v>
          </cell>
        </row>
        <row r="2122">
          <cell r="A2122" t="str">
            <v>67-50-01C1</v>
          </cell>
          <cell r="B2122" t="str">
            <v>OLD</v>
          </cell>
          <cell r="C2122">
            <v>45036</v>
          </cell>
          <cell r="D2122">
            <v>45036</v>
          </cell>
          <cell r="E2122" t="str">
            <v>.</v>
          </cell>
          <cell r="F2122" t="str">
            <v>EGRA-KEN-01C1</v>
          </cell>
        </row>
        <row r="2123">
          <cell r="A2123" t="str">
            <v>67-50-01C2</v>
          </cell>
          <cell r="B2123" t="str">
            <v>OLD</v>
          </cell>
          <cell r="C2123">
            <v>45036</v>
          </cell>
          <cell r="D2123">
            <v>45036</v>
          </cell>
          <cell r="E2123" t="str">
            <v>.</v>
          </cell>
          <cell r="F2123" t="str">
            <v>EGRA-KEN-01C2</v>
          </cell>
        </row>
        <row r="2124">
          <cell r="A2124" t="str">
            <v>67-52-01N1</v>
          </cell>
          <cell r="B2124" t="str">
            <v>OLD</v>
          </cell>
          <cell r="C2124">
            <v>45036</v>
          </cell>
          <cell r="D2124">
            <v>45036</v>
          </cell>
          <cell r="E2124" t="str">
            <v>8/10 new mem testid</v>
          </cell>
          <cell r="F2124" t="str">
            <v>EGRA-MTO-01N1</v>
          </cell>
        </row>
        <row r="2125">
          <cell r="A2125" t="str">
            <v>67-52-01N2</v>
          </cell>
          <cell r="B2125" t="str">
            <v>OLD</v>
          </cell>
          <cell r="C2125">
            <v>45036</v>
          </cell>
          <cell r="D2125">
            <v>45036</v>
          </cell>
          <cell r="E2125" t="str">
            <v>8/10 new mem testid</v>
          </cell>
          <cell r="F2125" t="str">
            <v>EGRA-MTO-01N2</v>
          </cell>
        </row>
        <row r="2126">
          <cell r="A2126" t="str">
            <v>67-52-01N3</v>
          </cell>
          <cell r="B2126" t="str">
            <v>OLD</v>
          </cell>
          <cell r="C2126">
            <v>45036</v>
          </cell>
          <cell r="D2126">
            <v>45036</v>
          </cell>
          <cell r="E2126" t="str">
            <v>8/10 new mem testid</v>
          </cell>
          <cell r="F2126" t="str">
            <v>EGRA-MTO-01N3</v>
          </cell>
        </row>
        <row r="2127">
          <cell r="A2127" t="str">
            <v>67-52-X18N1</v>
          </cell>
          <cell r="B2127" t="str">
            <v>OLD</v>
          </cell>
          <cell r="C2127">
            <v>45036</v>
          </cell>
          <cell r="D2127">
            <v>45036</v>
          </cell>
          <cell r="E2127" t="str">
            <v>8/10 new mem testid</v>
          </cell>
          <cell r="F2127" t="str">
            <v>EGRA-MTO-X18N1</v>
          </cell>
        </row>
        <row r="2128">
          <cell r="A2128" t="str">
            <v>67-52-X18N2</v>
          </cell>
          <cell r="B2128" t="str">
            <v>OLD</v>
          </cell>
          <cell r="C2128">
            <v>45036</v>
          </cell>
          <cell r="D2128">
            <v>45036</v>
          </cell>
          <cell r="E2128" t="str">
            <v>8/10 new mem testid</v>
          </cell>
          <cell r="F2128" t="str">
            <v>EGRA-MTO-X18N2</v>
          </cell>
        </row>
        <row r="2129">
          <cell r="A2129" t="str">
            <v>67-54-01H1</v>
          </cell>
          <cell r="B2129" t="str">
            <v>OLD</v>
          </cell>
          <cell r="C2129">
            <v>45036</v>
          </cell>
          <cell r="D2129">
            <v>45036</v>
          </cell>
          <cell r="E2129" t="str">
            <v>.</v>
          </cell>
          <cell r="F2129" t="str">
            <v>EGRA-MDP-01H1</v>
          </cell>
        </row>
        <row r="2130">
          <cell r="A2130" t="str">
            <v>67-54-02H1</v>
          </cell>
          <cell r="B2130" t="str">
            <v>OLD</v>
          </cell>
          <cell r="C2130">
            <v>45036</v>
          </cell>
          <cell r="D2130">
            <v>45036</v>
          </cell>
          <cell r="E2130" t="str">
            <v>.</v>
          </cell>
          <cell r="F2130" t="str">
            <v>EGRA-MDP-02H1</v>
          </cell>
        </row>
        <row r="2131">
          <cell r="A2131" t="str">
            <v>67-64-X15A1</v>
          </cell>
          <cell r="B2131" t="str">
            <v>OLD</v>
          </cell>
          <cell r="C2131">
            <v>45036</v>
          </cell>
          <cell r="D2131">
            <v>45036</v>
          </cell>
          <cell r="E2131" t="str">
            <v>.</v>
          </cell>
          <cell r="F2131" t="str">
            <v>EGRA-NIA-X15A1</v>
          </cell>
        </row>
        <row r="2132">
          <cell r="A2132" t="str">
            <v>67-64-X15A2</v>
          </cell>
          <cell r="B2132" t="str">
            <v>OLD</v>
          </cell>
          <cell r="C2132">
            <v>45036</v>
          </cell>
          <cell r="D2132">
            <v>45036</v>
          </cell>
          <cell r="E2132" t="str">
            <v>.</v>
          </cell>
          <cell r="F2132" t="str">
            <v>EGRA-NIA-X15A2</v>
          </cell>
        </row>
        <row r="2133">
          <cell r="A2133" t="str">
            <v>67-70-X13A1</v>
          </cell>
          <cell r="B2133" t="str">
            <v>OLD</v>
          </cell>
          <cell r="C2133">
            <v>45036</v>
          </cell>
          <cell r="D2133">
            <v>45036</v>
          </cell>
          <cell r="E2133" t="str">
            <v>.</v>
          </cell>
          <cell r="F2133" t="str">
            <v>EGRA-GRM-X13A1</v>
          </cell>
        </row>
        <row r="2134">
          <cell r="A2134" t="str">
            <v>67-70-X13A2</v>
          </cell>
          <cell r="B2134" t="str">
            <v>OLD</v>
          </cell>
          <cell r="C2134">
            <v>45036</v>
          </cell>
          <cell r="D2134">
            <v>45036</v>
          </cell>
          <cell r="E2134" t="str">
            <v>.</v>
          </cell>
          <cell r="F2134" t="str">
            <v>EGRA-GRM-X13A2</v>
          </cell>
        </row>
        <row r="2135">
          <cell r="A2135" t="str">
            <v>67-72-X13A1</v>
          </cell>
          <cell r="B2135" t="str">
            <v>OLD</v>
          </cell>
          <cell r="C2135">
            <v>45036</v>
          </cell>
          <cell r="D2135">
            <v>45036</v>
          </cell>
          <cell r="E2135" t="str">
            <v>.</v>
          </cell>
          <cell r="F2135" t="str">
            <v>EGRA-GRT-X13A1</v>
          </cell>
        </row>
        <row r="2136">
          <cell r="A2136" t="str">
            <v>67-72-X13A2</v>
          </cell>
          <cell r="B2136" t="str">
            <v>OLD</v>
          </cell>
          <cell r="C2136">
            <v>45036</v>
          </cell>
          <cell r="D2136">
            <v>45036</v>
          </cell>
          <cell r="E2136" t="str">
            <v>.</v>
          </cell>
          <cell r="F2136" t="str">
            <v>EGRA-GRT-X13A2</v>
          </cell>
        </row>
        <row r="2137">
          <cell r="A2137" t="str">
            <v>67-76-01A1</v>
          </cell>
          <cell r="B2137" t="str">
            <v>OLD</v>
          </cell>
          <cell r="C2137">
            <v>45036</v>
          </cell>
          <cell r="D2137">
            <v>45036</v>
          </cell>
          <cell r="E2137" t="str">
            <v>.</v>
          </cell>
          <cell r="F2137" t="str">
            <v>EGRA-MSL-01A1</v>
          </cell>
        </row>
        <row r="2138">
          <cell r="A2138" t="str">
            <v>67-76-01A2</v>
          </cell>
          <cell r="B2138" t="str">
            <v>OLD</v>
          </cell>
          <cell r="C2138">
            <v>45036</v>
          </cell>
          <cell r="D2138">
            <v>45036</v>
          </cell>
          <cell r="E2138" t="str">
            <v>.</v>
          </cell>
          <cell r="F2138" t="str">
            <v>EGRA-MSL-01A2</v>
          </cell>
        </row>
        <row r="2139">
          <cell r="A2139" t="str">
            <v>67-76-X19A1</v>
          </cell>
          <cell r="B2139" t="str">
            <v>OLD</v>
          </cell>
          <cell r="C2139">
            <v>45036</v>
          </cell>
          <cell r="D2139">
            <v>45036</v>
          </cell>
          <cell r="E2139" t="str">
            <v>9/14/22 test notes</v>
          </cell>
          <cell r="F2139" t="str">
            <v>EGRA-MSL-X19A1</v>
          </cell>
        </row>
        <row r="2140">
          <cell r="A2140" t="str">
            <v>67-76-X19A2</v>
          </cell>
          <cell r="B2140" t="str">
            <v>OLD</v>
          </cell>
          <cell r="C2140">
            <v>45036</v>
          </cell>
          <cell r="D2140">
            <v>45036</v>
          </cell>
          <cell r="E2140" t="str">
            <v>.</v>
          </cell>
          <cell r="F2140" t="str">
            <v>EGRA-MSL-X19A2</v>
          </cell>
        </row>
        <row r="2141">
          <cell r="A2141" t="str">
            <v>67-77-01A1</v>
          </cell>
          <cell r="B2141" t="str">
            <v>OLD</v>
          </cell>
          <cell r="C2141">
            <v>45036</v>
          </cell>
          <cell r="D2141">
            <v>45036</v>
          </cell>
          <cell r="E2141" t="str">
            <v>.</v>
          </cell>
          <cell r="F2141" t="str">
            <v>EGRA-MGH-01A1</v>
          </cell>
        </row>
        <row r="2142">
          <cell r="A2142" t="str">
            <v>67-77-01A2</v>
          </cell>
          <cell r="B2142" t="str">
            <v>OLD</v>
          </cell>
          <cell r="C2142">
            <v>45036</v>
          </cell>
          <cell r="D2142">
            <v>45036</v>
          </cell>
          <cell r="E2142" t="str">
            <v>.</v>
          </cell>
          <cell r="F2142" t="str">
            <v>EGRA-MGH-01A2</v>
          </cell>
        </row>
        <row r="2143">
          <cell r="A2143" t="str">
            <v>67-77-01B1</v>
          </cell>
          <cell r="B2143" t="str">
            <v>OLD</v>
          </cell>
          <cell r="C2143">
            <v>45036</v>
          </cell>
          <cell r="D2143">
            <v>45036</v>
          </cell>
          <cell r="E2143" t="str">
            <v>.</v>
          </cell>
          <cell r="F2143" t="str">
            <v>EGRA-MGH-01B1</v>
          </cell>
        </row>
        <row r="2144">
          <cell r="A2144" t="str">
            <v>67-78-01Y1</v>
          </cell>
          <cell r="B2144" t="str">
            <v>OLD</v>
          </cell>
          <cell r="C2144">
            <v>45036</v>
          </cell>
          <cell r="D2144">
            <v>45036</v>
          </cell>
          <cell r="E2144" t="str">
            <v>New data</v>
          </cell>
          <cell r="F2144" t="str">
            <v>EGRA-SMF-01Y1</v>
          </cell>
        </row>
        <row r="2145">
          <cell r="A2145" t="str">
            <v>67-78-01Y2</v>
          </cell>
          <cell r="B2145" t="str">
            <v>OLD</v>
          </cell>
          <cell r="C2145">
            <v>45036</v>
          </cell>
          <cell r="D2145">
            <v>45036</v>
          </cell>
          <cell r="E2145" t="str">
            <v>New data</v>
          </cell>
          <cell r="F2145" t="str">
            <v>EGRA-SMF-01Y2</v>
          </cell>
        </row>
        <row r="2146">
          <cell r="A2146" t="str">
            <v>67-78-X20Y1</v>
          </cell>
          <cell r="B2146" t="str">
            <v>OLD</v>
          </cell>
          <cell r="C2146">
            <v>45036</v>
          </cell>
          <cell r="D2146">
            <v>45036</v>
          </cell>
          <cell r="E2146" t="str">
            <v>New data</v>
          </cell>
          <cell r="F2146" t="str">
            <v>EGRA-SMF-X20Y1</v>
          </cell>
        </row>
        <row r="2147">
          <cell r="A2147" t="str">
            <v>67-78-X20Y2</v>
          </cell>
          <cell r="B2147" t="str">
            <v>OLD</v>
          </cell>
          <cell r="C2147">
            <v>45036</v>
          </cell>
          <cell r="D2147">
            <v>45036</v>
          </cell>
          <cell r="E2147" t="str">
            <v>.</v>
          </cell>
          <cell r="F2147" t="str">
            <v>EGRA-SMF-X20Y2</v>
          </cell>
        </row>
        <row r="2148">
          <cell r="A2148" t="str">
            <v>68-03-01P1</v>
          </cell>
          <cell r="B2148" t="str">
            <v>OLD</v>
          </cell>
          <cell r="C2148">
            <v>45036</v>
          </cell>
          <cell r="D2148">
            <v>45036</v>
          </cell>
          <cell r="E2148" t="str">
            <v>.</v>
          </cell>
          <cell r="F2148" t="str">
            <v>EBRA-SKV-01P1</v>
          </cell>
        </row>
        <row r="2149">
          <cell r="A2149" t="str">
            <v>68-03-01P2</v>
          </cell>
          <cell r="B2149" t="str">
            <v>OLD</v>
          </cell>
          <cell r="C2149">
            <v>45036</v>
          </cell>
          <cell r="D2149">
            <v>45036</v>
          </cell>
          <cell r="E2149" t="str">
            <v>.</v>
          </cell>
          <cell r="F2149" t="str">
            <v>EBRA-SKV-01P2</v>
          </cell>
        </row>
        <row r="2150">
          <cell r="A2150" t="str">
            <v>68-04-01K1</v>
          </cell>
          <cell r="B2150" t="str">
            <v>OLD</v>
          </cell>
          <cell r="C2150">
            <v>45036</v>
          </cell>
          <cell r="D2150">
            <v>45036</v>
          </cell>
          <cell r="E2150" t="str">
            <v>.</v>
          </cell>
          <cell r="F2150" t="str">
            <v>EBRA-PRF-01K1</v>
          </cell>
        </row>
        <row r="2151">
          <cell r="A2151" t="str">
            <v>68-04-01K2</v>
          </cell>
          <cell r="B2151" t="str">
            <v>OLD</v>
          </cell>
          <cell r="C2151">
            <v>45036</v>
          </cell>
          <cell r="D2151">
            <v>45036</v>
          </cell>
          <cell r="E2151" t="str">
            <v>.</v>
          </cell>
          <cell r="F2151" t="str">
            <v>EBRA-PRF-01K2</v>
          </cell>
        </row>
        <row r="2152">
          <cell r="A2152" t="str">
            <v>68-09-01J1</v>
          </cell>
          <cell r="B2152" t="str">
            <v>OLD</v>
          </cell>
          <cell r="C2152">
            <v>45036</v>
          </cell>
          <cell r="D2152">
            <v>45036</v>
          </cell>
          <cell r="E2152" t="str">
            <v>.</v>
          </cell>
          <cell r="F2152" t="str">
            <v>EBRA-FMC-01J1</v>
          </cell>
        </row>
        <row r="2153">
          <cell r="A2153" t="str">
            <v>68-09-01J2</v>
          </cell>
          <cell r="B2153" t="str">
            <v>OLD</v>
          </cell>
          <cell r="C2153">
            <v>45036</v>
          </cell>
          <cell r="D2153">
            <v>45036</v>
          </cell>
          <cell r="E2153" t="str">
            <v>.</v>
          </cell>
          <cell r="F2153" t="str">
            <v>EBRA-FMC-01J2</v>
          </cell>
        </row>
        <row r="2154">
          <cell r="A2154" t="str">
            <v>68-47-01G1</v>
          </cell>
          <cell r="B2154" t="str">
            <v>OLD</v>
          </cell>
          <cell r="C2154">
            <v>45036</v>
          </cell>
          <cell r="D2154">
            <v>45036</v>
          </cell>
          <cell r="E2154" t="str">
            <v>.</v>
          </cell>
          <cell r="F2154" t="str">
            <v>EBRA-TER-01G1</v>
          </cell>
        </row>
        <row r="2155">
          <cell r="A2155" t="str">
            <v>68-47-01G2</v>
          </cell>
          <cell r="B2155" t="str">
            <v>OLD</v>
          </cell>
          <cell r="C2155">
            <v>45036</v>
          </cell>
          <cell r="D2155">
            <v>45036</v>
          </cell>
          <cell r="E2155" t="str">
            <v>.</v>
          </cell>
          <cell r="F2155" t="str">
            <v>EBRA-TER-01G2</v>
          </cell>
        </row>
        <row r="2156">
          <cell r="A2156" t="str">
            <v>68-52-01N1</v>
          </cell>
          <cell r="B2156" t="str">
            <v>OLD</v>
          </cell>
          <cell r="C2156">
            <v>45036</v>
          </cell>
          <cell r="D2156">
            <v>45036</v>
          </cell>
          <cell r="E2156" t="str">
            <v>.</v>
          </cell>
          <cell r="F2156" t="str">
            <v>EBRA-MTO-01N1</v>
          </cell>
        </row>
        <row r="2157">
          <cell r="A2157" t="str">
            <v>68-59-01B1</v>
          </cell>
          <cell r="B2157" t="str">
            <v>OLD</v>
          </cell>
          <cell r="C2157">
            <v>45036</v>
          </cell>
          <cell r="D2157">
            <v>45036</v>
          </cell>
          <cell r="E2157" t="str">
            <v>.</v>
          </cell>
          <cell r="F2157" t="str">
            <v>EBRA-CHI-01B1</v>
          </cell>
        </row>
        <row r="2158">
          <cell r="A2158" t="str">
            <v>68-59-01B2</v>
          </cell>
          <cell r="B2158" t="str">
            <v>OLD</v>
          </cell>
          <cell r="C2158">
            <v>45036</v>
          </cell>
          <cell r="D2158">
            <v>45036</v>
          </cell>
          <cell r="E2158" t="str">
            <v>.</v>
          </cell>
          <cell r="F2158" t="str">
            <v>EBRA-CHI-01B2</v>
          </cell>
        </row>
        <row r="2159">
          <cell r="A2159" t="str">
            <v>68-64-01D1</v>
          </cell>
          <cell r="B2159" t="str">
            <v>OLD</v>
          </cell>
          <cell r="C2159">
            <v>45036</v>
          </cell>
          <cell r="D2159">
            <v>45036</v>
          </cell>
          <cell r="E2159" t="str">
            <v>.</v>
          </cell>
          <cell r="F2159" t="str">
            <v>EBRA-NIA-01D1</v>
          </cell>
        </row>
        <row r="2160">
          <cell r="A2160" t="str">
            <v>68-64-01D2</v>
          </cell>
          <cell r="B2160" t="str">
            <v>OLD</v>
          </cell>
          <cell r="C2160">
            <v>45036</v>
          </cell>
          <cell r="D2160">
            <v>45036</v>
          </cell>
          <cell r="E2160" t="str">
            <v>.</v>
          </cell>
          <cell r="F2160" t="str">
            <v>EBRA-NIA-01D2</v>
          </cell>
        </row>
        <row r="2161">
          <cell r="A2161" t="str">
            <v>68-76-01B1</v>
          </cell>
          <cell r="B2161" t="str">
            <v>OLD</v>
          </cell>
          <cell r="C2161">
            <v>45036</v>
          </cell>
          <cell r="D2161">
            <v>45036</v>
          </cell>
          <cell r="E2161" t="str">
            <v>.</v>
          </cell>
          <cell r="F2161" t="str">
            <v>EBRA-MSL-01B1</v>
          </cell>
        </row>
        <row r="2162">
          <cell r="A2162" t="str">
            <v>68-77-01J1</v>
          </cell>
          <cell r="B2162" t="str">
            <v>OLD</v>
          </cell>
          <cell r="C2162">
            <v>45036</v>
          </cell>
          <cell r="D2162">
            <v>45036</v>
          </cell>
          <cell r="E2162" t="str">
            <v>.</v>
          </cell>
          <cell r="F2162" t="str">
            <v>EBRA-MGH-01J1</v>
          </cell>
        </row>
        <row r="2163">
          <cell r="A2163" t="str">
            <v>68-78-01A1</v>
          </cell>
          <cell r="B2163" t="str">
            <v>OLD</v>
          </cell>
          <cell r="C2163">
            <v>45036</v>
          </cell>
          <cell r="D2163">
            <v>45036</v>
          </cell>
          <cell r="E2163" t="str">
            <v>New data, new TN file</v>
          </cell>
          <cell r="F2163" t="str">
            <v>EBRA-SMF-01A1</v>
          </cell>
        </row>
        <row r="2164">
          <cell r="A2164" t="str">
            <v>68-78-01A2</v>
          </cell>
          <cell r="B2164" t="str">
            <v>OLD</v>
          </cell>
          <cell r="C2164">
            <v>45036</v>
          </cell>
          <cell r="D2164">
            <v>45036</v>
          </cell>
          <cell r="E2164" t="str">
            <v>New data, new TN file</v>
          </cell>
          <cell r="F2164" t="str">
            <v>EBRA-SMF-01A2</v>
          </cell>
        </row>
        <row r="2165">
          <cell r="A2165" t="str">
            <v>69-21-01B1</v>
          </cell>
          <cell r="B2165" t="str">
            <v>OLD</v>
          </cell>
          <cell r="C2165">
            <v>45036</v>
          </cell>
          <cell r="D2165">
            <v>45036</v>
          </cell>
          <cell r="E2165" t="str">
            <v>.</v>
          </cell>
          <cell r="F2165" t="str">
            <v>EBAD-ACH-01B1</v>
          </cell>
        </row>
        <row r="2166">
          <cell r="A2166" t="str">
            <v>69-21-01B2</v>
          </cell>
          <cell r="B2166" t="str">
            <v>OLD</v>
          </cell>
          <cell r="C2166">
            <v>45036</v>
          </cell>
          <cell r="D2166">
            <v>45036</v>
          </cell>
          <cell r="E2166" t="str">
            <v>.</v>
          </cell>
          <cell r="F2166" t="str">
            <v>EBAD-ACH-01B2</v>
          </cell>
        </row>
        <row r="2167">
          <cell r="A2167" t="str">
            <v>69-27-01M1</v>
          </cell>
          <cell r="B2167" t="str">
            <v>OLD</v>
          </cell>
          <cell r="C2167">
            <v>45036</v>
          </cell>
          <cell r="D2167">
            <v>45036</v>
          </cell>
          <cell r="E2167" t="str">
            <v>.</v>
          </cell>
          <cell r="F2167" t="str">
            <v>EBAD-WES-01M1</v>
          </cell>
        </row>
        <row r="2168">
          <cell r="A2168" t="str">
            <v>69-27-01M2</v>
          </cell>
          <cell r="B2168" t="str">
            <v>OLD</v>
          </cell>
          <cell r="C2168">
            <v>45036</v>
          </cell>
          <cell r="D2168">
            <v>45036</v>
          </cell>
          <cell r="E2168" t="str">
            <v>.</v>
          </cell>
          <cell r="F2168" t="str">
            <v>EBAD-WES-01M2</v>
          </cell>
        </row>
        <row r="2169">
          <cell r="A2169" t="str">
            <v>69-41-01E1</v>
          </cell>
          <cell r="B2169" t="str">
            <v>OLD</v>
          </cell>
          <cell r="C2169">
            <v>45036</v>
          </cell>
          <cell r="D2169">
            <v>45036</v>
          </cell>
          <cell r="E2169" t="str">
            <v>.</v>
          </cell>
          <cell r="F2169" t="str">
            <v>EBAD-CMP-01E1</v>
          </cell>
        </row>
        <row r="2170">
          <cell r="A2170" t="str">
            <v>69-41-01E2</v>
          </cell>
          <cell r="B2170" t="str">
            <v>OLD</v>
          </cell>
          <cell r="C2170">
            <v>45036</v>
          </cell>
          <cell r="D2170">
            <v>45036</v>
          </cell>
          <cell r="E2170" t="str">
            <v>.</v>
          </cell>
          <cell r="F2170" t="str">
            <v>EBAD-CMP-01E2</v>
          </cell>
        </row>
        <row r="2171">
          <cell r="A2171" t="str">
            <v>69-45-01A1</v>
          </cell>
          <cell r="B2171" t="str">
            <v>OLD</v>
          </cell>
          <cell r="C2171">
            <v>45036</v>
          </cell>
          <cell r="D2171">
            <v>45036</v>
          </cell>
          <cell r="E2171" t="str">
            <v>.</v>
          </cell>
          <cell r="F2171" t="str">
            <v>EBAD-AAR-01A1</v>
          </cell>
        </row>
        <row r="2172">
          <cell r="A2172" t="str">
            <v>69-45-01A2</v>
          </cell>
          <cell r="B2172" t="str">
            <v>OLD</v>
          </cell>
          <cell r="C2172">
            <v>45036</v>
          </cell>
          <cell r="D2172">
            <v>45036</v>
          </cell>
          <cell r="E2172" t="str">
            <v>.</v>
          </cell>
          <cell r="F2172" t="str">
            <v>EBAD-AAR-01A2</v>
          </cell>
        </row>
        <row r="2173">
          <cell r="A2173" t="str">
            <v>69-48-01D1</v>
          </cell>
          <cell r="B2173" t="str">
            <v>OLD</v>
          </cell>
          <cell r="C2173">
            <v>45036</v>
          </cell>
          <cell r="D2173">
            <v>45036</v>
          </cell>
          <cell r="E2173" t="str">
            <v>.</v>
          </cell>
          <cell r="F2173" t="str">
            <v>EBAD-BDP-01D1</v>
          </cell>
        </row>
        <row r="2174">
          <cell r="A2174" t="str">
            <v>69-48-01D2</v>
          </cell>
          <cell r="B2174" t="str">
            <v>OLD</v>
          </cell>
          <cell r="C2174">
            <v>45036</v>
          </cell>
          <cell r="D2174">
            <v>45036</v>
          </cell>
          <cell r="E2174" t="str">
            <v>.</v>
          </cell>
          <cell r="F2174" t="str">
            <v>EBAD-BDP-01D2</v>
          </cell>
        </row>
        <row r="2175">
          <cell r="A2175" t="str">
            <v>69-54-01H1</v>
          </cell>
          <cell r="B2175" t="str">
            <v>OLD</v>
          </cell>
          <cell r="C2175">
            <v>45036</v>
          </cell>
          <cell r="D2175">
            <v>45036</v>
          </cell>
          <cell r="E2175" t="str">
            <v>.</v>
          </cell>
          <cell r="F2175" t="str">
            <v>EBAD-MDP-01H1</v>
          </cell>
        </row>
        <row r="2176">
          <cell r="A2176" t="str">
            <v>69-54-01H2</v>
          </cell>
          <cell r="B2176" t="str">
            <v>OLD</v>
          </cell>
          <cell r="C2176">
            <v>45036</v>
          </cell>
          <cell r="D2176">
            <v>45036</v>
          </cell>
          <cell r="E2176" t="str">
            <v>.</v>
          </cell>
          <cell r="F2176" t="str">
            <v>EBAD-MDP-01H2</v>
          </cell>
        </row>
        <row r="2177">
          <cell r="A2177" t="str">
            <v>69-54-01H3</v>
          </cell>
          <cell r="B2177" t="str">
            <v>OLD</v>
          </cell>
          <cell r="C2177">
            <v>45036</v>
          </cell>
          <cell r="D2177">
            <v>45036</v>
          </cell>
          <cell r="E2177" t="str">
            <v>.</v>
          </cell>
          <cell r="F2177" t="str">
            <v>EBAD-MDP-01H3</v>
          </cell>
        </row>
        <row r="2178">
          <cell r="A2178" t="str">
            <v>69-54-01H4</v>
          </cell>
          <cell r="B2178" t="str">
            <v>OLD</v>
          </cell>
          <cell r="C2178">
            <v>45036</v>
          </cell>
          <cell r="D2178">
            <v>45036</v>
          </cell>
          <cell r="E2178" t="str">
            <v>.</v>
          </cell>
          <cell r="F2178" t="str">
            <v>EBAD-MDP-01H4</v>
          </cell>
        </row>
        <row r="2179">
          <cell r="A2179" t="str">
            <v>69-54-01H5</v>
          </cell>
          <cell r="B2179" t="str">
            <v>OLD</v>
          </cell>
          <cell r="C2179">
            <v>45036</v>
          </cell>
          <cell r="D2179">
            <v>45036</v>
          </cell>
          <cell r="E2179" t="str">
            <v>.</v>
          </cell>
          <cell r="F2179" t="str">
            <v>EBAD-MDP-01H5</v>
          </cell>
        </row>
        <row r="2180">
          <cell r="A2180" t="str">
            <v>70-07-01L1</v>
          </cell>
          <cell r="B2180" t="str">
            <v>OLD</v>
          </cell>
          <cell r="C2180">
            <v>45036</v>
          </cell>
          <cell r="D2180">
            <v>45036</v>
          </cell>
          <cell r="E2180" t="str">
            <v>.</v>
          </cell>
          <cell r="F2180" t="str">
            <v>EGLO-SAP-01L1</v>
          </cell>
        </row>
        <row r="2181">
          <cell r="A2181" t="str">
            <v>70-07-01L2</v>
          </cell>
          <cell r="B2181" t="str">
            <v>OLD</v>
          </cell>
          <cell r="C2181">
            <v>45036</v>
          </cell>
          <cell r="D2181">
            <v>45036</v>
          </cell>
          <cell r="E2181" t="str">
            <v>.</v>
          </cell>
          <cell r="F2181" t="str">
            <v>EGLO-SAP-01L2</v>
          </cell>
        </row>
        <row r="2182">
          <cell r="A2182" t="str">
            <v>70-11-01S1</v>
          </cell>
          <cell r="B2182" t="str">
            <v>OLD</v>
          </cell>
          <cell r="C2182">
            <v>45036</v>
          </cell>
          <cell r="D2182">
            <v>45036</v>
          </cell>
          <cell r="E2182" t="str">
            <v>.</v>
          </cell>
          <cell r="F2182" t="str">
            <v>EGLO-LUM-01S1</v>
          </cell>
        </row>
        <row r="2183">
          <cell r="A2183" t="str">
            <v>70-11-01S2</v>
          </cell>
          <cell r="B2183" t="str">
            <v>OLD</v>
          </cell>
          <cell r="C2183">
            <v>45036</v>
          </cell>
          <cell r="D2183">
            <v>45036</v>
          </cell>
          <cell r="E2183" t="str">
            <v>.</v>
          </cell>
          <cell r="F2183" t="str">
            <v>EGLO-LUM-01S2</v>
          </cell>
        </row>
        <row r="2184">
          <cell r="A2184" t="str">
            <v>70-21-01B1</v>
          </cell>
          <cell r="B2184" t="str">
            <v>OLD</v>
          </cell>
          <cell r="C2184">
            <v>45036</v>
          </cell>
          <cell r="D2184">
            <v>45036</v>
          </cell>
          <cell r="E2184" t="str">
            <v>.</v>
          </cell>
          <cell r="F2184" t="str">
            <v>EGLO-ACH-01B1</v>
          </cell>
        </row>
        <row r="2185">
          <cell r="A2185" t="str">
            <v>70-21-01B2</v>
          </cell>
          <cell r="B2185" t="str">
            <v>OLD</v>
          </cell>
          <cell r="C2185">
            <v>45036</v>
          </cell>
          <cell r="D2185">
            <v>45036</v>
          </cell>
          <cell r="E2185" t="str">
            <v>.</v>
          </cell>
          <cell r="F2185" t="str">
            <v>EGLO-ACH-01B2</v>
          </cell>
        </row>
        <row r="2186">
          <cell r="A2186" t="str">
            <v>70-50-01C1</v>
          </cell>
          <cell r="B2186" t="str">
            <v>OLD</v>
          </cell>
          <cell r="C2186">
            <v>45036</v>
          </cell>
          <cell r="D2186">
            <v>45036</v>
          </cell>
          <cell r="E2186" t="str">
            <v>.</v>
          </cell>
          <cell r="F2186" t="str">
            <v>EGLO-KEN-01C1</v>
          </cell>
        </row>
        <row r="2187">
          <cell r="A2187" t="str">
            <v>70-50-01C2</v>
          </cell>
          <cell r="B2187" t="str">
            <v>OLD</v>
          </cell>
          <cell r="C2187">
            <v>45036</v>
          </cell>
          <cell r="D2187">
            <v>45036</v>
          </cell>
          <cell r="E2187" t="str">
            <v>.</v>
          </cell>
          <cell r="F2187" t="str">
            <v>EGLO-KEN-01C2</v>
          </cell>
        </row>
        <row r="2188">
          <cell r="A2188" t="str">
            <v>71-21-01B1</v>
          </cell>
          <cell r="B2188" t="str">
            <v>OLD</v>
          </cell>
          <cell r="C2188">
            <v>45036</v>
          </cell>
          <cell r="D2188">
            <v>45036</v>
          </cell>
          <cell r="E2188" t="str">
            <v>.</v>
          </cell>
          <cell r="F2188" t="str">
            <v>ENIT-ACH-01B1</v>
          </cell>
        </row>
        <row r="2189">
          <cell r="A2189" t="str">
            <v>71-21-01B2</v>
          </cell>
          <cell r="B2189" t="str">
            <v>OLD</v>
          </cell>
          <cell r="C2189">
            <v>45036</v>
          </cell>
          <cell r="D2189">
            <v>45036</v>
          </cell>
          <cell r="E2189" t="str">
            <v>.</v>
          </cell>
          <cell r="F2189" t="str">
            <v>ENIT-ACH-01B2</v>
          </cell>
        </row>
        <row r="2190">
          <cell r="A2190" t="str">
            <v>71-41-01E1</v>
          </cell>
          <cell r="B2190" t="str">
            <v>OLD</v>
          </cell>
          <cell r="C2190">
            <v>45036</v>
          </cell>
          <cell r="D2190">
            <v>45036</v>
          </cell>
          <cell r="E2190" t="str">
            <v>.</v>
          </cell>
          <cell r="F2190" t="str">
            <v>ENIT-CMP-01E1</v>
          </cell>
        </row>
        <row r="2191">
          <cell r="A2191" t="str">
            <v>71-41-01E2</v>
          </cell>
          <cell r="B2191" t="str">
            <v>OLD</v>
          </cell>
          <cell r="C2191">
            <v>45036</v>
          </cell>
          <cell r="D2191">
            <v>45036</v>
          </cell>
          <cell r="E2191" t="str">
            <v>.</v>
          </cell>
          <cell r="F2191" t="str">
            <v>ENIT-CMP-01E2</v>
          </cell>
        </row>
        <row r="2192">
          <cell r="A2192" t="str">
            <v>71-49-01G1</v>
          </cell>
          <cell r="B2192" t="str">
            <v>OLD</v>
          </cell>
          <cell r="C2192">
            <v>45036</v>
          </cell>
          <cell r="D2192">
            <v>45036</v>
          </cell>
          <cell r="E2192" t="str">
            <v>.</v>
          </cell>
          <cell r="F2192" t="str">
            <v>ENIT-MER-01G1</v>
          </cell>
        </row>
        <row r="2193">
          <cell r="A2193" t="str">
            <v>71-49-01G2</v>
          </cell>
          <cell r="B2193" t="str">
            <v>OLD</v>
          </cell>
          <cell r="C2193">
            <v>45036</v>
          </cell>
          <cell r="D2193">
            <v>45036</v>
          </cell>
          <cell r="E2193" t="str">
            <v>new data 9/13/23</v>
          </cell>
          <cell r="F2193" t="str">
            <v>ENIT-MER-01G2</v>
          </cell>
        </row>
        <row r="2194">
          <cell r="A2194" t="str">
            <v>71-49-01G3</v>
          </cell>
          <cell r="B2194" t="str">
            <v>OLD</v>
          </cell>
          <cell r="C2194">
            <v>45036</v>
          </cell>
          <cell r="D2194">
            <v>45036</v>
          </cell>
          <cell r="E2194" t="str">
            <v>.</v>
          </cell>
          <cell r="F2194" t="str">
            <v>ENIT-MER-01G3</v>
          </cell>
        </row>
        <row r="2195">
          <cell r="A2195" t="str">
            <v>71-49-01G4</v>
          </cell>
          <cell r="B2195" t="str">
            <v>OLD</v>
          </cell>
          <cell r="C2195">
            <v>45036</v>
          </cell>
          <cell r="D2195">
            <v>45036</v>
          </cell>
          <cell r="E2195" t="str">
            <v>.</v>
          </cell>
          <cell r="F2195" t="str">
            <v>ENIT-MER-01G4</v>
          </cell>
        </row>
        <row r="2196">
          <cell r="A2196" t="str">
            <v>72-03-01P1</v>
          </cell>
          <cell r="B2196" t="str">
            <v>OLD</v>
          </cell>
          <cell r="C2196">
            <v>45036</v>
          </cell>
          <cell r="D2196">
            <v>45036</v>
          </cell>
          <cell r="E2196" t="str">
            <v>.</v>
          </cell>
          <cell r="F2196" t="str">
            <v>ECAM-SKV-01P1</v>
          </cell>
        </row>
        <row r="2197">
          <cell r="A2197" t="str">
            <v>72-03-01P2</v>
          </cell>
          <cell r="B2197" t="str">
            <v>OLD</v>
          </cell>
          <cell r="C2197">
            <v>45036</v>
          </cell>
          <cell r="D2197">
            <v>45036</v>
          </cell>
          <cell r="E2197" t="str">
            <v>.</v>
          </cell>
          <cell r="F2197" t="str">
            <v>ECAM-SKV-01P2</v>
          </cell>
        </row>
        <row r="2198">
          <cell r="A2198" t="str">
            <v>72-04-01K1</v>
          </cell>
          <cell r="B2198" t="str">
            <v>OLD</v>
          </cell>
          <cell r="C2198">
            <v>45036</v>
          </cell>
          <cell r="D2198">
            <v>45036</v>
          </cell>
          <cell r="E2198" t="str">
            <v>.</v>
          </cell>
          <cell r="F2198" t="str">
            <v>ECAM-PRF-01K1</v>
          </cell>
        </row>
        <row r="2199">
          <cell r="A2199" t="str">
            <v>72-04-01K2</v>
          </cell>
          <cell r="B2199" t="str">
            <v>OLD</v>
          </cell>
          <cell r="C2199">
            <v>45036</v>
          </cell>
          <cell r="D2199">
            <v>45036</v>
          </cell>
          <cell r="E2199" t="str">
            <v>.</v>
          </cell>
          <cell r="F2199" t="str">
            <v>ECAM-PRF-01K2</v>
          </cell>
        </row>
        <row r="2200">
          <cell r="A2200" t="str">
            <v>72-09-01J1</v>
          </cell>
          <cell r="B2200" t="str">
            <v>OLD</v>
          </cell>
          <cell r="C2200">
            <v>45036</v>
          </cell>
          <cell r="D2200">
            <v>45036</v>
          </cell>
          <cell r="E2200" t="str">
            <v>.</v>
          </cell>
          <cell r="F2200" t="str">
            <v>ECAM-FMC-01J1</v>
          </cell>
        </row>
        <row r="2201">
          <cell r="A2201" t="str">
            <v>72-09-01J2</v>
          </cell>
          <cell r="B2201" t="str">
            <v>OLD</v>
          </cell>
          <cell r="C2201">
            <v>45036</v>
          </cell>
          <cell r="D2201">
            <v>45036</v>
          </cell>
          <cell r="E2201" t="str">
            <v>.</v>
          </cell>
          <cell r="F2201" t="str">
            <v>ECAM-FMC-01J2</v>
          </cell>
        </row>
        <row r="2202">
          <cell r="A2202" t="str">
            <v>72-21-01B1</v>
          </cell>
          <cell r="B2202" t="str">
            <v>OLD</v>
          </cell>
          <cell r="C2202">
            <v>45036</v>
          </cell>
          <cell r="D2202">
            <v>45036</v>
          </cell>
          <cell r="E2202" t="str">
            <v>.</v>
          </cell>
          <cell r="F2202" t="str">
            <v>ECAM-ACH-01B1</v>
          </cell>
        </row>
        <row r="2203">
          <cell r="A2203" t="str">
            <v>72-21-01B2</v>
          </cell>
          <cell r="B2203" t="str">
            <v>OLD</v>
          </cell>
          <cell r="C2203">
            <v>45036</v>
          </cell>
          <cell r="D2203">
            <v>45036</v>
          </cell>
          <cell r="E2203" t="str">
            <v>.</v>
          </cell>
          <cell r="F2203" t="str">
            <v>ECAM-ACH-01B2</v>
          </cell>
        </row>
        <row r="2204">
          <cell r="A2204" t="str">
            <v>72-47-01G1</v>
          </cell>
          <cell r="B2204" t="str">
            <v>OLD</v>
          </cell>
          <cell r="C2204">
            <v>45036</v>
          </cell>
          <cell r="D2204">
            <v>45036</v>
          </cell>
          <cell r="E2204" t="str">
            <v>.</v>
          </cell>
          <cell r="F2204" t="str">
            <v>ECAM-TER-01G1</v>
          </cell>
        </row>
        <row r="2205">
          <cell r="A2205" t="str">
            <v>72-47-01G2</v>
          </cell>
          <cell r="B2205" t="str">
            <v>OLD</v>
          </cell>
          <cell r="C2205">
            <v>45036</v>
          </cell>
          <cell r="D2205">
            <v>45036</v>
          </cell>
          <cell r="E2205" t="str">
            <v>.</v>
          </cell>
          <cell r="F2205" t="str">
            <v>ECAM-TER-01G2</v>
          </cell>
        </row>
        <row r="2206">
          <cell r="A2206" t="str">
            <v>72-50-01C1</v>
          </cell>
          <cell r="B2206" t="str">
            <v>OLD</v>
          </cell>
          <cell r="C2206">
            <v>45036</v>
          </cell>
          <cell r="D2206">
            <v>45036</v>
          </cell>
          <cell r="E2206" t="str">
            <v>.</v>
          </cell>
          <cell r="F2206" t="str">
            <v>ECAM-KEN-01C1</v>
          </cell>
        </row>
        <row r="2207">
          <cell r="A2207" t="str">
            <v>72-50-01C2</v>
          </cell>
          <cell r="B2207" t="str">
            <v>OLD</v>
          </cell>
          <cell r="C2207">
            <v>45036</v>
          </cell>
          <cell r="D2207">
            <v>45036</v>
          </cell>
          <cell r="E2207" t="str">
            <v>.</v>
          </cell>
          <cell r="F2207" t="str">
            <v>ECAM-KEN-01C2</v>
          </cell>
        </row>
        <row r="2208">
          <cell r="A2208" t="str">
            <v>72-52-01N1</v>
          </cell>
          <cell r="B2208" t="str">
            <v>OLD</v>
          </cell>
          <cell r="C2208">
            <v>45036</v>
          </cell>
          <cell r="D2208">
            <v>45036</v>
          </cell>
          <cell r="E2208" t="str">
            <v>.</v>
          </cell>
          <cell r="F2208" t="str">
            <v>ECAM-MTO-01N1</v>
          </cell>
        </row>
        <row r="2209">
          <cell r="A2209" t="str">
            <v>72-65-01C1</v>
          </cell>
          <cell r="B2209" t="str">
            <v>OLD</v>
          </cell>
          <cell r="C2209">
            <v>45036</v>
          </cell>
          <cell r="D2209">
            <v>45036</v>
          </cell>
          <cell r="E2209" t="str">
            <v>.</v>
          </cell>
          <cell r="F2209" t="str">
            <v>ECAM-TEK-01C1</v>
          </cell>
        </row>
        <row r="2210">
          <cell r="A2210" t="str">
            <v>72-65-01C2</v>
          </cell>
          <cell r="B2210" t="str">
            <v>OLD</v>
          </cell>
          <cell r="C2210">
            <v>45036</v>
          </cell>
          <cell r="D2210">
            <v>45036</v>
          </cell>
          <cell r="E2210" t="str">
            <v>.</v>
          </cell>
          <cell r="F2210" t="str">
            <v>ECAM-TEK-01C2</v>
          </cell>
        </row>
        <row r="2211">
          <cell r="A2211" t="str">
            <v>72-67-01M1</v>
          </cell>
          <cell r="B2211" t="str">
            <v>OLD</v>
          </cell>
          <cell r="C2211">
            <v>45036</v>
          </cell>
          <cell r="D2211">
            <v>45036</v>
          </cell>
          <cell r="E2211" t="str">
            <v>.</v>
          </cell>
          <cell r="F2211" t="str">
            <v>ECAM-PRO-01M1</v>
          </cell>
        </row>
        <row r="2212">
          <cell r="A2212" t="str">
            <v>72-67-01M2</v>
          </cell>
          <cell r="B2212" t="str">
            <v>OLD</v>
          </cell>
          <cell r="C2212">
            <v>45036</v>
          </cell>
          <cell r="D2212">
            <v>45036</v>
          </cell>
          <cell r="E2212" t="str">
            <v>.</v>
          </cell>
          <cell r="F2212" t="str">
            <v>ECAM-PRO-01M2</v>
          </cell>
        </row>
        <row r="2213">
          <cell r="A2213" t="str">
            <v>72-69-01J</v>
          </cell>
          <cell r="B2213" t="str">
            <v>OLD</v>
          </cell>
          <cell r="C2213">
            <v>45036</v>
          </cell>
          <cell r="D2213">
            <v>45036</v>
          </cell>
          <cell r="E2213" t="str">
            <v>.</v>
          </cell>
          <cell r="F2213" t="str">
            <v>ECAM-MOZ-01J</v>
          </cell>
        </row>
        <row r="2214">
          <cell r="A2214" t="str">
            <v>72-70-01E1</v>
          </cell>
          <cell r="B2214" t="str">
            <v>OLD</v>
          </cell>
          <cell r="C2214">
            <v>45036</v>
          </cell>
          <cell r="D2214">
            <v>45036</v>
          </cell>
          <cell r="E2214" t="str">
            <v>.</v>
          </cell>
          <cell r="F2214" t="str">
            <v>ECAM-GRM-01E1</v>
          </cell>
        </row>
        <row r="2215">
          <cell r="A2215" t="str">
            <v>72-70-01E2</v>
          </cell>
          <cell r="B2215" t="str">
            <v>OLD</v>
          </cell>
          <cell r="C2215">
            <v>45036</v>
          </cell>
          <cell r="D2215">
            <v>45036</v>
          </cell>
          <cell r="E2215" t="str">
            <v>.</v>
          </cell>
          <cell r="F2215" t="str">
            <v>ECAM-GRM-01E2</v>
          </cell>
        </row>
        <row r="2216">
          <cell r="A2216" t="str">
            <v>72-72-01P1</v>
          </cell>
          <cell r="B2216" t="str">
            <v>OLD</v>
          </cell>
          <cell r="C2216">
            <v>45036</v>
          </cell>
          <cell r="D2216">
            <v>45036</v>
          </cell>
          <cell r="E2216" t="str">
            <v>.</v>
          </cell>
          <cell r="F2216" t="str">
            <v>ECAM-GRT-01P1</v>
          </cell>
        </row>
        <row r="2217">
          <cell r="A2217" t="str">
            <v>72-72-01P2</v>
          </cell>
          <cell r="B2217" t="str">
            <v>OLD</v>
          </cell>
          <cell r="C2217">
            <v>45036</v>
          </cell>
          <cell r="D2217">
            <v>45036</v>
          </cell>
          <cell r="E2217" t="str">
            <v>.</v>
          </cell>
          <cell r="F2217" t="str">
            <v>ECAM-GRT-01P2</v>
          </cell>
        </row>
        <row r="2218">
          <cell r="A2218" t="str">
            <v>72-76-01B1</v>
          </cell>
          <cell r="B2218" t="str">
            <v>OLD</v>
          </cell>
          <cell r="C2218">
            <v>45036</v>
          </cell>
          <cell r="D2218">
            <v>45036</v>
          </cell>
          <cell r="E2218" t="str">
            <v>.</v>
          </cell>
          <cell r="F2218" t="str">
            <v>ECAM-MSL-01B1</v>
          </cell>
        </row>
        <row r="2219">
          <cell r="A2219" t="str">
            <v>72-76-01B2</v>
          </cell>
          <cell r="B2219" t="str">
            <v>OLD</v>
          </cell>
          <cell r="C2219">
            <v>45036</v>
          </cell>
          <cell r="D2219">
            <v>45036</v>
          </cell>
          <cell r="E2219" t="str">
            <v>.</v>
          </cell>
          <cell r="F2219" t="str">
            <v>ECAM-MSL-01B2</v>
          </cell>
        </row>
        <row r="2220">
          <cell r="A2220" t="str">
            <v>72-77-01J1</v>
          </cell>
          <cell r="B2220" t="str">
            <v>OLD</v>
          </cell>
          <cell r="C2220">
            <v>45036</v>
          </cell>
          <cell r="D2220">
            <v>45036</v>
          </cell>
          <cell r="E2220" t="str">
            <v>.</v>
          </cell>
          <cell r="F2220" t="str">
            <v>ECAM-MGH-01J1</v>
          </cell>
        </row>
        <row r="2221">
          <cell r="A2221" t="str">
            <v>72-77-01J2</v>
          </cell>
          <cell r="B2221" t="str">
            <v>OLD</v>
          </cell>
          <cell r="C2221">
            <v>45036</v>
          </cell>
          <cell r="D2221">
            <v>45036</v>
          </cell>
          <cell r="E2221" t="str">
            <v>.</v>
          </cell>
          <cell r="F2221" t="str">
            <v>ECAM-MGH-01J2</v>
          </cell>
        </row>
        <row r="2222">
          <cell r="A2222" t="str">
            <v>72-78-01Y1</v>
          </cell>
          <cell r="B2222" t="str">
            <v>OLD</v>
          </cell>
          <cell r="C2222">
            <v>45036</v>
          </cell>
          <cell r="D2222">
            <v>45036</v>
          </cell>
          <cell r="E2222" t="str">
            <v>.</v>
          </cell>
          <cell r="F2222" t="str">
            <v>ECAM-SMF-01Y1</v>
          </cell>
        </row>
        <row r="2223">
          <cell r="A2223" t="str">
            <v>73-07-01L1</v>
          </cell>
          <cell r="B2223" t="str">
            <v>OLD</v>
          </cell>
          <cell r="C2223">
            <v>45036</v>
          </cell>
          <cell r="D2223">
            <v>45036</v>
          </cell>
          <cell r="E2223" t="str">
            <v>.</v>
          </cell>
          <cell r="F2223" t="str">
            <v>CTOR-SAP-01L1</v>
          </cell>
        </row>
        <row r="2224">
          <cell r="A2224" t="str">
            <v>73-07-01L2</v>
          </cell>
          <cell r="B2224" t="str">
            <v>OLD</v>
          </cell>
          <cell r="C2224">
            <v>45036</v>
          </cell>
          <cell r="D2224">
            <v>45036</v>
          </cell>
          <cell r="E2224" t="str">
            <v>.</v>
          </cell>
          <cell r="F2224" t="str">
            <v>CTOR-SAP-01L2</v>
          </cell>
        </row>
        <row r="2225">
          <cell r="A2225" t="str">
            <v>73-09-01J1</v>
          </cell>
          <cell r="B2225" t="str">
            <v>OLD</v>
          </cell>
          <cell r="C2225">
            <v>45036</v>
          </cell>
          <cell r="D2225">
            <v>45036</v>
          </cell>
          <cell r="E2225" t="str">
            <v>.</v>
          </cell>
          <cell r="F2225" t="str">
            <v>CTOR-FMC-01J1</v>
          </cell>
        </row>
        <row r="2226">
          <cell r="A2226" t="str">
            <v>73-09-01J2</v>
          </cell>
          <cell r="B2226" t="str">
            <v>OLD</v>
          </cell>
          <cell r="C2226">
            <v>45036</v>
          </cell>
          <cell r="D2226">
            <v>45036</v>
          </cell>
          <cell r="E2226" t="str">
            <v>.</v>
          </cell>
          <cell r="F2226" t="str">
            <v>CTOR-FMC-01J2</v>
          </cell>
        </row>
        <row r="2227">
          <cell r="A2227" t="str">
            <v>73-18-01H1</v>
          </cell>
          <cell r="B2227" t="str">
            <v>OLD</v>
          </cell>
          <cell r="C2227">
            <v>45036</v>
          </cell>
          <cell r="D2227">
            <v>45036</v>
          </cell>
          <cell r="E2227" t="str">
            <v>.</v>
          </cell>
          <cell r="F2227" t="str">
            <v>CTOR-MON-01H1</v>
          </cell>
        </row>
        <row r="2228">
          <cell r="A2228" t="str">
            <v>73-18-01H2</v>
          </cell>
          <cell r="B2228" t="str">
            <v>OLD</v>
          </cell>
          <cell r="C2228">
            <v>45036</v>
          </cell>
          <cell r="D2228">
            <v>45036</v>
          </cell>
          <cell r="E2228" t="str">
            <v>.</v>
          </cell>
          <cell r="F2228" t="str">
            <v>CTOR-MON-01H2</v>
          </cell>
        </row>
        <row r="2229">
          <cell r="A2229" t="str">
            <v>73-21-01B1</v>
          </cell>
          <cell r="B2229" t="str">
            <v>OLD</v>
          </cell>
          <cell r="C2229">
            <v>45036</v>
          </cell>
          <cell r="D2229">
            <v>45036</v>
          </cell>
          <cell r="E2229" t="str">
            <v>.</v>
          </cell>
          <cell r="F2229" t="str">
            <v>CTOR-ACH-01B1</v>
          </cell>
        </row>
        <row r="2230">
          <cell r="A2230" t="str">
            <v>73-21-01B2</v>
          </cell>
          <cell r="B2230" t="str">
            <v>OLD</v>
          </cell>
          <cell r="C2230">
            <v>45036</v>
          </cell>
          <cell r="D2230">
            <v>45036</v>
          </cell>
          <cell r="E2230" t="str">
            <v>.</v>
          </cell>
          <cell r="F2230" t="str">
            <v>CTOR-ACH-01B2</v>
          </cell>
        </row>
        <row r="2231">
          <cell r="A2231" t="str">
            <v>73-26-01B1</v>
          </cell>
          <cell r="B2231" t="str">
            <v>OLD</v>
          </cell>
          <cell r="C2231">
            <v>45036</v>
          </cell>
          <cell r="D2231">
            <v>45036</v>
          </cell>
          <cell r="E2231" t="str">
            <v>Change meas3 from jan to jul, added testnotes</v>
          </cell>
          <cell r="F2231" t="str">
            <v>CTOR-KLA-01B1</v>
          </cell>
        </row>
        <row r="2232">
          <cell r="A2232" t="str">
            <v>73-26-01B2</v>
          </cell>
          <cell r="B2232" t="str">
            <v>OLD</v>
          </cell>
          <cell r="C2232">
            <v>45036</v>
          </cell>
          <cell r="D2232">
            <v>45036</v>
          </cell>
          <cell r="E2232" t="str">
            <v>Change meas3 from jan to mar, added testnotes</v>
          </cell>
          <cell r="F2232" t="str">
            <v>CTOR-KLA-01B2</v>
          </cell>
        </row>
        <row r="2233">
          <cell r="A2233" t="str">
            <v>73-45-01A1</v>
          </cell>
          <cell r="B2233" t="str">
            <v>OLD</v>
          </cell>
          <cell r="C2233">
            <v>45036</v>
          </cell>
          <cell r="D2233">
            <v>45036</v>
          </cell>
          <cell r="E2233" t="str">
            <v>.</v>
          </cell>
          <cell r="F2233" t="str">
            <v>CTOR-AAR-01A1</v>
          </cell>
        </row>
        <row r="2234">
          <cell r="A2234" t="str">
            <v>73-45-01A2</v>
          </cell>
          <cell r="B2234" t="str">
            <v>OLD</v>
          </cell>
          <cell r="C2234">
            <v>45036</v>
          </cell>
          <cell r="D2234">
            <v>45036</v>
          </cell>
          <cell r="E2234" t="str">
            <v>.</v>
          </cell>
          <cell r="F2234" t="str">
            <v>CTOR-AAR-01A2</v>
          </cell>
        </row>
        <row r="2235">
          <cell r="A2235" t="str">
            <v>73-49-01G1</v>
          </cell>
          <cell r="B2235" t="str">
            <v>OLD</v>
          </cell>
          <cell r="C2235">
            <v>45036</v>
          </cell>
          <cell r="D2235">
            <v>45036</v>
          </cell>
          <cell r="E2235" t="str">
            <v>.</v>
          </cell>
          <cell r="F2235" t="str">
            <v>CTOR-MER-01G1</v>
          </cell>
        </row>
        <row r="2236">
          <cell r="A2236" t="str">
            <v>73-49-01G2</v>
          </cell>
          <cell r="B2236" t="str">
            <v>OLD</v>
          </cell>
          <cell r="C2236">
            <v>45036</v>
          </cell>
          <cell r="D2236">
            <v>45036</v>
          </cell>
          <cell r="E2236" t="str">
            <v>.</v>
          </cell>
          <cell r="F2236" t="str">
            <v>CTOR-MER-01G2</v>
          </cell>
        </row>
        <row r="2237">
          <cell r="A2237" t="str">
            <v>73-59-01B1</v>
          </cell>
          <cell r="B2237" t="str">
            <v>OLD</v>
          </cell>
          <cell r="C2237">
            <v>45036</v>
          </cell>
          <cell r="D2237">
            <v>45036</v>
          </cell>
          <cell r="E2237" t="str">
            <v>.</v>
          </cell>
          <cell r="F2237" t="str">
            <v>CTOR-CHI-01B1</v>
          </cell>
        </row>
        <row r="2238">
          <cell r="A2238" t="str">
            <v>73-59-01B2</v>
          </cell>
          <cell r="B2238" t="str">
            <v>OLD</v>
          </cell>
          <cell r="C2238">
            <v>45036</v>
          </cell>
          <cell r="D2238">
            <v>45036</v>
          </cell>
          <cell r="E2238" t="str">
            <v>.</v>
          </cell>
          <cell r="F2238" t="str">
            <v>CTOR-CHI-01B2</v>
          </cell>
        </row>
        <row r="2239">
          <cell r="A2239" t="str">
            <v>73-64-01D1</v>
          </cell>
          <cell r="B2239" t="str">
            <v>OLD</v>
          </cell>
          <cell r="C2239">
            <v>45036</v>
          </cell>
          <cell r="D2239">
            <v>45036</v>
          </cell>
          <cell r="E2239" t="str">
            <v>.</v>
          </cell>
          <cell r="F2239" t="str">
            <v>CTOR-NIA-01D1</v>
          </cell>
        </row>
        <row r="2240">
          <cell r="A2240" t="str">
            <v>73-64-01D2</v>
          </cell>
          <cell r="B2240" t="str">
            <v>OLD</v>
          </cell>
          <cell r="C2240">
            <v>45036</v>
          </cell>
          <cell r="D2240">
            <v>45036</v>
          </cell>
          <cell r="E2240" t="str">
            <v>.</v>
          </cell>
          <cell r="F2240" t="str">
            <v>CTOR-NIA-01D2</v>
          </cell>
        </row>
        <row r="2241">
          <cell r="A2241" t="str">
            <v>73-72-01A</v>
          </cell>
          <cell r="B2241" t="str">
            <v>OLD</v>
          </cell>
          <cell r="C2241">
            <v>45036</v>
          </cell>
          <cell r="D2241">
            <v>45036</v>
          </cell>
          <cell r="E2241" t="str">
            <v>.</v>
          </cell>
          <cell r="F2241" t="str">
            <v>CTOR-GRT-01A</v>
          </cell>
        </row>
        <row r="2242">
          <cell r="A2242" t="str">
            <v>74-10-01F1</v>
          </cell>
          <cell r="B2242" t="str">
            <v>OLD</v>
          </cell>
          <cell r="C2242">
            <v>45036</v>
          </cell>
          <cell r="D2242">
            <v>45036</v>
          </cell>
          <cell r="E2242" t="str">
            <v>.</v>
          </cell>
          <cell r="F2242" t="str">
            <v>EBEN-SAF-01F1</v>
          </cell>
        </row>
        <row r="2243">
          <cell r="A2243" t="str">
            <v>74-11-01S1</v>
          </cell>
          <cell r="B2243" t="str">
            <v>OLD</v>
          </cell>
          <cell r="C2243">
            <v>45036</v>
          </cell>
          <cell r="D2243">
            <v>45036</v>
          </cell>
          <cell r="E2243" t="str">
            <v>.</v>
          </cell>
          <cell r="F2243" t="str">
            <v>EBEN-LUM-01S1</v>
          </cell>
        </row>
        <row r="2244">
          <cell r="A2244" t="str">
            <v>74-11-01S2</v>
          </cell>
          <cell r="B2244" t="str">
            <v>OLD</v>
          </cell>
          <cell r="C2244">
            <v>45036</v>
          </cell>
          <cell r="D2244">
            <v>45036</v>
          </cell>
          <cell r="E2244" t="str">
            <v>.</v>
          </cell>
          <cell r="F2244" t="str">
            <v>EBEN-LUM-01S2</v>
          </cell>
        </row>
        <row r="2245">
          <cell r="A2245" t="str">
            <v>74-18-01H1</v>
          </cell>
          <cell r="B2245" t="str">
            <v>OLD</v>
          </cell>
          <cell r="C2245">
            <v>45036</v>
          </cell>
          <cell r="D2245">
            <v>45036</v>
          </cell>
          <cell r="E2245" t="str">
            <v>.</v>
          </cell>
          <cell r="F2245" t="str">
            <v>EBEN-MON-01H1</v>
          </cell>
        </row>
        <row r="2246">
          <cell r="A2246" t="str">
            <v>74-18-01H2</v>
          </cell>
          <cell r="B2246" t="str">
            <v>OLD</v>
          </cell>
          <cell r="C2246">
            <v>45036</v>
          </cell>
          <cell r="D2246">
            <v>45036</v>
          </cell>
          <cell r="E2246" t="str">
            <v>.</v>
          </cell>
          <cell r="F2246" t="str">
            <v>EBEN-MON-01H2</v>
          </cell>
        </row>
        <row r="2247">
          <cell r="A2247" t="str">
            <v>74-21-01B1</v>
          </cell>
          <cell r="B2247" t="str">
            <v>OLD</v>
          </cell>
          <cell r="C2247">
            <v>45036</v>
          </cell>
          <cell r="D2247">
            <v>45036</v>
          </cell>
          <cell r="E2247" t="str">
            <v>.</v>
          </cell>
          <cell r="F2247" t="str">
            <v>EBEN-ACH-01B1</v>
          </cell>
        </row>
        <row r="2248">
          <cell r="A2248" t="str">
            <v>74-21-01B2</v>
          </cell>
          <cell r="B2248" t="str">
            <v>OLD</v>
          </cell>
          <cell r="C2248">
            <v>45036</v>
          </cell>
          <cell r="D2248">
            <v>45036</v>
          </cell>
          <cell r="E2248" t="str">
            <v>.</v>
          </cell>
          <cell r="F2248" t="str">
            <v>EBEN-ACH-01B2</v>
          </cell>
        </row>
        <row r="2249">
          <cell r="A2249" t="str">
            <v>74-26-01F1</v>
          </cell>
          <cell r="B2249" t="str">
            <v>OLD</v>
          </cell>
          <cell r="C2249">
            <v>45036</v>
          </cell>
          <cell r="D2249">
            <v>45036</v>
          </cell>
          <cell r="E2249" t="str">
            <v>Change meas3 from jan to mar</v>
          </cell>
          <cell r="F2249" t="str">
            <v>EBEN-KLA-01F1</v>
          </cell>
        </row>
        <row r="2250">
          <cell r="A2250" t="str">
            <v>74-27-01M1</v>
          </cell>
          <cell r="B2250" t="str">
            <v>OLD</v>
          </cell>
          <cell r="C2250">
            <v>45036</v>
          </cell>
          <cell r="D2250">
            <v>45036</v>
          </cell>
          <cell r="E2250" t="str">
            <v>.</v>
          </cell>
          <cell r="F2250" t="str">
            <v>EBEN-WES-01M1</v>
          </cell>
        </row>
        <row r="2251">
          <cell r="A2251" t="str">
            <v>74-27-01M2</v>
          </cell>
          <cell r="B2251" t="str">
            <v>OLD</v>
          </cell>
          <cell r="C2251">
            <v>45036</v>
          </cell>
          <cell r="D2251">
            <v>45036</v>
          </cell>
          <cell r="E2251" t="str">
            <v>.</v>
          </cell>
          <cell r="F2251" t="str">
            <v>EBEN-WES-01M2</v>
          </cell>
        </row>
        <row r="2252">
          <cell r="A2252" t="str">
            <v>74-41-01E1</v>
          </cell>
          <cell r="B2252" t="str">
            <v>OLD</v>
          </cell>
          <cell r="C2252">
            <v>45036</v>
          </cell>
          <cell r="D2252">
            <v>45036</v>
          </cell>
          <cell r="E2252" t="str">
            <v>.</v>
          </cell>
          <cell r="F2252" t="str">
            <v>EBEN-CMP-01E1</v>
          </cell>
        </row>
        <row r="2253">
          <cell r="A2253" t="str">
            <v>74-41-01E2</v>
          </cell>
          <cell r="B2253" t="str">
            <v>OLD</v>
          </cell>
          <cell r="C2253">
            <v>45036</v>
          </cell>
          <cell r="D2253">
            <v>45036</v>
          </cell>
          <cell r="E2253" t="str">
            <v>.</v>
          </cell>
          <cell r="F2253" t="str">
            <v>EBEN-CMP-01E2</v>
          </cell>
        </row>
        <row r="2254">
          <cell r="A2254" t="str">
            <v>74-45-01A1</v>
          </cell>
          <cell r="B2254" t="str">
            <v>OLD</v>
          </cell>
          <cell r="C2254">
            <v>45036</v>
          </cell>
          <cell r="D2254">
            <v>45036</v>
          </cell>
          <cell r="E2254" t="str">
            <v>.</v>
          </cell>
          <cell r="F2254" t="str">
            <v>EBEN-AAR-01A1</v>
          </cell>
        </row>
        <row r="2255">
          <cell r="A2255" t="str">
            <v>74-45-01A2</v>
          </cell>
          <cell r="B2255" t="str">
            <v>OLD</v>
          </cell>
          <cell r="C2255">
            <v>45036</v>
          </cell>
          <cell r="D2255">
            <v>45036</v>
          </cell>
          <cell r="E2255" t="str">
            <v>.</v>
          </cell>
          <cell r="F2255" t="str">
            <v>EBEN-AAR-01A2</v>
          </cell>
        </row>
        <row r="2256">
          <cell r="A2256" t="str">
            <v>74-48-01D1</v>
          </cell>
          <cell r="B2256" t="str">
            <v>OLD</v>
          </cell>
          <cell r="C2256">
            <v>45036</v>
          </cell>
          <cell r="D2256">
            <v>45036</v>
          </cell>
          <cell r="E2256" t="str">
            <v>.</v>
          </cell>
          <cell r="F2256" t="str">
            <v>EBEN-BDP-01D1</v>
          </cell>
        </row>
        <row r="2257">
          <cell r="A2257" t="str">
            <v>74-48-01D2</v>
          </cell>
          <cell r="B2257" t="str">
            <v>OLD</v>
          </cell>
          <cell r="C2257">
            <v>45036</v>
          </cell>
          <cell r="D2257">
            <v>45036</v>
          </cell>
          <cell r="E2257" t="str">
            <v>.</v>
          </cell>
          <cell r="F2257" t="str">
            <v>EBEN-BDP-01D2</v>
          </cell>
        </row>
        <row r="2258">
          <cell r="A2258" t="str">
            <v>74-54-01H1</v>
          </cell>
          <cell r="B2258" t="str">
            <v>OLD</v>
          </cell>
          <cell r="C2258">
            <v>45036</v>
          </cell>
          <cell r="D2258">
            <v>45036</v>
          </cell>
          <cell r="E2258" t="str">
            <v>.</v>
          </cell>
          <cell r="F2258" t="str">
            <v>EBEN-MDP-01H1</v>
          </cell>
        </row>
        <row r="2259">
          <cell r="A2259" t="str">
            <v>74-54-01H2</v>
          </cell>
          <cell r="B2259" t="str">
            <v>OLD</v>
          </cell>
          <cell r="C2259">
            <v>45036</v>
          </cell>
          <cell r="D2259">
            <v>45036</v>
          </cell>
          <cell r="E2259" t="str">
            <v>Rep2 changed 11/15/23</v>
          </cell>
          <cell r="F2259" t="str">
            <v>EBEN-MDP-01H2</v>
          </cell>
        </row>
        <row r="2260">
          <cell r="A2260" t="str">
            <v>74-54-01H3</v>
          </cell>
          <cell r="B2260" t="str">
            <v>OLD</v>
          </cell>
          <cell r="C2260">
            <v>45036</v>
          </cell>
          <cell r="D2260">
            <v>45036</v>
          </cell>
          <cell r="E2260" t="str">
            <v>.</v>
          </cell>
          <cell r="F2260" t="str">
            <v>EBEN-MDP-01H3</v>
          </cell>
        </row>
        <row r="2261">
          <cell r="A2261" t="str">
            <v>74-54-01H4</v>
          </cell>
          <cell r="B2261" t="str">
            <v>OLD</v>
          </cell>
          <cell r="C2261">
            <v>45036</v>
          </cell>
          <cell r="D2261">
            <v>45036</v>
          </cell>
          <cell r="E2261" t="str">
            <v>.</v>
          </cell>
          <cell r="F2261" t="str">
            <v>EBEN-MDP-01H4</v>
          </cell>
        </row>
        <row r="2262">
          <cell r="A2262" t="str">
            <v>74-54-01H5</v>
          </cell>
          <cell r="B2262" t="str">
            <v>OLD</v>
          </cell>
          <cell r="C2262">
            <v>45036</v>
          </cell>
          <cell r="D2262">
            <v>45036</v>
          </cell>
          <cell r="E2262" t="str">
            <v>.</v>
          </cell>
          <cell r="F2262" t="str">
            <v>EBEN-MDP-01H5</v>
          </cell>
        </row>
        <row r="2263">
          <cell r="A2263" t="str">
            <v>74-63-01M1</v>
          </cell>
          <cell r="B2263" t="str">
            <v>OLD</v>
          </cell>
          <cell r="C2263">
            <v>45036</v>
          </cell>
          <cell r="D2263">
            <v>45036</v>
          </cell>
          <cell r="E2263" t="str">
            <v>.</v>
          </cell>
          <cell r="F2263" t="str">
            <v>EBEN-YOR-01M1</v>
          </cell>
        </row>
        <row r="2264">
          <cell r="A2264" t="str">
            <v>74-63-01M2</v>
          </cell>
          <cell r="B2264" t="str">
            <v>OLD</v>
          </cell>
          <cell r="C2264">
            <v>45036</v>
          </cell>
          <cell r="D2264">
            <v>45036</v>
          </cell>
          <cell r="E2264" t="str">
            <v>.</v>
          </cell>
          <cell r="F2264" t="str">
            <v>EBEN-YOR-01M2</v>
          </cell>
        </row>
        <row r="2265">
          <cell r="A2265" t="str">
            <v>75-07-01L1</v>
          </cell>
          <cell r="B2265" t="str">
            <v>OLD</v>
          </cell>
          <cell r="C2265">
            <v>45036</v>
          </cell>
          <cell r="D2265">
            <v>45036</v>
          </cell>
          <cell r="E2265" t="str">
            <v>.</v>
          </cell>
          <cell r="F2265" t="str">
            <v>CCIT-SAP-01L1</v>
          </cell>
        </row>
        <row r="2266">
          <cell r="A2266" t="str">
            <v>75-07-01L2</v>
          </cell>
          <cell r="B2266" t="str">
            <v>OLD</v>
          </cell>
          <cell r="C2266">
            <v>45036</v>
          </cell>
          <cell r="D2266">
            <v>45036</v>
          </cell>
          <cell r="E2266" t="str">
            <v>.</v>
          </cell>
          <cell r="F2266" t="str">
            <v>CCIT-SAP-01L2</v>
          </cell>
        </row>
        <row r="2267">
          <cell r="A2267" t="str">
            <v>75-09-01J1</v>
          </cell>
          <cell r="B2267" t="str">
            <v>OLD</v>
          </cell>
          <cell r="C2267">
            <v>45036</v>
          </cell>
          <cell r="D2267">
            <v>45036</v>
          </cell>
          <cell r="E2267" t="str">
            <v>.</v>
          </cell>
          <cell r="F2267" t="str">
            <v>CCIT-FMC-01J1</v>
          </cell>
        </row>
        <row r="2268">
          <cell r="A2268" t="str">
            <v>75-09-01J2</v>
          </cell>
          <cell r="B2268" t="str">
            <v>OLD</v>
          </cell>
          <cell r="C2268">
            <v>45036</v>
          </cell>
          <cell r="D2268">
            <v>45036</v>
          </cell>
          <cell r="E2268" t="str">
            <v>.</v>
          </cell>
          <cell r="F2268" t="str">
            <v>CCIT-FMC-01J2</v>
          </cell>
        </row>
        <row r="2269">
          <cell r="A2269" t="str">
            <v>75-18-01H1</v>
          </cell>
          <cell r="B2269" t="str">
            <v>OLD</v>
          </cell>
          <cell r="C2269">
            <v>45036</v>
          </cell>
          <cell r="D2269">
            <v>45036</v>
          </cell>
          <cell r="E2269" t="str">
            <v>.</v>
          </cell>
          <cell r="F2269" t="str">
            <v>CCIT-MON-01H1</v>
          </cell>
        </row>
        <row r="2270">
          <cell r="A2270" t="str">
            <v>75-18-01H2</v>
          </cell>
          <cell r="B2270" t="str">
            <v>OLD</v>
          </cell>
          <cell r="C2270">
            <v>45036</v>
          </cell>
          <cell r="D2270">
            <v>45036</v>
          </cell>
          <cell r="E2270" t="str">
            <v>.</v>
          </cell>
          <cell r="F2270" t="str">
            <v>CCIT-MON-01H2</v>
          </cell>
        </row>
        <row r="2271">
          <cell r="A2271" t="str">
            <v>75-21-01B1</v>
          </cell>
          <cell r="B2271" t="str">
            <v>OLD</v>
          </cell>
          <cell r="C2271">
            <v>45036</v>
          </cell>
          <cell r="D2271">
            <v>45036</v>
          </cell>
          <cell r="E2271" t="str">
            <v>.</v>
          </cell>
          <cell r="F2271" t="str">
            <v>CCIT-ACH-01B1</v>
          </cell>
        </row>
        <row r="2272">
          <cell r="A2272" t="str">
            <v>75-21-01B2</v>
          </cell>
          <cell r="B2272" t="str">
            <v>OLD</v>
          </cell>
          <cell r="C2272">
            <v>45036</v>
          </cell>
          <cell r="D2272">
            <v>45036</v>
          </cell>
          <cell r="E2272" t="str">
            <v>.</v>
          </cell>
          <cell r="F2272" t="str">
            <v>CCIT-ACH-01B2</v>
          </cell>
        </row>
        <row r="2273">
          <cell r="A2273" t="str">
            <v>75-26-01J1</v>
          </cell>
          <cell r="B2273" t="str">
            <v>OLD</v>
          </cell>
          <cell r="C2273">
            <v>45036</v>
          </cell>
          <cell r="D2273">
            <v>45036</v>
          </cell>
          <cell r="E2273" t="str">
            <v>Change meas3 received from jan to jul, added testNotes</v>
          </cell>
          <cell r="F2273" t="str">
            <v>CCIT-KLA-01J1</v>
          </cell>
        </row>
        <row r="2274">
          <cell r="A2274" t="str">
            <v>75-26-01J2</v>
          </cell>
          <cell r="B2274" t="str">
            <v>OLD</v>
          </cell>
          <cell r="C2274">
            <v>45036</v>
          </cell>
          <cell r="D2274">
            <v>45036</v>
          </cell>
          <cell r="E2274" t="str">
            <v>Change meas3 received from jan to mar, added testNotes</v>
          </cell>
          <cell r="F2274" t="str">
            <v>CCIT-KLA-01J2</v>
          </cell>
        </row>
        <row r="2275">
          <cell r="A2275" t="str">
            <v>75-45-01A1</v>
          </cell>
          <cell r="B2275" t="str">
            <v>OLD</v>
          </cell>
          <cell r="C2275">
            <v>45036</v>
          </cell>
          <cell r="D2275">
            <v>45036</v>
          </cell>
          <cell r="E2275" t="str">
            <v>.</v>
          </cell>
          <cell r="F2275" t="str">
            <v>CCIT-AAR-01A1</v>
          </cell>
        </row>
        <row r="2276">
          <cell r="A2276" t="str">
            <v>75-45-01A2</v>
          </cell>
          <cell r="B2276" t="str">
            <v>OLD</v>
          </cell>
          <cell r="C2276">
            <v>45036</v>
          </cell>
          <cell r="D2276">
            <v>45036</v>
          </cell>
          <cell r="E2276" t="str">
            <v>.</v>
          </cell>
          <cell r="F2276" t="str">
            <v>CCIT-AAR-01A2</v>
          </cell>
        </row>
        <row r="2277">
          <cell r="A2277" t="str">
            <v>75-49-01G1</v>
          </cell>
          <cell r="B2277" t="str">
            <v>OLD</v>
          </cell>
          <cell r="C2277">
            <v>45036</v>
          </cell>
          <cell r="D2277">
            <v>45036</v>
          </cell>
          <cell r="E2277" t="str">
            <v>.</v>
          </cell>
          <cell r="F2277" t="str">
            <v>CCIT-MER-01G1</v>
          </cell>
        </row>
        <row r="2278">
          <cell r="A2278" t="str">
            <v>75-49-01G2</v>
          </cell>
          <cell r="B2278" t="str">
            <v>OLD</v>
          </cell>
          <cell r="C2278">
            <v>45036</v>
          </cell>
          <cell r="D2278">
            <v>45036</v>
          </cell>
          <cell r="E2278" t="str">
            <v>.</v>
          </cell>
          <cell r="F2278" t="str">
            <v>CCIT-MER-01G2</v>
          </cell>
        </row>
        <row r="2279">
          <cell r="A2279" t="str">
            <v>75-59-01B1</v>
          </cell>
          <cell r="B2279" t="str">
            <v>OLD</v>
          </cell>
          <cell r="C2279">
            <v>45036</v>
          </cell>
          <cell r="D2279">
            <v>45036</v>
          </cell>
          <cell r="E2279" t="str">
            <v>.</v>
          </cell>
          <cell r="F2279" t="str">
            <v>CCIT-CHI-01B1</v>
          </cell>
        </row>
        <row r="2280">
          <cell r="A2280" t="str">
            <v>75-59-01B2</v>
          </cell>
          <cell r="B2280" t="str">
            <v>OLD</v>
          </cell>
          <cell r="C2280">
            <v>45036</v>
          </cell>
          <cell r="D2280">
            <v>45036</v>
          </cell>
          <cell r="E2280" t="str">
            <v>.</v>
          </cell>
          <cell r="F2280" t="str">
            <v>CCIT-CHI-01B2</v>
          </cell>
        </row>
        <row r="2281">
          <cell r="A2281" t="str">
            <v>75-64-01D1</v>
          </cell>
          <cell r="B2281" t="str">
            <v>OLD</v>
          </cell>
          <cell r="C2281">
            <v>45036</v>
          </cell>
          <cell r="D2281">
            <v>45036</v>
          </cell>
          <cell r="E2281" t="str">
            <v>.</v>
          </cell>
          <cell r="F2281" t="str">
            <v>CCIT-NIA-01D1</v>
          </cell>
        </row>
        <row r="2282">
          <cell r="A2282" t="str">
            <v>75-64-01D2</v>
          </cell>
          <cell r="B2282" t="str">
            <v>OLD</v>
          </cell>
          <cell r="C2282">
            <v>45036</v>
          </cell>
          <cell r="D2282">
            <v>45036</v>
          </cell>
          <cell r="E2282" t="str">
            <v>.</v>
          </cell>
          <cell r="F2282" t="str">
            <v>CCIT-NIA-01D2</v>
          </cell>
        </row>
        <row r="2283">
          <cell r="A2283" t="str">
            <v>75-67-01L1</v>
          </cell>
          <cell r="B2283" t="str">
            <v>OLD</v>
          </cell>
          <cell r="C2283">
            <v>45036</v>
          </cell>
          <cell r="D2283">
            <v>45036</v>
          </cell>
          <cell r="E2283" t="str">
            <v>.</v>
          </cell>
          <cell r="F2283" t="str">
            <v>CCIT-PRO-01L1</v>
          </cell>
        </row>
        <row r="2284">
          <cell r="A2284" t="str">
            <v>75-67-01L2</v>
          </cell>
          <cell r="B2284" t="str">
            <v>OLD</v>
          </cell>
          <cell r="C2284">
            <v>45036</v>
          </cell>
          <cell r="D2284">
            <v>45036</v>
          </cell>
          <cell r="E2284" t="str">
            <v>.</v>
          </cell>
          <cell r="F2284" t="str">
            <v>CCIT-PRO-01L2</v>
          </cell>
        </row>
        <row r="2285">
          <cell r="A2285" t="str">
            <v>75-70-01E1</v>
          </cell>
          <cell r="B2285" t="str">
            <v>OLD</v>
          </cell>
          <cell r="C2285">
            <v>45036</v>
          </cell>
          <cell r="D2285">
            <v>45036</v>
          </cell>
          <cell r="E2285" t="str">
            <v>.</v>
          </cell>
          <cell r="F2285" t="str">
            <v>CCIT-GRM-01E1</v>
          </cell>
        </row>
        <row r="2286">
          <cell r="A2286" t="str">
            <v>75-70-01E2</v>
          </cell>
          <cell r="B2286" t="str">
            <v>OLD</v>
          </cell>
          <cell r="C2286">
            <v>45036</v>
          </cell>
          <cell r="D2286">
            <v>45036</v>
          </cell>
          <cell r="E2286" t="str">
            <v>.</v>
          </cell>
          <cell r="F2286" t="str">
            <v>CCIT-GRM-01E2</v>
          </cell>
        </row>
        <row r="2287">
          <cell r="A2287" t="str">
            <v>75-76-01B1</v>
          </cell>
          <cell r="B2287" t="str">
            <v>OLD</v>
          </cell>
          <cell r="C2287">
            <v>45036</v>
          </cell>
          <cell r="D2287">
            <v>45036</v>
          </cell>
          <cell r="E2287" t="str">
            <v>.</v>
          </cell>
          <cell r="F2287" t="str">
            <v>CCIT-MSL-01B1</v>
          </cell>
        </row>
        <row r="2288">
          <cell r="A2288" t="str">
            <v>75-77-01J1</v>
          </cell>
          <cell r="B2288" t="str">
            <v>OLD</v>
          </cell>
          <cell r="C2288">
            <v>45036</v>
          </cell>
          <cell r="D2288">
            <v>45036</v>
          </cell>
          <cell r="E2288" t="str">
            <v>.</v>
          </cell>
          <cell r="F2288" t="str">
            <v>CCIT-MGH-01J1</v>
          </cell>
        </row>
        <row r="2289">
          <cell r="A2289" t="str">
            <v>75-78-01Y1</v>
          </cell>
          <cell r="B2289" t="str">
            <v>OLD</v>
          </cell>
          <cell r="C2289">
            <v>45036</v>
          </cell>
          <cell r="D2289">
            <v>45036</v>
          </cell>
          <cell r="E2289" t="str">
            <v>new data</v>
          </cell>
          <cell r="F2289" t="str">
            <v>CCIT-SMF-01Y1</v>
          </cell>
        </row>
        <row r="2290">
          <cell r="A2290" t="str">
            <v>75-78-01Y2</v>
          </cell>
          <cell r="B2290" t="str">
            <v>OLD</v>
          </cell>
          <cell r="C2290">
            <v>45036</v>
          </cell>
          <cell r="D2290">
            <v>45036</v>
          </cell>
          <cell r="E2290" t="str">
            <v>new data</v>
          </cell>
          <cell r="F2290" t="str">
            <v>CCIT-SMF-01Y2</v>
          </cell>
        </row>
        <row r="2291">
          <cell r="A2291" t="str">
            <v>76-07-01L1</v>
          </cell>
          <cell r="B2291" t="str">
            <v>OLD</v>
          </cell>
          <cell r="C2291">
            <v>45036</v>
          </cell>
          <cell r="D2291">
            <v>45036</v>
          </cell>
          <cell r="E2291" t="str">
            <v>.</v>
          </cell>
          <cell r="F2291" t="str">
            <v>CMAC-SAP-01L1</v>
          </cell>
        </row>
        <row r="2292">
          <cell r="A2292" t="str">
            <v>76-07-01L2</v>
          </cell>
          <cell r="B2292" t="str">
            <v>OLD</v>
          </cell>
          <cell r="C2292">
            <v>45036</v>
          </cell>
          <cell r="D2292">
            <v>45036</v>
          </cell>
          <cell r="E2292" t="str">
            <v>.</v>
          </cell>
          <cell r="F2292" t="str">
            <v>CMAC-SAP-01L2</v>
          </cell>
        </row>
        <row r="2293">
          <cell r="A2293" t="str">
            <v>76-09-01J1</v>
          </cell>
          <cell r="B2293" t="str">
            <v>OLD</v>
          </cell>
          <cell r="C2293">
            <v>45036</v>
          </cell>
          <cell r="D2293">
            <v>45036</v>
          </cell>
          <cell r="E2293" t="str">
            <v>.</v>
          </cell>
          <cell r="F2293" t="str">
            <v>CMAC-FMC-01J1</v>
          </cell>
        </row>
        <row r="2294">
          <cell r="A2294" t="str">
            <v>76-09-01J2</v>
          </cell>
          <cell r="B2294" t="str">
            <v>OLD</v>
          </cell>
          <cell r="C2294">
            <v>45036</v>
          </cell>
          <cell r="D2294">
            <v>45036</v>
          </cell>
          <cell r="E2294" t="str">
            <v>.</v>
          </cell>
          <cell r="F2294" t="str">
            <v>CMAC-FMC-01J2</v>
          </cell>
        </row>
        <row r="2295">
          <cell r="A2295" t="str">
            <v>76-18-01H1</v>
          </cell>
          <cell r="B2295" t="str">
            <v>OLD</v>
          </cell>
          <cell r="C2295">
            <v>45036</v>
          </cell>
          <cell r="D2295">
            <v>45036</v>
          </cell>
          <cell r="E2295" t="str">
            <v>.</v>
          </cell>
          <cell r="F2295" t="str">
            <v>CMAC-MON-01H1</v>
          </cell>
        </row>
        <row r="2296">
          <cell r="A2296" t="str">
            <v>76-18-01H2</v>
          </cell>
          <cell r="B2296" t="str">
            <v>OLD</v>
          </cell>
          <cell r="C2296">
            <v>45036</v>
          </cell>
          <cell r="D2296">
            <v>45036</v>
          </cell>
          <cell r="E2296" t="str">
            <v>.</v>
          </cell>
          <cell r="F2296" t="str">
            <v>CMAC-MON-01H2</v>
          </cell>
        </row>
        <row r="2297">
          <cell r="A2297" t="str">
            <v>76-21-01B1</v>
          </cell>
          <cell r="B2297" t="str">
            <v>OLD</v>
          </cell>
          <cell r="C2297">
            <v>45036</v>
          </cell>
          <cell r="D2297">
            <v>45036</v>
          </cell>
          <cell r="E2297" t="str">
            <v>.</v>
          </cell>
          <cell r="F2297" t="str">
            <v>CMAC-ACH-01B1</v>
          </cell>
        </row>
        <row r="2298">
          <cell r="A2298" t="str">
            <v>76-21-01B2</v>
          </cell>
          <cell r="B2298" t="str">
            <v>OLD</v>
          </cell>
          <cell r="C2298">
            <v>45036</v>
          </cell>
          <cell r="D2298">
            <v>45036</v>
          </cell>
          <cell r="E2298" t="str">
            <v>.</v>
          </cell>
          <cell r="F2298" t="str">
            <v>CMAC-ACH-01B2</v>
          </cell>
        </row>
        <row r="2299">
          <cell r="A2299" t="str">
            <v>76-45-01A1</v>
          </cell>
          <cell r="B2299" t="str">
            <v>OLD</v>
          </cell>
          <cell r="C2299">
            <v>45036</v>
          </cell>
          <cell r="D2299">
            <v>45036</v>
          </cell>
          <cell r="E2299" t="str">
            <v>.</v>
          </cell>
          <cell r="F2299" t="str">
            <v>CMAC-AAR-01A1</v>
          </cell>
        </row>
        <row r="2300">
          <cell r="A2300" t="str">
            <v>76-45-01A2</v>
          </cell>
          <cell r="B2300" t="str">
            <v>OLD</v>
          </cell>
          <cell r="C2300">
            <v>45036</v>
          </cell>
          <cell r="D2300">
            <v>45036</v>
          </cell>
          <cell r="E2300" t="str">
            <v>.</v>
          </cell>
          <cell r="F2300" t="str">
            <v>CMAC-AAR-01A2</v>
          </cell>
        </row>
        <row r="2301">
          <cell r="A2301" t="str">
            <v>76-49-01G1</v>
          </cell>
          <cell r="B2301" t="str">
            <v>OLD</v>
          </cell>
          <cell r="C2301">
            <v>45036</v>
          </cell>
          <cell r="D2301">
            <v>45036</v>
          </cell>
          <cell r="E2301" t="str">
            <v>.</v>
          </cell>
          <cell r="F2301" t="str">
            <v>CMAC-MER-01G1</v>
          </cell>
        </row>
        <row r="2302">
          <cell r="A2302" t="str">
            <v>76-49-01G2</v>
          </cell>
          <cell r="B2302" t="str">
            <v>OLD</v>
          </cell>
          <cell r="C2302">
            <v>45036</v>
          </cell>
          <cell r="D2302">
            <v>45036</v>
          </cell>
          <cell r="E2302" t="str">
            <v>.</v>
          </cell>
          <cell r="F2302" t="str">
            <v>CMAC-MER-01G2</v>
          </cell>
        </row>
        <row r="2303">
          <cell r="A2303" t="str">
            <v>76-52-01N1</v>
          </cell>
          <cell r="B2303" t="str">
            <v>OLD</v>
          </cell>
          <cell r="C2303">
            <v>45036</v>
          </cell>
          <cell r="D2303">
            <v>45036</v>
          </cell>
          <cell r="E2303" t="str">
            <v>8/10 new mem testid</v>
          </cell>
          <cell r="F2303" t="str">
            <v>CMAC-MTO-01N1</v>
          </cell>
        </row>
        <row r="2304">
          <cell r="A2304" t="str">
            <v>76-52-01N2</v>
          </cell>
          <cell r="B2304" t="str">
            <v>OLD</v>
          </cell>
          <cell r="C2304">
            <v>45036</v>
          </cell>
          <cell r="D2304">
            <v>45036</v>
          </cell>
          <cell r="E2304" t="str">
            <v>8/10 new mem testid</v>
          </cell>
          <cell r="F2304" t="str">
            <v>CMAC-MTO-01N2</v>
          </cell>
        </row>
        <row r="2305">
          <cell r="A2305" t="str">
            <v>76-59-01B1</v>
          </cell>
          <cell r="B2305" t="str">
            <v>OLD</v>
          </cell>
          <cell r="C2305">
            <v>45036</v>
          </cell>
          <cell r="D2305">
            <v>45036</v>
          </cell>
          <cell r="E2305" t="str">
            <v>.</v>
          </cell>
          <cell r="F2305" t="str">
            <v>CMAC-CHI-01B1</v>
          </cell>
        </row>
        <row r="2306">
          <cell r="A2306" t="str">
            <v>76-59-01B2</v>
          </cell>
          <cell r="B2306" t="str">
            <v>OLD</v>
          </cell>
          <cell r="C2306">
            <v>45036</v>
          </cell>
          <cell r="D2306">
            <v>45036</v>
          </cell>
          <cell r="E2306" t="str">
            <v>.</v>
          </cell>
          <cell r="F2306" t="str">
            <v>CMAC-CHI-01B2</v>
          </cell>
        </row>
        <row r="2307">
          <cell r="A2307" t="str">
            <v>76-64-01D1</v>
          </cell>
          <cell r="B2307" t="str">
            <v>OLD</v>
          </cell>
          <cell r="C2307">
            <v>45036</v>
          </cell>
          <cell r="D2307">
            <v>45036</v>
          </cell>
          <cell r="E2307" t="str">
            <v>.</v>
          </cell>
          <cell r="F2307" t="str">
            <v>CMAC-NIA-01D1</v>
          </cell>
        </row>
        <row r="2308">
          <cell r="A2308" t="str">
            <v>76-64-01D2</v>
          </cell>
          <cell r="B2308" t="str">
            <v>OLD</v>
          </cell>
          <cell r="C2308">
            <v>45036</v>
          </cell>
          <cell r="D2308">
            <v>45036</v>
          </cell>
          <cell r="E2308" t="str">
            <v>.</v>
          </cell>
          <cell r="F2308" t="str">
            <v>CMAC-NIA-01D2</v>
          </cell>
        </row>
        <row r="2309">
          <cell r="A2309" t="str">
            <v>76-67-01S1</v>
          </cell>
          <cell r="B2309" t="str">
            <v>OLD</v>
          </cell>
          <cell r="C2309">
            <v>45036</v>
          </cell>
          <cell r="D2309">
            <v>45036</v>
          </cell>
          <cell r="E2309" t="str">
            <v>.</v>
          </cell>
          <cell r="F2309" t="str">
            <v>CMAC-PRO-01S1</v>
          </cell>
        </row>
        <row r="2310">
          <cell r="A2310" t="str">
            <v>76-67-01S2</v>
          </cell>
          <cell r="B2310" t="str">
            <v>OLD</v>
          </cell>
          <cell r="C2310">
            <v>45036</v>
          </cell>
          <cell r="D2310">
            <v>45036</v>
          </cell>
          <cell r="E2310" t="str">
            <v>.</v>
          </cell>
          <cell r="F2310" t="str">
            <v>CMAC-PRO-01S2</v>
          </cell>
        </row>
        <row r="2311">
          <cell r="A2311" t="str">
            <v>76-69-01J</v>
          </cell>
          <cell r="B2311" t="str">
            <v>OLD</v>
          </cell>
          <cell r="C2311">
            <v>45036</v>
          </cell>
          <cell r="D2311">
            <v>45036</v>
          </cell>
          <cell r="E2311" t="str">
            <v>.</v>
          </cell>
          <cell r="F2311" t="str">
            <v>CMAC-MOZ-01J</v>
          </cell>
        </row>
        <row r="2312">
          <cell r="A2312" t="str">
            <v>76-70-01E1</v>
          </cell>
          <cell r="B2312" t="str">
            <v>OLD</v>
          </cell>
          <cell r="C2312">
            <v>45036</v>
          </cell>
          <cell r="D2312">
            <v>45036</v>
          </cell>
          <cell r="E2312" t="str">
            <v>.</v>
          </cell>
          <cell r="F2312" t="str">
            <v>CMAC-GRM-01E1</v>
          </cell>
        </row>
        <row r="2313">
          <cell r="A2313" t="str">
            <v>76-70-01E2</v>
          </cell>
          <cell r="B2313" t="str">
            <v>OLD</v>
          </cell>
          <cell r="C2313">
            <v>45036</v>
          </cell>
          <cell r="D2313">
            <v>45036</v>
          </cell>
          <cell r="E2313" t="str">
            <v>.</v>
          </cell>
          <cell r="F2313" t="str">
            <v>CMAC-GRM-01E2</v>
          </cell>
        </row>
        <row r="2314">
          <cell r="A2314" t="str">
            <v>76-76-01B1</v>
          </cell>
          <cell r="B2314" t="str">
            <v>OLD</v>
          </cell>
          <cell r="C2314">
            <v>45036</v>
          </cell>
          <cell r="D2314">
            <v>45036</v>
          </cell>
          <cell r="E2314" t="str">
            <v>.</v>
          </cell>
          <cell r="F2314" t="str">
            <v>CMAC-MSL-01B1</v>
          </cell>
        </row>
        <row r="2315">
          <cell r="A2315" t="str">
            <v>76-77-01J1</v>
          </cell>
          <cell r="B2315" t="str">
            <v>OLD</v>
          </cell>
          <cell r="C2315">
            <v>45036</v>
          </cell>
          <cell r="D2315">
            <v>45036</v>
          </cell>
          <cell r="E2315" t="str">
            <v>.</v>
          </cell>
          <cell r="F2315" t="str">
            <v>CMAC-MGH-01J1</v>
          </cell>
        </row>
        <row r="2316">
          <cell r="A2316" t="str">
            <v>78-10-01F1</v>
          </cell>
          <cell r="B2316" t="str">
            <v>OLD</v>
          </cell>
          <cell r="C2316">
            <v>45036</v>
          </cell>
          <cell r="D2316">
            <v>45036</v>
          </cell>
          <cell r="E2316" t="str">
            <v>.</v>
          </cell>
          <cell r="F2316" t="str">
            <v>ELON-SAF-01F1</v>
          </cell>
        </row>
        <row r="2317">
          <cell r="A2317" t="str">
            <v>78-10-01F2</v>
          </cell>
          <cell r="B2317" t="str">
            <v>OLD</v>
          </cell>
          <cell r="C2317">
            <v>45036</v>
          </cell>
          <cell r="D2317">
            <v>45036</v>
          </cell>
          <cell r="E2317" t="str">
            <v>.</v>
          </cell>
          <cell r="F2317" t="str">
            <v>ELON-SAF-01F2</v>
          </cell>
        </row>
        <row r="2318">
          <cell r="A2318" t="str">
            <v>78-11-01S1</v>
          </cell>
          <cell r="B2318" t="str">
            <v>OLD</v>
          </cell>
          <cell r="C2318">
            <v>45036</v>
          </cell>
          <cell r="D2318">
            <v>45036</v>
          </cell>
          <cell r="E2318" t="str">
            <v>.</v>
          </cell>
          <cell r="F2318" t="str">
            <v>ELON-LUM-01S1</v>
          </cell>
        </row>
        <row r="2319">
          <cell r="A2319" t="str">
            <v>78-11-01S2</v>
          </cell>
          <cell r="B2319" t="str">
            <v>OLD</v>
          </cell>
          <cell r="C2319">
            <v>45036</v>
          </cell>
          <cell r="D2319">
            <v>45036</v>
          </cell>
          <cell r="E2319" t="str">
            <v>4/12/24 status=modified</v>
          </cell>
          <cell r="F2319" t="str">
            <v>ELON-LUM-01S2</v>
          </cell>
        </row>
        <row r="2320">
          <cell r="A2320" t="str">
            <v>78-21-01B1</v>
          </cell>
          <cell r="B2320" t="str">
            <v>OLD</v>
          </cell>
          <cell r="C2320">
            <v>45036</v>
          </cell>
          <cell r="D2320">
            <v>45036</v>
          </cell>
          <cell r="E2320" t="str">
            <v>.</v>
          </cell>
          <cell r="F2320" t="str">
            <v>ELON-ACH-01B1</v>
          </cell>
        </row>
        <row r="2321">
          <cell r="A2321" t="str">
            <v>78-21-01B2</v>
          </cell>
          <cell r="B2321" t="str">
            <v>OLD</v>
          </cell>
          <cell r="C2321">
            <v>45036</v>
          </cell>
          <cell r="D2321">
            <v>45036</v>
          </cell>
          <cell r="E2321" t="str">
            <v>.</v>
          </cell>
          <cell r="F2321" t="str">
            <v>ELON-ACH-01B2</v>
          </cell>
        </row>
        <row r="2322">
          <cell r="A2322" t="str">
            <v>78-41-01E1</v>
          </cell>
          <cell r="B2322" t="str">
            <v>OLD</v>
          </cell>
          <cell r="C2322">
            <v>45036</v>
          </cell>
          <cell r="D2322">
            <v>45036</v>
          </cell>
          <cell r="E2322" t="str">
            <v>.</v>
          </cell>
          <cell r="F2322" t="str">
            <v>ELON-CMP-01E1</v>
          </cell>
        </row>
        <row r="2323">
          <cell r="A2323" t="str">
            <v>78-41-01E2</v>
          </cell>
          <cell r="B2323" t="str">
            <v>OLD</v>
          </cell>
          <cell r="C2323">
            <v>45036</v>
          </cell>
          <cell r="D2323">
            <v>45036</v>
          </cell>
          <cell r="E2323" t="str">
            <v>.</v>
          </cell>
          <cell r="F2323" t="str">
            <v>ELON-CMP-01E2</v>
          </cell>
        </row>
        <row r="2324">
          <cell r="A2324" t="str">
            <v>78-52-01N1</v>
          </cell>
          <cell r="B2324" t="str">
            <v>OLD</v>
          </cell>
          <cell r="C2324">
            <v>45036</v>
          </cell>
          <cell r="D2324">
            <v>45036</v>
          </cell>
          <cell r="E2324" t="str">
            <v>8/10 new mem testid</v>
          </cell>
          <cell r="F2324" t="str">
            <v>ELON-MTO-01N1</v>
          </cell>
        </row>
        <row r="2325">
          <cell r="A2325" t="str">
            <v>78-59-01B1</v>
          </cell>
          <cell r="B2325" t="str">
            <v>OLD</v>
          </cell>
          <cell r="C2325">
            <v>45036</v>
          </cell>
          <cell r="D2325">
            <v>45036</v>
          </cell>
          <cell r="E2325" t="str">
            <v>.</v>
          </cell>
          <cell r="F2325" t="str">
            <v>ELON-CHI-01B1</v>
          </cell>
        </row>
        <row r="2326">
          <cell r="A2326" t="str">
            <v>78-59-01B2</v>
          </cell>
          <cell r="B2326" t="str">
            <v>OLD</v>
          </cell>
          <cell r="C2326">
            <v>45036</v>
          </cell>
          <cell r="D2326">
            <v>45036</v>
          </cell>
          <cell r="E2326" t="str">
            <v>.</v>
          </cell>
          <cell r="F2326" t="str">
            <v>ELON-CHI-01B2</v>
          </cell>
        </row>
        <row r="2327">
          <cell r="A2327" t="str">
            <v>78-61-01A1</v>
          </cell>
          <cell r="B2327" t="str">
            <v>OLD</v>
          </cell>
          <cell r="C2327">
            <v>45036</v>
          </cell>
          <cell r="D2327">
            <v>45036</v>
          </cell>
          <cell r="E2327" t="str">
            <v>.</v>
          </cell>
          <cell r="F2327" t="str">
            <v>ELON-BOR-01A1</v>
          </cell>
        </row>
        <row r="2328">
          <cell r="A2328" t="str">
            <v>78-61-01A2</v>
          </cell>
          <cell r="B2328" t="str">
            <v>OLD</v>
          </cell>
          <cell r="C2328">
            <v>45036</v>
          </cell>
          <cell r="D2328">
            <v>45036</v>
          </cell>
          <cell r="E2328" t="str">
            <v>.</v>
          </cell>
          <cell r="F2328" t="str">
            <v>ELON-BOR-01A2</v>
          </cell>
        </row>
        <row r="2329">
          <cell r="A2329" t="str">
            <v>78-64-01D1</v>
          </cell>
          <cell r="B2329" t="str">
            <v>OLD</v>
          </cell>
          <cell r="C2329">
            <v>45036</v>
          </cell>
          <cell r="D2329">
            <v>45036</v>
          </cell>
          <cell r="E2329" t="str">
            <v>.</v>
          </cell>
          <cell r="F2329" t="str">
            <v>ELON-NIA-01D1</v>
          </cell>
        </row>
        <row r="2330">
          <cell r="A2330" t="str">
            <v>78-64-01D2</v>
          </cell>
          <cell r="B2330" t="str">
            <v>OLD</v>
          </cell>
          <cell r="C2330">
            <v>45036</v>
          </cell>
          <cell r="D2330">
            <v>45036</v>
          </cell>
          <cell r="E2330" t="str">
            <v>.</v>
          </cell>
          <cell r="F2330" t="str">
            <v>ELON-NIA-01D2</v>
          </cell>
        </row>
        <row r="2331">
          <cell r="A2331" t="str">
            <v>78-70-01E1</v>
          </cell>
          <cell r="B2331" t="str">
            <v>OLD</v>
          </cell>
          <cell r="C2331">
            <v>45036</v>
          </cell>
          <cell r="D2331">
            <v>45036</v>
          </cell>
          <cell r="E2331" t="str">
            <v>.</v>
          </cell>
          <cell r="F2331" t="str">
            <v>ELON-GRM-01E1</v>
          </cell>
        </row>
        <row r="2332">
          <cell r="A2332" t="str">
            <v>78-72-01P1</v>
          </cell>
          <cell r="B2332" t="str">
            <v>OLD</v>
          </cell>
          <cell r="C2332">
            <v>45036</v>
          </cell>
          <cell r="D2332">
            <v>45036</v>
          </cell>
          <cell r="E2332" t="str">
            <v>.</v>
          </cell>
          <cell r="F2332" t="str">
            <v>ELON-GRT-01P1</v>
          </cell>
        </row>
        <row r="2333">
          <cell r="A2333" t="str">
            <v>78-72-01P2</v>
          </cell>
          <cell r="B2333" t="str">
            <v>OLD</v>
          </cell>
          <cell r="C2333">
            <v>45036</v>
          </cell>
          <cell r="D2333">
            <v>45036</v>
          </cell>
          <cell r="E2333" t="str">
            <v>.</v>
          </cell>
          <cell r="F2333" t="str">
            <v>ELON-GRT-01P2</v>
          </cell>
        </row>
        <row r="2334">
          <cell r="A2334" t="str">
            <v>79-49-01G1</v>
          </cell>
          <cell r="B2334" t="str">
            <v>OLD</v>
          </cell>
          <cell r="C2334">
            <v>45036</v>
          </cell>
          <cell r="D2334">
            <v>45036</v>
          </cell>
          <cell r="E2334" t="str">
            <v>.</v>
          </cell>
          <cell r="F2334" t="str">
            <v>EDUN-MER-01G1</v>
          </cell>
        </row>
        <row r="2335">
          <cell r="A2335" t="str">
            <v>79-49-01G2</v>
          </cell>
          <cell r="B2335" t="str">
            <v>OLD</v>
          </cell>
          <cell r="C2335">
            <v>45036</v>
          </cell>
          <cell r="D2335">
            <v>45036</v>
          </cell>
          <cell r="E2335" t="str">
            <v>.</v>
          </cell>
          <cell r="F2335" t="str">
            <v>EDUN-MER-01G2</v>
          </cell>
        </row>
        <row r="2336">
          <cell r="A2336" t="str">
            <v>79-52-01N1</v>
          </cell>
          <cell r="B2336" t="str">
            <v>OLD</v>
          </cell>
          <cell r="C2336">
            <v>45036</v>
          </cell>
          <cell r="D2336">
            <v>45036</v>
          </cell>
          <cell r="E2336" t="str">
            <v>8/10 new mem testid</v>
          </cell>
          <cell r="F2336" t="str">
            <v>EDUN-MTO-01N1</v>
          </cell>
        </row>
        <row r="2337">
          <cell r="A2337" t="str">
            <v>79-52-01N2</v>
          </cell>
          <cell r="B2337" t="str">
            <v>OLD</v>
          </cell>
          <cell r="C2337">
            <v>45036</v>
          </cell>
          <cell r="D2337">
            <v>45036</v>
          </cell>
          <cell r="E2337" t="str">
            <v>.</v>
          </cell>
          <cell r="F2337" t="str">
            <v>EDUN-MTO-01N2</v>
          </cell>
        </row>
        <row r="2338">
          <cell r="A2338" t="str">
            <v>79-59-01B1</v>
          </cell>
          <cell r="B2338" t="str">
            <v>OLD</v>
          </cell>
          <cell r="C2338">
            <v>45036</v>
          </cell>
          <cell r="D2338">
            <v>45036</v>
          </cell>
          <cell r="E2338" t="str">
            <v>.</v>
          </cell>
          <cell r="F2338" t="str">
            <v>EDUN-CHI-01B1</v>
          </cell>
        </row>
        <row r="2339">
          <cell r="A2339" t="str">
            <v>79-59-01B2</v>
          </cell>
          <cell r="B2339" t="str">
            <v>OLD</v>
          </cell>
          <cell r="C2339">
            <v>45036</v>
          </cell>
          <cell r="D2339">
            <v>45036</v>
          </cell>
          <cell r="E2339" t="str">
            <v>.</v>
          </cell>
          <cell r="F2339" t="str">
            <v>EDUN-CHI-01B2</v>
          </cell>
        </row>
        <row r="2340">
          <cell r="A2340" t="str">
            <v>79-64-01D1</v>
          </cell>
          <cell r="B2340" t="str">
            <v>OLD</v>
          </cell>
          <cell r="C2340">
            <v>45036</v>
          </cell>
          <cell r="D2340">
            <v>45036</v>
          </cell>
          <cell r="E2340" t="str">
            <v>.</v>
          </cell>
          <cell r="F2340" t="str">
            <v>EDUN-NIA-01D1</v>
          </cell>
        </row>
        <row r="2341">
          <cell r="A2341" t="str">
            <v>79-64-01D2</v>
          </cell>
          <cell r="B2341" t="str">
            <v>OLD</v>
          </cell>
          <cell r="C2341">
            <v>45036</v>
          </cell>
          <cell r="D2341">
            <v>45036</v>
          </cell>
          <cell r="E2341" t="str">
            <v>.</v>
          </cell>
          <cell r="F2341" t="str">
            <v>EDUN-NIA-01D2</v>
          </cell>
        </row>
        <row r="2342">
          <cell r="A2342" t="str">
            <v>83-78-01Y1</v>
          </cell>
          <cell r="B2342" t="str">
            <v>OLD</v>
          </cell>
          <cell r="C2342">
            <v>45036</v>
          </cell>
          <cell r="D2342">
            <v>45036</v>
          </cell>
          <cell r="E2342" t="str">
            <v>.</v>
          </cell>
          <cell r="F2342" t="str">
            <v>EAMP-SMF-01Y1</v>
          </cell>
        </row>
        <row r="2343">
          <cell r="A2343" t="str">
            <v>83-78-01Y2</v>
          </cell>
          <cell r="B2343" t="str">
            <v>OLD</v>
          </cell>
          <cell r="C2343">
            <v>45036</v>
          </cell>
          <cell r="D2343">
            <v>45036</v>
          </cell>
          <cell r="E2343" t="str">
            <v>New ER</v>
          </cell>
          <cell r="F2343" t="str">
            <v>EAMP-SMF-01Y2</v>
          </cell>
        </row>
        <row r="2344">
          <cell r="A2344" t="str">
            <v>96-02-Emix19A</v>
          </cell>
          <cell r="B2344" t="str">
            <v>OLD</v>
          </cell>
          <cell r="C2344">
            <v>45036</v>
          </cell>
          <cell r="D2344">
            <v>45036</v>
          </cell>
          <cell r="E2344" t="str">
            <v>.</v>
          </cell>
          <cell r="F2344" t="str">
            <v>EHYB-SKC-Emix19A</v>
          </cell>
        </row>
        <row r="2345">
          <cell r="A2345" t="str">
            <v>96-07-EgraDun19A</v>
          </cell>
          <cell r="B2345" t="str">
            <v>OLD</v>
          </cell>
          <cell r="C2345">
            <v>45036</v>
          </cell>
          <cell r="D2345">
            <v>45036</v>
          </cell>
          <cell r="E2345" t="str">
            <v>.</v>
          </cell>
          <cell r="F2345" t="str">
            <v>EHYB-SAP-EgraDun19A</v>
          </cell>
        </row>
        <row r="2346">
          <cell r="A2346" t="str">
            <v>96-07-EgraDun19B</v>
          </cell>
          <cell r="B2346" t="str">
            <v>OLD</v>
          </cell>
          <cell r="C2346">
            <v>45036</v>
          </cell>
          <cell r="D2346">
            <v>45036</v>
          </cell>
          <cell r="E2346" t="str">
            <v>.</v>
          </cell>
          <cell r="F2346" t="str">
            <v>EHYB-SAP-EgraDun19B</v>
          </cell>
        </row>
        <row r="2347">
          <cell r="A2347" t="str">
            <v>96-07-EgraGlo19A</v>
          </cell>
          <cell r="B2347" t="str">
            <v>OLD</v>
          </cell>
          <cell r="C2347">
            <v>45036</v>
          </cell>
          <cell r="D2347">
            <v>45036</v>
          </cell>
          <cell r="E2347" t="str">
            <v>.</v>
          </cell>
          <cell r="F2347" t="str">
            <v>EHYB-SAP-EgraGlo19A</v>
          </cell>
        </row>
        <row r="2348">
          <cell r="A2348" t="str">
            <v>96-07-EgraGlo19B</v>
          </cell>
          <cell r="B2348" t="str">
            <v>OLD</v>
          </cell>
          <cell r="C2348">
            <v>45036</v>
          </cell>
          <cell r="D2348">
            <v>45036</v>
          </cell>
          <cell r="E2348" t="str">
            <v>.</v>
          </cell>
          <cell r="F2348" t="str">
            <v>EHYB-SAP-EgraGlo19B</v>
          </cell>
        </row>
        <row r="2349">
          <cell r="A2349" t="str">
            <v>96-07-EgraPel19A</v>
          </cell>
          <cell r="B2349" t="str">
            <v>OLD</v>
          </cell>
          <cell r="C2349">
            <v>45036</v>
          </cell>
          <cell r="D2349">
            <v>45036</v>
          </cell>
          <cell r="E2349" t="str">
            <v>.</v>
          </cell>
          <cell r="F2349" t="str">
            <v>EHYB-SAP-EgraPel19A</v>
          </cell>
        </row>
        <row r="2350">
          <cell r="A2350" t="str">
            <v>96-07-EgraSmi19A</v>
          </cell>
          <cell r="B2350" t="str">
            <v>OLD</v>
          </cell>
          <cell r="C2350">
            <v>45036</v>
          </cell>
          <cell r="D2350">
            <v>45036</v>
          </cell>
          <cell r="E2350" t="str">
            <v>.</v>
          </cell>
          <cell r="F2350" t="str">
            <v>EHYB-SAP-EgraSmi19A</v>
          </cell>
        </row>
        <row r="2351">
          <cell r="A2351" t="str">
            <v>96-07-EgraSmi19B</v>
          </cell>
          <cell r="B2351" t="str">
            <v>OLD</v>
          </cell>
          <cell r="C2351">
            <v>45036</v>
          </cell>
          <cell r="D2351">
            <v>45036</v>
          </cell>
          <cell r="E2351" t="str">
            <v>.</v>
          </cell>
          <cell r="F2351" t="str">
            <v>EHYB-SAP-EgraSmi19B</v>
          </cell>
        </row>
        <row r="2352">
          <cell r="A2352" t="str">
            <v>96-10-EgraDun19A</v>
          </cell>
          <cell r="B2352" t="str">
            <v>OLD</v>
          </cell>
          <cell r="C2352">
            <v>45036</v>
          </cell>
          <cell r="D2352">
            <v>45036</v>
          </cell>
          <cell r="E2352" t="str">
            <v>.</v>
          </cell>
          <cell r="F2352" t="str">
            <v>EHYB-SAF-EgraDun19A</v>
          </cell>
        </row>
        <row r="2353">
          <cell r="A2353" t="str">
            <v>96-10-EgraDun19A2</v>
          </cell>
          <cell r="B2353" t="str">
            <v>OLD</v>
          </cell>
          <cell r="C2353">
            <v>45036</v>
          </cell>
          <cell r="D2353">
            <v>45036</v>
          </cell>
          <cell r="E2353" t="str">
            <v>8/24/23 termed</v>
          </cell>
          <cell r="F2353" t="str">
            <v>EHYB-SAF-EgraDun19A2</v>
          </cell>
        </row>
        <row r="2354">
          <cell r="A2354" t="str">
            <v>96-10-EgraPel19A</v>
          </cell>
          <cell r="B2354" t="str">
            <v>OLD</v>
          </cell>
          <cell r="C2354">
            <v>45036</v>
          </cell>
          <cell r="D2354">
            <v>45036</v>
          </cell>
          <cell r="E2354" t="str">
            <v>.</v>
          </cell>
          <cell r="F2354" t="str">
            <v>EHYB-SAF-EgraPel19A</v>
          </cell>
        </row>
        <row r="2355">
          <cell r="A2355" t="str">
            <v>96-10-EgraPel19A2</v>
          </cell>
          <cell r="B2355" t="str">
            <v>OLD</v>
          </cell>
          <cell r="C2355">
            <v>45036</v>
          </cell>
          <cell r="D2355">
            <v>45036</v>
          </cell>
          <cell r="E2355" t="str">
            <v>.</v>
          </cell>
          <cell r="F2355" t="str">
            <v>EHYB-SAF-EgraPel19A2</v>
          </cell>
        </row>
        <row r="2356">
          <cell r="A2356" t="str">
            <v>96-10-EgraGlo22A1</v>
          </cell>
          <cell r="B2356" t="str">
            <v>OLD</v>
          </cell>
          <cell r="C2356">
            <v>45036</v>
          </cell>
          <cell r="D2356">
            <v>45036</v>
          </cell>
          <cell r="E2356" t="str">
            <v>.</v>
          </cell>
          <cell r="F2356" t="str">
            <v>EHYB-SAF-EgraGlo22A1</v>
          </cell>
        </row>
        <row r="2357">
          <cell r="A2357" t="str">
            <v>96-18-EgraDun19A</v>
          </cell>
          <cell r="B2357" t="str">
            <v>OLD</v>
          </cell>
          <cell r="C2357">
            <v>45036</v>
          </cell>
          <cell r="D2357">
            <v>45036</v>
          </cell>
          <cell r="E2357" t="str">
            <v>.</v>
          </cell>
          <cell r="F2357" t="str">
            <v>EHYB-MON-EgraDun19A</v>
          </cell>
        </row>
        <row r="2358">
          <cell r="A2358" t="str">
            <v>96-18-EgraDun20A</v>
          </cell>
          <cell r="B2358" t="str">
            <v>OLD</v>
          </cell>
          <cell r="C2358">
            <v>45036</v>
          </cell>
          <cell r="D2358">
            <v>45036</v>
          </cell>
          <cell r="E2358" t="str">
            <v>7/27 termed</v>
          </cell>
          <cell r="F2358" t="str">
            <v>EHYB-MON-EgraDun20A</v>
          </cell>
        </row>
        <row r="2359">
          <cell r="A2359" t="str">
            <v>96-18-EgraGlo19A</v>
          </cell>
          <cell r="B2359" t="str">
            <v>OLD</v>
          </cell>
          <cell r="C2359">
            <v>45036</v>
          </cell>
          <cell r="D2359">
            <v>45036</v>
          </cell>
          <cell r="E2359" t="str">
            <v>7/27 termed</v>
          </cell>
          <cell r="F2359" t="str">
            <v>EHYB-MON-EgraGlo19A</v>
          </cell>
        </row>
        <row r="2360">
          <cell r="A2360" t="str">
            <v>96-18-EgraGlo19B</v>
          </cell>
          <cell r="B2360" t="str">
            <v>OLD</v>
          </cell>
          <cell r="C2360">
            <v>45036</v>
          </cell>
          <cell r="D2360">
            <v>45036</v>
          </cell>
          <cell r="E2360" t="str">
            <v>4/18 change plantation/compart</v>
          </cell>
          <cell r="F2360" t="str">
            <v>EHYB-MON-EgraGlo19B</v>
          </cell>
        </row>
        <row r="2361">
          <cell r="A2361" t="str">
            <v>96-18-EgraGlo21A</v>
          </cell>
          <cell r="B2361" t="str">
            <v>OLD</v>
          </cell>
          <cell r="C2361">
            <v>45036</v>
          </cell>
          <cell r="D2361">
            <v>45036</v>
          </cell>
          <cell r="E2361" t="str">
            <v>.</v>
          </cell>
          <cell r="F2361" t="str">
            <v>EHYB-MON-EgraGlo21A</v>
          </cell>
        </row>
        <row r="2362">
          <cell r="A2362" t="str">
            <v>96-18-EgraGlo21B</v>
          </cell>
          <cell r="B2362" t="str">
            <v>OLD</v>
          </cell>
          <cell r="C2362">
            <v>45036</v>
          </cell>
          <cell r="D2362">
            <v>45036</v>
          </cell>
          <cell r="E2362" t="str">
            <v>.</v>
          </cell>
          <cell r="F2362" t="str">
            <v>EHYB-MON-EgraGlo21B</v>
          </cell>
        </row>
        <row r="2363">
          <cell r="A2363" t="str">
            <v>96-18-EgraGlo21C</v>
          </cell>
          <cell r="B2363" t="str">
            <v>OLD</v>
          </cell>
          <cell r="C2363">
            <v>45036</v>
          </cell>
          <cell r="D2363">
            <v>45036</v>
          </cell>
          <cell r="E2363" t="str">
            <v>.</v>
          </cell>
          <cell r="F2363" t="str">
            <v>EHYB-MON-EgraGlo21C</v>
          </cell>
        </row>
        <row r="2364">
          <cell r="A2364" t="str">
            <v>96-18-EgraGlo21D</v>
          </cell>
          <cell r="B2364" t="str">
            <v>OLD</v>
          </cell>
          <cell r="C2364">
            <v>45036</v>
          </cell>
          <cell r="D2364">
            <v>45036</v>
          </cell>
          <cell r="E2364" t="str">
            <v>.</v>
          </cell>
          <cell r="F2364" t="str">
            <v>EHYB-MON-EgraGlo21D</v>
          </cell>
        </row>
        <row r="2365">
          <cell r="A2365" t="str">
            <v>96-18-EgraPel19A</v>
          </cell>
          <cell r="B2365" t="str">
            <v>OLD</v>
          </cell>
          <cell r="C2365">
            <v>45036</v>
          </cell>
          <cell r="D2365">
            <v>45036</v>
          </cell>
          <cell r="E2365" t="str">
            <v>6/28/23 - meas recvd</v>
          </cell>
          <cell r="F2365" t="str">
            <v>EHYB-MON-EgraPel19A</v>
          </cell>
        </row>
        <row r="2366">
          <cell r="A2366" t="str">
            <v>96-18-EgraSmi19A</v>
          </cell>
          <cell r="B2366" t="str">
            <v>OLD</v>
          </cell>
          <cell r="C2366">
            <v>45036</v>
          </cell>
          <cell r="D2366">
            <v>45036</v>
          </cell>
          <cell r="E2366" t="str">
            <v>7/27 termed</v>
          </cell>
          <cell r="F2366" t="str">
            <v>EHYB-MON-EgraSmi19A</v>
          </cell>
        </row>
        <row r="2367">
          <cell r="A2367" t="str">
            <v>96-21-Emix19A</v>
          </cell>
          <cell r="B2367" t="str">
            <v>OLD</v>
          </cell>
          <cell r="C2367">
            <v>45036</v>
          </cell>
          <cell r="D2367">
            <v>45036</v>
          </cell>
          <cell r="E2367" t="str">
            <v>.</v>
          </cell>
          <cell r="F2367" t="str">
            <v>EHYB-ACH-Emix19A</v>
          </cell>
        </row>
        <row r="2368">
          <cell r="A2368" t="str">
            <v>96-27-Emix18A</v>
          </cell>
          <cell r="B2368" t="str">
            <v>OLD</v>
          </cell>
          <cell r="C2368">
            <v>45036</v>
          </cell>
          <cell r="D2368">
            <v>45036</v>
          </cell>
          <cell r="E2368" t="str">
            <v>.</v>
          </cell>
          <cell r="F2368" t="str">
            <v>EHYB-WES-Emix18A</v>
          </cell>
        </row>
        <row r="2369">
          <cell r="A2369" t="str">
            <v>96-63-EgraDun20A</v>
          </cell>
          <cell r="B2369" t="str">
            <v>OLD</v>
          </cell>
          <cell r="C2369">
            <v>45036</v>
          </cell>
          <cell r="D2369">
            <v>45036</v>
          </cell>
          <cell r="E2369" t="str">
            <v>.</v>
          </cell>
          <cell r="F2369" t="str">
            <v>EHYB-YOR-EgraDun20A</v>
          </cell>
        </row>
        <row r="2370">
          <cell r="A2370" t="str">
            <v>96-63-EgraDun20B</v>
          </cell>
          <cell r="B2370" t="str">
            <v>OLD</v>
          </cell>
          <cell r="C2370">
            <v>45036</v>
          </cell>
          <cell r="D2370">
            <v>45036</v>
          </cell>
          <cell r="E2370" t="str">
            <v>.</v>
          </cell>
          <cell r="F2370" t="str">
            <v>EHYB-YOR-EgraDun20B</v>
          </cell>
        </row>
        <row r="2371">
          <cell r="A2371" t="str">
            <v>96-63-EgraGlo20A</v>
          </cell>
          <cell r="B2371" t="str">
            <v>OLD</v>
          </cell>
          <cell r="C2371">
            <v>45036</v>
          </cell>
          <cell r="D2371">
            <v>45036</v>
          </cell>
          <cell r="E2371" t="str">
            <v>.</v>
          </cell>
          <cell r="F2371" t="str">
            <v>EHYB-YOR-EgraGlo20A</v>
          </cell>
        </row>
        <row r="2372">
          <cell r="A2372" t="str">
            <v>96-63-EgraGlo20B</v>
          </cell>
          <cell r="B2372" t="str">
            <v>OLD</v>
          </cell>
          <cell r="C2372">
            <v>45036</v>
          </cell>
          <cell r="D2372">
            <v>45036</v>
          </cell>
          <cell r="E2372" t="str">
            <v>.</v>
          </cell>
          <cell r="F2372" t="str">
            <v>EHYB-YOR-EgraGlo20B</v>
          </cell>
        </row>
        <row r="2373">
          <cell r="A2373" t="str">
            <v>96-63-EgraSmi20A</v>
          </cell>
          <cell r="B2373" t="str">
            <v>OLD</v>
          </cell>
          <cell r="C2373">
            <v>45036</v>
          </cell>
          <cell r="D2373">
            <v>45036</v>
          </cell>
          <cell r="E2373" t="str">
            <v>.</v>
          </cell>
          <cell r="F2373" t="str">
            <v>EHYB-YOR-EgraSmi20A</v>
          </cell>
        </row>
        <row r="2374">
          <cell r="A2374" t="str">
            <v>96-63-EgraSmi20B</v>
          </cell>
          <cell r="B2374" t="str">
            <v>OLD</v>
          </cell>
          <cell r="C2374">
            <v>45036</v>
          </cell>
          <cell r="D2374">
            <v>45036</v>
          </cell>
          <cell r="E2374" t="str">
            <v>.</v>
          </cell>
          <cell r="F2374" t="str">
            <v>EHYB-YOR-EgraSmi20B</v>
          </cell>
        </row>
        <row r="2375">
          <cell r="A2375" t="str">
            <v>97-02-08K1</v>
          </cell>
          <cell r="B2375" t="str">
            <v>OLD</v>
          </cell>
          <cell r="C2375">
            <v>45036</v>
          </cell>
          <cell r="D2375">
            <v>45036</v>
          </cell>
          <cell r="E2375" t="str">
            <v>.</v>
          </cell>
          <cell r="F2375" t="str">
            <v>EMIX-SKC-08K1</v>
          </cell>
        </row>
        <row r="2376">
          <cell r="A2376" t="str">
            <v>97-02-08K2</v>
          </cell>
          <cell r="B2376" t="str">
            <v>OLD</v>
          </cell>
          <cell r="C2376">
            <v>45036</v>
          </cell>
          <cell r="D2376">
            <v>45036</v>
          </cell>
          <cell r="E2376" t="str">
            <v>.</v>
          </cell>
          <cell r="F2376" t="str">
            <v>EMIX-SKC-08K2</v>
          </cell>
        </row>
        <row r="2377">
          <cell r="A2377" t="str">
            <v>97-02-S19Bo</v>
          </cell>
          <cell r="B2377" t="str">
            <v>OLD</v>
          </cell>
          <cell r="C2377">
            <v>45036</v>
          </cell>
          <cell r="D2377">
            <v>45036</v>
          </cell>
          <cell r="E2377" t="str">
            <v>.</v>
          </cell>
          <cell r="F2377" t="str">
            <v>EMIX-SKC-S19Bo</v>
          </cell>
        </row>
        <row r="2378">
          <cell r="A2378" t="str">
            <v>97-02-S19Ce</v>
          </cell>
          <cell r="B2378" t="str">
            <v>OLD</v>
          </cell>
          <cell r="C2378">
            <v>45036</v>
          </cell>
          <cell r="D2378">
            <v>45036</v>
          </cell>
          <cell r="E2378" t="str">
            <v>.</v>
          </cell>
          <cell r="F2378" t="str">
            <v>EMIX-SKC-S19Ce</v>
          </cell>
        </row>
        <row r="2379">
          <cell r="A2379" t="str">
            <v>97-02-S19Ch</v>
          </cell>
          <cell r="B2379" t="str">
            <v>OLD</v>
          </cell>
          <cell r="C2379">
            <v>45036</v>
          </cell>
          <cell r="D2379">
            <v>45036</v>
          </cell>
          <cell r="E2379" t="str">
            <v>.</v>
          </cell>
          <cell r="F2379" t="str">
            <v>EMIX-SKC-S19Ch</v>
          </cell>
        </row>
        <row r="2380">
          <cell r="A2380" t="str">
            <v>97-03-08M1</v>
          </cell>
          <cell r="B2380" t="str">
            <v>OLD</v>
          </cell>
          <cell r="C2380">
            <v>45036</v>
          </cell>
          <cell r="D2380">
            <v>45036</v>
          </cell>
          <cell r="E2380" t="str">
            <v>.</v>
          </cell>
          <cell r="F2380" t="str">
            <v>EMIX-SKV-08M1</v>
          </cell>
        </row>
        <row r="2381">
          <cell r="A2381" t="str">
            <v>97-03-08M2</v>
          </cell>
          <cell r="B2381" t="str">
            <v>OLD</v>
          </cell>
          <cell r="C2381">
            <v>45036</v>
          </cell>
          <cell r="D2381">
            <v>45036</v>
          </cell>
          <cell r="E2381" t="str">
            <v>.</v>
          </cell>
          <cell r="F2381" t="str">
            <v>EMIX-SKV-08M2</v>
          </cell>
        </row>
        <row r="2382">
          <cell r="A2382" t="str">
            <v>97-03-09M1</v>
          </cell>
          <cell r="B2382" t="str">
            <v>OLD</v>
          </cell>
          <cell r="C2382">
            <v>45036</v>
          </cell>
          <cell r="D2382">
            <v>45036</v>
          </cell>
          <cell r="E2382" t="str">
            <v>.</v>
          </cell>
          <cell r="F2382" t="str">
            <v>EMIX-SKV-09M1</v>
          </cell>
        </row>
        <row r="2383">
          <cell r="A2383" t="str">
            <v>97-03-09M2</v>
          </cell>
          <cell r="B2383" t="str">
            <v>OLD</v>
          </cell>
          <cell r="C2383">
            <v>45036</v>
          </cell>
          <cell r="D2383">
            <v>45036</v>
          </cell>
          <cell r="E2383" t="str">
            <v>.</v>
          </cell>
          <cell r="F2383" t="str">
            <v>EMIX-SKV-09M2</v>
          </cell>
        </row>
        <row r="2384">
          <cell r="A2384" t="str">
            <v>97-07-07N1</v>
          </cell>
          <cell r="B2384" t="str">
            <v>OLD</v>
          </cell>
          <cell r="C2384">
            <v>45036</v>
          </cell>
          <cell r="D2384">
            <v>45036</v>
          </cell>
          <cell r="E2384" t="str">
            <v>1/24/14  - link to report5 was fixed.</v>
          </cell>
          <cell r="F2384" t="str">
            <v>EMIX-SAP-07N1</v>
          </cell>
        </row>
        <row r="2385">
          <cell r="A2385" t="str">
            <v>97-07-07N2</v>
          </cell>
          <cell r="B2385" t="str">
            <v>OLD</v>
          </cell>
          <cell r="C2385">
            <v>45036</v>
          </cell>
          <cell r="D2385">
            <v>45036</v>
          </cell>
          <cell r="E2385" t="str">
            <v>.</v>
          </cell>
          <cell r="F2385" t="str">
            <v>EMIX-SAP-07N2</v>
          </cell>
        </row>
        <row r="2386">
          <cell r="A2386" t="str">
            <v>97-07-08N1</v>
          </cell>
          <cell r="B2386" t="str">
            <v>OLD</v>
          </cell>
          <cell r="C2386">
            <v>45036</v>
          </cell>
          <cell r="D2386">
            <v>45036</v>
          </cell>
          <cell r="E2386" t="str">
            <v>.</v>
          </cell>
          <cell r="F2386" t="str">
            <v>EMIX-SAP-08N1</v>
          </cell>
        </row>
        <row r="2387">
          <cell r="A2387" t="str">
            <v>97-07-08N2</v>
          </cell>
          <cell r="B2387" t="str">
            <v>OLD</v>
          </cell>
          <cell r="C2387">
            <v>45036</v>
          </cell>
          <cell r="D2387">
            <v>45036</v>
          </cell>
          <cell r="E2387" t="str">
            <v>.</v>
          </cell>
          <cell r="F2387" t="str">
            <v>EMIX-SAP-08N2</v>
          </cell>
        </row>
        <row r="2388">
          <cell r="A2388" t="str">
            <v>97-07-08N3</v>
          </cell>
          <cell r="B2388" t="str">
            <v>OLD</v>
          </cell>
          <cell r="C2388">
            <v>45036</v>
          </cell>
          <cell r="D2388">
            <v>45036</v>
          </cell>
          <cell r="E2388" t="str">
            <v>.</v>
          </cell>
          <cell r="F2388" t="str">
            <v>EMIX-SAP-08N3</v>
          </cell>
        </row>
        <row r="2389">
          <cell r="A2389" t="str">
            <v>97-07-S19A</v>
          </cell>
          <cell r="B2389" t="str">
            <v>OLD</v>
          </cell>
          <cell r="C2389">
            <v>45036</v>
          </cell>
          <cell r="D2389">
            <v>45036</v>
          </cell>
          <cell r="E2389" t="str">
            <v>.</v>
          </cell>
          <cell r="F2389" t="str">
            <v>EMIX-SAP-S19A</v>
          </cell>
        </row>
        <row r="2390">
          <cell r="A2390" t="str">
            <v>97-09-01I</v>
          </cell>
          <cell r="B2390" t="str">
            <v>OLD</v>
          </cell>
          <cell r="C2390">
            <v>45036</v>
          </cell>
          <cell r="D2390">
            <v>45036</v>
          </cell>
          <cell r="E2390" t="str">
            <v>.</v>
          </cell>
          <cell r="F2390" t="str">
            <v>EMIX-FMC-01I</v>
          </cell>
        </row>
        <row r="2391">
          <cell r="A2391" t="str">
            <v>97-09-08I</v>
          </cell>
          <cell r="B2391" t="str">
            <v>OLD</v>
          </cell>
          <cell r="C2391">
            <v>45036</v>
          </cell>
          <cell r="D2391">
            <v>45036</v>
          </cell>
          <cell r="E2391" t="str">
            <v>.</v>
          </cell>
          <cell r="F2391" t="str">
            <v>EMIX-FMC-08I</v>
          </cell>
        </row>
        <row r="2392">
          <cell r="A2392" t="str">
            <v>97-09-09I</v>
          </cell>
          <cell r="B2392" t="str">
            <v>OLD</v>
          </cell>
          <cell r="C2392">
            <v>45036</v>
          </cell>
          <cell r="D2392">
            <v>45036</v>
          </cell>
          <cell r="E2392" t="str">
            <v>.</v>
          </cell>
          <cell r="F2392" t="str">
            <v>EMIX-FMC-09I</v>
          </cell>
        </row>
        <row r="2393">
          <cell r="A2393" t="str">
            <v>97-11-01G</v>
          </cell>
          <cell r="B2393" t="str">
            <v>OLD</v>
          </cell>
          <cell r="C2393">
            <v>45036</v>
          </cell>
          <cell r="D2393">
            <v>45036</v>
          </cell>
          <cell r="E2393" t="str">
            <v>.</v>
          </cell>
          <cell r="F2393" t="str">
            <v>EMIX-LUM-01G</v>
          </cell>
        </row>
        <row r="2394">
          <cell r="A2394" t="str">
            <v>97-11-02G+</v>
          </cell>
          <cell r="B2394" t="str">
            <v>OLD</v>
          </cell>
          <cell r="C2394">
            <v>45036</v>
          </cell>
          <cell r="D2394">
            <v>45036</v>
          </cell>
          <cell r="E2394" t="str">
            <v>.</v>
          </cell>
          <cell r="F2394" t="str">
            <v>EMIX-LUM-02G+</v>
          </cell>
        </row>
        <row r="2395">
          <cell r="A2395" t="str">
            <v>97-11-03G+</v>
          </cell>
          <cell r="B2395" t="str">
            <v>OLD</v>
          </cell>
          <cell r="C2395">
            <v>45036</v>
          </cell>
          <cell r="D2395">
            <v>45036</v>
          </cell>
          <cell r="E2395" t="str">
            <v>.</v>
          </cell>
          <cell r="F2395" t="str">
            <v>EMIX-LUM-03G+</v>
          </cell>
        </row>
        <row r="2396">
          <cell r="A2396" t="str">
            <v>97-11-04CB1</v>
          </cell>
          <cell r="B2396" t="str">
            <v>OLD</v>
          </cell>
          <cell r="C2396">
            <v>45036</v>
          </cell>
          <cell r="D2396">
            <v>45036</v>
          </cell>
          <cell r="E2396" t="str">
            <v>.</v>
          </cell>
          <cell r="F2396" t="str">
            <v>EMIX-LUM-04CB1</v>
          </cell>
        </row>
        <row r="2397">
          <cell r="A2397" t="str">
            <v>97-11-04CB2</v>
          </cell>
          <cell r="B2397" t="str">
            <v>OLD</v>
          </cell>
          <cell r="C2397">
            <v>45036</v>
          </cell>
          <cell r="D2397">
            <v>45036</v>
          </cell>
          <cell r="E2397" t="str">
            <v>.</v>
          </cell>
          <cell r="F2397" t="str">
            <v>EMIX-LUM-04CB2</v>
          </cell>
        </row>
        <row r="2398">
          <cell r="A2398" t="str">
            <v>97-11-04G1</v>
          </cell>
          <cell r="B2398" t="str">
            <v>OLD</v>
          </cell>
          <cell r="C2398">
            <v>45036</v>
          </cell>
          <cell r="D2398">
            <v>45036</v>
          </cell>
          <cell r="E2398" t="str">
            <v>.</v>
          </cell>
          <cell r="F2398" t="str">
            <v>EMIX-LUM-04G1</v>
          </cell>
        </row>
        <row r="2399">
          <cell r="A2399" t="str">
            <v>97-11-04G2</v>
          </cell>
          <cell r="B2399" t="str">
            <v>OLD</v>
          </cell>
          <cell r="C2399">
            <v>45036</v>
          </cell>
          <cell r="D2399">
            <v>45036</v>
          </cell>
          <cell r="E2399" t="str">
            <v>.</v>
          </cell>
          <cell r="F2399" t="str">
            <v>EMIX-LUM-04G2</v>
          </cell>
        </row>
        <row r="2400">
          <cell r="A2400" t="str">
            <v>97-11-05G+</v>
          </cell>
          <cell r="B2400" t="str">
            <v>OLD</v>
          </cell>
          <cell r="C2400">
            <v>45036</v>
          </cell>
          <cell r="D2400">
            <v>45036</v>
          </cell>
          <cell r="E2400" t="str">
            <v>.</v>
          </cell>
          <cell r="F2400" t="str">
            <v>EMIX-LUM-05G+</v>
          </cell>
        </row>
        <row r="2401">
          <cell r="A2401" t="str">
            <v>97-11-06G+</v>
          </cell>
          <cell r="B2401" t="str">
            <v>OLD</v>
          </cell>
          <cell r="C2401">
            <v>45036</v>
          </cell>
          <cell r="D2401">
            <v>45036</v>
          </cell>
          <cell r="E2401" t="str">
            <v>.</v>
          </cell>
          <cell r="F2401" t="str">
            <v>EMIX-LUM-06G+</v>
          </cell>
        </row>
        <row r="2402">
          <cell r="A2402" t="str">
            <v>97-11-07M1</v>
          </cell>
          <cell r="B2402" t="str">
            <v>OLD</v>
          </cell>
          <cell r="C2402">
            <v>45036</v>
          </cell>
          <cell r="D2402">
            <v>45036</v>
          </cell>
          <cell r="E2402" t="str">
            <v>.</v>
          </cell>
          <cell r="F2402" t="str">
            <v>EMIX-LUM-07M1</v>
          </cell>
        </row>
        <row r="2403">
          <cell r="A2403" t="str">
            <v>97-11-07M2</v>
          </cell>
          <cell r="B2403" t="str">
            <v>OLD</v>
          </cell>
          <cell r="C2403">
            <v>45036</v>
          </cell>
          <cell r="D2403">
            <v>45036</v>
          </cell>
          <cell r="E2403" t="str">
            <v>.</v>
          </cell>
          <cell r="F2403" t="str">
            <v>EMIX-LUM-07M2</v>
          </cell>
        </row>
        <row r="2404">
          <cell r="A2404" t="str">
            <v>97-11-07M3</v>
          </cell>
          <cell r="B2404" t="str">
            <v>OLD</v>
          </cell>
          <cell r="C2404">
            <v>45036</v>
          </cell>
          <cell r="D2404">
            <v>45036</v>
          </cell>
          <cell r="E2404" t="str">
            <v>.</v>
          </cell>
          <cell r="F2404" t="str">
            <v>EMIX-LUM-07M3</v>
          </cell>
        </row>
        <row r="2405">
          <cell r="A2405" t="str">
            <v>97-11-09G1</v>
          </cell>
          <cell r="B2405" t="str">
            <v>OLD</v>
          </cell>
          <cell r="C2405">
            <v>45036</v>
          </cell>
          <cell r="D2405">
            <v>45036</v>
          </cell>
          <cell r="E2405" t="str">
            <v>.</v>
          </cell>
          <cell r="F2405" t="str">
            <v>EMIX-LUM-09G1</v>
          </cell>
        </row>
        <row r="2406">
          <cell r="A2406" t="str">
            <v>97-11-09G2</v>
          </cell>
          <cell r="B2406" t="str">
            <v>OLD</v>
          </cell>
          <cell r="C2406">
            <v>45036</v>
          </cell>
          <cell r="D2406">
            <v>45036</v>
          </cell>
          <cell r="E2406" t="str">
            <v>.</v>
          </cell>
          <cell r="F2406" t="str">
            <v>EMIX-LUM-09G2</v>
          </cell>
        </row>
        <row r="2407">
          <cell r="A2407" t="str">
            <v>97-18-01C</v>
          </cell>
          <cell r="B2407" t="str">
            <v>OLD</v>
          </cell>
          <cell r="C2407">
            <v>45036</v>
          </cell>
          <cell r="D2407">
            <v>45036</v>
          </cell>
          <cell r="E2407" t="str">
            <v>.</v>
          </cell>
          <cell r="F2407" t="str">
            <v>EMIX-MON-01C</v>
          </cell>
        </row>
        <row r="2408">
          <cell r="A2408" t="str">
            <v>97-18-02C</v>
          </cell>
          <cell r="B2408" t="str">
            <v>OLD</v>
          </cell>
          <cell r="C2408">
            <v>45036</v>
          </cell>
          <cell r="D2408">
            <v>45036</v>
          </cell>
          <cell r="E2408" t="str">
            <v>.</v>
          </cell>
          <cell r="F2408" t="str">
            <v>EMIX-MON-02C</v>
          </cell>
        </row>
        <row r="2409">
          <cell r="A2409" t="str">
            <v>97-18-03C</v>
          </cell>
          <cell r="B2409" t="str">
            <v>OLD</v>
          </cell>
          <cell r="C2409">
            <v>45036</v>
          </cell>
          <cell r="D2409">
            <v>45036</v>
          </cell>
          <cell r="E2409" t="str">
            <v>.</v>
          </cell>
          <cell r="F2409" t="str">
            <v>EMIX-MON-03C</v>
          </cell>
        </row>
        <row r="2410">
          <cell r="A2410" t="str">
            <v>97-18-04C</v>
          </cell>
          <cell r="B2410" t="str">
            <v>OLD</v>
          </cell>
          <cell r="C2410">
            <v>45036</v>
          </cell>
          <cell r="D2410">
            <v>45036</v>
          </cell>
          <cell r="E2410" t="str">
            <v>.</v>
          </cell>
          <cell r="F2410" t="str">
            <v>EMIX-MON-04C</v>
          </cell>
        </row>
        <row r="2411">
          <cell r="A2411" t="str">
            <v>97-18-05C</v>
          </cell>
          <cell r="B2411" t="str">
            <v>OLD</v>
          </cell>
          <cell r="C2411">
            <v>45036</v>
          </cell>
          <cell r="D2411">
            <v>45036</v>
          </cell>
          <cell r="E2411" t="str">
            <v>.</v>
          </cell>
          <cell r="F2411" t="str">
            <v>EMIX-MON-05C</v>
          </cell>
        </row>
        <row r="2412">
          <cell r="A2412" t="str">
            <v>97-18-06C</v>
          </cell>
          <cell r="B2412" t="str">
            <v>OLD</v>
          </cell>
          <cell r="C2412">
            <v>45036</v>
          </cell>
          <cell r="D2412">
            <v>45036</v>
          </cell>
          <cell r="E2412" t="str">
            <v>.</v>
          </cell>
          <cell r="F2412" t="str">
            <v>EMIX-MON-06C</v>
          </cell>
        </row>
        <row r="2413">
          <cell r="A2413" t="str">
            <v>97-18-07C1</v>
          </cell>
          <cell r="B2413" t="str">
            <v>OLD</v>
          </cell>
          <cell r="C2413">
            <v>45036</v>
          </cell>
          <cell r="D2413">
            <v>45036</v>
          </cell>
          <cell r="E2413" t="str">
            <v>.</v>
          </cell>
          <cell r="F2413" t="str">
            <v>EMIX-MON-07C1</v>
          </cell>
        </row>
        <row r="2414">
          <cell r="A2414" t="str">
            <v>97-18-07C2</v>
          </cell>
          <cell r="B2414" t="str">
            <v>OLD</v>
          </cell>
          <cell r="C2414">
            <v>45036</v>
          </cell>
          <cell r="D2414">
            <v>45036</v>
          </cell>
          <cell r="E2414" t="str">
            <v>.</v>
          </cell>
          <cell r="F2414" t="str">
            <v>EMIX-MON-07C2</v>
          </cell>
        </row>
        <row r="2415">
          <cell r="A2415" t="str">
            <v>97-18-08H</v>
          </cell>
          <cell r="B2415" t="str">
            <v>OLD</v>
          </cell>
          <cell r="C2415">
            <v>45036</v>
          </cell>
          <cell r="D2415">
            <v>45036</v>
          </cell>
          <cell r="E2415" t="str">
            <v>.</v>
          </cell>
          <cell r="F2415" t="str">
            <v>EMIX-MON-08H</v>
          </cell>
        </row>
        <row r="2416">
          <cell r="A2416" t="str">
            <v>97-18-09H1</v>
          </cell>
          <cell r="B2416" t="str">
            <v>OLD</v>
          </cell>
          <cell r="C2416">
            <v>45036</v>
          </cell>
          <cell r="D2416">
            <v>45036</v>
          </cell>
          <cell r="E2416" t="str">
            <v>.</v>
          </cell>
          <cell r="F2416" t="str">
            <v>EMIX-MON-09H1</v>
          </cell>
        </row>
        <row r="2417">
          <cell r="A2417" t="str">
            <v>97-18-09H2</v>
          </cell>
          <cell r="B2417" t="str">
            <v>OLD</v>
          </cell>
          <cell r="C2417">
            <v>45036</v>
          </cell>
          <cell r="D2417">
            <v>45036</v>
          </cell>
          <cell r="E2417" t="str">
            <v>.</v>
          </cell>
          <cell r="F2417" t="str">
            <v>EMIX-MON-09H2</v>
          </cell>
        </row>
        <row r="2418">
          <cell r="A2418" t="str">
            <v>97-21-01A</v>
          </cell>
          <cell r="B2418" t="str">
            <v>OLD</v>
          </cell>
          <cell r="C2418">
            <v>45036</v>
          </cell>
          <cell r="D2418">
            <v>45036</v>
          </cell>
          <cell r="E2418" t="str">
            <v>.</v>
          </cell>
          <cell r="F2418" t="str">
            <v>EMIX-ACH-01A</v>
          </cell>
        </row>
        <row r="2419">
          <cell r="A2419" t="str">
            <v>97-21-01B+</v>
          </cell>
          <cell r="B2419" t="str">
            <v>OLD</v>
          </cell>
          <cell r="C2419">
            <v>45036</v>
          </cell>
          <cell r="D2419">
            <v>45036</v>
          </cell>
          <cell r="E2419" t="str">
            <v>.</v>
          </cell>
          <cell r="F2419" t="str">
            <v>EMIX-ACH-01B+</v>
          </cell>
        </row>
        <row r="2420">
          <cell r="A2420" t="str">
            <v>97-21-02A</v>
          </cell>
          <cell r="B2420" t="str">
            <v>OLD</v>
          </cell>
          <cell r="C2420">
            <v>45036</v>
          </cell>
          <cell r="D2420">
            <v>45036</v>
          </cell>
          <cell r="E2420" t="str">
            <v>.</v>
          </cell>
          <cell r="F2420" t="str">
            <v>EMIX-ACH-02A</v>
          </cell>
        </row>
        <row r="2421">
          <cell r="A2421" t="str">
            <v>97-21-03A</v>
          </cell>
          <cell r="B2421" t="str">
            <v>OLD</v>
          </cell>
          <cell r="C2421">
            <v>45036</v>
          </cell>
          <cell r="D2421">
            <v>45036</v>
          </cell>
          <cell r="E2421" t="str">
            <v>.</v>
          </cell>
          <cell r="F2421" t="str">
            <v>EMIX-ACH-03A</v>
          </cell>
        </row>
        <row r="2422">
          <cell r="A2422" t="str">
            <v>97-21-04A+</v>
          </cell>
          <cell r="B2422" t="str">
            <v>OLD</v>
          </cell>
          <cell r="C2422">
            <v>45036</v>
          </cell>
          <cell r="D2422">
            <v>45036</v>
          </cell>
          <cell r="E2422" t="str">
            <v>.</v>
          </cell>
          <cell r="F2422" t="str">
            <v>EMIX-ACH-04A+</v>
          </cell>
        </row>
        <row r="2423">
          <cell r="A2423" t="str">
            <v>97-21-05A+</v>
          </cell>
          <cell r="B2423" t="str">
            <v>OLD</v>
          </cell>
          <cell r="C2423">
            <v>45036</v>
          </cell>
          <cell r="D2423">
            <v>45036</v>
          </cell>
          <cell r="E2423" t="str">
            <v>.</v>
          </cell>
          <cell r="F2423" t="str">
            <v>EMIX-ACH-05A+</v>
          </cell>
        </row>
        <row r="2424">
          <cell r="A2424" t="str">
            <v>97-21-06A+</v>
          </cell>
          <cell r="B2424" t="str">
            <v>OLD</v>
          </cell>
          <cell r="C2424">
            <v>45036</v>
          </cell>
          <cell r="D2424">
            <v>45036</v>
          </cell>
          <cell r="E2424" t="str">
            <v>.</v>
          </cell>
          <cell r="F2424" t="str">
            <v>EMIX-ACH-06A+</v>
          </cell>
        </row>
        <row r="2425">
          <cell r="A2425" t="str">
            <v>97-21-07A1</v>
          </cell>
          <cell r="B2425" t="str">
            <v>OLD</v>
          </cell>
          <cell r="C2425">
            <v>45036</v>
          </cell>
          <cell r="D2425">
            <v>45036</v>
          </cell>
          <cell r="E2425" t="str">
            <v>.</v>
          </cell>
          <cell r="F2425" t="str">
            <v>EMIX-ACH-07A1</v>
          </cell>
        </row>
        <row r="2426">
          <cell r="A2426" t="str">
            <v>97-21-07A2</v>
          </cell>
          <cell r="B2426" t="str">
            <v>OLD</v>
          </cell>
          <cell r="C2426">
            <v>45036</v>
          </cell>
          <cell r="D2426">
            <v>45036</v>
          </cell>
          <cell r="E2426" t="str">
            <v>.</v>
          </cell>
          <cell r="F2426" t="str">
            <v>EMIX-ACH-07A2</v>
          </cell>
        </row>
        <row r="2427">
          <cell r="A2427" t="str">
            <v>97-21-07A3</v>
          </cell>
          <cell r="B2427" t="str">
            <v>OLD</v>
          </cell>
          <cell r="C2427">
            <v>45036</v>
          </cell>
          <cell r="D2427">
            <v>45036</v>
          </cell>
          <cell r="E2427" t="str">
            <v>.</v>
          </cell>
          <cell r="F2427" t="str">
            <v>EMIX-ACH-07A3</v>
          </cell>
        </row>
        <row r="2428">
          <cell r="A2428" t="str">
            <v>97-21-10B1</v>
          </cell>
          <cell r="B2428" t="str">
            <v>OLD</v>
          </cell>
          <cell r="C2428">
            <v>45036</v>
          </cell>
          <cell r="D2428">
            <v>45036</v>
          </cell>
          <cell r="E2428" t="str">
            <v>.</v>
          </cell>
          <cell r="F2428" t="str">
            <v>EMIX-ACH-10B1</v>
          </cell>
        </row>
        <row r="2429">
          <cell r="A2429" t="str">
            <v>97-21-10B2</v>
          </cell>
          <cell r="B2429" t="str">
            <v>OLD</v>
          </cell>
          <cell r="C2429">
            <v>45036</v>
          </cell>
          <cell r="D2429">
            <v>45036</v>
          </cell>
          <cell r="E2429" t="str">
            <v>.</v>
          </cell>
          <cell r="F2429" t="str">
            <v>EMIX-ACH-10B2</v>
          </cell>
        </row>
        <row r="2430">
          <cell r="A2430" t="str">
            <v>97-26-01F+</v>
          </cell>
          <cell r="B2430" t="str">
            <v>OLD</v>
          </cell>
          <cell r="C2430">
            <v>45036</v>
          </cell>
          <cell r="D2430">
            <v>45036</v>
          </cell>
          <cell r="E2430" t="str">
            <v>.</v>
          </cell>
          <cell r="F2430" t="str">
            <v>EMIX-KLA-01F+</v>
          </cell>
        </row>
        <row r="2431">
          <cell r="A2431" t="str">
            <v>97-26-02F+</v>
          </cell>
          <cell r="B2431" t="str">
            <v>OLD</v>
          </cell>
          <cell r="C2431">
            <v>45036</v>
          </cell>
          <cell r="D2431">
            <v>45036</v>
          </cell>
          <cell r="E2431" t="str">
            <v>.</v>
          </cell>
          <cell r="F2431" t="str">
            <v>EMIX-KLA-02F+</v>
          </cell>
        </row>
        <row r="2432">
          <cell r="A2432" t="str">
            <v>97-26-03F1</v>
          </cell>
          <cell r="B2432" t="str">
            <v>OLD</v>
          </cell>
          <cell r="C2432">
            <v>45036</v>
          </cell>
          <cell r="D2432">
            <v>45036</v>
          </cell>
          <cell r="E2432" t="str">
            <v>.</v>
          </cell>
          <cell r="F2432" t="str">
            <v>EMIX-KLA-03F1</v>
          </cell>
        </row>
        <row r="2433">
          <cell r="A2433" t="str">
            <v>97-26-03F2</v>
          </cell>
          <cell r="B2433" t="str">
            <v>OLD</v>
          </cell>
          <cell r="C2433">
            <v>45036</v>
          </cell>
          <cell r="D2433">
            <v>45036</v>
          </cell>
          <cell r="E2433" t="str">
            <v>.</v>
          </cell>
          <cell r="F2433" t="str">
            <v>EMIX-KLA-03F2</v>
          </cell>
        </row>
        <row r="2434">
          <cell r="A2434" t="str">
            <v>97-26-04F+</v>
          </cell>
          <cell r="B2434" t="str">
            <v>OLD</v>
          </cell>
          <cell r="C2434">
            <v>45036</v>
          </cell>
          <cell r="D2434">
            <v>45036</v>
          </cell>
          <cell r="E2434" t="str">
            <v>.</v>
          </cell>
          <cell r="F2434" t="str">
            <v>EMIX-KLA-04F+</v>
          </cell>
        </row>
        <row r="2435">
          <cell r="A2435" t="str">
            <v>97-26-05F+</v>
          </cell>
          <cell r="B2435" t="str">
            <v>OLD</v>
          </cell>
          <cell r="C2435">
            <v>45036</v>
          </cell>
          <cell r="D2435">
            <v>45036</v>
          </cell>
          <cell r="E2435" t="str">
            <v>.</v>
          </cell>
          <cell r="F2435" t="str">
            <v>EMIX-KLA-05F+</v>
          </cell>
        </row>
        <row r="2436">
          <cell r="A2436" t="str">
            <v>97-26-06F1</v>
          </cell>
          <cell r="B2436" t="str">
            <v>OLD</v>
          </cell>
          <cell r="C2436">
            <v>45036</v>
          </cell>
          <cell r="D2436">
            <v>45036</v>
          </cell>
          <cell r="E2436" t="str">
            <v>.</v>
          </cell>
          <cell r="F2436" t="str">
            <v>EMIX-KLA-06F1</v>
          </cell>
        </row>
        <row r="2437">
          <cell r="A2437" t="str">
            <v>97-26-06F2</v>
          </cell>
          <cell r="B2437" t="str">
            <v>OLD</v>
          </cell>
          <cell r="C2437">
            <v>45036</v>
          </cell>
          <cell r="D2437">
            <v>45036</v>
          </cell>
          <cell r="E2437" t="str">
            <v>.</v>
          </cell>
          <cell r="F2437" t="str">
            <v>EMIX-KLA-06F2</v>
          </cell>
        </row>
        <row r="2438">
          <cell r="A2438" t="str">
            <v>97-27-05L1</v>
          </cell>
          <cell r="B2438" t="str">
            <v>OLD</v>
          </cell>
          <cell r="C2438">
            <v>45036</v>
          </cell>
          <cell r="D2438">
            <v>45036</v>
          </cell>
          <cell r="E2438" t="str">
            <v>.</v>
          </cell>
          <cell r="F2438" t="str">
            <v>EMIX-WES-05L1</v>
          </cell>
        </row>
        <row r="2439">
          <cell r="A2439" t="str">
            <v>97-27-05L2</v>
          </cell>
          <cell r="B2439" t="str">
            <v>OLD</v>
          </cell>
          <cell r="C2439">
            <v>45036</v>
          </cell>
          <cell r="D2439">
            <v>45036</v>
          </cell>
          <cell r="E2439" t="str">
            <v>.</v>
          </cell>
          <cell r="F2439" t="str">
            <v>EMIX-WES-05L2</v>
          </cell>
        </row>
        <row r="2440">
          <cell r="A2440" t="str">
            <v>97-27-07I1</v>
          </cell>
          <cell r="B2440" t="str">
            <v>OLD</v>
          </cell>
          <cell r="C2440">
            <v>45036</v>
          </cell>
          <cell r="D2440">
            <v>45036</v>
          </cell>
          <cell r="E2440" t="str">
            <v>.</v>
          </cell>
          <cell r="F2440" t="str">
            <v>EMIX-WES-07I1</v>
          </cell>
        </row>
        <row r="2441">
          <cell r="A2441" t="str">
            <v>97-27-07I2</v>
          </cell>
          <cell r="B2441" t="str">
            <v>OLD</v>
          </cell>
          <cell r="C2441">
            <v>45036</v>
          </cell>
          <cell r="D2441">
            <v>45036</v>
          </cell>
          <cell r="E2441" t="str">
            <v>.</v>
          </cell>
          <cell r="F2441" t="str">
            <v>EMIX-WES-07I2</v>
          </cell>
        </row>
        <row r="2442">
          <cell r="A2442" t="str">
            <v>97-41-01B</v>
          </cell>
          <cell r="B2442" t="str">
            <v>OLD</v>
          </cell>
          <cell r="C2442">
            <v>45036</v>
          </cell>
          <cell r="D2442">
            <v>45036</v>
          </cell>
          <cell r="E2442" t="str">
            <v>.</v>
          </cell>
          <cell r="F2442" t="str">
            <v>EMIX-CMP-01B</v>
          </cell>
        </row>
        <row r="2443">
          <cell r="A2443" t="str">
            <v>97-41-02B+</v>
          </cell>
          <cell r="B2443" t="str">
            <v>OLD</v>
          </cell>
          <cell r="C2443">
            <v>45036</v>
          </cell>
          <cell r="D2443">
            <v>45036</v>
          </cell>
          <cell r="E2443" t="str">
            <v>.</v>
          </cell>
          <cell r="F2443" t="str">
            <v>EMIX-CMP-02B+</v>
          </cell>
        </row>
        <row r="2444">
          <cell r="A2444" t="str">
            <v>97-41-03B+</v>
          </cell>
          <cell r="B2444" t="str">
            <v>OLD</v>
          </cell>
          <cell r="C2444">
            <v>45036</v>
          </cell>
          <cell r="D2444">
            <v>45036</v>
          </cell>
          <cell r="E2444" t="str">
            <v>.</v>
          </cell>
          <cell r="F2444" t="str">
            <v>EMIX-CMP-03B+</v>
          </cell>
        </row>
        <row r="2445">
          <cell r="A2445" t="str">
            <v>97-41-04B1</v>
          </cell>
          <cell r="B2445" t="str">
            <v>OLD</v>
          </cell>
          <cell r="C2445">
            <v>45036</v>
          </cell>
          <cell r="D2445">
            <v>45036</v>
          </cell>
          <cell r="E2445" t="str">
            <v>.</v>
          </cell>
          <cell r="F2445" t="str">
            <v>EMIX-CMP-04B1</v>
          </cell>
        </row>
        <row r="2446">
          <cell r="A2446" t="str">
            <v>97-41-04B2</v>
          </cell>
          <cell r="B2446" t="str">
            <v>OLD</v>
          </cell>
          <cell r="C2446">
            <v>45036</v>
          </cell>
          <cell r="D2446">
            <v>45036</v>
          </cell>
          <cell r="E2446" t="str">
            <v>.</v>
          </cell>
          <cell r="F2446" t="str">
            <v>EMIX-CMP-04B2</v>
          </cell>
        </row>
        <row r="2447">
          <cell r="A2447" t="str">
            <v>97-41-05B+</v>
          </cell>
          <cell r="B2447" t="str">
            <v>OLD</v>
          </cell>
          <cell r="C2447">
            <v>45036</v>
          </cell>
          <cell r="D2447">
            <v>45036</v>
          </cell>
          <cell r="E2447" t="str">
            <v>.</v>
          </cell>
          <cell r="F2447" t="str">
            <v>EMIX-CMP-05B+</v>
          </cell>
        </row>
        <row r="2448">
          <cell r="A2448" t="str">
            <v>97-41-06B+</v>
          </cell>
          <cell r="B2448" t="str">
            <v>OLD</v>
          </cell>
          <cell r="C2448">
            <v>45036</v>
          </cell>
          <cell r="D2448">
            <v>45036</v>
          </cell>
          <cell r="E2448" t="str">
            <v>.</v>
          </cell>
          <cell r="F2448" t="str">
            <v>EMIX-CMP-06B+</v>
          </cell>
        </row>
        <row r="2449">
          <cell r="A2449" t="str">
            <v>97-41-07B1</v>
          </cell>
          <cell r="B2449" t="str">
            <v>OLD</v>
          </cell>
          <cell r="C2449">
            <v>45036</v>
          </cell>
          <cell r="D2449">
            <v>45036</v>
          </cell>
          <cell r="E2449" t="str">
            <v>.</v>
          </cell>
          <cell r="F2449" t="str">
            <v>EMIX-CMP-07B1</v>
          </cell>
        </row>
        <row r="2450">
          <cell r="A2450" t="str">
            <v>97-41-07B2</v>
          </cell>
          <cell r="B2450" t="str">
            <v>OLD</v>
          </cell>
          <cell r="C2450">
            <v>45036</v>
          </cell>
          <cell r="D2450">
            <v>45036</v>
          </cell>
          <cell r="E2450" t="str">
            <v>.</v>
          </cell>
          <cell r="F2450" t="str">
            <v>EMIX-CMP-07B2</v>
          </cell>
        </row>
        <row r="2451">
          <cell r="A2451" t="str">
            <v>97-41-07B3</v>
          </cell>
          <cell r="B2451" t="str">
            <v>OLD</v>
          </cell>
          <cell r="C2451">
            <v>45036</v>
          </cell>
          <cell r="D2451">
            <v>45036</v>
          </cell>
          <cell r="E2451" t="str">
            <v>.</v>
          </cell>
          <cell r="F2451" t="str">
            <v>EMIX-CMP-07B3</v>
          </cell>
        </row>
        <row r="2452">
          <cell r="A2452" t="str">
            <v>97-41-07B4</v>
          </cell>
          <cell r="B2452" t="str">
            <v>OLD</v>
          </cell>
          <cell r="C2452">
            <v>45036</v>
          </cell>
          <cell r="D2452">
            <v>45036</v>
          </cell>
          <cell r="E2452" t="str">
            <v>.</v>
          </cell>
          <cell r="F2452" t="str">
            <v>EMIX-CMP-07B4</v>
          </cell>
        </row>
        <row r="2453">
          <cell r="A2453" t="str">
            <v>97-45-04I</v>
          </cell>
          <cell r="B2453" t="str">
            <v>OLD</v>
          </cell>
          <cell r="C2453">
            <v>45036</v>
          </cell>
          <cell r="D2453">
            <v>45036</v>
          </cell>
          <cell r="E2453" t="str">
            <v>.</v>
          </cell>
          <cell r="F2453" t="str">
            <v>EMIX-AAR-04I</v>
          </cell>
        </row>
        <row r="2454">
          <cell r="A2454" t="str">
            <v>97-45-07G1</v>
          </cell>
          <cell r="B2454" t="str">
            <v>OLD</v>
          </cell>
          <cell r="C2454">
            <v>45036</v>
          </cell>
          <cell r="D2454">
            <v>45036</v>
          </cell>
          <cell r="E2454" t="str">
            <v>.</v>
          </cell>
          <cell r="F2454" t="str">
            <v>EMIX-AAR-07G1</v>
          </cell>
        </row>
        <row r="2455">
          <cell r="A2455" t="str">
            <v>97-45-07G2</v>
          </cell>
          <cell r="B2455" t="str">
            <v>OLD</v>
          </cell>
          <cell r="C2455">
            <v>45036</v>
          </cell>
          <cell r="D2455">
            <v>45036</v>
          </cell>
          <cell r="E2455" t="str">
            <v>.</v>
          </cell>
          <cell r="F2455" t="str">
            <v>EMIX-AAR-07G2</v>
          </cell>
        </row>
        <row r="2456">
          <cell r="A2456" t="str">
            <v>97-45-07G3</v>
          </cell>
          <cell r="B2456" t="str">
            <v>OLD</v>
          </cell>
          <cell r="C2456">
            <v>45036</v>
          </cell>
          <cell r="D2456">
            <v>45036</v>
          </cell>
          <cell r="E2456" t="str">
            <v>.</v>
          </cell>
          <cell r="F2456" t="str">
            <v>EMIX-AAR-07G3</v>
          </cell>
        </row>
        <row r="2457">
          <cell r="A2457" t="str">
            <v>97-45-08T1+</v>
          </cell>
          <cell r="B2457" t="str">
            <v>OLD</v>
          </cell>
          <cell r="C2457">
            <v>45036</v>
          </cell>
          <cell r="D2457">
            <v>45036</v>
          </cell>
          <cell r="E2457" t="str">
            <v>.</v>
          </cell>
          <cell r="F2457" t="str">
            <v>EMIX-AAR-08T1+</v>
          </cell>
        </row>
        <row r="2458">
          <cell r="A2458" t="str">
            <v>97-45-08T2+</v>
          </cell>
          <cell r="B2458" t="str">
            <v>OLD</v>
          </cell>
          <cell r="C2458">
            <v>45036</v>
          </cell>
          <cell r="D2458">
            <v>45036</v>
          </cell>
          <cell r="E2458" t="str">
            <v>.</v>
          </cell>
          <cell r="F2458" t="str">
            <v>EMIX-AAR-08T2+</v>
          </cell>
        </row>
        <row r="2459">
          <cell r="A2459" t="str">
            <v>97-45-08T3+</v>
          </cell>
          <cell r="B2459" t="str">
            <v>OLD</v>
          </cell>
          <cell r="C2459">
            <v>45036</v>
          </cell>
          <cell r="D2459">
            <v>45036</v>
          </cell>
          <cell r="E2459" t="str">
            <v>.</v>
          </cell>
          <cell r="F2459" t="str">
            <v>EMIX-AAR-08T3+</v>
          </cell>
        </row>
        <row r="2460">
          <cell r="A2460" t="str">
            <v>97-45-09T1</v>
          </cell>
          <cell r="B2460" t="str">
            <v>OLD</v>
          </cell>
          <cell r="C2460">
            <v>45036</v>
          </cell>
          <cell r="D2460">
            <v>45036</v>
          </cell>
          <cell r="E2460" t="str">
            <v>.</v>
          </cell>
          <cell r="F2460" t="str">
            <v>EMIX-AAR-09T1</v>
          </cell>
        </row>
        <row r="2461">
          <cell r="A2461" t="str">
            <v>97-45-09T2</v>
          </cell>
          <cell r="B2461" t="str">
            <v>OLD</v>
          </cell>
          <cell r="C2461">
            <v>45036</v>
          </cell>
          <cell r="D2461">
            <v>45036</v>
          </cell>
          <cell r="E2461" t="str">
            <v>.</v>
          </cell>
          <cell r="F2461" t="str">
            <v>EMIX-AAR-09T2</v>
          </cell>
        </row>
        <row r="2462">
          <cell r="A2462" t="str">
            <v>97-45-09T3</v>
          </cell>
          <cell r="B2462" t="str">
            <v>OLD</v>
          </cell>
          <cell r="C2462">
            <v>45036</v>
          </cell>
          <cell r="D2462">
            <v>45036</v>
          </cell>
          <cell r="E2462" t="str">
            <v>.</v>
          </cell>
          <cell r="F2462" t="str">
            <v>EMIX-AAR-09T3</v>
          </cell>
        </row>
        <row r="2463">
          <cell r="A2463" t="str">
            <v>97-46-07F</v>
          </cell>
          <cell r="B2463" t="str">
            <v>OLD</v>
          </cell>
          <cell r="C2463">
            <v>45036</v>
          </cell>
          <cell r="D2463">
            <v>45036</v>
          </cell>
          <cell r="E2463" t="str">
            <v>.</v>
          </cell>
          <cell r="F2463" t="str">
            <v>EMIX-FOM-07F</v>
          </cell>
        </row>
        <row r="2464">
          <cell r="A2464" t="str">
            <v>97-47-09G1</v>
          </cell>
          <cell r="B2464" t="str">
            <v>OLD</v>
          </cell>
          <cell r="C2464">
            <v>45036</v>
          </cell>
          <cell r="D2464">
            <v>45036</v>
          </cell>
          <cell r="E2464" t="str">
            <v>.</v>
          </cell>
          <cell r="F2464" t="str">
            <v>EMIX-TER-09G1</v>
          </cell>
        </row>
        <row r="2465">
          <cell r="A2465" t="str">
            <v>97-47-09G2</v>
          </cell>
          <cell r="B2465" t="str">
            <v>OLD</v>
          </cell>
          <cell r="C2465">
            <v>45036</v>
          </cell>
          <cell r="D2465">
            <v>45036</v>
          </cell>
          <cell r="E2465" t="str">
            <v>.</v>
          </cell>
          <cell r="F2465" t="str">
            <v>EMIX-TER-09G2</v>
          </cell>
        </row>
        <row r="2466">
          <cell r="A2466" t="str">
            <v>97-48-04J</v>
          </cell>
          <cell r="B2466" t="str">
            <v>OLD</v>
          </cell>
          <cell r="C2466">
            <v>45036</v>
          </cell>
          <cell r="D2466">
            <v>45036</v>
          </cell>
          <cell r="E2466" t="str">
            <v>.</v>
          </cell>
          <cell r="F2466" t="str">
            <v>EMIX-BDP-04J</v>
          </cell>
        </row>
        <row r="2467">
          <cell r="A2467" t="str">
            <v>97-48-07H</v>
          </cell>
          <cell r="B2467" t="str">
            <v>OLD</v>
          </cell>
          <cell r="C2467">
            <v>45036</v>
          </cell>
          <cell r="D2467">
            <v>45036</v>
          </cell>
          <cell r="E2467" t="str">
            <v>.</v>
          </cell>
          <cell r="F2467" t="str">
            <v>EMIX-BDP-07H</v>
          </cell>
        </row>
        <row r="2468">
          <cell r="A2468" t="str">
            <v>97-48-08U</v>
          </cell>
          <cell r="B2468" t="str">
            <v>OLD</v>
          </cell>
          <cell r="C2468">
            <v>45036</v>
          </cell>
          <cell r="D2468">
            <v>45036</v>
          </cell>
          <cell r="E2468" t="str">
            <v>.</v>
          </cell>
          <cell r="F2468" t="str">
            <v>EMIX-BDP-08U</v>
          </cell>
        </row>
        <row r="2469">
          <cell r="A2469" t="str">
            <v>97-48-09U</v>
          </cell>
          <cell r="B2469" t="str">
            <v>OLD</v>
          </cell>
          <cell r="C2469">
            <v>45036</v>
          </cell>
          <cell r="D2469">
            <v>45036</v>
          </cell>
          <cell r="E2469" t="str">
            <v>.</v>
          </cell>
          <cell r="F2469" t="str">
            <v>EMIX-BDP-09U</v>
          </cell>
        </row>
        <row r="2470">
          <cell r="A2470" t="str">
            <v>97-49-01J1</v>
          </cell>
          <cell r="B2470" t="str">
            <v>OLD</v>
          </cell>
          <cell r="C2470">
            <v>45036</v>
          </cell>
          <cell r="D2470">
            <v>45036</v>
          </cell>
          <cell r="E2470" t="str">
            <v>.</v>
          </cell>
          <cell r="F2470" t="str">
            <v>EMIX-MER-01J1</v>
          </cell>
        </row>
        <row r="2471">
          <cell r="A2471" t="str">
            <v>97-49-01J2</v>
          </cell>
          <cell r="B2471" t="str">
            <v>OLD</v>
          </cell>
          <cell r="C2471">
            <v>45036</v>
          </cell>
          <cell r="D2471">
            <v>45036</v>
          </cell>
          <cell r="E2471" t="str">
            <v>.</v>
          </cell>
          <cell r="F2471" t="str">
            <v>EMIX-MER-01J2</v>
          </cell>
        </row>
        <row r="2472">
          <cell r="A2472" t="str">
            <v>97-49-02J+</v>
          </cell>
          <cell r="B2472" t="str">
            <v>OLD</v>
          </cell>
          <cell r="C2472">
            <v>45036</v>
          </cell>
          <cell r="D2472">
            <v>45036</v>
          </cell>
          <cell r="E2472" t="str">
            <v>.</v>
          </cell>
          <cell r="F2472" t="str">
            <v>EMIX-MER-02J+</v>
          </cell>
        </row>
        <row r="2473">
          <cell r="A2473" t="str">
            <v>97-49-03J+</v>
          </cell>
          <cell r="B2473" t="str">
            <v>OLD</v>
          </cell>
          <cell r="C2473">
            <v>45036</v>
          </cell>
          <cell r="D2473">
            <v>45036</v>
          </cell>
          <cell r="E2473" t="str">
            <v>.</v>
          </cell>
          <cell r="F2473" t="str">
            <v>EMIX-MER-03J+</v>
          </cell>
        </row>
        <row r="2474">
          <cell r="A2474" t="str">
            <v>97-49-07K</v>
          </cell>
          <cell r="B2474" t="str">
            <v>OLD</v>
          </cell>
          <cell r="C2474">
            <v>45036</v>
          </cell>
          <cell r="D2474">
            <v>45036</v>
          </cell>
          <cell r="E2474" t="str">
            <v>.</v>
          </cell>
          <cell r="F2474" t="str">
            <v>EMIX-MER-07K</v>
          </cell>
        </row>
        <row r="2475">
          <cell r="A2475" t="str">
            <v>97-49-08J</v>
          </cell>
          <cell r="B2475" t="str">
            <v>OLD</v>
          </cell>
          <cell r="C2475">
            <v>45036</v>
          </cell>
          <cell r="D2475">
            <v>45036</v>
          </cell>
          <cell r="E2475" t="str">
            <v>.</v>
          </cell>
          <cell r="F2475" t="str">
            <v>EMIX-MER-08J</v>
          </cell>
        </row>
        <row r="2476">
          <cell r="A2476" t="str">
            <v>97-49-09J</v>
          </cell>
          <cell r="B2476" t="str">
            <v>OLD</v>
          </cell>
          <cell r="C2476">
            <v>45036</v>
          </cell>
          <cell r="D2476">
            <v>45036</v>
          </cell>
          <cell r="E2476" t="str">
            <v>.</v>
          </cell>
          <cell r="F2476" t="str">
            <v>EMIX-MER-09J</v>
          </cell>
        </row>
        <row r="2477">
          <cell r="A2477" t="str">
            <v>97-50-08V1</v>
          </cell>
          <cell r="B2477" t="str">
            <v>OLD</v>
          </cell>
          <cell r="C2477">
            <v>45036</v>
          </cell>
          <cell r="D2477">
            <v>45036</v>
          </cell>
          <cell r="E2477" t="str">
            <v>.</v>
          </cell>
          <cell r="F2477" t="str">
            <v>EMIX-KEN-08V1</v>
          </cell>
        </row>
        <row r="2478">
          <cell r="A2478" t="str">
            <v>97-50-08V2+</v>
          </cell>
          <cell r="B2478" t="str">
            <v>OLD</v>
          </cell>
          <cell r="C2478">
            <v>45036</v>
          </cell>
          <cell r="D2478">
            <v>45036</v>
          </cell>
          <cell r="E2478" t="str">
            <v>.</v>
          </cell>
          <cell r="F2478" t="str">
            <v>EMIX-KEN-08V2+</v>
          </cell>
        </row>
        <row r="2479">
          <cell r="A2479" t="str">
            <v>97-50-09V1+</v>
          </cell>
          <cell r="B2479" t="str">
            <v>OLD</v>
          </cell>
          <cell r="C2479">
            <v>45036</v>
          </cell>
          <cell r="D2479">
            <v>45036</v>
          </cell>
          <cell r="E2479" t="str">
            <v>.</v>
          </cell>
          <cell r="F2479" t="str">
            <v>EMIX-KEN-09V1+</v>
          </cell>
        </row>
        <row r="2480">
          <cell r="A2480" t="str">
            <v>97-50-09V2+</v>
          </cell>
          <cell r="B2480" t="str">
            <v>OLD</v>
          </cell>
          <cell r="C2480">
            <v>45036</v>
          </cell>
          <cell r="D2480">
            <v>45036</v>
          </cell>
          <cell r="E2480" t="str">
            <v>.</v>
          </cell>
          <cell r="F2480" t="str">
            <v>EMIX-KEN-09V2+</v>
          </cell>
        </row>
        <row r="2481">
          <cell r="A2481" t="str">
            <v>97-50-09V3</v>
          </cell>
          <cell r="B2481" t="str">
            <v>OLD</v>
          </cell>
          <cell r="C2481">
            <v>45036</v>
          </cell>
          <cell r="D2481">
            <v>45036</v>
          </cell>
          <cell r="E2481" t="str">
            <v>.</v>
          </cell>
          <cell r="F2481" t="str">
            <v>EMIX-KEN-09V3</v>
          </cell>
        </row>
        <row r="2482">
          <cell r="A2482" t="str">
            <v>97-50-09V4</v>
          </cell>
          <cell r="B2482" t="str">
            <v>OLD</v>
          </cell>
          <cell r="C2482">
            <v>45036</v>
          </cell>
          <cell r="D2482">
            <v>45036</v>
          </cell>
          <cell r="E2482" t="str">
            <v>.</v>
          </cell>
          <cell r="F2482" t="str">
            <v>EMIX-KEN-09V4</v>
          </cell>
        </row>
        <row r="2483">
          <cell r="A2483" t="str">
            <v>97-52-10N1</v>
          </cell>
          <cell r="B2483" t="str">
            <v>OLD</v>
          </cell>
          <cell r="C2483">
            <v>45036</v>
          </cell>
          <cell r="D2483">
            <v>45036</v>
          </cell>
          <cell r="E2483" t="str">
            <v>.</v>
          </cell>
          <cell r="F2483" t="str">
            <v>EMIX-MTO-10N1</v>
          </cell>
        </row>
        <row r="2484">
          <cell r="A2484" t="str">
            <v>97-52-Bulk21N1</v>
          </cell>
          <cell r="B2484" t="str">
            <v>OLD</v>
          </cell>
          <cell r="C2484">
            <v>45036</v>
          </cell>
          <cell r="D2484">
            <v>45036</v>
          </cell>
          <cell r="E2484" t="str">
            <v>.</v>
          </cell>
          <cell r="F2484" t="str">
            <v>EMIX-MTO-Bulk21N1</v>
          </cell>
        </row>
        <row r="2485">
          <cell r="A2485" t="str">
            <v>97-54-01D</v>
          </cell>
          <cell r="B2485" t="str">
            <v>OLD</v>
          </cell>
          <cell r="C2485">
            <v>45036</v>
          </cell>
          <cell r="D2485">
            <v>45036</v>
          </cell>
          <cell r="E2485" t="str">
            <v>.</v>
          </cell>
          <cell r="F2485" t="str">
            <v>EMIX-MDP-01D</v>
          </cell>
        </row>
        <row r="2486">
          <cell r="A2486" t="str">
            <v>97-54-02D</v>
          </cell>
          <cell r="B2486" t="str">
            <v>OLD</v>
          </cell>
          <cell r="C2486">
            <v>45036</v>
          </cell>
          <cell r="D2486">
            <v>45036</v>
          </cell>
          <cell r="E2486" t="str">
            <v>.</v>
          </cell>
          <cell r="F2486" t="str">
            <v>EMIX-MDP-02D</v>
          </cell>
        </row>
        <row r="2487">
          <cell r="A2487" t="str">
            <v>97-54-03D</v>
          </cell>
          <cell r="B2487" t="str">
            <v>OLD</v>
          </cell>
          <cell r="C2487">
            <v>45036</v>
          </cell>
          <cell r="D2487">
            <v>45036</v>
          </cell>
          <cell r="E2487" t="str">
            <v>.</v>
          </cell>
          <cell r="F2487" t="str">
            <v>EMIX-MDP-03D</v>
          </cell>
        </row>
        <row r="2488">
          <cell r="A2488" t="str">
            <v>97-54-04D</v>
          </cell>
          <cell r="B2488" t="str">
            <v>OLD</v>
          </cell>
          <cell r="C2488">
            <v>45036</v>
          </cell>
          <cell r="D2488">
            <v>45036</v>
          </cell>
          <cell r="E2488" t="str">
            <v>.</v>
          </cell>
          <cell r="F2488" t="str">
            <v>EMIX-MDP-04D</v>
          </cell>
        </row>
        <row r="2489">
          <cell r="A2489" t="str">
            <v>97-54-05D</v>
          </cell>
          <cell r="B2489" t="str">
            <v>OLD</v>
          </cell>
          <cell r="C2489">
            <v>45036</v>
          </cell>
          <cell r="D2489">
            <v>45036</v>
          </cell>
          <cell r="E2489" t="str">
            <v>.</v>
          </cell>
          <cell r="F2489" t="str">
            <v>EMIX-MDP-05D</v>
          </cell>
        </row>
        <row r="2490">
          <cell r="A2490" t="str">
            <v>97-54-06D</v>
          </cell>
          <cell r="B2490" t="str">
            <v>OLD</v>
          </cell>
          <cell r="C2490">
            <v>45036</v>
          </cell>
          <cell r="D2490">
            <v>45036</v>
          </cell>
          <cell r="E2490" t="str">
            <v>.</v>
          </cell>
          <cell r="F2490" t="str">
            <v>EMIX-MDP-06D</v>
          </cell>
        </row>
        <row r="2491">
          <cell r="A2491" t="str">
            <v>97-54-07D1</v>
          </cell>
          <cell r="B2491" t="str">
            <v>OLD</v>
          </cell>
          <cell r="C2491">
            <v>45036</v>
          </cell>
          <cell r="D2491">
            <v>45036</v>
          </cell>
          <cell r="E2491" t="str">
            <v>.</v>
          </cell>
          <cell r="F2491" t="str">
            <v>EMIX-MDP-07D1</v>
          </cell>
        </row>
        <row r="2492">
          <cell r="A2492" t="str">
            <v>97-54-07D2</v>
          </cell>
          <cell r="B2492" t="str">
            <v>OLD</v>
          </cell>
          <cell r="C2492">
            <v>45036</v>
          </cell>
          <cell r="D2492">
            <v>45036</v>
          </cell>
          <cell r="E2492" t="str">
            <v>.</v>
          </cell>
          <cell r="F2492" t="str">
            <v>EMIX-MDP-07D2</v>
          </cell>
        </row>
        <row r="2493">
          <cell r="A2493" t="str">
            <v>97-55-04E+</v>
          </cell>
          <cell r="B2493" t="str">
            <v>OLD</v>
          </cell>
          <cell r="C2493">
            <v>45036</v>
          </cell>
          <cell r="D2493">
            <v>45036</v>
          </cell>
          <cell r="E2493" t="str">
            <v>.</v>
          </cell>
          <cell r="F2493" t="str">
            <v>EMIX-PGB-04E+</v>
          </cell>
        </row>
        <row r="2494">
          <cell r="A2494" t="str">
            <v>97-55-05E+</v>
          </cell>
          <cell r="B2494" t="str">
            <v>OLD</v>
          </cell>
          <cell r="C2494">
            <v>45036</v>
          </cell>
          <cell r="D2494">
            <v>45036</v>
          </cell>
          <cell r="E2494" t="str">
            <v>.</v>
          </cell>
          <cell r="F2494" t="str">
            <v>EMIX-PGB-05E+</v>
          </cell>
        </row>
        <row r="2495">
          <cell r="A2495" t="str">
            <v>97-55-06E</v>
          </cell>
          <cell r="B2495" t="str">
            <v>OLD</v>
          </cell>
          <cell r="C2495">
            <v>45036</v>
          </cell>
          <cell r="D2495">
            <v>45036</v>
          </cell>
          <cell r="E2495" t="str">
            <v>.</v>
          </cell>
          <cell r="F2495" t="str">
            <v>EMIX-PGB-06E</v>
          </cell>
        </row>
        <row r="2496">
          <cell r="A2496" t="str">
            <v>97-55-07E1</v>
          </cell>
          <cell r="B2496" t="str">
            <v>OLD</v>
          </cell>
          <cell r="C2496">
            <v>45036</v>
          </cell>
          <cell r="D2496">
            <v>45036</v>
          </cell>
          <cell r="E2496" t="str">
            <v>.</v>
          </cell>
          <cell r="F2496" t="str">
            <v>EMIX-PGB-07E1</v>
          </cell>
        </row>
        <row r="2497">
          <cell r="A2497" t="str">
            <v>97-55-07E2</v>
          </cell>
          <cell r="B2497" t="str">
            <v>OLD</v>
          </cell>
          <cell r="C2497">
            <v>45036</v>
          </cell>
          <cell r="D2497">
            <v>45036</v>
          </cell>
          <cell r="E2497" t="str">
            <v>.</v>
          </cell>
          <cell r="F2497" t="str">
            <v>EMIX-PGB-07E2</v>
          </cell>
        </row>
        <row r="2498">
          <cell r="A2498" t="str">
            <v>97-59-08S1</v>
          </cell>
          <cell r="B2498" t="str">
            <v>OLD</v>
          </cell>
          <cell r="C2498">
            <v>45036</v>
          </cell>
          <cell r="D2498">
            <v>45036</v>
          </cell>
          <cell r="E2498" t="str">
            <v>.</v>
          </cell>
          <cell r="F2498" t="str">
            <v>EMIX-CHI-08S1</v>
          </cell>
        </row>
        <row r="2499">
          <cell r="A2499" t="str">
            <v>97-59-08S2</v>
          </cell>
          <cell r="B2499" t="str">
            <v>OLD</v>
          </cell>
          <cell r="C2499">
            <v>45036</v>
          </cell>
          <cell r="D2499">
            <v>45036</v>
          </cell>
          <cell r="E2499" t="str">
            <v>.</v>
          </cell>
          <cell r="F2499" t="str">
            <v>EMIX-CHI-08S2</v>
          </cell>
        </row>
        <row r="2500">
          <cell r="A2500" t="str">
            <v>97-59-09S1</v>
          </cell>
          <cell r="B2500" t="str">
            <v>OLD</v>
          </cell>
          <cell r="C2500">
            <v>45036</v>
          </cell>
          <cell r="D2500">
            <v>45036</v>
          </cell>
          <cell r="E2500" t="str">
            <v>.</v>
          </cell>
          <cell r="F2500" t="str">
            <v>EMIX-CHI-09S1</v>
          </cell>
        </row>
        <row r="2501">
          <cell r="A2501" t="str">
            <v>97-59-09S2</v>
          </cell>
          <cell r="B2501" t="str">
            <v>OLD</v>
          </cell>
          <cell r="C2501">
            <v>45036</v>
          </cell>
          <cell r="D2501">
            <v>45036</v>
          </cell>
          <cell r="E2501" t="str">
            <v>.</v>
          </cell>
          <cell r="F2501" t="str">
            <v>EMIX-CHI-09S2</v>
          </cell>
        </row>
        <row r="2502">
          <cell r="A2502" t="str">
            <v>97-60-01P</v>
          </cell>
          <cell r="B2502" t="str">
            <v>OLD</v>
          </cell>
          <cell r="C2502">
            <v>45036</v>
          </cell>
          <cell r="D2502">
            <v>45036</v>
          </cell>
          <cell r="E2502" t="str">
            <v>.</v>
          </cell>
          <cell r="F2502" t="str">
            <v>EMIX-REF-01P</v>
          </cell>
        </row>
        <row r="2503">
          <cell r="A2503" t="str">
            <v>97-63-07J</v>
          </cell>
          <cell r="B2503" t="str">
            <v>OLD</v>
          </cell>
          <cell r="C2503">
            <v>45036</v>
          </cell>
          <cell r="D2503">
            <v>45036</v>
          </cell>
          <cell r="E2503" t="str">
            <v>.</v>
          </cell>
          <cell r="F2503" t="str">
            <v>EMIX-YOR-07J</v>
          </cell>
        </row>
        <row r="2504">
          <cell r="A2504" t="str">
            <v>97-63-08R</v>
          </cell>
          <cell r="B2504" t="str">
            <v>OLD</v>
          </cell>
          <cell r="C2504">
            <v>45036</v>
          </cell>
          <cell r="D2504">
            <v>45036</v>
          </cell>
          <cell r="E2504" t="str">
            <v>.</v>
          </cell>
          <cell r="F2504" t="str">
            <v>EMIX-YOR-08R</v>
          </cell>
        </row>
        <row r="2505">
          <cell r="A2505" t="str">
            <v>97-63-09R</v>
          </cell>
          <cell r="B2505" t="str">
            <v>OLD</v>
          </cell>
          <cell r="C2505">
            <v>45036</v>
          </cell>
          <cell r="D2505">
            <v>45036</v>
          </cell>
          <cell r="E2505" t="str">
            <v>.</v>
          </cell>
          <cell r="F2505" t="str">
            <v>EMIX-YOR-09R</v>
          </cell>
        </row>
        <row r="2506">
          <cell r="A2506" t="str">
            <v>97-64-09W1</v>
          </cell>
          <cell r="B2506" t="str">
            <v>OLD</v>
          </cell>
          <cell r="C2506">
            <v>45036</v>
          </cell>
          <cell r="D2506">
            <v>45036</v>
          </cell>
          <cell r="E2506" t="str">
            <v>.</v>
          </cell>
          <cell r="F2506" t="str">
            <v>EMIX-NIA-09W1</v>
          </cell>
        </row>
        <row r="2507">
          <cell r="A2507" t="str">
            <v>97-64-09W2</v>
          </cell>
          <cell r="B2507" t="str">
            <v>OLD</v>
          </cell>
          <cell r="C2507">
            <v>45036</v>
          </cell>
          <cell r="D2507">
            <v>45036</v>
          </cell>
          <cell r="E2507" t="str">
            <v>.</v>
          </cell>
          <cell r="F2507" t="str">
            <v>EMIX-NIA-09W2</v>
          </cell>
        </row>
        <row r="2508">
          <cell r="A2508" t="str">
            <v>97-69-09X</v>
          </cell>
          <cell r="B2508" t="str">
            <v>OLD</v>
          </cell>
          <cell r="C2508">
            <v>45036</v>
          </cell>
          <cell r="D2508">
            <v>45036</v>
          </cell>
          <cell r="E2508" t="str">
            <v>.</v>
          </cell>
          <cell r="F2508" t="str">
            <v>EMIX-MOZ-09X</v>
          </cell>
        </row>
        <row r="2509">
          <cell r="A2509" t="str">
            <v>97-78-S18</v>
          </cell>
          <cell r="B2509" t="str">
            <v>OLD</v>
          </cell>
          <cell r="C2509">
            <v>45036</v>
          </cell>
          <cell r="D2509">
            <v>45036</v>
          </cell>
          <cell r="E2509" t="str">
            <v>.</v>
          </cell>
          <cell r="F2509" t="str">
            <v>EMIX-SMF-S18</v>
          </cell>
        </row>
        <row r="2510">
          <cell r="A2510" t="str">
            <v>97-78-S20A</v>
          </cell>
          <cell r="B2510" t="str">
            <v>OLD</v>
          </cell>
          <cell r="C2510">
            <v>45036</v>
          </cell>
          <cell r="D2510">
            <v>45036</v>
          </cell>
          <cell r="E2510" t="str">
            <v>.</v>
          </cell>
          <cell r="F2510" t="str">
            <v>EMIX-SMF-S20A</v>
          </cell>
        </row>
        <row r="2511">
          <cell r="A2511" t="str">
            <v>97-78-S20B</v>
          </cell>
          <cell r="B2511" t="str">
            <v>OLD</v>
          </cell>
          <cell r="C2511">
            <v>45036</v>
          </cell>
          <cell r="D2511">
            <v>45036</v>
          </cell>
          <cell r="E2511" t="str">
            <v>new data</v>
          </cell>
          <cell r="F2511" t="str">
            <v>EMIX-SMF-S20B</v>
          </cell>
        </row>
        <row r="2512">
          <cell r="A2512" t="str">
            <v>97-78-S20C</v>
          </cell>
          <cell r="B2512" t="str">
            <v>OLD</v>
          </cell>
          <cell r="C2512">
            <v>45036</v>
          </cell>
          <cell r="D2512">
            <v>45036</v>
          </cell>
          <cell r="E2512" t="str">
            <v>new data</v>
          </cell>
          <cell r="F2512" t="str">
            <v>EMIX-SMF-S20C</v>
          </cell>
        </row>
        <row r="2513">
          <cell r="A2513" t="str">
            <v>98-02-H01A1</v>
          </cell>
          <cell r="B2513" t="str">
            <v>OLD</v>
          </cell>
          <cell r="C2513">
            <v>45036</v>
          </cell>
          <cell r="D2513">
            <v>45036</v>
          </cell>
          <cell r="E2513" t="str">
            <v>.</v>
          </cell>
          <cell r="F2513" t="str">
            <v>PHYB-SKC-H01A1</v>
          </cell>
        </row>
        <row r="2514">
          <cell r="A2514" t="str">
            <v>98-02-H01A2</v>
          </cell>
          <cell r="B2514" t="str">
            <v>OLD</v>
          </cell>
          <cell r="C2514">
            <v>45036</v>
          </cell>
          <cell r="D2514">
            <v>45036</v>
          </cell>
          <cell r="E2514" t="str">
            <v>.</v>
          </cell>
          <cell r="F2514" t="str">
            <v>PHYB-SKC-H01A2</v>
          </cell>
        </row>
        <row r="2515">
          <cell r="A2515" t="str">
            <v>98-02-H01A3</v>
          </cell>
          <cell r="B2515" t="str">
            <v>OLD</v>
          </cell>
          <cell r="C2515">
            <v>45036</v>
          </cell>
          <cell r="D2515">
            <v>45036</v>
          </cell>
          <cell r="E2515" t="str">
            <v>.</v>
          </cell>
          <cell r="F2515" t="str">
            <v>PHYB-SKC-H01A3</v>
          </cell>
        </row>
        <row r="2516">
          <cell r="A2516" t="str">
            <v>98-02-H02A1</v>
          </cell>
          <cell r="B2516" t="str">
            <v>OLD</v>
          </cell>
          <cell r="C2516">
            <v>45036</v>
          </cell>
          <cell r="D2516">
            <v>45036</v>
          </cell>
          <cell r="E2516" t="str">
            <v>.</v>
          </cell>
          <cell r="F2516" t="str">
            <v>PHYB-SKC-H02A1</v>
          </cell>
        </row>
        <row r="2517">
          <cell r="A2517" t="str">
            <v>98-02-H02A2</v>
          </cell>
          <cell r="B2517" t="str">
            <v>OLD</v>
          </cell>
          <cell r="C2517">
            <v>45036</v>
          </cell>
          <cell r="D2517">
            <v>45036</v>
          </cell>
          <cell r="E2517" t="str">
            <v>.</v>
          </cell>
          <cell r="F2517" t="str">
            <v>PHYB-SKC-H02A2</v>
          </cell>
        </row>
        <row r="2518">
          <cell r="A2518" t="str">
            <v>98-02-H02A3</v>
          </cell>
          <cell r="B2518" t="str">
            <v>OLD</v>
          </cell>
          <cell r="C2518">
            <v>45036</v>
          </cell>
          <cell r="D2518">
            <v>45036</v>
          </cell>
          <cell r="E2518" t="str">
            <v>.</v>
          </cell>
          <cell r="F2518" t="str">
            <v>PHYB-SKC-H02A3</v>
          </cell>
        </row>
        <row r="2519">
          <cell r="A2519" t="str">
            <v>98-02-H03A1</v>
          </cell>
          <cell r="B2519" t="str">
            <v>OLD</v>
          </cell>
          <cell r="C2519">
            <v>45036</v>
          </cell>
          <cell r="D2519">
            <v>45036</v>
          </cell>
          <cell r="E2519" t="str">
            <v>.</v>
          </cell>
          <cell r="F2519" t="str">
            <v>PHYB-SKC-H03A1</v>
          </cell>
        </row>
        <row r="2520">
          <cell r="A2520" t="str">
            <v>98-02-H03A2</v>
          </cell>
          <cell r="B2520" t="str">
            <v>OLD</v>
          </cell>
          <cell r="C2520">
            <v>45036</v>
          </cell>
          <cell r="D2520">
            <v>45036</v>
          </cell>
          <cell r="E2520" t="str">
            <v>.</v>
          </cell>
          <cell r="F2520" t="str">
            <v>PHYB-SKC-H03A2</v>
          </cell>
        </row>
        <row r="2521">
          <cell r="A2521" t="str">
            <v>98-03-H01A</v>
          </cell>
          <cell r="B2521" t="str">
            <v>OLD</v>
          </cell>
          <cell r="C2521">
            <v>45036</v>
          </cell>
          <cell r="D2521">
            <v>45036</v>
          </cell>
          <cell r="E2521" t="str">
            <v>.</v>
          </cell>
          <cell r="F2521" t="str">
            <v>PHYB-SKV-H01A</v>
          </cell>
        </row>
        <row r="2522">
          <cell r="A2522" t="str">
            <v>98-03-H02A</v>
          </cell>
          <cell r="B2522" t="str">
            <v>OLD</v>
          </cell>
          <cell r="C2522">
            <v>45036</v>
          </cell>
          <cell r="D2522">
            <v>45036</v>
          </cell>
          <cell r="E2522" t="str">
            <v>.</v>
          </cell>
          <cell r="F2522" t="str">
            <v>PHYB-SKV-H02A</v>
          </cell>
        </row>
        <row r="2523">
          <cell r="A2523" t="str">
            <v>98-07-H01E</v>
          </cell>
          <cell r="B2523" t="str">
            <v>OLD</v>
          </cell>
          <cell r="C2523">
            <v>45036</v>
          </cell>
          <cell r="D2523">
            <v>45036</v>
          </cell>
          <cell r="E2523" t="str">
            <v>.</v>
          </cell>
          <cell r="F2523" t="str">
            <v>PHYB-SAP-H01E</v>
          </cell>
        </row>
        <row r="2524">
          <cell r="A2524" t="str">
            <v>98-07-H02E1</v>
          </cell>
          <cell r="B2524" t="str">
            <v>"Wood Data": col BR</v>
          </cell>
          <cell r="C2524">
            <v>45036</v>
          </cell>
          <cell r="D2524">
            <v>45036</v>
          </cell>
          <cell r="E2524" t="str">
            <v>.</v>
          </cell>
          <cell r="F2524" t="str">
            <v>PHYB-SAP-H02E1</v>
          </cell>
        </row>
        <row r="2525">
          <cell r="A2525" t="str">
            <v>98-07-H02E2</v>
          </cell>
          <cell r="B2525" t="str">
            <v>OLD</v>
          </cell>
          <cell r="C2525">
            <v>45036</v>
          </cell>
          <cell r="D2525">
            <v>45036</v>
          </cell>
          <cell r="E2525" t="str">
            <v>.</v>
          </cell>
          <cell r="F2525" t="str">
            <v>PHYB-SAP-H02E2</v>
          </cell>
        </row>
        <row r="2526">
          <cell r="A2526" t="str">
            <v>98-07-H03E</v>
          </cell>
          <cell r="B2526" t="str">
            <v>OLD</v>
          </cell>
          <cell r="C2526">
            <v>45036</v>
          </cell>
          <cell r="D2526">
            <v>45036</v>
          </cell>
          <cell r="E2526" t="str">
            <v>.</v>
          </cell>
          <cell r="F2526" t="str">
            <v>PHYB-SAP-H03E</v>
          </cell>
        </row>
        <row r="2527">
          <cell r="A2527" t="str">
            <v>98-07-H03E2</v>
          </cell>
          <cell r="B2527" t="str">
            <v>OLD</v>
          </cell>
          <cell r="C2527">
            <v>45036</v>
          </cell>
          <cell r="D2527">
            <v>45036</v>
          </cell>
          <cell r="E2527" t="str">
            <v>.</v>
          </cell>
          <cell r="F2527" t="str">
            <v>PHYB-SAP-H03E2</v>
          </cell>
        </row>
        <row r="2528">
          <cell r="A2528" t="str">
            <v>98-07-PpatTec21A</v>
          </cell>
          <cell r="B2528" t="str">
            <v>OLD</v>
          </cell>
          <cell r="C2528">
            <v>45036</v>
          </cell>
          <cell r="D2528">
            <v>45036</v>
          </cell>
          <cell r="E2528" t="str">
            <v>9/22 new testNotes, 11/28 ER info</v>
          </cell>
          <cell r="F2528" t="str">
            <v>PHYB-SAP-PpatTec21A</v>
          </cell>
        </row>
        <row r="2529">
          <cell r="A2529" t="str">
            <v>98-07-PpatTec21B</v>
          </cell>
          <cell r="B2529" t="str">
            <v>OLD</v>
          </cell>
          <cell r="C2529">
            <v>45036</v>
          </cell>
          <cell r="D2529">
            <v>45036</v>
          </cell>
          <cell r="E2529" t="str">
            <v>9/22 new testNotes, 11/28 ER info</v>
          </cell>
          <cell r="F2529" t="str">
            <v>PHYB-SAP-PpatTec21B</v>
          </cell>
        </row>
        <row r="2530">
          <cell r="A2530" t="str">
            <v>98-07-PpatTec21C</v>
          </cell>
          <cell r="B2530" t="str">
            <v>OLD</v>
          </cell>
          <cell r="C2530">
            <v>45036</v>
          </cell>
          <cell r="D2530">
            <v>45036</v>
          </cell>
          <cell r="E2530" t="str">
            <v>9/22 new testNotes, 11/28 ER info</v>
          </cell>
          <cell r="F2530" t="str">
            <v>PHYB-SAP-PpatTec21C</v>
          </cell>
        </row>
        <row r="2531">
          <cell r="A2531" t="str">
            <v>98-07-PpatTec21D</v>
          </cell>
          <cell r="B2531" t="str">
            <v>OLD</v>
          </cell>
          <cell r="C2531">
            <v>45036</v>
          </cell>
          <cell r="D2531">
            <v>45036</v>
          </cell>
          <cell r="E2531" t="str">
            <v>.</v>
          </cell>
          <cell r="F2531" t="str">
            <v>PHYB-SAP-PpatTec21D</v>
          </cell>
        </row>
        <row r="2532">
          <cell r="A2532" t="str">
            <v>98-10-H01A1</v>
          </cell>
          <cell r="B2532" t="str">
            <v>OLD</v>
          </cell>
          <cell r="C2532">
            <v>45036</v>
          </cell>
          <cell r="D2532">
            <v>45036</v>
          </cell>
          <cell r="E2532" t="str">
            <v>.</v>
          </cell>
          <cell r="F2532" t="str">
            <v>PHYB-SAF-H01A1</v>
          </cell>
        </row>
        <row r="2533">
          <cell r="A2533" t="str">
            <v>98-10-H01A2</v>
          </cell>
          <cell r="B2533" t="str">
            <v>File KLFhybridWoodSamples  2022, "KLF cores": col Y</v>
          </cell>
          <cell r="C2533">
            <v>45036</v>
          </cell>
          <cell r="D2533">
            <v>45036</v>
          </cell>
          <cell r="E2533" t="str">
            <v>.</v>
          </cell>
          <cell r="F2533" t="str">
            <v>PHYB-SAF-H01A2</v>
          </cell>
        </row>
        <row r="2534">
          <cell r="A2534" t="str">
            <v>98-10-H01A3</v>
          </cell>
          <cell r="B2534" t="str">
            <v>OLD</v>
          </cell>
          <cell r="C2534">
            <v>45036</v>
          </cell>
          <cell r="D2534">
            <v>45036</v>
          </cell>
          <cell r="E2534" t="str">
            <v>.</v>
          </cell>
          <cell r="F2534" t="str">
            <v>PHYB-SAF-H01A3</v>
          </cell>
        </row>
        <row r="2535">
          <cell r="A2535" t="str">
            <v>98-10-H01A4</v>
          </cell>
          <cell r="B2535" t="str">
            <v>OLD</v>
          </cell>
          <cell r="C2535">
            <v>45036</v>
          </cell>
          <cell r="D2535">
            <v>45036</v>
          </cell>
          <cell r="E2535" t="str">
            <v>.</v>
          </cell>
          <cell r="F2535" t="str">
            <v>PHYB-SAF-H01A4</v>
          </cell>
        </row>
        <row r="2536">
          <cell r="A2536" t="str">
            <v>98-10-H01A5</v>
          </cell>
          <cell r="B2536" t="str">
            <v>OLD</v>
          </cell>
          <cell r="C2536">
            <v>45036</v>
          </cell>
          <cell r="D2536">
            <v>45036</v>
          </cell>
          <cell r="E2536" t="str">
            <v>.</v>
          </cell>
          <cell r="F2536" t="str">
            <v>PHYB-SAF-H01A5</v>
          </cell>
        </row>
        <row r="2537">
          <cell r="A2537" t="str">
            <v>98-10-H02A1</v>
          </cell>
          <cell r="B2537" t="str">
            <v>"Wood Data": col AQ</v>
          </cell>
          <cell r="C2537">
            <v>45036</v>
          </cell>
          <cell r="D2537">
            <v>45036</v>
          </cell>
          <cell r="E2537" t="str">
            <v>.</v>
          </cell>
          <cell r="F2537" t="str">
            <v>PHYB-SAF-H02A1</v>
          </cell>
        </row>
        <row r="2538">
          <cell r="A2538" t="str">
            <v>98-10-H02A2</v>
          </cell>
          <cell r="B2538" t="str">
            <v>OLD</v>
          </cell>
          <cell r="C2538">
            <v>45036</v>
          </cell>
          <cell r="D2538">
            <v>45036</v>
          </cell>
          <cell r="E2538" t="str">
            <v>.</v>
          </cell>
          <cell r="F2538" t="str">
            <v>PHYB-SAF-H02A2</v>
          </cell>
        </row>
        <row r="2539">
          <cell r="A2539" t="str">
            <v>98-10-H02A3</v>
          </cell>
          <cell r="B2539" t="str">
            <v>OLD</v>
          </cell>
          <cell r="C2539">
            <v>45036</v>
          </cell>
          <cell r="D2539">
            <v>45036</v>
          </cell>
          <cell r="E2539" t="str">
            <v>.</v>
          </cell>
          <cell r="F2539" t="str">
            <v>PHYB-SAF-H02A3</v>
          </cell>
        </row>
        <row r="2540">
          <cell r="A2540" t="str">
            <v>98-10-H02A4</v>
          </cell>
          <cell r="B2540" t="str">
            <v>OLD</v>
          </cell>
          <cell r="C2540">
            <v>45036</v>
          </cell>
          <cell r="D2540">
            <v>45036</v>
          </cell>
          <cell r="E2540" t="str">
            <v>.</v>
          </cell>
          <cell r="F2540" t="str">
            <v>PHYB-SAF-H02A4</v>
          </cell>
        </row>
        <row r="2541">
          <cell r="A2541" t="str">
            <v>98-10-H02A5</v>
          </cell>
          <cell r="B2541" t="str">
            <v>OLD</v>
          </cell>
          <cell r="C2541">
            <v>45036</v>
          </cell>
          <cell r="D2541">
            <v>45036</v>
          </cell>
          <cell r="E2541" t="str">
            <v>.</v>
          </cell>
          <cell r="F2541" t="str">
            <v>PHYB-SAF-H02A5</v>
          </cell>
        </row>
        <row r="2542">
          <cell r="A2542" t="str">
            <v>98-10-H03A</v>
          </cell>
          <cell r="B2542" t="str">
            <v>OLD</v>
          </cell>
          <cell r="C2542">
            <v>45036</v>
          </cell>
          <cell r="D2542">
            <v>45036</v>
          </cell>
          <cell r="E2542" t="str">
            <v>.</v>
          </cell>
          <cell r="F2542" t="str">
            <v>PHYB-SAF-H03A</v>
          </cell>
        </row>
        <row r="2543">
          <cell r="A2543" t="str">
            <v>98-10-H03A2</v>
          </cell>
          <cell r="B2543" t="str">
            <v>OLD</v>
          </cell>
          <cell r="C2543">
            <v>45036</v>
          </cell>
          <cell r="D2543">
            <v>45036</v>
          </cell>
          <cell r="E2543" t="str">
            <v>.</v>
          </cell>
          <cell r="F2543" t="str">
            <v>PHYB-SAF-H03A2</v>
          </cell>
        </row>
        <row r="2544">
          <cell r="A2544" t="str">
            <v>98-10-H03A3</v>
          </cell>
          <cell r="B2544" t="str">
            <v>OLD</v>
          </cell>
          <cell r="C2544">
            <v>45036</v>
          </cell>
          <cell r="D2544">
            <v>45036</v>
          </cell>
          <cell r="E2544" t="str">
            <v>.</v>
          </cell>
          <cell r="F2544" t="str">
            <v>PHYB-SAF-H03A3</v>
          </cell>
        </row>
        <row r="2545">
          <cell r="A2545" t="str">
            <v>98-10-PpatOoc17A</v>
          </cell>
          <cell r="B2545" t="str">
            <v>OLD</v>
          </cell>
          <cell r="C2545">
            <v>45036</v>
          </cell>
          <cell r="D2545">
            <v>45036</v>
          </cell>
          <cell r="E2545" t="str">
            <v>.</v>
          </cell>
          <cell r="F2545" t="str">
            <v>PHYB-SAF-PpatOoc17A</v>
          </cell>
        </row>
        <row r="2546">
          <cell r="A2546" t="str">
            <v>98-10-PpatTec21A</v>
          </cell>
          <cell r="B2546" t="str">
            <v>OLD</v>
          </cell>
          <cell r="C2546">
            <v>45036</v>
          </cell>
          <cell r="D2546">
            <v>45036</v>
          </cell>
          <cell r="E2546" t="str">
            <v>.</v>
          </cell>
          <cell r="F2546" t="str">
            <v>PHYB-SAF-PpatTec21A</v>
          </cell>
        </row>
        <row r="2547">
          <cell r="A2547" t="str">
            <v>98-10-PpatTec21B</v>
          </cell>
          <cell r="B2547" t="str">
            <v>OLD</v>
          </cell>
          <cell r="C2547">
            <v>45036</v>
          </cell>
          <cell r="D2547">
            <v>45036</v>
          </cell>
          <cell r="E2547" t="str">
            <v>.</v>
          </cell>
          <cell r="F2547" t="str">
            <v>PHYB-SAF-PpatTec21B</v>
          </cell>
        </row>
        <row r="2548">
          <cell r="A2548" t="str">
            <v>98-10-PpatTec21C</v>
          </cell>
          <cell r="B2548" t="str">
            <v>OLD</v>
          </cell>
          <cell r="C2548">
            <v>45036</v>
          </cell>
          <cell r="D2548">
            <v>45036</v>
          </cell>
          <cell r="E2548" t="str">
            <v>.</v>
          </cell>
          <cell r="F2548" t="str">
            <v>PHYB-SAF-PpatTec21C</v>
          </cell>
        </row>
        <row r="2549">
          <cell r="A2549" t="str">
            <v>98-11-H01F1</v>
          </cell>
          <cell r="B2549" t="str">
            <v>OLD</v>
          </cell>
          <cell r="C2549">
            <v>45036</v>
          </cell>
          <cell r="D2549">
            <v>45036</v>
          </cell>
          <cell r="E2549" t="str">
            <v>.</v>
          </cell>
          <cell r="F2549" t="str">
            <v>PHYB-LUM-H01F1</v>
          </cell>
        </row>
        <row r="2550">
          <cell r="A2550" t="str">
            <v>98-11-H01F2</v>
          </cell>
          <cell r="B2550" t="str">
            <v>OLD</v>
          </cell>
          <cell r="C2550">
            <v>45036</v>
          </cell>
          <cell r="D2550">
            <v>45036</v>
          </cell>
          <cell r="E2550" t="str">
            <v>.</v>
          </cell>
          <cell r="F2550" t="str">
            <v>PHYB-LUM-H01F2</v>
          </cell>
        </row>
        <row r="2551">
          <cell r="A2551" t="str">
            <v>98-11-H03F1</v>
          </cell>
          <cell r="B2551" t="str">
            <v>OLD</v>
          </cell>
          <cell r="C2551">
            <v>45036</v>
          </cell>
          <cell r="D2551">
            <v>45036</v>
          </cell>
          <cell r="E2551" t="str">
            <v>.</v>
          </cell>
          <cell r="F2551" t="str">
            <v>PHYB-LUM-H03F1</v>
          </cell>
        </row>
        <row r="2552">
          <cell r="A2552" t="str">
            <v>98-11-H03F2</v>
          </cell>
          <cell r="B2552" t="str">
            <v>OLD</v>
          </cell>
          <cell r="C2552">
            <v>45036</v>
          </cell>
          <cell r="D2552">
            <v>45036</v>
          </cell>
          <cell r="E2552" t="str">
            <v>.</v>
          </cell>
          <cell r="F2552" t="str">
            <v>PHYB-LUM-H03F2</v>
          </cell>
        </row>
        <row r="2553">
          <cell r="A2553" t="str">
            <v>98-12-H01A</v>
          </cell>
          <cell r="B2553" t="str">
            <v>OLD</v>
          </cell>
          <cell r="C2553">
            <v>45036</v>
          </cell>
          <cell r="D2553">
            <v>45036</v>
          </cell>
          <cell r="E2553" t="str">
            <v>.</v>
          </cell>
          <cell r="F2553" t="str">
            <v>PHYB-INA-H01A</v>
          </cell>
        </row>
        <row r="2554">
          <cell r="A2554" t="str">
            <v>98-18-H01C</v>
          </cell>
          <cell r="B2554" t="str">
            <v>Cores too moldy to use</v>
          </cell>
          <cell r="C2554">
            <v>45036</v>
          </cell>
          <cell r="D2554">
            <v>45036</v>
          </cell>
          <cell r="E2554" t="str">
            <v>.</v>
          </cell>
          <cell r="F2554" t="str">
            <v>PHYB-MON-H01C</v>
          </cell>
        </row>
        <row r="2555">
          <cell r="A2555" t="str">
            <v>98-18-H02C1</v>
          </cell>
          <cell r="B2555" t="str">
            <v>OLD</v>
          </cell>
          <cell r="C2555">
            <v>45036</v>
          </cell>
          <cell r="D2555">
            <v>45036</v>
          </cell>
          <cell r="E2555" t="str">
            <v>.</v>
          </cell>
          <cell r="F2555" t="str">
            <v>PHYB-MON-H02C1</v>
          </cell>
        </row>
        <row r="2556">
          <cell r="A2556" t="str">
            <v>98-18-H02C2</v>
          </cell>
          <cell r="B2556" t="str">
            <v>"Wood Data": col CX</v>
          </cell>
          <cell r="C2556">
            <v>45036</v>
          </cell>
          <cell r="D2556">
            <v>45036</v>
          </cell>
          <cell r="E2556" t="str">
            <v>.</v>
          </cell>
          <cell r="F2556" t="str">
            <v>PHYB-MON-H02C2</v>
          </cell>
        </row>
        <row r="2557">
          <cell r="A2557" t="str">
            <v>98-18-H02C3</v>
          </cell>
          <cell r="B2557" t="str">
            <v>OLD</v>
          </cell>
          <cell r="C2557">
            <v>45036</v>
          </cell>
          <cell r="D2557">
            <v>45036</v>
          </cell>
          <cell r="E2557" t="str">
            <v>.</v>
          </cell>
          <cell r="F2557" t="str">
            <v>PHYB-MON-H02C3</v>
          </cell>
        </row>
        <row r="2558">
          <cell r="A2558" t="str">
            <v>98-18-H02C4</v>
          </cell>
          <cell r="B2558" t="str">
            <v>No solid wood taken</v>
          </cell>
          <cell r="C2558">
            <v>45036</v>
          </cell>
          <cell r="D2558">
            <v>45036</v>
          </cell>
          <cell r="E2558" t="str">
            <v>.</v>
          </cell>
          <cell r="F2558" t="str">
            <v>PHYB-MON-H02C4</v>
          </cell>
        </row>
        <row r="2559">
          <cell r="A2559" t="str">
            <v>98-18-H03C</v>
          </cell>
          <cell r="B2559" t="str">
            <v>OLD</v>
          </cell>
          <cell r="C2559">
            <v>45036</v>
          </cell>
          <cell r="D2559">
            <v>45036</v>
          </cell>
          <cell r="E2559" t="str">
            <v>.</v>
          </cell>
          <cell r="F2559" t="str">
            <v>PHYB-MON-H03C</v>
          </cell>
        </row>
        <row r="2560">
          <cell r="A2560" t="str">
            <v>98-20-H01B1</v>
          </cell>
          <cell r="B2560" t="str">
            <v>OLD</v>
          </cell>
          <cell r="C2560">
            <v>45036</v>
          </cell>
          <cell r="D2560">
            <v>45036</v>
          </cell>
          <cell r="E2560" t="str">
            <v>.</v>
          </cell>
          <cell r="F2560" t="str">
            <v>PHYB-KSC-H01B1</v>
          </cell>
        </row>
        <row r="2561">
          <cell r="A2561" t="str">
            <v>98-20-H01B2</v>
          </cell>
          <cell r="B2561" t="str">
            <v>OLD</v>
          </cell>
          <cell r="C2561">
            <v>45036</v>
          </cell>
          <cell r="D2561">
            <v>45036</v>
          </cell>
          <cell r="E2561" t="str">
            <v>.</v>
          </cell>
          <cell r="F2561" t="str">
            <v>PHYB-KSC-H01B2</v>
          </cell>
        </row>
        <row r="2562">
          <cell r="A2562" t="str">
            <v>98-21-H01A+</v>
          </cell>
          <cell r="B2562" t="str">
            <v>OLD</v>
          </cell>
          <cell r="C2562">
            <v>45036</v>
          </cell>
          <cell r="D2562">
            <v>45036</v>
          </cell>
          <cell r="E2562" t="str">
            <v>.</v>
          </cell>
          <cell r="F2562" t="str">
            <v>PHYB-ACH-H01A+</v>
          </cell>
        </row>
        <row r="2563">
          <cell r="A2563" t="str">
            <v>98-21-H02A</v>
          </cell>
          <cell r="B2563" t="str">
            <v>OLD</v>
          </cell>
          <cell r="C2563">
            <v>45036</v>
          </cell>
          <cell r="D2563">
            <v>45036</v>
          </cell>
          <cell r="E2563" t="str">
            <v>.</v>
          </cell>
          <cell r="F2563" t="str">
            <v>PHYB-ACH-H02A</v>
          </cell>
        </row>
        <row r="2564">
          <cell r="A2564" t="str">
            <v>98-21-H03A</v>
          </cell>
          <cell r="B2564" t="str">
            <v>OLD</v>
          </cell>
          <cell r="C2564">
            <v>45036</v>
          </cell>
          <cell r="D2564">
            <v>45036</v>
          </cell>
          <cell r="E2564" t="str">
            <v>.</v>
          </cell>
          <cell r="F2564" t="str">
            <v>PHYB-ACH-H03A</v>
          </cell>
        </row>
        <row r="2565">
          <cell r="A2565" t="str">
            <v>98-26-H01C1</v>
          </cell>
          <cell r="B2565" t="str">
            <v>OLD</v>
          </cell>
          <cell r="C2565">
            <v>45036</v>
          </cell>
          <cell r="D2565">
            <v>45036</v>
          </cell>
          <cell r="E2565" t="str">
            <v>.</v>
          </cell>
          <cell r="F2565" t="str">
            <v>PHYB-KLA-H01C1</v>
          </cell>
        </row>
        <row r="2566">
          <cell r="A2566" t="str">
            <v>98-26-H01C2</v>
          </cell>
          <cell r="B2566" t="str">
            <v>OLD</v>
          </cell>
          <cell r="C2566">
            <v>45036</v>
          </cell>
          <cell r="D2566">
            <v>45036</v>
          </cell>
          <cell r="E2566" t="str">
            <v>.</v>
          </cell>
          <cell r="F2566" t="str">
            <v>PHYB-KLA-H01C2</v>
          </cell>
        </row>
        <row r="2567">
          <cell r="A2567" t="str">
            <v>98-26-H02C1</v>
          </cell>
          <cell r="B2567" t="str">
            <v>OLD</v>
          </cell>
          <cell r="C2567">
            <v>45036</v>
          </cell>
          <cell r="D2567">
            <v>45036</v>
          </cell>
          <cell r="E2567" t="str">
            <v>.</v>
          </cell>
          <cell r="F2567" t="str">
            <v>PHYB-KLA-H02C1</v>
          </cell>
        </row>
        <row r="2568">
          <cell r="A2568" t="str">
            <v>98-26-H02C2</v>
          </cell>
          <cell r="B2568" t="str">
            <v>OLD</v>
          </cell>
          <cell r="C2568">
            <v>45036</v>
          </cell>
          <cell r="D2568">
            <v>45036</v>
          </cell>
          <cell r="E2568" t="str">
            <v>.</v>
          </cell>
          <cell r="F2568" t="str">
            <v>PHYB-KLA-H02C2</v>
          </cell>
        </row>
        <row r="2569">
          <cell r="A2569" t="str">
            <v>98-27-H01A1</v>
          </cell>
          <cell r="B2569" t="str">
            <v>OLD</v>
          </cell>
          <cell r="C2569">
            <v>45036</v>
          </cell>
          <cell r="D2569">
            <v>45036</v>
          </cell>
          <cell r="E2569" t="str">
            <v>.</v>
          </cell>
          <cell r="F2569" t="str">
            <v>PHYB-WES-H01A1</v>
          </cell>
        </row>
        <row r="2570">
          <cell r="A2570" t="str">
            <v>98-27-H01A2</v>
          </cell>
          <cell r="B2570" t="str">
            <v>OLD</v>
          </cell>
          <cell r="C2570">
            <v>45036</v>
          </cell>
          <cell r="D2570">
            <v>45036</v>
          </cell>
          <cell r="E2570" t="str">
            <v>.</v>
          </cell>
          <cell r="F2570" t="str">
            <v>PHYB-WES-H01A2</v>
          </cell>
        </row>
        <row r="2571">
          <cell r="A2571" t="str">
            <v>98-27-H02A</v>
          </cell>
          <cell r="B2571" t="str">
            <v>OLD</v>
          </cell>
          <cell r="C2571">
            <v>45036</v>
          </cell>
          <cell r="D2571">
            <v>45036</v>
          </cell>
          <cell r="E2571" t="str">
            <v>.</v>
          </cell>
          <cell r="F2571" t="str">
            <v>PHYB-WES-H02A</v>
          </cell>
        </row>
        <row r="2572">
          <cell r="A2572" t="str">
            <v>98-27-H02B</v>
          </cell>
          <cell r="B2572" t="str">
            <v>OLD</v>
          </cell>
          <cell r="C2572">
            <v>45036</v>
          </cell>
          <cell r="D2572">
            <v>45036</v>
          </cell>
          <cell r="E2572" t="str">
            <v>.</v>
          </cell>
          <cell r="F2572" t="str">
            <v>PHYB-WES-H02B</v>
          </cell>
        </row>
        <row r="2573">
          <cell r="A2573" t="str">
            <v>98-27-H03A1</v>
          </cell>
          <cell r="B2573" t="str">
            <v>OLD</v>
          </cell>
          <cell r="C2573">
            <v>45036</v>
          </cell>
          <cell r="D2573">
            <v>45036</v>
          </cell>
          <cell r="E2573" t="str">
            <v>.</v>
          </cell>
          <cell r="F2573" t="str">
            <v>PHYB-WES-H03A1</v>
          </cell>
        </row>
        <row r="2574">
          <cell r="A2574" t="str">
            <v>98-27-H03A2</v>
          </cell>
          <cell r="B2574" t="str">
            <v>OLD</v>
          </cell>
          <cell r="C2574">
            <v>45036</v>
          </cell>
          <cell r="D2574">
            <v>45036</v>
          </cell>
          <cell r="E2574" t="str">
            <v>.</v>
          </cell>
          <cell r="F2574" t="str">
            <v>PHYB-WES-H03A2</v>
          </cell>
        </row>
        <row r="2575">
          <cell r="A2575" t="str">
            <v>98-41-H02A</v>
          </cell>
          <cell r="B2575" t="str">
            <v>OLD</v>
          </cell>
          <cell r="C2575">
            <v>45036</v>
          </cell>
          <cell r="D2575">
            <v>45036</v>
          </cell>
          <cell r="E2575" t="str">
            <v>.</v>
          </cell>
          <cell r="F2575" t="str">
            <v>PHYB-CMP-H02A</v>
          </cell>
        </row>
        <row r="2576">
          <cell r="A2576" t="str">
            <v>98-45-H01B1</v>
          </cell>
          <cell r="B2576" t="str">
            <v>OLD</v>
          </cell>
          <cell r="C2576">
            <v>45036</v>
          </cell>
          <cell r="D2576">
            <v>45036</v>
          </cell>
          <cell r="E2576" t="str">
            <v>.</v>
          </cell>
          <cell r="F2576" t="str">
            <v>PHYB-AAR-H01B1</v>
          </cell>
        </row>
        <row r="2577">
          <cell r="A2577" t="str">
            <v>98-45-H01B2</v>
          </cell>
          <cell r="B2577" t="str">
            <v>OLD</v>
          </cell>
          <cell r="C2577">
            <v>45036</v>
          </cell>
          <cell r="D2577">
            <v>45036</v>
          </cell>
          <cell r="E2577" t="str">
            <v>.</v>
          </cell>
          <cell r="F2577" t="str">
            <v>PHYB-AAR-H01B2</v>
          </cell>
        </row>
        <row r="2578">
          <cell r="A2578" t="str">
            <v>98-45-H01B3</v>
          </cell>
          <cell r="B2578" t="str">
            <v>OLD</v>
          </cell>
          <cell r="C2578">
            <v>45036</v>
          </cell>
          <cell r="D2578">
            <v>45036</v>
          </cell>
          <cell r="E2578" t="str">
            <v>.</v>
          </cell>
          <cell r="F2578" t="str">
            <v>PHYB-AAR-H01B3</v>
          </cell>
        </row>
        <row r="2579">
          <cell r="A2579" t="str">
            <v>98-45-H02B1</v>
          </cell>
          <cell r="B2579" t="str">
            <v>OLD</v>
          </cell>
          <cell r="C2579">
            <v>45036</v>
          </cell>
          <cell r="D2579">
            <v>45036</v>
          </cell>
          <cell r="E2579" t="str">
            <v>.</v>
          </cell>
          <cell r="F2579" t="str">
            <v>PHYB-AAR-H02B1</v>
          </cell>
        </row>
        <row r="2580">
          <cell r="A2580" t="str">
            <v>98-45-H02B2</v>
          </cell>
          <cell r="B2580" t="str">
            <v>OLD</v>
          </cell>
          <cell r="C2580">
            <v>45036</v>
          </cell>
          <cell r="D2580">
            <v>45036</v>
          </cell>
          <cell r="E2580" t="str">
            <v>.</v>
          </cell>
          <cell r="F2580" t="str">
            <v>PHYB-AAR-H02B2</v>
          </cell>
        </row>
        <row r="2581">
          <cell r="A2581" t="str">
            <v>98-45-H03B1</v>
          </cell>
          <cell r="B2581" t="str">
            <v>OLD</v>
          </cell>
          <cell r="C2581">
            <v>45036</v>
          </cell>
          <cell r="D2581">
            <v>45036</v>
          </cell>
          <cell r="E2581" t="str">
            <v>.</v>
          </cell>
          <cell r="F2581" t="str">
            <v>PHYB-AAR-H03B1</v>
          </cell>
        </row>
        <row r="2582">
          <cell r="A2582" t="str">
            <v>98-45-H03B2</v>
          </cell>
          <cell r="B2582" t="str">
            <v>OLD</v>
          </cell>
          <cell r="C2582">
            <v>45036</v>
          </cell>
          <cell r="D2582">
            <v>45036</v>
          </cell>
          <cell r="E2582" t="str">
            <v>.</v>
          </cell>
          <cell r="F2582" t="str">
            <v>PHYB-AAR-H03B2</v>
          </cell>
        </row>
        <row r="2583">
          <cell r="A2583" t="str">
            <v>98-48-H01A1</v>
          </cell>
          <cell r="B2583" t="str">
            <v>OLD</v>
          </cell>
          <cell r="C2583">
            <v>45036</v>
          </cell>
          <cell r="D2583">
            <v>45036</v>
          </cell>
          <cell r="E2583" t="str">
            <v>.</v>
          </cell>
          <cell r="F2583" t="str">
            <v>PHYB-BDP-H01A1</v>
          </cell>
        </row>
        <row r="2584">
          <cell r="A2584" t="str">
            <v>98-48-H01A2</v>
          </cell>
          <cell r="B2584" t="str">
            <v>OLD</v>
          </cell>
          <cell r="C2584">
            <v>45036</v>
          </cell>
          <cell r="D2584">
            <v>45036</v>
          </cell>
          <cell r="E2584" t="str">
            <v>.</v>
          </cell>
          <cell r="F2584" t="str">
            <v>PHYB-BDP-H01A2</v>
          </cell>
        </row>
        <row r="2585">
          <cell r="A2585" t="str">
            <v>98-48-H02A1</v>
          </cell>
          <cell r="B2585" t="str">
            <v>OLD</v>
          </cell>
          <cell r="C2585">
            <v>45036</v>
          </cell>
          <cell r="D2585">
            <v>45036</v>
          </cell>
          <cell r="E2585" t="str">
            <v>.</v>
          </cell>
          <cell r="F2585" t="str">
            <v>PHYB-BDP-H02A1</v>
          </cell>
        </row>
        <row r="2586">
          <cell r="A2586" t="str">
            <v>98-48-H02A2</v>
          </cell>
          <cell r="B2586" t="str">
            <v>OLD</v>
          </cell>
          <cell r="C2586">
            <v>45036</v>
          </cell>
          <cell r="D2586">
            <v>45036</v>
          </cell>
          <cell r="E2586" t="str">
            <v>.</v>
          </cell>
          <cell r="F2586" t="str">
            <v>PHYB-BDP-H02A2</v>
          </cell>
        </row>
        <row r="2587">
          <cell r="A2587" t="str">
            <v>98-48-H03A</v>
          </cell>
          <cell r="B2587" t="str">
            <v>OLD</v>
          </cell>
          <cell r="C2587">
            <v>45036</v>
          </cell>
          <cell r="D2587">
            <v>45036</v>
          </cell>
          <cell r="E2587" t="str">
            <v>.</v>
          </cell>
          <cell r="F2587" t="str">
            <v>PHYB-BDP-H03A</v>
          </cell>
        </row>
        <row r="2588">
          <cell r="A2588" t="str">
            <v>98-48-H03A2</v>
          </cell>
          <cell r="B2588" t="str">
            <v>OLD</v>
          </cell>
          <cell r="C2588">
            <v>45036</v>
          </cell>
          <cell r="D2588">
            <v>45036</v>
          </cell>
          <cell r="E2588" t="str">
            <v>.</v>
          </cell>
          <cell r="F2588" t="str">
            <v>PHYB-BDP-H03A2</v>
          </cell>
        </row>
        <row r="2589">
          <cell r="A2589" t="str">
            <v>98-49-H01D1</v>
          </cell>
          <cell r="B2589" t="str">
            <v>OLD</v>
          </cell>
          <cell r="C2589">
            <v>45036</v>
          </cell>
          <cell r="D2589">
            <v>45036</v>
          </cell>
          <cell r="E2589" t="str">
            <v>.</v>
          </cell>
          <cell r="F2589" t="str">
            <v>PHYB-MER-H01D1</v>
          </cell>
        </row>
        <row r="2590">
          <cell r="A2590" t="str">
            <v>98-49-H01D2</v>
          </cell>
          <cell r="B2590" t="str">
            <v>OLD</v>
          </cell>
          <cell r="C2590">
            <v>45036</v>
          </cell>
          <cell r="D2590">
            <v>45036</v>
          </cell>
          <cell r="E2590" t="str">
            <v>.</v>
          </cell>
          <cell r="F2590" t="str">
            <v>PHYB-MER-H01D2</v>
          </cell>
        </row>
        <row r="2591">
          <cell r="A2591" t="str">
            <v>98-49-H02D</v>
          </cell>
          <cell r="B2591" t="str">
            <v>OLD</v>
          </cell>
          <cell r="C2591">
            <v>45036</v>
          </cell>
          <cell r="D2591">
            <v>45036</v>
          </cell>
          <cell r="E2591" t="str">
            <v>.</v>
          </cell>
          <cell r="F2591" t="str">
            <v>PHYB-MER-H02D</v>
          </cell>
        </row>
        <row r="2592">
          <cell r="A2592" t="str">
            <v>98-49-H02D2</v>
          </cell>
          <cell r="B2592" t="str">
            <v>OLD</v>
          </cell>
          <cell r="C2592">
            <v>45036</v>
          </cell>
          <cell r="D2592">
            <v>45036</v>
          </cell>
          <cell r="E2592" t="str">
            <v>.</v>
          </cell>
          <cell r="F2592" t="str">
            <v>PHYB-MER-H02D2</v>
          </cell>
        </row>
        <row r="2593">
          <cell r="A2593" t="str">
            <v>98-49-H02D3</v>
          </cell>
          <cell r="B2593" t="str">
            <v>OLD</v>
          </cell>
          <cell r="C2593">
            <v>45036</v>
          </cell>
          <cell r="D2593">
            <v>45036</v>
          </cell>
          <cell r="E2593" t="str">
            <v>.</v>
          </cell>
          <cell r="F2593" t="str">
            <v>PHYB-MER-H02D3</v>
          </cell>
        </row>
        <row r="2594">
          <cell r="A2594" t="str">
            <v>98-49-H03D</v>
          </cell>
          <cell r="B2594" t="str">
            <v>OLD</v>
          </cell>
          <cell r="C2594">
            <v>45036</v>
          </cell>
          <cell r="D2594">
            <v>45036</v>
          </cell>
          <cell r="E2594" t="str">
            <v>.</v>
          </cell>
          <cell r="F2594" t="str">
            <v>PHYB-MER-H03D</v>
          </cell>
        </row>
        <row r="2595">
          <cell r="A2595" t="str">
            <v>98-50-H02K1</v>
          </cell>
          <cell r="B2595" t="str">
            <v>OLD</v>
          </cell>
          <cell r="C2595">
            <v>45036</v>
          </cell>
          <cell r="D2595">
            <v>45036</v>
          </cell>
          <cell r="E2595" t="str">
            <v>.</v>
          </cell>
          <cell r="F2595" t="str">
            <v>PHYB-KEN-H02K1</v>
          </cell>
        </row>
        <row r="2596">
          <cell r="A2596" t="str">
            <v>98-50-H02K2</v>
          </cell>
          <cell r="B2596" t="str">
            <v>OLD</v>
          </cell>
          <cell r="C2596">
            <v>45036</v>
          </cell>
          <cell r="D2596">
            <v>45036</v>
          </cell>
          <cell r="E2596" t="str">
            <v>.</v>
          </cell>
          <cell r="F2596" t="str">
            <v>PHYB-KEN-H02K2</v>
          </cell>
        </row>
        <row r="2597">
          <cell r="A2597" t="str">
            <v>98-50-H02K3</v>
          </cell>
          <cell r="B2597" t="str">
            <v>OLD</v>
          </cell>
          <cell r="C2597">
            <v>45036</v>
          </cell>
          <cell r="D2597">
            <v>45036</v>
          </cell>
          <cell r="E2597" t="str">
            <v>.</v>
          </cell>
          <cell r="F2597" t="str">
            <v>PHYB-KEN-H02K3</v>
          </cell>
        </row>
        <row r="2598">
          <cell r="A2598" t="str">
            <v>98-50-H03K1</v>
          </cell>
          <cell r="B2598" t="str">
            <v>OLD</v>
          </cell>
          <cell r="C2598">
            <v>45036</v>
          </cell>
          <cell r="D2598">
            <v>45036</v>
          </cell>
          <cell r="E2598" t="str">
            <v>.</v>
          </cell>
          <cell r="F2598" t="str">
            <v>PHYB-KEN-H03K1</v>
          </cell>
        </row>
        <row r="2599">
          <cell r="A2599" t="str">
            <v>98-50-H03K2</v>
          </cell>
          <cell r="B2599" t="str">
            <v>OLD</v>
          </cell>
          <cell r="C2599">
            <v>45036</v>
          </cell>
          <cell r="D2599">
            <v>45036</v>
          </cell>
          <cell r="E2599" t="str">
            <v>.</v>
          </cell>
          <cell r="F2599" t="str">
            <v>PHYB-KEN-H03K2</v>
          </cell>
        </row>
        <row r="2600">
          <cell r="A2600" t="str">
            <v>98-52-H01B1</v>
          </cell>
          <cell r="B2600" t="str">
            <v>OLD</v>
          </cell>
          <cell r="C2600">
            <v>45036</v>
          </cell>
          <cell r="D2600">
            <v>45036</v>
          </cell>
          <cell r="E2600" t="str">
            <v>.</v>
          </cell>
          <cell r="F2600" t="str">
            <v>PHYB-MTO-H01B1</v>
          </cell>
        </row>
        <row r="2601">
          <cell r="A2601" t="str">
            <v>98-52-H01B2</v>
          </cell>
          <cell r="B2601" t="str">
            <v>"Data" col AL</v>
          </cell>
          <cell r="C2601">
            <v>45036</v>
          </cell>
          <cell r="D2601">
            <v>45036</v>
          </cell>
          <cell r="E2601" t="str">
            <v>.</v>
          </cell>
          <cell r="F2601" t="str">
            <v>PHYB-MTO-H01B2</v>
          </cell>
        </row>
        <row r="2602">
          <cell r="A2602" t="str">
            <v>98-52-H02B1</v>
          </cell>
          <cell r="B2602" t="str">
            <v>OLD</v>
          </cell>
          <cell r="C2602">
            <v>45036</v>
          </cell>
          <cell r="D2602">
            <v>45036</v>
          </cell>
          <cell r="E2602" t="str">
            <v>.</v>
          </cell>
          <cell r="F2602" t="str">
            <v>PHYB-MTO-H02B1</v>
          </cell>
        </row>
        <row r="2603">
          <cell r="A2603" t="str">
            <v>98-52-H02B2</v>
          </cell>
          <cell r="B2603" t="str">
            <v>OLD</v>
          </cell>
          <cell r="C2603">
            <v>45036</v>
          </cell>
          <cell r="D2603">
            <v>45036</v>
          </cell>
          <cell r="E2603" t="str">
            <v>.</v>
          </cell>
          <cell r="F2603" t="str">
            <v>PHYB-MTO-H02B2</v>
          </cell>
        </row>
        <row r="2604">
          <cell r="A2604" t="str">
            <v>98-52-H02B3</v>
          </cell>
          <cell r="B2604" t="str">
            <v>OLD</v>
          </cell>
          <cell r="C2604">
            <v>45036</v>
          </cell>
          <cell r="D2604">
            <v>45036</v>
          </cell>
          <cell r="E2604" t="str">
            <v>.</v>
          </cell>
          <cell r="F2604" t="str">
            <v>PHYB-MTO-H02B3</v>
          </cell>
        </row>
        <row r="2605">
          <cell r="A2605" t="str">
            <v>98-52-H02B4</v>
          </cell>
          <cell r="B2605" t="str">
            <v>OLD</v>
          </cell>
          <cell r="C2605">
            <v>45036</v>
          </cell>
          <cell r="D2605">
            <v>45036</v>
          </cell>
          <cell r="E2605" t="str">
            <v>.</v>
          </cell>
          <cell r="F2605" t="str">
            <v>PHYB-MTO-H02B4</v>
          </cell>
        </row>
        <row r="2606">
          <cell r="A2606" t="str">
            <v>98-52-H02B5</v>
          </cell>
          <cell r="B2606" t="str">
            <v>OLD</v>
          </cell>
          <cell r="C2606">
            <v>45036</v>
          </cell>
          <cell r="D2606">
            <v>45036</v>
          </cell>
          <cell r="E2606" t="str">
            <v>.</v>
          </cell>
          <cell r="F2606" t="str">
            <v>PHYB-MTO-H02B5</v>
          </cell>
        </row>
        <row r="2607">
          <cell r="A2607" t="str">
            <v>98-52-H03B1</v>
          </cell>
          <cell r="B2607" t="str">
            <v>OLD</v>
          </cell>
          <cell r="C2607">
            <v>45036</v>
          </cell>
          <cell r="D2607">
            <v>45036</v>
          </cell>
          <cell r="E2607" t="str">
            <v>.</v>
          </cell>
          <cell r="F2607" t="str">
            <v>PHYB-MTO-H03B1</v>
          </cell>
        </row>
        <row r="2608">
          <cell r="A2608" t="str">
            <v>98-52-H03B2</v>
          </cell>
          <cell r="B2608" t="str">
            <v>OLD</v>
          </cell>
          <cell r="C2608">
            <v>45036</v>
          </cell>
          <cell r="D2608">
            <v>45036</v>
          </cell>
          <cell r="E2608" t="str">
            <v>7/25/23 TERMED</v>
          </cell>
          <cell r="F2608" t="str">
            <v>PHYB-MTO-H03B2</v>
          </cell>
        </row>
        <row r="2609">
          <cell r="A2609" t="str">
            <v>98-52-PpatOoc19A</v>
          </cell>
          <cell r="B2609" t="str">
            <v>OLD</v>
          </cell>
          <cell r="C2609">
            <v>45036</v>
          </cell>
          <cell r="D2609">
            <v>45036</v>
          </cell>
          <cell r="E2609" t="str">
            <v>.</v>
          </cell>
          <cell r="F2609" t="str">
            <v>PHYB-MTO-PpatOoc19A</v>
          </cell>
        </row>
        <row r="2610">
          <cell r="A2610" t="str">
            <v>98-52-PpatOoc19B</v>
          </cell>
          <cell r="B2610" t="str">
            <v>OLD</v>
          </cell>
          <cell r="C2610">
            <v>45036</v>
          </cell>
          <cell r="D2610">
            <v>45036</v>
          </cell>
          <cell r="E2610" t="str">
            <v>.</v>
          </cell>
          <cell r="F2610" t="str">
            <v>PHYB-MTO-PpatOoc19B</v>
          </cell>
        </row>
        <row r="2611">
          <cell r="A2611" t="str">
            <v>98-52-PpatTec21A</v>
          </cell>
          <cell r="B2611" t="str">
            <v>OLD</v>
          </cell>
          <cell r="C2611">
            <v>45036</v>
          </cell>
          <cell r="D2611">
            <v>45036</v>
          </cell>
          <cell r="E2611" t="str">
            <v>.</v>
          </cell>
          <cell r="F2611" t="str">
            <v>PHYB-MTO-PpatTec21A</v>
          </cell>
        </row>
        <row r="2612">
          <cell r="A2612" t="str">
            <v>98-52-PpatTec21B</v>
          </cell>
          <cell r="B2612" t="str">
            <v>OLD</v>
          </cell>
          <cell r="C2612">
            <v>45036</v>
          </cell>
          <cell r="D2612">
            <v>45036</v>
          </cell>
          <cell r="E2612" t="str">
            <v>.</v>
          </cell>
          <cell r="F2612" t="str">
            <v>PHYB-MTO-PpatTec21B</v>
          </cell>
        </row>
        <row r="2613">
          <cell r="A2613" t="str">
            <v>98-52-PpatTec21C</v>
          </cell>
          <cell r="B2613" t="str">
            <v>OLD</v>
          </cell>
          <cell r="C2613">
            <v>45036</v>
          </cell>
          <cell r="D2613">
            <v>45036</v>
          </cell>
          <cell r="E2613" t="str">
            <v>.</v>
          </cell>
          <cell r="F2613" t="str">
            <v>PHYB-MTO-PpatTec21C</v>
          </cell>
        </row>
        <row r="2614">
          <cell r="A2614" t="str">
            <v>98-52-PpatTec21D</v>
          </cell>
          <cell r="B2614" t="str">
            <v>OLD</v>
          </cell>
          <cell r="C2614">
            <v>45036</v>
          </cell>
          <cell r="D2614">
            <v>45036</v>
          </cell>
          <cell r="E2614" t="str">
            <v>edited er, 8/10 new mem estid</v>
          </cell>
          <cell r="F2614" t="str">
            <v>PHYB-MTO-PpatTec21D</v>
          </cell>
        </row>
        <row r="2615">
          <cell r="A2615" t="str">
            <v>98-53-H01D1</v>
          </cell>
          <cell r="B2615" t="str">
            <v>OLD</v>
          </cell>
          <cell r="C2615">
            <v>45036</v>
          </cell>
          <cell r="D2615">
            <v>45036</v>
          </cell>
          <cell r="E2615" t="str">
            <v>.</v>
          </cell>
          <cell r="F2615" t="str">
            <v>PHYB-MAS-H01D1</v>
          </cell>
        </row>
        <row r="2616">
          <cell r="A2616" t="str">
            <v>98-53-H01D2</v>
          </cell>
          <cell r="B2616" t="str">
            <v>OLD</v>
          </cell>
          <cell r="C2616">
            <v>45036</v>
          </cell>
          <cell r="D2616">
            <v>45036</v>
          </cell>
          <cell r="E2616" t="str">
            <v>.</v>
          </cell>
          <cell r="F2616" t="str">
            <v>PHYB-MAS-H01D2</v>
          </cell>
        </row>
        <row r="2617">
          <cell r="A2617" t="str">
            <v>98-54-H01E1</v>
          </cell>
          <cell r="B2617" t="str">
            <v>OLD</v>
          </cell>
          <cell r="C2617">
            <v>45036</v>
          </cell>
          <cell r="D2617">
            <v>45036</v>
          </cell>
          <cell r="E2617" t="str">
            <v>.</v>
          </cell>
          <cell r="F2617" t="str">
            <v>PHYB-MDP-H01E1</v>
          </cell>
        </row>
        <row r="2618">
          <cell r="A2618" t="str">
            <v>98-54-H01E2</v>
          </cell>
          <cell r="B2618" t="str">
            <v>OLD</v>
          </cell>
          <cell r="C2618">
            <v>45036</v>
          </cell>
          <cell r="D2618">
            <v>45036</v>
          </cell>
          <cell r="E2618" t="str">
            <v>.</v>
          </cell>
          <cell r="F2618" t="str">
            <v>PHYB-MDP-H01E2</v>
          </cell>
        </row>
        <row r="2619">
          <cell r="A2619" t="str">
            <v>98-55-H01F1</v>
          </cell>
          <cell r="B2619" t="str">
            <v>OLD</v>
          </cell>
          <cell r="C2619">
            <v>45036</v>
          </cell>
          <cell r="D2619">
            <v>45036</v>
          </cell>
          <cell r="E2619" t="str">
            <v>.</v>
          </cell>
          <cell r="F2619" t="str">
            <v>PHYB-PGB-H01F1</v>
          </cell>
        </row>
        <row r="2620">
          <cell r="A2620" t="str">
            <v>98-55-H01F2</v>
          </cell>
          <cell r="B2620" t="str">
            <v>OLD</v>
          </cell>
          <cell r="C2620">
            <v>45036</v>
          </cell>
          <cell r="D2620">
            <v>45036</v>
          </cell>
          <cell r="E2620" t="str">
            <v>.</v>
          </cell>
          <cell r="F2620" t="str">
            <v>PHYB-PGB-H01F2</v>
          </cell>
        </row>
        <row r="2621">
          <cell r="A2621" t="str">
            <v>98-55-H02F</v>
          </cell>
          <cell r="B2621" t="str">
            <v>OLD</v>
          </cell>
          <cell r="C2621">
            <v>45036</v>
          </cell>
          <cell r="D2621">
            <v>45036</v>
          </cell>
          <cell r="E2621" t="str">
            <v>.</v>
          </cell>
          <cell r="F2621" t="str">
            <v>PHYB-PGB-H02F</v>
          </cell>
        </row>
        <row r="2622">
          <cell r="A2622" t="str">
            <v>98-55-H02F2</v>
          </cell>
          <cell r="B2622" t="str">
            <v>OLD</v>
          </cell>
          <cell r="C2622">
            <v>45036</v>
          </cell>
          <cell r="D2622">
            <v>45036</v>
          </cell>
          <cell r="E2622" t="str">
            <v>.</v>
          </cell>
          <cell r="F2622" t="str">
            <v>PHYB-PGB-H02F2</v>
          </cell>
        </row>
        <row r="2623">
          <cell r="A2623" t="str">
            <v>98-55-H03F</v>
          </cell>
          <cell r="B2623" t="str">
            <v>OLD</v>
          </cell>
          <cell r="C2623">
            <v>45036</v>
          </cell>
          <cell r="D2623">
            <v>45036</v>
          </cell>
          <cell r="E2623" t="str">
            <v>.</v>
          </cell>
          <cell r="F2623" t="str">
            <v>PHYB-PGB-H03F</v>
          </cell>
        </row>
        <row r="2624">
          <cell r="A2624" t="str">
            <v>98-55-PpatTec22A</v>
          </cell>
          <cell r="B2624" t="str">
            <v>OLD</v>
          </cell>
          <cell r="C2624">
            <v>45036</v>
          </cell>
          <cell r="D2624">
            <v>45036</v>
          </cell>
          <cell r="E2624" t="str">
            <v>.</v>
          </cell>
          <cell r="F2624" t="str">
            <v>PHYB-PGB-PpatTec22A</v>
          </cell>
        </row>
        <row r="2625">
          <cell r="A2625" t="str">
            <v>98-55-PpatTec22B</v>
          </cell>
          <cell r="B2625" t="str">
            <v>OLD</v>
          </cell>
          <cell r="C2625">
            <v>45036</v>
          </cell>
          <cell r="D2625">
            <v>45036</v>
          </cell>
          <cell r="E2625" t="str">
            <v>.</v>
          </cell>
          <cell r="F2625" t="str">
            <v>PHYB-PGB-PpatTec22B</v>
          </cell>
        </row>
        <row r="2626">
          <cell r="A2626" t="str">
            <v>98-59-H01G</v>
          </cell>
          <cell r="B2626" t="str">
            <v>OLD</v>
          </cell>
          <cell r="C2626">
            <v>45036</v>
          </cell>
          <cell r="D2626">
            <v>45036</v>
          </cell>
          <cell r="E2626" t="str">
            <v>.</v>
          </cell>
          <cell r="F2626" t="str">
            <v>PHYB-CHI-H01G</v>
          </cell>
        </row>
        <row r="2627">
          <cell r="A2627" t="str">
            <v>98-61-H02H1</v>
          </cell>
          <cell r="B2627" t="str">
            <v>OLD</v>
          </cell>
          <cell r="C2627">
            <v>45036</v>
          </cell>
          <cell r="D2627">
            <v>45036</v>
          </cell>
          <cell r="E2627" t="str">
            <v>.</v>
          </cell>
          <cell r="F2627" t="str">
            <v>PHYB-BOR-H02H1</v>
          </cell>
        </row>
        <row r="2628">
          <cell r="A2628" t="str">
            <v>98-61-H02H2</v>
          </cell>
          <cell r="B2628" t="str">
            <v>OLD</v>
          </cell>
          <cell r="C2628">
            <v>45036</v>
          </cell>
          <cell r="D2628">
            <v>45036</v>
          </cell>
          <cell r="E2628" t="str">
            <v>.</v>
          </cell>
          <cell r="F2628" t="str">
            <v>PHYB-BOR-H02H2</v>
          </cell>
        </row>
        <row r="2629">
          <cell r="A2629" t="str">
            <v>98-61-H02H3</v>
          </cell>
          <cell r="B2629" t="str">
            <v>OLD</v>
          </cell>
          <cell r="C2629">
            <v>45036</v>
          </cell>
          <cell r="D2629">
            <v>45036</v>
          </cell>
          <cell r="E2629" t="str">
            <v>.</v>
          </cell>
          <cell r="F2629" t="str">
            <v>PHYB-BOR-H02H3</v>
          </cell>
        </row>
        <row r="2630">
          <cell r="A2630" t="str">
            <v>98-63-H02I1</v>
          </cell>
          <cell r="B2630" t="str">
            <v>"Wood Data": col AP</v>
          </cell>
          <cell r="C2630">
            <v>45036</v>
          </cell>
          <cell r="D2630">
            <v>45036</v>
          </cell>
          <cell r="E2630" t="str">
            <v>.</v>
          </cell>
          <cell r="F2630" t="str">
            <v>PHYB-YOR-H02I1</v>
          </cell>
        </row>
        <row r="2631">
          <cell r="A2631" t="str">
            <v>98-63-H02I2</v>
          </cell>
          <cell r="B2631" t="str">
            <v>OLD</v>
          </cell>
          <cell r="C2631">
            <v>45036</v>
          </cell>
          <cell r="D2631">
            <v>45036</v>
          </cell>
          <cell r="E2631" t="str">
            <v>.</v>
          </cell>
          <cell r="F2631" t="str">
            <v>PHYB-YOR-H02I2</v>
          </cell>
        </row>
        <row r="2632">
          <cell r="A2632" t="str">
            <v>98-63-H02I3</v>
          </cell>
          <cell r="B2632" t="str">
            <v>OLD</v>
          </cell>
          <cell r="C2632">
            <v>45036</v>
          </cell>
          <cell r="D2632">
            <v>45036</v>
          </cell>
          <cell r="E2632" t="str">
            <v>.</v>
          </cell>
          <cell r="F2632" t="str">
            <v>PHYB-YOR-H02I3</v>
          </cell>
        </row>
        <row r="2633">
          <cell r="A2633" t="str">
            <v>98-63-H02I4</v>
          </cell>
          <cell r="B2633" t="str">
            <v>OLD</v>
          </cell>
          <cell r="C2633">
            <v>45036</v>
          </cell>
          <cell r="D2633">
            <v>45036</v>
          </cell>
          <cell r="E2633" t="str">
            <v>.</v>
          </cell>
          <cell r="F2633" t="str">
            <v>PHYB-YOR-H02I4</v>
          </cell>
        </row>
        <row r="2634">
          <cell r="A2634" t="str">
            <v>98-63-H02I5</v>
          </cell>
          <cell r="B2634" t="str">
            <v>OLD</v>
          </cell>
          <cell r="C2634">
            <v>45036</v>
          </cell>
          <cell r="D2634">
            <v>45036</v>
          </cell>
          <cell r="E2634" t="str">
            <v>.</v>
          </cell>
          <cell r="F2634" t="str">
            <v>PHYB-YOR-H02I5</v>
          </cell>
        </row>
        <row r="2635">
          <cell r="A2635" t="str">
            <v>98-63-H03I1</v>
          </cell>
          <cell r="B2635" t="str">
            <v>OLD</v>
          </cell>
          <cell r="C2635">
            <v>45036</v>
          </cell>
          <cell r="D2635">
            <v>45036</v>
          </cell>
          <cell r="E2635" t="str">
            <v>.</v>
          </cell>
          <cell r="F2635" t="str">
            <v>PHYB-YOR-H03I1</v>
          </cell>
        </row>
        <row r="2636">
          <cell r="A2636" t="str">
            <v>98-63-H03I2</v>
          </cell>
          <cell r="B2636" t="str">
            <v>OLD</v>
          </cell>
          <cell r="C2636">
            <v>45036</v>
          </cell>
          <cell r="D2636">
            <v>45036</v>
          </cell>
          <cell r="E2636" t="str">
            <v>.</v>
          </cell>
          <cell r="F2636" t="str">
            <v>PHYB-YOR-H03I2</v>
          </cell>
        </row>
        <row r="2637">
          <cell r="A2637" t="str">
            <v>98-63-PpatTec21A</v>
          </cell>
          <cell r="B2637" t="str">
            <v>OLD</v>
          </cell>
          <cell r="C2637">
            <v>45036</v>
          </cell>
          <cell r="D2637">
            <v>45036</v>
          </cell>
          <cell r="E2637" t="str">
            <v>.</v>
          </cell>
          <cell r="F2637" t="str">
            <v>PHYB-YOR-PpatTec21A</v>
          </cell>
        </row>
        <row r="2638">
          <cell r="A2638" t="str">
            <v>98-63-PpatTec21B</v>
          </cell>
          <cell r="B2638" t="str">
            <v>OLD</v>
          </cell>
          <cell r="C2638">
            <v>45036</v>
          </cell>
          <cell r="D2638">
            <v>45036</v>
          </cell>
          <cell r="E2638" t="str">
            <v>.</v>
          </cell>
          <cell r="F2638" t="str">
            <v>PHYB-YOR-PpatTec21B</v>
          </cell>
        </row>
        <row r="2639">
          <cell r="A2639" t="str">
            <v>98-63-PpatTec21C</v>
          </cell>
          <cell r="B2639" t="str">
            <v>OLD</v>
          </cell>
          <cell r="C2639">
            <v>45036</v>
          </cell>
          <cell r="D2639">
            <v>45036</v>
          </cell>
          <cell r="E2639" t="str">
            <v>.</v>
          </cell>
          <cell r="F2639" t="str">
            <v>PHYB-YOR-PpatTec21C</v>
          </cell>
        </row>
        <row r="2640">
          <cell r="A2640" t="str">
            <v>98-64-H02J</v>
          </cell>
          <cell r="B2640" t="str">
            <v>OLD</v>
          </cell>
          <cell r="C2640">
            <v>45036</v>
          </cell>
          <cell r="D2640">
            <v>45036</v>
          </cell>
          <cell r="E2640" t="str">
            <v>.</v>
          </cell>
          <cell r="F2640" t="str">
            <v>PHYB-NIA-H02J</v>
          </cell>
        </row>
        <row r="2641">
          <cell r="A2641" t="str">
            <v>98-64-H03J1</v>
          </cell>
          <cell r="B2641" t="str">
            <v>OLD</v>
          </cell>
          <cell r="C2641">
            <v>45036</v>
          </cell>
          <cell r="D2641">
            <v>45036</v>
          </cell>
          <cell r="E2641" t="str">
            <v>.</v>
          </cell>
          <cell r="F2641" t="str">
            <v>PHYB-NIA-H03J1</v>
          </cell>
        </row>
        <row r="2642">
          <cell r="A2642" t="str">
            <v>98-64-H03J2</v>
          </cell>
          <cell r="B2642" t="str">
            <v>OLD</v>
          </cell>
          <cell r="C2642">
            <v>45036</v>
          </cell>
          <cell r="D2642">
            <v>45036</v>
          </cell>
          <cell r="E2642" t="str">
            <v>.</v>
          </cell>
          <cell r="F2642" t="str">
            <v>PHYB-NIA-H03J2</v>
          </cell>
        </row>
        <row r="2643">
          <cell r="A2643" t="str">
            <v>98-70-H03M1</v>
          </cell>
          <cell r="B2643" t="str">
            <v>OLD</v>
          </cell>
          <cell r="C2643">
            <v>45036</v>
          </cell>
          <cell r="D2643">
            <v>45036</v>
          </cell>
          <cell r="E2643" t="str">
            <v>.</v>
          </cell>
          <cell r="F2643" t="str">
            <v>PHYB-GRM-H03M1</v>
          </cell>
        </row>
        <row r="2644">
          <cell r="A2644" t="str">
            <v>98-70-H03M2</v>
          </cell>
          <cell r="B2644" t="str">
            <v>OLD</v>
          </cell>
          <cell r="C2644">
            <v>45036</v>
          </cell>
          <cell r="D2644">
            <v>45036</v>
          </cell>
          <cell r="E2644" t="str">
            <v>.</v>
          </cell>
          <cell r="F2644" t="str">
            <v>PHYB-GRM-H03M2</v>
          </cell>
        </row>
        <row r="2645">
          <cell r="A2645" t="str">
            <v>98-72-H03K</v>
          </cell>
          <cell r="B2645" t="str">
            <v>OLD</v>
          </cell>
          <cell r="C2645">
            <v>45036</v>
          </cell>
          <cell r="D2645">
            <v>45036</v>
          </cell>
          <cell r="E2645" t="str">
            <v>.</v>
          </cell>
          <cell r="F2645" t="str">
            <v>PHYB-GRT-H03K</v>
          </cell>
        </row>
        <row r="2646">
          <cell r="A2646" t="str">
            <v>98-78-PellCar20A</v>
          </cell>
          <cell r="B2646" t="str">
            <v>OLD</v>
          </cell>
          <cell r="C2646">
            <v>45036</v>
          </cell>
          <cell r="D2646">
            <v>45036</v>
          </cell>
          <cell r="E2646" t="str">
            <v>.</v>
          </cell>
          <cell r="F2646" t="str">
            <v>PHYB-SMF-PellCar20A</v>
          </cell>
        </row>
        <row r="2647">
          <cell r="A2647" t="str">
            <v>99-07-CB1</v>
          </cell>
          <cell r="B2647" t="str">
            <v>OLD</v>
          </cell>
          <cell r="C2647">
            <v>45036</v>
          </cell>
          <cell r="D2647">
            <v>45036</v>
          </cell>
          <cell r="E2647" t="str">
            <v>.</v>
          </cell>
          <cell r="F2647" t="str">
            <v>PMIX-SAP-CB1</v>
          </cell>
        </row>
        <row r="2648">
          <cell r="A2648" t="str">
            <v>99-07-S19A1</v>
          </cell>
          <cell r="B2648" t="str">
            <v>OLD</v>
          </cell>
          <cell r="C2648">
            <v>45036</v>
          </cell>
          <cell r="D2648">
            <v>45036</v>
          </cell>
          <cell r="E2648" t="str">
            <v>.</v>
          </cell>
          <cell r="F2648" t="str">
            <v>PMIX-SAP-S19A1</v>
          </cell>
        </row>
        <row r="2649">
          <cell r="A2649" t="str">
            <v>99-07-S19A2</v>
          </cell>
          <cell r="B2649" t="str">
            <v>OLD</v>
          </cell>
          <cell r="C2649">
            <v>45036</v>
          </cell>
          <cell r="D2649">
            <v>45036</v>
          </cell>
          <cell r="E2649" t="str">
            <v>.</v>
          </cell>
          <cell r="F2649" t="str">
            <v>PMIX-SAP-S19A2</v>
          </cell>
        </row>
        <row r="2650">
          <cell r="A2650" t="str">
            <v>99-10-03B</v>
          </cell>
          <cell r="B2650" t="str">
            <v>OLD</v>
          </cell>
          <cell r="C2650">
            <v>45036</v>
          </cell>
          <cell r="D2650">
            <v>45036</v>
          </cell>
          <cell r="E2650" t="str">
            <v>.</v>
          </cell>
          <cell r="F2650" t="str">
            <v>PMIX-SAF-03B</v>
          </cell>
        </row>
        <row r="2651">
          <cell r="A2651" t="str">
            <v>99-10-CB1</v>
          </cell>
          <cell r="B2651" t="str">
            <v>OLD</v>
          </cell>
          <cell r="C2651">
            <v>45036</v>
          </cell>
          <cell r="D2651">
            <v>45036</v>
          </cell>
          <cell r="E2651" t="str">
            <v>8/24/23 termed</v>
          </cell>
          <cell r="F2651" t="str">
            <v>PMIX-SAF-CB1</v>
          </cell>
        </row>
        <row r="2652">
          <cell r="A2652" t="str">
            <v>99-11-01A</v>
          </cell>
          <cell r="B2652" t="str">
            <v>OLD</v>
          </cell>
          <cell r="C2652">
            <v>45036</v>
          </cell>
          <cell r="D2652">
            <v>45036</v>
          </cell>
          <cell r="E2652" t="str">
            <v>.</v>
          </cell>
          <cell r="F2652" t="str">
            <v>PMIX-LUM-01A</v>
          </cell>
        </row>
        <row r="2653">
          <cell r="A2653" t="str">
            <v>99-18-03C</v>
          </cell>
          <cell r="B2653" t="str">
            <v>OLD</v>
          </cell>
          <cell r="C2653">
            <v>45036</v>
          </cell>
          <cell r="D2653">
            <v>45036</v>
          </cell>
          <cell r="E2653" t="str">
            <v>.</v>
          </cell>
          <cell r="F2653" t="str">
            <v>PMIX-MON-03C</v>
          </cell>
        </row>
        <row r="2654">
          <cell r="A2654" t="str">
            <v>99-18-CB1</v>
          </cell>
          <cell r="B2654" t="str">
            <v>OLD</v>
          </cell>
          <cell r="C2654">
            <v>45036</v>
          </cell>
          <cell r="D2654">
            <v>45036</v>
          </cell>
          <cell r="E2654" t="str">
            <v>.</v>
          </cell>
          <cell r="F2654" t="str">
            <v>PMIX-MON-CB1</v>
          </cell>
        </row>
        <row r="2655">
          <cell r="A2655" t="str">
            <v>99-18-CB2</v>
          </cell>
          <cell r="B2655" t="str">
            <v>OLD</v>
          </cell>
          <cell r="C2655">
            <v>45036</v>
          </cell>
          <cell r="D2655">
            <v>45036</v>
          </cell>
          <cell r="E2655" t="str">
            <v>.</v>
          </cell>
          <cell r="F2655" t="str">
            <v>PMIX-MON-CB2</v>
          </cell>
        </row>
        <row r="2656">
          <cell r="A2656" t="str">
            <v>99-21-01A</v>
          </cell>
          <cell r="B2656" t="str">
            <v>OLD</v>
          </cell>
          <cell r="C2656">
            <v>45036</v>
          </cell>
          <cell r="D2656">
            <v>45036</v>
          </cell>
          <cell r="E2656" t="str">
            <v>.</v>
          </cell>
          <cell r="F2656" t="str">
            <v>PMIX-ACH-01A</v>
          </cell>
        </row>
        <row r="2657">
          <cell r="A2657" t="str">
            <v>99-21-01B</v>
          </cell>
          <cell r="B2657" t="str">
            <v>OLD</v>
          </cell>
          <cell r="C2657">
            <v>45036</v>
          </cell>
          <cell r="D2657">
            <v>45036</v>
          </cell>
          <cell r="E2657" t="str">
            <v>.</v>
          </cell>
          <cell r="F2657" t="str">
            <v>PMIX-ACH-01B</v>
          </cell>
        </row>
        <row r="2658">
          <cell r="A2658" t="str">
            <v>99-21-02A</v>
          </cell>
          <cell r="B2658" t="str">
            <v>OLD</v>
          </cell>
          <cell r="C2658">
            <v>45036</v>
          </cell>
          <cell r="D2658">
            <v>45036</v>
          </cell>
          <cell r="E2658" t="str">
            <v>.</v>
          </cell>
          <cell r="F2658" t="str">
            <v>PMIX-ACH-02A</v>
          </cell>
        </row>
        <row r="2659">
          <cell r="A2659" t="str">
            <v>99-21-02B</v>
          </cell>
          <cell r="B2659" t="str">
            <v>OLD</v>
          </cell>
          <cell r="C2659">
            <v>45036</v>
          </cell>
          <cell r="D2659">
            <v>45036</v>
          </cell>
          <cell r="E2659" t="str">
            <v>.</v>
          </cell>
          <cell r="F2659" t="str">
            <v>PMIX-ACH-02B</v>
          </cell>
        </row>
        <row r="2660">
          <cell r="A2660" t="str">
            <v>99-21-02C</v>
          </cell>
          <cell r="B2660" t="str">
            <v>OLD</v>
          </cell>
          <cell r="C2660">
            <v>45036</v>
          </cell>
          <cell r="D2660">
            <v>45036</v>
          </cell>
          <cell r="E2660" t="str">
            <v>.</v>
          </cell>
          <cell r="F2660" t="str">
            <v>PMIX-ACH-02C</v>
          </cell>
        </row>
        <row r="2661">
          <cell r="A2661" t="str">
            <v>99-27-01A</v>
          </cell>
          <cell r="B2661" t="str">
            <v>OLD</v>
          </cell>
          <cell r="C2661">
            <v>45036</v>
          </cell>
          <cell r="D2661">
            <v>45036</v>
          </cell>
          <cell r="E2661" t="str">
            <v>.</v>
          </cell>
          <cell r="F2661" t="str">
            <v>PMIX-WES-01A</v>
          </cell>
        </row>
        <row r="2662">
          <cell r="A2662" t="str">
            <v>99-41-01C</v>
          </cell>
          <cell r="B2662" t="str">
            <v>OLD</v>
          </cell>
          <cell r="C2662">
            <v>45036</v>
          </cell>
          <cell r="D2662">
            <v>45036</v>
          </cell>
          <cell r="E2662" t="str">
            <v>.</v>
          </cell>
          <cell r="F2662" t="str">
            <v>PMIX-CMP-01C</v>
          </cell>
        </row>
        <row r="2663">
          <cell r="A2663" t="str">
            <v>99-45-02A</v>
          </cell>
          <cell r="B2663" t="str">
            <v>OLD</v>
          </cell>
          <cell r="C2663">
            <v>45036</v>
          </cell>
          <cell r="D2663">
            <v>45036</v>
          </cell>
          <cell r="E2663" t="str">
            <v>.</v>
          </cell>
          <cell r="F2663" t="str">
            <v>PMIX-AAR-02A</v>
          </cell>
        </row>
        <row r="2664">
          <cell r="A2664" t="str">
            <v>99-45-02B</v>
          </cell>
          <cell r="B2664" t="str">
            <v>OLD</v>
          </cell>
          <cell r="C2664">
            <v>45036</v>
          </cell>
          <cell r="D2664">
            <v>45036</v>
          </cell>
          <cell r="E2664" t="str">
            <v>.</v>
          </cell>
          <cell r="F2664" t="str">
            <v>PMIX-AAR-02B</v>
          </cell>
        </row>
        <row r="2665">
          <cell r="A2665" t="str">
            <v>99-48-02D</v>
          </cell>
          <cell r="B2665" t="str">
            <v>OLD</v>
          </cell>
          <cell r="C2665">
            <v>45036</v>
          </cell>
          <cell r="D2665">
            <v>45036</v>
          </cell>
          <cell r="E2665" t="str">
            <v>.</v>
          </cell>
          <cell r="F2665" t="str">
            <v>PMIX-BDP-02D</v>
          </cell>
        </row>
        <row r="2666">
          <cell r="A2666" t="str">
            <v>99-49-03D</v>
          </cell>
          <cell r="B2666" t="str">
            <v>OLD</v>
          </cell>
          <cell r="C2666">
            <v>45036</v>
          </cell>
          <cell r="D2666">
            <v>45036</v>
          </cell>
          <cell r="E2666" t="str">
            <v>.</v>
          </cell>
          <cell r="F2666" t="str">
            <v>PMIX-MER-03D</v>
          </cell>
        </row>
        <row r="2667">
          <cell r="A2667" t="str">
            <v>99-49-03D2</v>
          </cell>
          <cell r="B2667" t="str">
            <v>OLD</v>
          </cell>
          <cell r="C2667">
            <v>45036</v>
          </cell>
          <cell r="D2667">
            <v>45036</v>
          </cell>
          <cell r="E2667" t="str">
            <v>.</v>
          </cell>
          <cell r="F2667" t="str">
            <v>PMIX-MER-03D2</v>
          </cell>
        </row>
        <row r="2668">
          <cell r="A2668" t="str">
            <v>99-49-03D3</v>
          </cell>
          <cell r="B2668" t="str">
            <v>OLD</v>
          </cell>
          <cell r="C2668">
            <v>45036</v>
          </cell>
          <cell r="D2668">
            <v>45036</v>
          </cell>
          <cell r="E2668" t="str">
            <v>.</v>
          </cell>
          <cell r="F2668" t="str">
            <v>PMIX-MER-03D3</v>
          </cell>
        </row>
        <row r="2669">
          <cell r="A2669" t="str">
            <v>99-49-03D4</v>
          </cell>
          <cell r="B2669" t="str">
            <v>OLD</v>
          </cell>
          <cell r="C2669">
            <v>45036</v>
          </cell>
          <cell r="D2669">
            <v>45036</v>
          </cell>
          <cell r="E2669" t="str">
            <v>.</v>
          </cell>
          <cell r="F2669" t="str">
            <v>PMIX-MER-03D4</v>
          </cell>
        </row>
        <row r="2670">
          <cell r="A2670" t="str">
            <v>99-49-03D5</v>
          </cell>
          <cell r="B2670" t="str">
            <v>OLD</v>
          </cell>
          <cell r="C2670">
            <v>45036</v>
          </cell>
          <cell r="D2670">
            <v>45036</v>
          </cell>
          <cell r="E2670" t="str">
            <v>.</v>
          </cell>
          <cell r="F2670" t="str">
            <v>PMIX-MER-03D5</v>
          </cell>
        </row>
        <row r="2671">
          <cell r="A2671" t="str">
            <v>99-52-03F1</v>
          </cell>
          <cell r="B2671" t="str">
            <v>OLD</v>
          </cell>
          <cell r="C2671">
            <v>45036</v>
          </cell>
          <cell r="D2671">
            <v>45036</v>
          </cell>
          <cell r="E2671" t="str">
            <v>.</v>
          </cell>
          <cell r="F2671" t="str">
            <v>PMIX-MTO-03F1</v>
          </cell>
        </row>
        <row r="2672">
          <cell r="A2672" t="str">
            <v>99-52-03F2</v>
          </cell>
          <cell r="B2672" t="str">
            <v>OLD</v>
          </cell>
          <cell r="C2672">
            <v>45036</v>
          </cell>
          <cell r="D2672">
            <v>45036</v>
          </cell>
          <cell r="E2672" t="str">
            <v>.</v>
          </cell>
          <cell r="F2672" t="str">
            <v>PMIX-MTO-03F2</v>
          </cell>
        </row>
        <row r="2673">
          <cell r="A2673" t="str">
            <v>99-52-03F3</v>
          </cell>
          <cell r="B2673" t="str">
            <v>OLD</v>
          </cell>
          <cell r="C2673">
            <v>45036</v>
          </cell>
          <cell r="D2673">
            <v>45036</v>
          </cell>
          <cell r="E2673" t="str">
            <v>.</v>
          </cell>
          <cell r="F2673" t="str">
            <v>PMIX-MTO-03F3</v>
          </cell>
        </row>
        <row r="2674">
          <cell r="A2674" t="str">
            <v>99-52-03F4</v>
          </cell>
          <cell r="B2674" t="str">
            <v>OLD</v>
          </cell>
          <cell r="C2674">
            <v>45036</v>
          </cell>
          <cell r="D2674">
            <v>45036</v>
          </cell>
          <cell r="E2674" t="str">
            <v>.</v>
          </cell>
          <cell r="F2674" t="str">
            <v>PMIX-MTO-03F4</v>
          </cell>
        </row>
        <row r="2675">
          <cell r="A2675" t="str">
            <v>99-52-CB1</v>
          </cell>
          <cell r="B2675" t="str">
            <v>OLD</v>
          </cell>
          <cell r="C2675">
            <v>45036</v>
          </cell>
          <cell r="D2675">
            <v>45036</v>
          </cell>
          <cell r="E2675" t="str">
            <v>.</v>
          </cell>
          <cell r="F2675" t="str">
            <v>PMIX-MTO-CB1</v>
          </cell>
        </row>
        <row r="2676">
          <cell r="A2676" t="str">
            <v>99-55-03E1</v>
          </cell>
          <cell r="B2676" t="str">
            <v>OLD</v>
          </cell>
          <cell r="C2676">
            <v>45036</v>
          </cell>
          <cell r="D2676">
            <v>45036</v>
          </cell>
          <cell r="E2676" t="str">
            <v>5/30 status, term date/reason, notes</v>
          </cell>
          <cell r="F2676" t="str">
            <v>PMIX-PGB-03E1</v>
          </cell>
        </row>
        <row r="2677">
          <cell r="A2677" t="str">
            <v>99-55-03E2</v>
          </cell>
          <cell r="B2677" t="str">
            <v>OLD</v>
          </cell>
          <cell r="C2677">
            <v>45036</v>
          </cell>
          <cell r="D2677">
            <v>45036</v>
          </cell>
          <cell r="E2677" t="str">
            <v>.</v>
          </cell>
          <cell r="F2677" t="str">
            <v>PMIX-PGB-03E2</v>
          </cell>
        </row>
        <row r="2678">
          <cell r="A2678" t="str">
            <v>99-55-03E3</v>
          </cell>
          <cell r="B2678" t="str">
            <v>OLD</v>
          </cell>
          <cell r="C2678">
            <v>45036</v>
          </cell>
          <cell r="D2678">
            <v>45036</v>
          </cell>
          <cell r="E2678" t="str">
            <v>.</v>
          </cell>
          <cell r="F2678" t="str">
            <v>PMIX-PGB-03E3</v>
          </cell>
        </row>
        <row r="2679">
          <cell r="A2679" t="str">
            <v>99-55-03E4</v>
          </cell>
          <cell r="B2679" t="str">
            <v>OLD</v>
          </cell>
          <cell r="C2679">
            <v>45036</v>
          </cell>
          <cell r="D2679">
            <v>45036</v>
          </cell>
          <cell r="E2679" t="str">
            <v>.</v>
          </cell>
          <cell r="F2679" t="str">
            <v>PMIX-PGB-03E4</v>
          </cell>
        </row>
        <row r="2680">
          <cell r="A2680" t="str">
            <v>99-59-04A1</v>
          </cell>
          <cell r="B2680" t="str">
            <v>OLD</v>
          </cell>
          <cell r="C2680">
            <v>45036</v>
          </cell>
          <cell r="D2680">
            <v>45036</v>
          </cell>
          <cell r="E2680" t="str">
            <v>.</v>
          </cell>
          <cell r="F2680" t="str">
            <v>PMIX-CHI-04A1</v>
          </cell>
        </row>
        <row r="2681">
          <cell r="A2681" t="str">
            <v>99-59-04A2</v>
          </cell>
          <cell r="B2681" t="str">
            <v>OLD</v>
          </cell>
          <cell r="C2681">
            <v>45036</v>
          </cell>
          <cell r="D2681">
            <v>45036</v>
          </cell>
          <cell r="E2681" t="str">
            <v>.</v>
          </cell>
          <cell r="F2681" t="str">
            <v>PMIX-CHI-04A2</v>
          </cell>
        </row>
        <row r="2682">
          <cell r="A2682" t="str">
            <v>99-59-04A3</v>
          </cell>
          <cell r="B2682" t="str">
            <v>OLD</v>
          </cell>
          <cell r="C2682">
            <v>45036</v>
          </cell>
          <cell r="D2682">
            <v>45036</v>
          </cell>
          <cell r="E2682" t="str">
            <v>.</v>
          </cell>
          <cell r="F2682" t="str">
            <v>PMIX-CHI-04A3</v>
          </cell>
        </row>
        <row r="2683">
          <cell r="A2683" t="str">
            <v>99-59-04A4</v>
          </cell>
          <cell r="B2683" t="str">
            <v>OLD</v>
          </cell>
          <cell r="C2683">
            <v>45036</v>
          </cell>
          <cell r="D2683">
            <v>45036</v>
          </cell>
          <cell r="E2683" t="str">
            <v>.</v>
          </cell>
          <cell r="F2683" t="str">
            <v>PMIX-CHI-04A4</v>
          </cell>
        </row>
        <row r="2684">
          <cell r="A2684" t="str">
            <v>98-18-PpatTec21A</v>
          </cell>
          <cell r="B2684" t="str">
            <v>OLD</v>
          </cell>
          <cell r="C2684">
            <v>45036</v>
          </cell>
          <cell r="D2684">
            <v>45036</v>
          </cell>
          <cell r="E2684" t="str">
            <v>.New data</v>
          </cell>
          <cell r="F2684" t="str">
            <v>PHYB-MON-PpatTec21A</v>
          </cell>
        </row>
        <row r="2685">
          <cell r="A2685" t="str">
            <v>98-18-PpatTec21B</v>
          </cell>
          <cell r="B2685" t="str">
            <v>OLD</v>
          </cell>
          <cell r="C2685">
            <v>45036</v>
          </cell>
          <cell r="D2685">
            <v>45036</v>
          </cell>
          <cell r="E2685" t="str">
            <v>.New data</v>
          </cell>
          <cell r="F2685" t="str">
            <v>PHYB-MON-PpatTec21B</v>
          </cell>
        </row>
        <row r="2686">
          <cell r="A2686" t="str">
            <v>98-18-PpatTec21C</v>
          </cell>
          <cell r="B2686" t="str">
            <v>OLD</v>
          </cell>
          <cell r="C2686">
            <v>45036</v>
          </cell>
          <cell r="D2686">
            <v>45036</v>
          </cell>
          <cell r="E2686" t="str">
            <v>.New data</v>
          </cell>
          <cell r="F2686" t="str">
            <v>PHYB-MON-PpatTec21C</v>
          </cell>
        </row>
        <row r="2687">
          <cell r="A2687" t="str">
            <v>98-18-PpatTec21D</v>
          </cell>
          <cell r="B2687" t="str">
            <v>OLD</v>
          </cell>
          <cell r="C2687">
            <v>45036</v>
          </cell>
          <cell r="D2687">
            <v>45036</v>
          </cell>
          <cell r="E2687" t="str">
            <v>.New data</v>
          </cell>
          <cell r="F2687" t="str">
            <v>PHYB-MON-PpatTec21D</v>
          </cell>
        </row>
        <row r="2688">
          <cell r="A2688" t="str">
            <v>98-18-PpatTec21E</v>
          </cell>
          <cell r="B2688" t="str">
            <v>OLD</v>
          </cell>
          <cell r="C2688">
            <v>45036</v>
          </cell>
          <cell r="D2688">
            <v>45036</v>
          </cell>
          <cell r="E2688" t="str">
            <v>.New data + termed</v>
          </cell>
          <cell r="F2688" t="str">
            <v>PHYB-MON-PpatTec21E</v>
          </cell>
        </row>
        <row r="2689">
          <cell r="A2689" t="str">
            <v>98-18-PpatTec21F</v>
          </cell>
          <cell r="B2689" t="str">
            <v>OLD</v>
          </cell>
          <cell r="C2689">
            <v>45036</v>
          </cell>
          <cell r="D2689">
            <v>45036</v>
          </cell>
          <cell r="E2689" t="str">
            <v>.New data + termed</v>
          </cell>
          <cell r="F2689" t="str">
            <v>PHYB-MON-PpatTec21F</v>
          </cell>
        </row>
        <row r="2690">
          <cell r="A2690" t="str">
            <v>98-18-PpatTec21G</v>
          </cell>
          <cell r="B2690" t="str">
            <v>OLD</v>
          </cell>
          <cell r="C2690">
            <v>45036</v>
          </cell>
          <cell r="D2690">
            <v>45036</v>
          </cell>
          <cell r="E2690" t="str">
            <v>.New data + termed</v>
          </cell>
          <cell r="F2690" t="str">
            <v>PHYB-MON-PpatTec21G</v>
          </cell>
        </row>
        <row r="2691">
          <cell r="A2691" t="str">
            <v>98-02-PpatOoc17A</v>
          </cell>
          <cell r="B2691" t="str">
            <v>OLD</v>
          </cell>
          <cell r="C2691">
            <v>45036</v>
          </cell>
          <cell r="D2691">
            <v>45036</v>
          </cell>
          <cell r="E2691" t="str">
            <v>.</v>
          </cell>
          <cell r="F2691" t="str">
            <v>PHYB-SKC-PpatOoc17A</v>
          </cell>
        </row>
        <row r="2692">
          <cell r="A2692" t="str">
            <v>98-02-PpatOoc17B</v>
          </cell>
          <cell r="B2692" t="str">
            <v>OLD</v>
          </cell>
          <cell r="C2692">
            <v>45036</v>
          </cell>
          <cell r="D2692">
            <v>45036</v>
          </cell>
          <cell r="E2692" t="str">
            <v>.</v>
          </cell>
          <cell r="F2692" t="str">
            <v>PHYB-SKC-PpatOoc17B</v>
          </cell>
        </row>
        <row r="2693">
          <cell r="A2693" t="str">
            <v>98-02-PpatTeh17A</v>
          </cell>
          <cell r="B2693" t="str">
            <v>OLD</v>
          </cell>
          <cell r="C2693">
            <v>45036</v>
          </cell>
          <cell r="D2693">
            <v>45036</v>
          </cell>
          <cell r="E2693" t="str">
            <v>.</v>
          </cell>
          <cell r="F2693" t="str">
            <v>PHYB-SKC-PpatTeh17A</v>
          </cell>
        </row>
        <row r="2694">
          <cell r="A2694" t="str">
            <v>98-02-PpatTeh17B</v>
          </cell>
          <cell r="B2694" t="str">
            <v>OLD</v>
          </cell>
          <cell r="C2694">
            <v>45036</v>
          </cell>
          <cell r="D2694">
            <v>45036</v>
          </cell>
          <cell r="E2694" t="str">
            <v>.</v>
          </cell>
          <cell r="F2694" t="str">
            <v>PHYB-SKC-PpatTeh17B</v>
          </cell>
        </row>
        <row r="2695">
          <cell r="A2695" t="str">
            <v>99-50-05A</v>
          </cell>
          <cell r="B2695" t="str">
            <v>OLD</v>
          </cell>
          <cell r="C2695">
            <v>45036</v>
          </cell>
          <cell r="D2695">
            <v>45036</v>
          </cell>
          <cell r="E2695" t="str">
            <v>.</v>
          </cell>
          <cell r="F2695" t="str">
            <v>PMIX-KEN-05A</v>
          </cell>
        </row>
        <row r="2696">
          <cell r="A2696" t="str">
            <v>88-07-01L1</v>
          </cell>
          <cell r="B2696" t="str">
            <v>OLD</v>
          </cell>
          <cell r="C2696">
            <v>45036</v>
          </cell>
          <cell r="D2696">
            <v>45036</v>
          </cell>
          <cell r="E2696" t="str">
            <v>.</v>
          </cell>
          <cell r="F2696" t="str">
            <v>EROB-SAP-01L1</v>
          </cell>
        </row>
        <row r="2697">
          <cell r="A2697" t="str">
            <v>88-10-01F1</v>
          </cell>
          <cell r="B2697" t="str">
            <v>OLD</v>
          </cell>
          <cell r="C2697">
            <v>45036</v>
          </cell>
          <cell r="D2697">
            <v>45036</v>
          </cell>
          <cell r="E2697" t="str">
            <v>.</v>
          </cell>
          <cell r="F2697" t="str">
            <v>EROB-SAF-01F1</v>
          </cell>
        </row>
        <row r="2698">
          <cell r="A2698" t="str">
            <v>88-18-01H1</v>
          </cell>
          <cell r="B2698" t="str">
            <v>OLD</v>
          </cell>
          <cell r="C2698">
            <v>45036</v>
          </cell>
          <cell r="D2698">
            <v>45036</v>
          </cell>
          <cell r="E2698" t="str">
            <v>.</v>
          </cell>
          <cell r="F2698" t="str">
            <v>EROB-MON-01H1</v>
          </cell>
        </row>
        <row r="2699">
          <cell r="A2699" t="str">
            <v>88-52-01M1</v>
          </cell>
          <cell r="B2699" t="str">
            <v>OLD</v>
          </cell>
          <cell r="C2699">
            <v>45036</v>
          </cell>
          <cell r="D2699">
            <v>45036</v>
          </cell>
          <cell r="E2699" t="str">
            <v>.</v>
          </cell>
          <cell r="F2699" t="str">
            <v>EROB-MTO-01M1</v>
          </cell>
        </row>
        <row r="2700">
          <cell r="A2700" t="str">
            <v>88-63-01F1</v>
          </cell>
          <cell r="B2700" t="str">
            <v>OLD</v>
          </cell>
          <cell r="C2700">
            <v>45036</v>
          </cell>
          <cell r="D2700">
            <v>45036</v>
          </cell>
          <cell r="E2700" t="str">
            <v>.</v>
          </cell>
          <cell r="F2700" t="str">
            <v>EROB-YOR-01F1</v>
          </cell>
        </row>
        <row r="2701">
          <cell r="A2701" t="str">
            <v>49-81-X21W1</v>
          </cell>
          <cell r="B2701" t="str">
            <v>OLD</v>
          </cell>
          <cell r="C2701">
            <v>45036</v>
          </cell>
          <cell r="D2701">
            <v>45036</v>
          </cell>
          <cell r="E2701" t="str">
            <v>.</v>
          </cell>
          <cell r="F2701" t="str">
            <v>EURO-BRA-X21W1</v>
          </cell>
        </row>
        <row r="2702">
          <cell r="A2702" t="str">
            <v>49-81-01W</v>
          </cell>
          <cell r="B2702" t="str">
            <v>OLD</v>
          </cell>
          <cell r="C2702">
            <v>45036</v>
          </cell>
          <cell r="D2702">
            <v>45036</v>
          </cell>
          <cell r="E2702" t="str">
            <v>.</v>
          </cell>
          <cell r="F2702" t="str">
            <v>EURO-BRA-01W</v>
          </cell>
        </row>
        <row r="2703">
          <cell r="A2703" t="str">
            <v>67-81-X21W1</v>
          </cell>
          <cell r="B2703" t="str">
            <v>OLD</v>
          </cell>
          <cell r="C2703">
            <v>45036</v>
          </cell>
          <cell r="D2703">
            <v>45036</v>
          </cell>
          <cell r="E2703" t="str">
            <v>.</v>
          </cell>
          <cell r="F2703" t="str">
            <v>EGRA-BRA-X21W1</v>
          </cell>
        </row>
        <row r="2704">
          <cell r="A2704" t="str">
            <v>67-81-01W</v>
          </cell>
          <cell r="B2704" t="str">
            <v>OLD</v>
          </cell>
          <cell r="C2704">
            <v>45036</v>
          </cell>
          <cell r="D2704">
            <v>45036</v>
          </cell>
          <cell r="E2704" t="str">
            <v>.</v>
          </cell>
          <cell r="F2704" t="str">
            <v>EGRA-BRA-01W</v>
          </cell>
        </row>
        <row r="2705">
          <cell r="A2705" t="str">
            <v>75-81-01W</v>
          </cell>
          <cell r="B2705" t="str">
            <v>OLD</v>
          </cell>
          <cell r="C2705">
            <v>45036</v>
          </cell>
          <cell r="D2705">
            <v>45036</v>
          </cell>
          <cell r="E2705" t="str">
            <v>.</v>
          </cell>
          <cell r="F2705" t="str">
            <v>CCIT-BRA-01W</v>
          </cell>
        </row>
        <row r="2706">
          <cell r="A2706" t="str">
            <v>76-81-01W</v>
          </cell>
          <cell r="B2706" t="str">
            <v>OLD</v>
          </cell>
          <cell r="C2706">
            <v>45036</v>
          </cell>
          <cell r="D2706">
            <v>45036</v>
          </cell>
          <cell r="E2706" t="str">
            <v>.</v>
          </cell>
          <cell r="F2706" t="str">
            <v>CMAC-BRA-01W</v>
          </cell>
        </row>
        <row r="2707">
          <cell r="A2707" t="str">
            <v>16-02-Y16A1</v>
          </cell>
          <cell r="B2707" t="str">
            <v>OLD</v>
          </cell>
          <cell r="C2707">
            <v>45036</v>
          </cell>
          <cell r="D2707">
            <v>45036</v>
          </cell>
          <cell r="E2707" t="str">
            <v>March rep5</v>
          </cell>
          <cell r="F2707" t="str">
            <v>PTEL-SKC-Y16A1</v>
          </cell>
        </row>
        <row r="2708">
          <cell r="A2708" t="str">
            <v>16-02-Y16A2</v>
          </cell>
          <cell r="B2708" t="str">
            <v>OLD</v>
          </cell>
          <cell r="C2708">
            <v>45036</v>
          </cell>
          <cell r="D2708">
            <v>45036</v>
          </cell>
          <cell r="E2708" t="str">
            <v>March rep5</v>
          </cell>
          <cell r="F2708" t="str">
            <v>PTEL-SKC-Y16A2</v>
          </cell>
        </row>
        <row r="2709">
          <cell r="A2709" t="str">
            <v>16-02-Y16A3</v>
          </cell>
          <cell r="B2709" t="str">
            <v>OLD</v>
          </cell>
          <cell r="C2709">
            <v>45036</v>
          </cell>
          <cell r="D2709">
            <v>45036</v>
          </cell>
          <cell r="E2709" t="str">
            <v>March rep5</v>
          </cell>
          <cell r="F2709" t="str">
            <v>PTEL-SKC-Y16A3</v>
          </cell>
        </row>
        <row r="2710">
          <cell r="A2710" t="str">
            <v>13-02-Y17A1</v>
          </cell>
          <cell r="B2710" t="str">
            <v>OLD</v>
          </cell>
          <cell r="C2710">
            <v>45036</v>
          </cell>
          <cell r="D2710">
            <v>45036</v>
          </cell>
          <cell r="E2710" t="str">
            <v>6/7 added ER</v>
          </cell>
          <cell r="F2710" t="str">
            <v>PTEH-SKC-Y17A1</v>
          </cell>
        </row>
        <row r="2711">
          <cell r="A2711" t="str">
            <v>15-02-Y17A1</v>
          </cell>
          <cell r="B2711" t="str">
            <v>OLD</v>
          </cell>
          <cell r="C2711">
            <v>45036</v>
          </cell>
          <cell r="D2711">
            <v>45036</v>
          </cell>
          <cell r="E2711" t="str">
            <v>6/7 added ER</v>
          </cell>
          <cell r="F2711" t="str">
            <v>PMAX-SKC-Y17A1</v>
          </cell>
        </row>
        <row r="2712">
          <cell r="A2712" t="str">
            <v>67-52-X21N3</v>
          </cell>
          <cell r="B2712" t="str">
            <v>OLD</v>
          </cell>
          <cell r="C2712"/>
          <cell r="D2712" t="str">
            <v>.</v>
          </cell>
          <cell r="E2712" t="str">
            <v>Added 11/14</v>
          </cell>
          <cell r="F2712" t="str">
            <v>EGRA-MTO-X21N3</v>
          </cell>
        </row>
        <row r="2713">
          <cell r="A2713" t="str">
            <v>67-52-X21N2</v>
          </cell>
          <cell r="B2713" t="str">
            <v>OLD</v>
          </cell>
          <cell r="C2713" t="str">
            <v>.</v>
          </cell>
          <cell r="D2713" t="str">
            <v>.</v>
          </cell>
          <cell r="E2713" t="str">
            <v>Added 11/14</v>
          </cell>
          <cell r="F2713" t="str">
            <v>EGRA-MTO-X21N2</v>
          </cell>
        </row>
        <row r="2714">
          <cell r="A2714" t="str">
            <v>98-18-PpatTec21H</v>
          </cell>
          <cell r="B2714" t="str">
            <v>OLD</v>
          </cell>
          <cell r="C2714" t="str">
            <v>.</v>
          </cell>
          <cell r="D2714" t="str">
            <v>.</v>
          </cell>
          <cell r="E2714" t="str">
            <v>New + termed</v>
          </cell>
          <cell r="F2714" t="str">
            <v>PHYB-MON-PpatTec21H</v>
          </cell>
        </row>
        <row r="2715">
          <cell r="A2715" t="str">
            <v>98-18-PpatTec21I</v>
          </cell>
          <cell r="B2715" t="str">
            <v>OLD</v>
          </cell>
          <cell r="C2715" t="str">
            <v>.</v>
          </cell>
          <cell r="D2715" t="str">
            <v>.</v>
          </cell>
          <cell r="E2715" t="str">
            <v>New + new data</v>
          </cell>
          <cell r="F2715" t="str">
            <v>PHYB-MON-PpatTec21I</v>
          </cell>
        </row>
        <row r="2716">
          <cell r="A2716" t="str">
            <v>98-52-PpatTec23A</v>
          </cell>
          <cell r="B2716" t="str">
            <v>OLD</v>
          </cell>
          <cell r="C2716" t="str">
            <v>.</v>
          </cell>
          <cell r="D2716" t="str">
            <v>.</v>
          </cell>
          <cell r="E2716" t="str">
            <v>New</v>
          </cell>
          <cell r="F2716" t="str">
            <v>PHYB-MTO-PpatTec23A</v>
          </cell>
        </row>
        <row r="2717">
          <cell r="A2717" t="str">
            <v>98-52-PpatTec23B</v>
          </cell>
          <cell r="B2717" t="str">
            <v>OLD</v>
          </cell>
          <cell r="C2717" t="str">
            <v>.</v>
          </cell>
          <cell r="D2717" t="str">
            <v>.</v>
          </cell>
          <cell r="E2717" t="str">
            <v>New</v>
          </cell>
          <cell r="F2717" t="str">
            <v>PHYB-MTO-PpatTec23B</v>
          </cell>
        </row>
        <row r="2718">
          <cell r="A2718" t="str">
            <v>85-78-01A1</v>
          </cell>
          <cell r="B2718" t="str">
            <v>OLD</v>
          </cell>
          <cell r="C2718" t="str">
            <v>.</v>
          </cell>
          <cell r="D2718" t="str">
            <v>.</v>
          </cell>
          <cell r="E2718" t="str">
            <v>New</v>
          </cell>
          <cell r="F2718" t="str">
            <v>ETER-SMF-01A1</v>
          </cell>
        </row>
        <row r="2719">
          <cell r="A2719" t="str">
            <v>97-78-BULKS</v>
          </cell>
          <cell r="B2719" t="str">
            <v>OLD</v>
          </cell>
          <cell r="C2719" t="str">
            <v>.</v>
          </cell>
          <cell r="D2719" t="str">
            <v>.</v>
          </cell>
          <cell r="E2719" t="str">
            <v>New</v>
          </cell>
          <cell r="F2719" t="str">
            <v>EMIX-SMF-BULKS</v>
          </cell>
        </row>
        <row r="2720">
          <cell r="A2720" t="str">
            <v>98-52-PpatTec24A</v>
          </cell>
          <cell r="B2720" t="str">
            <v>OLD</v>
          </cell>
          <cell r="C2720" t="str">
            <v>.</v>
          </cell>
          <cell r="D2720" t="str">
            <v>.</v>
          </cell>
          <cell r="E2720" t="str">
            <v>New</v>
          </cell>
          <cell r="F2720" t="str">
            <v>PHYB-MTO-PpatTec24A</v>
          </cell>
        </row>
        <row r="2721">
          <cell r="A2721" t="str">
            <v>55-27-01A</v>
          </cell>
          <cell r="B2721" t="str">
            <v>.</v>
          </cell>
          <cell r="C2721" t="str">
            <v>.</v>
          </cell>
          <cell r="D2721" t="str">
            <v>.</v>
          </cell>
          <cell r="E2721" t="str">
            <v>.</v>
          </cell>
          <cell r="F2721" t="str">
            <v>PTAE-WES-01A</v>
          </cell>
        </row>
        <row r="2722">
          <cell r="A2722"/>
          <cell r="B2722" t="str">
            <v>.</v>
          </cell>
          <cell r="C2722" t="str">
            <v>.</v>
          </cell>
          <cell r="D2722" t="str">
            <v>.</v>
          </cell>
          <cell r="E2722" t="str">
            <v>.</v>
          </cell>
          <cell r="F2722" t="e">
            <v>#VALUE!</v>
          </cell>
        </row>
        <row r="2723">
          <cell r="A2723"/>
          <cell r="B2723" t="str">
            <v>.</v>
          </cell>
          <cell r="C2723" t="str">
            <v>.</v>
          </cell>
          <cell r="D2723" t="str">
            <v>.</v>
          </cell>
          <cell r="E2723" t="str">
            <v>.</v>
          </cell>
          <cell r="F2723" t="e">
            <v>#VALUE!</v>
          </cell>
        </row>
        <row r="2724">
          <cell r="A2724"/>
          <cell r="B2724" t="str">
            <v>.</v>
          </cell>
          <cell r="C2724" t="str">
            <v>.</v>
          </cell>
          <cell r="D2724" t="str">
            <v>.</v>
          </cell>
          <cell r="E2724" t="str">
            <v>.</v>
          </cell>
          <cell r="F2724" t="e">
            <v>#VALUE!</v>
          </cell>
        </row>
        <row r="2725">
          <cell r="A2725"/>
          <cell r="B2725" t="str">
            <v>.</v>
          </cell>
          <cell r="C2725" t="str">
            <v>.</v>
          </cell>
          <cell r="D2725" t="str">
            <v>.</v>
          </cell>
          <cell r="E2725" t="str">
            <v>.</v>
          </cell>
          <cell r="F2725" t="e">
            <v>#VALUE!</v>
          </cell>
        </row>
        <row r="2726">
          <cell r="A2726"/>
          <cell r="B2726" t="str">
            <v>.</v>
          </cell>
          <cell r="C2726" t="str">
            <v>.</v>
          </cell>
          <cell r="D2726" t="str">
            <v>.</v>
          </cell>
          <cell r="E2726" t="str">
            <v>.</v>
          </cell>
          <cell r="F2726" t="e">
            <v>#VALUE!</v>
          </cell>
        </row>
      </sheetData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tabColor rgb="FF92D050"/>
    <outlinePr summaryRight="0"/>
  </sheetPr>
  <dimension ref="A1:IQ6846"/>
  <sheetViews>
    <sheetView tabSelected="1" zoomScale="110" zoomScaleNormal="110" workbookViewId="0">
      <pane xSplit="2" ySplit="3" topLeftCell="C4" activePane="bottomRight" state="frozen"/>
      <selection pane="topRight" activeCell="C1" sqref="C1"/>
      <selection pane="bottomLeft" activeCell="A5" sqref="A5"/>
      <selection pane="bottomRight" activeCell="A3" sqref="A3"/>
    </sheetView>
  </sheetViews>
  <sheetFormatPr defaultRowHeight="13.2" outlineLevelCol="1" x14ac:dyDescent="0.25"/>
  <cols>
    <col min="1" max="1" width="11" style="4" customWidth="1"/>
    <col min="2" max="2" width="35.44140625" style="4" customWidth="1" outlineLevel="1"/>
    <col min="3" max="3" width="14.33203125" customWidth="1" collapsed="1"/>
    <col min="4" max="4" width="20.33203125" customWidth="1"/>
    <col min="5" max="5" width="5.6640625" customWidth="1" outlineLevel="1"/>
    <col min="6" max="6" width="5.44140625" customWidth="1" outlineLevel="1"/>
    <col min="7" max="7" width="10" customWidth="1" outlineLevel="1"/>
    <col min="8" max="8" width="6.33203125" style="36" customWidth="1" collapsed="1"/>
    <col min="9" max="9" width="9.33203125" style="52" customWidth="1"/>
    <col min="10" max="10" width="13.21875" style="9" customWidth="1"/>
    <col min="11" max="11" width="21" style="12" customWidth="1"/>
    <col min="12" max="12" width="23.6640625" style="2" customWidth="1" outlineLevel="1"/>
    <col min="13" max="13" width="13.6640625" customWidth="1" collapsed="1"/>
    <col min="14" max="14" width="12.6640625" customWidth="1"/>
    <col min="15" max="15" width="11.5546875" style="36" customWidth="1" outlineLevel="1"/>
    <col min="16" max="16" width="14.44140625" customWidth="1" collapsed="1"/>
    <col min="17" max="17" width="31.88671875" customWidth="1"/>
    <col min="18" max="18" width="18.33203125" customWidth="1"/>
    <col min="19" max="19" width="20" customWidth="1" outlineLevel="1"/>
    <col min="20" max="20" width="23.44140625" customWidth="1"/>
    <col min="21" max="21" width="8.88671875" customWidth="1" outlineLevel="1"/>
    <col min="22" max="41" width="8.88671875" customWidth="1"/>
  </cols>
  <sheetData>
    <row r="1" spans="1:251" ht="17.399999999999999" x14ac:dyDescent="0.3">
      <c r="A1" s="13" t="s">
        <v>1013</v>
      </c>
      <c r="B1" s="13"/>
      <c r="E1" s="1"/>
      <c r="F1" s="1"/>
      <c r="G1" s="1"/>
      <c r="I1" s="44">
        <v>45473</v>
      </c>
      <c r="N1" s="29"/>
    </row>
    <row r="2" spans="1:251" ht="17.399999999999999" x14ac:dyDescent="0.3">
      <c r="A2" s="13"/>
      <c r="B2" s="13"/>
      <c r="C2" s="58" t="s">
        <v>7601</v>
      </c>
      <c r="D2" s="43"/>
      <c r="E2" s="1"/>
      <c r="F2" s="1"/>
      <c r="G2" s="1"/>
      <c r="N2" s="29"/>
    </row>
    <row r="3" spans="1:251" s="5" customFormat="1" ht="30" customHeight="1" thickBot="1" x14ac:dyDescent="0.3">
      <c r="A3" s="47" t="s">
        <v>5040</v>
      </c>
      <c r="B3" s="49" t="s">
        <v>6669</v>
      </c>
      <c r="C3" s="59" t="s">
        <v>4681</v>
      </c>
      <c r="D3" s="59" t="s">
        <v>6680</v>
      </c>
      <c r="E3" s="6" t="s">
        <v>1038</v>
      </c>
      <c r="F3" s="6" t="s">
        <v>1039</v>
      </c>
      <c r="G3" s="51" t="s">
        <v>7012</v>
      </c>
      <c r="H3" s="55" t="s">
        <v>1011</v>
      </c>
      <c r="I3" s="57" t="s">
        <v>1078</v>
      </c>
      <c r="J3" s="59" t="s">
        <v>6858</v>
      </c>
      <c r="K3" s="31" t="s">
        <v>1012</v>
      </c>
      <c r="L3" s="50" t="s">
        <v>1015</v>
      </c>
      <c r="M3" s="31" t="s">
        <v>7096</v>
      </c>
      <c r="N3" s="31" t="s">
        <v>6681</v>
      </c>
      <c r="O3" s="37" t="s">
        <v>7053</v>
      </c>
      <c r="P3" s="31" t="s">
        <v>7058</v>
      </c>
      <c r="Q3" s="31" t="s">
        <v>6860</v>
      </c>
      <c r="R3" s="60" t="s">
        <v>6859</v>
      </c>
      <c r="S3" s="48" t="s">
        <v>5039</v>
      </c>
      <c r="T3" s="31" t="s">
        <v>6857</v>
      </c>
      <c r="U3" s="61" t="s">
        <v>7611</v>
      </c>
    </row>
    <row r="4" spans="1:251" s="29" customFormat="1" ht="12" customHeight="1" x14ac:dyDescent="0.25">
      <c r="A4" s="4" t="s">
        <v>1421</v>
      </c>
      <c r="B4" s="4" t="s">
        <v>794</v>
      </c>
      <c r="C4" s="43" t="s">
        <v>4554</v>
      </c>
      <c r="D4" s="43" t="str">
        <f>VLOOKUP(C4,'[1]Test List'!$A$5:$F$2726,6,0)</f>
        <v>POOC-SKC-02E1</v>
      </c>
      <c r="E4" s="43" t="str">
        <f t="shared" ref="E4:E67" si="0">LEFT(A4,2)</f>
        <v>02</v>
      </c>
      <c r="F4" s="43" t="str">
        <f t="shared" ref="F4:F67" si="1">MID(A4,3,2)</f>
        <v>02</v>
      </c>
      <c r="G4" t="s">
        <v>1779</v>
      </c>
      <c r="H4" s="36">
        <v>99</v>
      </c>
      <c r="I4" s="36">
        <v>998</v>
      </c>
      <c r="J4" s="9" t="s">
        <v>794</v>
      </c>
      <c r="K4" s="12" t="s">
        <v>1365</v>
      </c>
      <c r="L4" s="2" t="s">
        <v>93</v>
      </c>
      <c r="M4" t="s">
        <v>2131</v>
      </c>
      <c r="N4" s="29" t="s">
        <v>5230</v>
      </c>
      <c r="O4" s="38" t="s">
        <v>5197</v>
      </c>
      <c r="P4" t="s">
        <v>4508</v>
      </c>
      <c r="Q4" t="s">
        <v>1973</v>
      </c>
      <c r="R4" t="s">
        <v>1364</v>
      </c>
      <c r="S4" s="12" t="s">
        <v>4695</v>
      </c>
      <c r="T4" t="s">
        <v>5624</v>
      </c>
      <c r="U4" s="62">
        <f>COUNTIF(T$4:T$8000,T4)</f>
        <v>8</v>
      </c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</row>
    <row r="5" spans="1:251" x14ac:dyDescent="0.25">
      <c r="A5" s="4" t="s">
        <v>1421</v>
      </c>
      <c r="B5" s="4" t="s">
        <v>794</v>
      </c>
      <c r="C5" s="43" t="s">
        <v>4554</v>
      </c>
      <c r="D5" s="43" t="str">
        <f>VLOOKUP(C5,'[1]Test List'!$A$5:$F$2726,6,0)</f>
        <v>POOC-SKC-02E1</v>
      </c>
      <c r="E5" s="43" t="str">
        <f t="shared" si="0"/>
        <v>02</v>
      </c>
      <c r="F5" s="43" t="str">
        <f t="shared" si="1"/>
        <v>02</v>
      </c>
      <c r="G5" t="s">
        <v>1779</v>
      </c>
      <c r="H5" s="36">
        <v>99</v>
      </c>
      <c r="I5" s="36">
        <v>996</v>
      </c>
      <c r="J5" s="9" t="s">
        <v>794</v>
      </c>
      <c r="K5" s="12" t="s">
        <v>1650</v>
      </c>
      <c r="L5" s="2" t="s">
        <v>1669</v>
      </c>
      <c r="M5" t="s">
        <v>4481</v>
      </c>
      <c r="N5" s="29" t="s">
        <v>5230</v>
      </c>
      <c r="O5" s="38" t="s">
        <v>5197</v>
      </c>
      <c r="P5" t="s">
        <v>4508</v>
      </c>
      <c r="Q5" t="s">
        <v>2413</v>
      </c>
      <c r="R5" t="s">
        <v>1364</v>
      </c>
      <c r="S5" s="12" t="s">
        <v>4692</v>
      </c>
      <c r="T5" t="s">
        <v>5631</v>
      </c>
      <c r="U5" s="62">
        <f t="shared" ref="U5:U68" si="2">COUNTIF(T$4:T$8000,T5)</f>
        <v>37</v>
      </c>
    </row>
    <row r="6" spans="1:251" x14ac:dyDescent="0.25">
      <c r="A6" s="4" t="s">
        <v>1421</v>
      </c>
      <c r="B6" s="4" t="s">
        <v>794</v>
      </c>
      <c r="C6" s="43" t="s">
        <v>4554</v>
      </c>
      <c r="D6" s="43" t="str">
        <f>VLOOKUP(C6,'[1]Test List'!$A$5:$F$2726,6,0)</f>
        <v>POOC-SKC-02E1</v>
      </c>
      <c r="E6" s="43" t="str">
        <f t="shared" si="0"/>
        <v>02</v>
      </c>
      <c r="F6" s="43" t="str">
        <f t="shared" si="1"/>
        <v>02</v>
      </c>
      <c r="G6" t="s">
        <v>1779</v>
      </c>
      <c r="H6" s="36">
        <v>98</v>
      </c>
      <c r="I6" s="36">
        <v>997</v>
      </c>
      <c r="J6" s="9" t="s">
        <v>794</v>
      </c>
      <c r="K6" s="12" t="s">
        <v>1362</v>
      </c>
      <c r="M6" t="s">
        <v>4534</v>
      </c>
      <c r="N6" s="29" t="s">
        <v>5230</v>
      </c>
      <c r="O6" s="38" t="s">
        <v>5197</v>
      </c>
      <c r="P6" t="s">
        <v>4508</v>
      </c>
      <c r="Q6" t="s">
        <v>1363</v>
      </c>
      <c r="R6" t="s">
        <v>1364</v>
      </c>
      <c r="S6" t="s">
        <v>4694</v>
      </c>
      <c r="T6" t="s">
        <v>5695</v>
      </c>
      <c r="U6" s="62">
        <f t="shared" si="2"/>
        <v>16</v>
      </c>
    </row>
    <row r="7" spans="1:251" x14ac:dyDescent="0.25">
      <c r="A7" s="4" t="s">
        <v>1421</v>
      </c>
      <c r="B7" s="4" t="s">
        <v>794</v>
      </c>
      <c r="C7" s="43" t="s">
        <v>4554</v>
      </c>
      <c r="D7" s="43" t="str">
        <f>VLOOKUP(C7,'[1]Test List'!$A$5:$F$2726,6,0)</f>
        <v>POOC-SKC-02E1</v>
      </c>
      <c r="E7" s="43" t="str">
        <f t="shared" si="0"/>
        <v>02</v>
      </c>
      <c r="F7" s="43" t="str">
        <f t="shared" si="1"/>
        <v>02</v>
      </c>
      <c r="G7" t="s">
        <v>1779</v>
      </c>
      <c r="H7" s="36">
        <v>99</v>
      </c>
      <c r="I7" s="36">
        <v>999</v>
      </c>
      <c r="J7" s="9" t="s">
        <v>794</v>
      </c>
      <c r="K7" s="12" t="s">
        <v>1650</v>
      </c>
      <c r="L7" s="2" t="s">
        <v>85</v>
      </c>
      <c r="M7" t="s">
        <v>4481</v>
      </c>
      <c r="N7" s="29" t="s">
        <v>5230</v>
      </c>
      <c r="O7" s="38" t="s">
        <v>5197</v>
      </c>
      <c r="P7" t="s">
        <v>4508</v>
      </c>
      <c r="Q7" t="s">
        <v>336</v>
      </c>
      <c r="R7" t="s">
        <v>1364</v>
      </c>
      <c r="S7" t="s">
        <v>4693</v>
      </c>
      <c r="T7" t="s">
        <v>6006</v>
      </c>
      <c r="U7" s="62">
        <f t="shared" si="2"/>
        <v>3</v>
      </c>
    </row>
    <row r="8" spans="1:251" x14ac:dyDescent="0.25">
      <c r="A8" s="4" t="s">
        <v>1422</v>
      </c>
      <c r="B8" s="4" t="s">
        <v>794</v>
      </c>
      <c r="C8" s="43" t="s">
        <v>4555</v>
      </c>
      <c r="D8" s="43" t="str">
        <f>VLOOKUP(C8,'[1]Test List'!$A$5:$F$2726,6,0)</f>
        <v>POOC-SKC-02E2</v>
      </c>
      <c r="E8" s="43" t="str">
        <f t="shared" si="0"/>
        <v>02</v>
      </c>
      <c r="F8" s="43" t="str">
        <f t="shared" si="1"/>
        <v>02</v>
      </c>
      <c r="G8" t="s">
        <v>1779</v>
      </c>
      <c r="H8" s="36">
        <v>99</v>
      </c>
      <c r="I8" s="36">
        <v>998</v>
      </c>
      <c r="J8" s="9" t="s">
        <v>794</v>
      </c>
      <c r="K8" s="12" t="s">
        <v>1365</v>
      </c>
      <c r="L8" s="2" t="s">
        <v>93</v>
      </c>
      <c r="M8" t="s">
        <v>2131</v>
      </c>
      <c r="N8" s="29" t="s">
        <v>5230</v>
      </c>
      <c r="O8" s="38" t="s">
        <v>5197</v>
      </c>
      <c r="P8" t="s">
        <v>4508</v>
      </c>
      <c r="Q8" t="s">
        <v>1973</v>
      </c>
      <c r="R8" t="s">
        <v>1364</v>
      </c>
      <c r="S8" s="12" t="s">
        <v>4695</v>
      </c>
      <c r="T8" t="s">
        <v>5624</v>
      </c>
      <c r="U8" s="62">
        <f t="shared" si="2"/>
        <v>8</v>
      </c>
    </row>
    <row r="9" spans="1:251" x14ac:dyDescent="0.25">
      <c r="A9" s="4" t="s">
        <v>1422</v>
      </c>
      <c r="B9" s="4" t="s">
        <v>794</v>
      </c>
      <c r="C9" s="43" t="s">
        <v>4555</v>
      </c>
      <c r="D9" s="43" t="str">
        <f>VLOOKUP(C9,'[1]Test List'!$A$5:$F$2726,6,0)</f>
        <v>POOC-SKC-02E2</v>
      </c>
      <c r="E9" s="43" t="str">
        <f t="shared" si="0"/>
        <v>02</v>
      </c>
      <c r="F9" s="43" t="str">
        <f t="shared" si="1"/>
        <v>02</v>
      </c>
      <c r="G9" t="s">
        <v>1779</v>
      </c>
      <c r="H9" s="36">
        <v>99</v>
      </c>
      <c r="I9" s="36">
        <v>996</v>
      </c>
      <c r="J9" s="9" t="s">
        <v>794</v>
      </c>
      <c r="K9" s="12" t="s">
        <v>1650</v>
      </c>
      <c r="L9" s="2" t="s">
        <v>1669</v>
      </c>
      <c r="M9" t="s">
        <v>4481</v>
      </c>
      <c r="N9" s="29" t="s">
        <v>5230</v>
      </c>
      <c r="O9" s="38" t="s">
        <v>5197</v>
      </c>
      <c r="P9" t="s">
        <v>4508</v>
      </c>
      <c r="Q9" t="s">
        <v>2413</v>
      </c>
      <c r="R9" t="s">
        <v>1364</v>
      </c>
      <c r="S9" s="12" t="s">
        <v>4692</v>
      </c>
      <c r="T9" t="s">
        <v>5631</v>
      </c>
      <c r="U9" s="62">
        <f t="shared" si="2"/>
        <v>37</v>
      </c>
    </row>
    <row r="10" spans="1:251" x14ac:dyDescent="0.25">
      <c r="A10" s="4" t="s">
        <v>1422</v>
      </c>
      <c r="B10" s="4" t="s">
        <v>794</v>
      </c>
      <c r="C10" s="43" t="s">
        <v>4555</v>
      </c>
      <c r="D10" s="43" t="str">
        <f>VLOOKUP(C10,'[1]Test List'!$A$5:$F$2726,6,0)</f>
        <v>POOC-SKC-02E2</v>
      </c>
      <c r="E10" s="43" t="str">
        <f t="shared" si="0"/>
        <v>02</v>
      </c>
      <c r="F10" s="43" t="str">
        <f t="shared" si="1"/>
        <v>02</v>
      </c>
      <c r="G10" t="s">
        <v>1779</v>
      </c>
      <c r="H10" s="36">
        <v>98</v>
      </c>
      <c r="I10" s="36">
        <v>997</v>
      </c>
      <c r="J10" s="9" t="s">
        <v>794</v>
      </c>
      <c r="K10" s="12" t="s">
        <v>1362</v>
      </c>
      <c r="M10" t="s">
        <v>4534</v>
      </c>
      <c r="N10" s="29" t="s">
        <v>5230</v>
      </c>
      <c r="O10" s="38" t="s">
        <v>5197</v>
      </c>
      <c r="P10" t="s">
        <v>4508</v>
      </c>
      <c r="Q10" t="s">
        <v>1363</v>
      </c>
      <c r="R10" t="s">
        <v>1364</v>
      </c>
      <c r="S10" t="s">
        <v>4694</v>
      </c>
      <c r="T10" t="s">
        <v>5695</v>
      </c>
      <c r="U10" s="62">
        <f t="shared" si="2"/>
        <v>16</v>
      </c>
    </row>
    <row r="11" spans="1:251" x14ac:dyDescent="0.25">
      <c r="A11" s="4" t="s">
        <v>1422</v>
      </c>
      <c r="B11" s="4" t="s">
        <v>794</v>
      </c>
      <c r="C11" s="43" t="s">
        <v>4555</v>
      </c>
      <c r="D11" s="43" t="str">
        <f>VLOOKUP(C11,'[1]Test List'!$A$5:$F$2726,6,0)</f>
        <v>POOC-SKC-02E2</v>
      </c>
      <c r="E11" s="43" t="str">
        <f t="shared" si="0"/>
        <v>02</v>
      </c>
      <c r="F11" s="43" t="str">
        <f t="shared" si="1"/>
        <v>02</v>
      </c>
      <c r="G11" t="s">
        <v>1779</v>
      </c>
      <c r="H11" s="36">
        <v>99</v>
      </c>
      <c r="I11" s="36">
        <v>999</v>
      </c>
      <c r="J11" s="9" t="s">
        <v>794</v>
      </c>
      <c r="K11" s="12" t="s">
        <v>1650</v>
      </c>
      <c r="L11" s="2" t="s">
        <v>1670</v>
      </c>
      <c r="M11" t="s">
        <v>4481</v>
      </c>
      <c r="N11" s="29" t="s">
        <v>5230</v>
      </c>
      <c r="O11" s="38" t="s">
        <v>5197</v>
      </c>
      <c r="P11" t="s">
        <v>4508</v>
      </c>
      <c r="Q11" t="s">
        <v>336</v>
      </c>
      <c r="R11" t="s">
        <v>1364</v>
      </c>
      <c r="S11" t="s">
        <v>4693</v>
      </c>
      <c r="T11" t="s">
        <v>6006</v>
      </c>
      <c r="U11" s="62">
        <f t="shared" si="2"/>
        <v>3</v>
      </c>
    </row>
    <row r="12" spans="1:251" x14ac:dyDescent="0.25">
      <c r="A12" s="4" t="s">
        <v>329</v>
      </c>
      <c r="B12" s="4" t="s">
        <v>794</v>
      </c>
      <c r="C12" s="43" t="s">
        <v>4556</v>
      </c>
      <c r="D12" s="43" t="str">
        <f>VLOOKUP(C12,'[1]Test List'!$A$5:$F$2726,6,0)</f>
        <v>POOC-PIS-02A</v>
      </c>
      <c r="E12" s="43" t="str">
        <f t="shared" si="0"/>
        <v>02</v>
      </c>
      <c r="F12" s="43" t="str">
        <f t="shared" si="1"/>
        <v>17</v>
      </c>
      <c r="G12" t="s">
        <v>1779</v>
      </c>
      <c r="H12" s="36">
        <v>99</v>
      </c>
      <c r="I12" s="36">
        <v>999</v>
      </c>
      <c r="J12" s="9" t="s">
        <v>794</v>
      </c>
      <c r="K12" s="12" t="s">
        <v>1090</v>
      </c>
      <c r="L12" s="2" t="s">
        <v>83</v>
      </c>
      <c r="M12" t="s">
        <v>3558</v>
      </c>
      <c r="N12" s="29" t="s">
        <v>5230</v>
      </c>
      <c r="O12" s="38" t="s">
        <v>5197</v>
      </c>
      <c r="P12" t="s">
        <v>1080</v>
      </c>
      <c r="Q12" t="s">
        <v>1109</v>
      </c>
      <c r="R12" t="s">
        <v>1466</v>
      </c>
      <c r="S12" t="s">
        <v>1227</v>
      </c>
      <c r="T12" t="s">
        <v>5981</v>
      </c>
      <c r="U12" s="62">
        <f t="shared" si="2"/>
        <v>16</v>
      </c>
    </row>
    <row r="13" spans="1:251" x14ac:dyDescent="0.25">
      <c r="A13" s="4" t="s">
        <v>372</v>
      </c>
      <c r="B13" s="4" t="s">
        <v>794</v>
      </c>
      <c r="C13" s="43" t="s">
        <v>4557</v>
      </c>
      <c r="D13" s="43" t="str">
        <f>VLOOKUP(C13,'[1]Test List'!$A$5:$F$2726,6,0)</f>
        <v>POOC-KLA-02D</v>
      </c>
      <c r="E13" s="43" t="str">
        <f t="shared" si="0"/>
        <v>02</v>
      </c>
      <c r="F13" s="43" t="str">
        <f t="shared" si="1"/>
        <v>26</v>
      </c>
      <c r="G13" t="s">
        <v>1779</v>
      </c>
      <c r="H13" s="36">
        <v>99</v>
      </c>
      <c r="I13" s="36">
        <v>999</v>
      </c>
      <c r="J13" s="9" t="s">
        <v>794</v>
      </c>
      <c r="K13" s="12" t="s">
        <v>1090</v>
      </c>
      <c r="L13" s="2" t="s">
        <v>83</v>
      </c>
      <c r="M13" t="s">
        <v>3558</v>
      </c>
      <c r="N13" s="29" t="s">
        <v>5230</v>
      </c>
      <c r="O13" s="38" t="s">
        <v>5197</v>
      </c>
      <c r="P13" t="s">
        <v>4512</v>
      </c>
      <c r="Q13" t="s">
        <v>1216</v>
      </c>
      <c r="R13" t="s">
        <v>1466</v>
      </c>
      <c r="S13" t="s">
        <v>1783</v>
      </c>
      <c r="T13" t="s">
        <v>5462</v>
      </c>
      <c r="U13" s="62">
        <f t="shared" si="2"/>
        <v>37</v>
      </c>
    </row>
    <row r="14" spans="1:251" x14ac:dyDescent="0.25">
      <c r="A14" s="4" t="s">
        <v>372</v>
      </c>
      <c r="B14" s="4" t="s">
        <v>794</v>
      </c>
      <c r="C14" s="43" t="s">
        <v>4557</v>
      </c>
      <c r="D14" s="43" t="str">
        <f>VLOOKUP(C14,'[1]Test List'!$A$5:$F$2726,6,0)</f>
        <v>POOC-KLA-02D</v>
      </c>
      <c r="E14" s="43" t="str">
        <f t="shared" si="0"/>
        <v>02</v>
      </c>
      <c r="F14" s="43" t="str">
        <f t="shared" si="1"/>
        <v>26</v>
      </c>
      <c r="G14" t="s">
        <v>1779</v>
      </c>
      <c r="H14" s="36">
        <v>99</v>
      </c>
      <c r="I14" s="36">
        <v>998</v>
      </c>
      <c r="J14" s="9" t="s">
        <v>794</v>
      </c>
      <c r="K14" s="12" t="s">
        <v>1119</v>
      </c>
      <c r="L14" s="2" t="s">
        <v>87</v>
      </c>
      <c r="M14" t="s">
        <v>2130</v>
      </c>
      <c r="N14" s="29" t="s">
        <v>5230</v>
      </c>
      <c r="O14" s="38" t="s">
        <v>5197</v>
      </c>
      <c r="P14" t="s">
        <v>4512</v>
      </c>
      <c r="Q14" t="s">
        <v>1216</v>
      </c>
      <c r="R14" t="s">
        <v>1466</v>
      </c>
      <c r="S14" t="s">
        <v>1784</v>
      </c>
      <c r="T14" t="s">
        <v>5463</v>
      </c>
      <c r="U14" s="62">
        <f t="shared" si="2"/>
        <v>36</v>
      </c>
    </row>
    <row r="15" spans="1:251" x14ac:dyDescent="0.25">
      <c r="A15" s="4" t="s">
        <v>774</v>
      </c>
      <c r="B15" s="4" t="s">
        <v>794</v>
      </c>
      <c r="C15" s="43" t="s">
        <v>4558</v>
      </c>
      <c r="D15" s="43" t="str">
        <f>VLOOKUP(C15,'[1]Test List'!$A$5:$F$2726,6,0)</f>
        <v>PTEL-ARZ-04A</v>
      </c>
      <c r="E15" s="43" t="str">
        <f t="shared" si="0"/>
        <v>03</v>
      </c>
      <c r="F15" s="43" t="str">
        <f t="shared" si="1"/>
        <v>01</v>
      </c>
      <c r="G15" t="s">
        <v>1779</v>
      </c>
      <c r="H15" s="36">
        <v>98</v>
      </c>
      <c r="I15" s="36">
        <v>201</v>
      </c>
      <c r="J15" s="9" t="s">
        <v>794</v>
      </c>
      <c r="K15" s="12" t="s">
        <v>1362</v>
      </c>
      <c r="L15" s="2" t="s">
        <v>92</v>
      </c>
      <c r="M15" t="s">
        <v>4534</v>
      </c>
      <c r="N15" s="29" t="s">
        <v>5230</v>
      </c>
      <c r="O15" s="38" t="s">
        <v>5197</v>
      </c>
      <c r="P15" t="s">
        <v>1036</v>
      </c>
      <c r="Q15" t="s">
        <v>775</v>
      </c>
      <c r="R15" t="s">
        <v>1040</v>
      </c>
      <c r="S15" t="s">
        <v>776</v>
      </c>
      <c r="T15" t="s">
        <v>5236</v>
      </c>
      <c r="U15" s="62">
        <f t="shared" si="2"/>
        <v>10</v>
      </c>
    </row>
    <row r="16" spans="1:251" x14ac:dyDescent="0.25">
      <c r="A16" s="4" t="s">
        <v>774</v>
      </c>
      <c r="B16" s="4" t="s">
        <v>794</v>
      </c>
      <c r="C16" s="43" t="s">
        <v>4558</v>
      </c>
      <c r="D16" s="43" t="str">
        <f>VLOOKUP(C16,'[1]Test List'!$A$5:$F$2726,6,0)</f>
        <v>PTEL-ARZ-04A</v>
      </c>
      <c r="E16" s="43" t="str">
        <f t="shared" si="0"/>
        <v>03</v>
      </c>
      <c r="F16" s="43" t="str">
        <f t="shared" si="1"/>
        <v>01</v>
      </c>
      <c r="G16" t="s">
        <v>1779</v>
      </c>
      <c r="H16" s="36">
        <v>98</v>
      </c>
      <c r="I16" s="36">
        <v>202</v>
      </c>
      <c r="J16" s="9" t="s">
        <v>794</v>
      </c>
      <c r="K16" s="12" t="s">
        <v>1650</v>
      </c>
      <c r="M16" t="s">
        <v>4481</v>
      </c>
      <c r="N16" s="29" t="s">
        <v>5230</v>
      </c>
      <c r="O16" s="38" t="s">
        <v>5197</v>
      </c>
      <c r="P16" t="s">
        <v>1036</v>
      </c>
      <c r="Q16" t="s">
        <v>777</v>
      </c>
      <c r="R16" t="s">
        <v>778</v>
      </c>
      <c r="S16" t="s">
        <v>4650</v>
      </c>
      <c r="T16" t="s">
        <v>5237</v>
      </c>
      <c r="U16" s="62">
        <f t="shared" si="2"/>
        <v>38</v>
      </c>
    </row>
    <row r="17" spans="1:21" x14ac:dyDescent="0.25">
      <c r="A17" s="4" t="s">
        <v>774</v>
      </c>
      <c r="B17" s="4" t="s">
        <v>794</v>
      </c>
      <c r="C17" s="43" t="s">
        <v>4558</v>
      </c>
      <c r="D17" s="43" t="str">
        <f>VLOOKUP(C17,'[1]Test List'!$A$5:$F$2726,6,0)</f>
        <v>PTEL-ARZ-04A</v>
      </c>
      <c r="E17" s="43" t="str">
        <f t="shared" si="0"/>
        <v>03</v>
      </c>
      <c r="F17" s="43" t="str">
        <f t="shared" si="1"/>
        <v>01</v>
      </c>
      <c r="G17" t="s">
        <v>1779</v>
      </c>
      <c r="H17" s="36">
        <v>99</v>
      </c>
      <c r="I17" s="36">
        <v>205</v>
      </c>
      <c r="J17" s="9" t="s">
        <v>794</v>
      </c>
      <c r="K17" s="12" t="s">
        <v>1171</v>
      </c>
      <c r="L17" s="2" t="s">
        <v>779</v>
      </c>
      <c r="M17" t="s">
        <v>1072</v>
      </c>
      <c r="N17" s="29" t="s">
        <v>5230</v>
      </c>
      <c r="O17" s="38" t="s">
        <v>5197</v>
      </c>
      <c r="P17" t="s">
        <v>1470</v>
      </c>
      <c r="Q17" t="s">
        <v>1335</v>
      </c>
      <c r="R17" t="s">
        <v>1466</v>
      </c>
      <c r="S17" t="s">
        <v>5041</v>
      </c>
      <c r="T17" t="s">
        <v>5238</v>
      </c>
      <c r="U17" s="62">
        <f t="shared" si="2"/>
        <v>3</v>
      </c>
    </row>
    <row r="18" spans="1:21" x14ac:dyDescent="0.25">
      <c r="A18" s="4" t="s">
        <v>774</v>
      </c>
      <c r="B18" s="4" t="s">
        <v>794</v>
      </c>
      <c r="C18" s="43" t="s">
        <v>4558</v>
      </c>
      <c r="D18" s="43" t="str">
        <f>VLOOKUP(C18,'[1]Test List'!$A$5:$F$2726,6,0)</f>
        <v>PTEL-ARZ-04A</v>
      </c>
      <c r="E18" s="43" t="str">
        <f t="shared" si="0"/>
        <v>03</v>
      </c>
      <c r="F18" s="43" t="str">
        <f t="shared" si="1"/>
        <v>01</v>
      </c>
      <c r="G18" t="s">
        <v>1779</v>
      </c>
      <c r="H18" s="36">
        <v>98</v>
      </c>
      <c r="I18" s="36">
        <v>206</v>
      </c>
      <c r="J18" s="9" t="s">
        <v>794</v>
      </c>
      <c r="K18" s="12" t="s">
        <v>1362</v>
      </c>
      <c r="L18" s="2" t="s">
        <v>92</v>
      </c>
      <c r="M18" t="s">
        <v>4534</v>
      </c>
      <c r="N18" s="29" t="s">
        <v>5230</v>
      </c>
      <c r="O18" s="38" t="s">
        <v>5197</v>
      </c>
      <c r="P18" t="s">
        <v>1470</v>
      </c>
      <c r="Q18" t="s">
        <v>1335</v>
      </c>
      <c r="R18" t="s">
        <v>1466</v>
      </c>
      <c r="S18" t="s">
        <v>5053</v>
      </c>
      <c r="T18" t="s">
        <v>5239</v>
      </c>
      <c r="U18" s="62">
        <f t="shared" si="2"/>
        <v>10</v>
      </c>
    </row>
    <row r="19" spans="1:21" x14ac:dyDescent="0.25">
      <c r="A19" s="4" t="s">
        <v>780</v>
      </c>
      <c r="B19" s="4" t="s">
        <v>794</v>
      </c>
      <c r="C19" s="43" t="s">
        <v>4559</v>
      </c>
      <c r="D19" s="43" t="str">
        <f>VLOOKUP(C19,'[1]Test List'!$A$5:$F$2726,6,0)</f>
        <v>PTEL-ARZ-04B</v>
      </c>
      <c r="E19" s="43" t="str">
        <f t="shared" si="0"/>
        <v>03</v>
      </c>
      <c r="F19" s="43" t="str">
        <f t="shared" si="1"/>
        <v>01</v>
      </c>
      <c r="G19" t="s">
        <v>1779</v>
      </c>
      <c r="H19" s="36">
        <v>99</v>
      </c>
      <c r="I19" s="36">
        <v>201</v>
      </c>
      <c r="J19" s="9" t="s">
        <v>794</v>
      </c>
      <c r="K19" s="12" t="s">
        <v>1362</v>
      </c>
      <c r="L19" s="2" t="s">
        <v>92</v>
      </c>
      <c r="M19" t="s">
        <v>4534</v>
      </c>
      <c r="N19" s="29" t="s">
        <v>5230</v>
      </c>
      <c r="O19" s="38" t="s">
        <v>5197</v>
      </c>
      <c r="P19" t="s">
        <v>1036</v>
      </c>
      <c r="Q19" t="s">
        <v>775</v>
      </c>
      <c r="R19" t="s">
        <v>1040</v>
      </c>
      <c r="S19" t="s">
        <v>776</v>
      </c>
      <c r="T19" t="s">
        <v>5236</v>
      </c>
      <c r="U19" s="62">
        <f t="shared" si="2"/>
        <v>10</v>
      </c>
    </row>
    <row r="20" spans="1:21" x14ac:dyDescent="0.25">
      <c r="A20" s="4" t="s">
        <v>780</v>
      </c>
      <c r="B20" s="4" t="s">
        <v>794</v>
      </c>
      <c r="C20" s="43" t="s">
        <v>4559</v>
      </c>
      <c r="D20" s="43" t="str">
        <f>VLOOKUP(C20,'[1]Test List'!$A$5:$F$2726,6,0)</f>
        <v>PTEL-ARZ-04B</v>
      </c>
      <c r="E20" s="43" t="str">
        <f t="shared" si="0"/>
        <v>03</v>
      </c>
      <c r="F20" s="43" t="str">
        <f t="shared" si="1"/>
        <v>01</v>
      </c>
      <c r="G20" t="s">
        <v>1779</v>
      </c>
      <c r="H20" s="36">
        <v>98</v>
      </c>
      <c r="I20" s="36">
        <v>202</v>
      </c>
      <c r="J20" s="9" t="s">
        <v>794</v>
      </c>
      <c r="K20" s="12" t="s">
        <v>1650</v>
      </c>
      <c r="M20" t="s">
        <v>4481</v>
      </c>
      <c r="N20" s="29" t="s">
        <v>5230</v>
      </c>
      <c r="O20" s="38" t="s">
        <v>5197</v>
      </c>
      <c r="P20" t="s">
        <v>1036</v>
      </c>
      <c r="Q20" t="s">
        <v>777</v>
      </c>
      <c r="R20" t="s">
        <v>778</v>
      </c>
      <c r="S20" t="s">
        <v>4650</v>
      </c>
      <c r="T20" t="s">
        <v>5237</v>
      </c>
      <c r="U20" s="62">
        <f t="shared" si="2"/>
        <v>38</v>
      </c>
    </row>
    <row r="21" spans="1:21" x14ac:dyDescent="0.25">
      <c r="A21" s="4" t="s">
        <v>781</v>
      </c>
      <c r="B21" s="4" t="s">
        <v>794</v>
      </c>
      <c r="C21" s="43" t="s">
        <v>4560</v>
      </c>
      <c r="D21" s="43" t="str">
        <f>VLOOKUP(C21,'[1]Test List'!$A$5:$F$2726,6,0)</f>
        <v>PTEL-SKC-01A</v>
      </c>
      <c r="E21" s="43" t="str">
        <f t="shared" si="0"/>
        <v>03</v>
      </c>
      <c r="F21" s="43" t="str">
        <f t="shared" si="1"/>
        <v>02</v>
      </c>
      <c r="G21" t="s">
        <v>1779</v>
      </c>
      <c r="H21" s="36">
        <v>99</v>
      </c>
      <c r="I21" s="36">
        <v>201</v>
      </c>
      <c r="J21" s="9" t="s">
        <v>794</v>
      </c>
      <c r="K21" s="12" t="s">
        <v>1362</v>
      </c>
      <c r="L21" s="2" t="s">
        <v>92</v>
      </c>
      <c r="M21" t="s">
        <v>4534</v>
      </c>
      <c r="N21" s="29" t="s">
        <v>5230</v>
      </c>
      <c r="O21" s="38" t="s">
        <v>5197</v>
      </c>
      <c r="P21" t="s">
        <v>1036</v>
      </c>
      <c r="Q21" t="s">
        <v>775</v>
      </c>
      <c r="R21" t="s">
        <v>1040</v>
      </c>
      <c r="S21" t="s">
        <v>776</v>
      </c>
      <c r="T21" t="s">
        <v>5236</v>
      </c>
      <c r="U21" s="62">
        <f t="shared" si="2"/>
        <v>10</v>
      </c>
    </row>
    <row r="22" spans="1:21" x14ac:dyDescent="0.25">
      <c r="A22" s="4" t="s">
        <v>781</v>
      </c>
      <c r="B22" s="4" t="s">
        <v>794</v>
      </c>
      <c r="C22" s="43" t="s">
        <v>4560</v>
      </c>
      <c r="D22" s="43" t="str">
        <f>VLOOKUP(C22,'[1]Test List'!$A$5:$F$2726,6,0)</f>
        <v>PTEL-SKC-01A</v>
      </c>
      <c r="E22" s="43" t="str">
        <f t="shared" si="0"/>
        <v>03</v>
      </c>
      <c r="F22" s="43" t="str">
        <f t="shared" si="1"/>
        <v>02</v>
      </c>
      <c r="G22" t="s">
        <v>1779</v>
      </c>
      <c r="H22" s="36">
        <v>99</v>
      </c>
      <c r="I22" s="36">
        <v>202</v>
      </c>
      <c r="J22" s="9" t="s">
        <v>794</v>
      </c>
      <c r="K22" s="12" t="s">
        <v>1650</v>
      </c>
      <c r="L22" s="2" t="s">
        <v>1670</v>
      </c>
      <c r="M22" t="s">
        <v>4481</v>
      </c>
      <c r="N22" s="29" t="s">
        <v>5230</v>
      </c>
      <c r="O22" s="38" t="s">
        <v>5197</v>
      </c>
      <c r="P22" t="s">
        <v>1036</v>
      </c>
      <c r="Q22" t="s">
        <v>777</v>
      </c>
      <c r="R22" t="s">
        <v>778</v>
      </c>
      <c r="S22" t="s">
        <v>4650</v>
      </c>
      <c r="T22" t="s">
        <v>5237</v>
      </c>
      <c r="U22" s="62">
        <f t="shared" si="2"/>
        <v>38</v>
      </c>
    </row>
    <row r="23" spans="1:21" x14ac:dyDescent="0.25">
      <c r="A23" s="4" t="s">
        <v>781</v>
      </c>
      <c r="B23" s="4" t="s">
        <v>794</v>
      </c>
      <c r="C23" s="43" t="s">
        <v>4560</v>
      </c>
      <c r="D23" s="43" t="str">
        <f>VLOOKUP(C23,'[1]Test List'!$A$5:$F$2726,6,0)</f>
        <v>PTEL-SKC-01A</v>
      </c>
      <c r="E23" s="43" t="str">
        <f t="shared" si="0"/>
        <v>03</v>
      </c>
      <c r="F23" s="43" t="str">
        <f t="shared" si="1"/>
        <v>02</v>
      </c>
      <c r="G23" t="s">
        <v>1779</v>
      </c>
      <c r="H23" s="36">
        <v>99</v>
      </c>
      <c r="I23" s="36">
        <v>203</v>
      </c>
      <c r="J23" s="9" t="s">
        <v>794</v>
      </c>
      <c r="K23" s="12" t="s">
        <v>1362</v>
      </c>
      <c r="L23" s="2" t="s">
        <v>92</v>
      </c>
      <c r="M23" t="s">
        <v>4534</v>
      </c>
      <c r="N23" s="29" t="s">
        <v>5230</v>
      </c>
      <c r="O23" s="38" t="s">
        <v>5197</v>
      </c>
      <c r="P23" t="s">
        <v>1036</v>
      </c>
      <c r="Q23" t="s">
        <v>782</v>
      </c>
      <c r="R23" t="s">
        <v>1040</v>
      </c>
      <c r="S23" t="s">
        <v>783</v>
      </c>
      <c r="T23" t="s">
        <v>5240</v>
      </c>
      <c r="U23" s="62">
        <f t="shared" si="2"/>
        <v>13</v>
      </c>
    </row>
    <row r="24" spans="1:21" x14ac:dyDescent="0.25">
      <c r="A24" s="4" t="s">
        <v>784</v>
      </c>
      <c r="B24" s="4" t="s">
        <v>794</v>
      </c>
      <c r="C24" s="43" t="s">
        <v>4561</v>
      </c>
      <c r="D24" s="43" t="str">
        <f>VLOOKUP(C24,'[1]Test List'!$A$5:$F$2726,6,0)</f>
        <v>PTEL-SKC-02A</v>
      </c>
      <c r="E24" s="43" t="str">
        <f t="shared" si="0"/>
        <v>03</v>
      </c>
      <c r="F24" s="43" t="str">
        <f t="shared" si="1"/>
        <v>02</v>
      </c>
      <c r="G24" t="s">
        <v>1779</v>
      </c>
      <c r="H24" s="36">
        <v>99</v>
      </c>
      <c r="I24" s="36">
        <v>201</v>
      </c>
      <c r="J24" s="9" t="s">
        <v>794</v>
      </c>
      <c r="K24" s="12" t="s">
        <v>1362</v>
      </c>
      <c r="L24" s="2" t="s">
        <v>92</v>
      </c>
      <c r="M24" t="s">
        <v>4534</v>
      </c>
      <c r="N24" s="29" t="s">
        <v>5230</v>
      </c>
      <c r="O24" s="38" t="s">
        <v>5197</v>
      </c>
      <c r="P24" t="s">
        <v>1036</v>
      </c>
      <c r="Q24" t="s">
        <v>775</v>
      </c>
      <c r="R24" t="s">
        <v>1040</v>
      </c>
      <c r="S24" t="s">
        <v>776</v>
      </c>
      <c r="T24" t="s">
        <v>5236</v>
      </c>
      <c r="U24" s="62">
        <f t="shared" si="2"/>
        <v>10</v>
      </c>
    </row>
    <row r="25" spans="1:21" x14ac:dyDescent="0.25">
      <c r="A25" s="4" t="s">
        <v>784</v>
      </c>
      <c r="B25" s="4" t="s">
        <v>794</v>
      </c>
      <c r="C25" s="43" t="s">
        <v>4561</v>
      </c>
      <c r="D25" s="43" t="str">
        <f>VLOOKUP(C25,'[1]Test List'!$A$5:$F$2726,6,0)</f>
        <v>PTEL-SKC-02A</v>
      </c>
      <c r="E25" s="43" t="str">
        <f t="shared" si="0"/>
        <v>03</v>
      </c>
      <c r="F25" s="43" t="str">
        <f t="shared" si="1"/>
        <v>02</v>
      </c>
      <c r="G25" t="s">
        <v>1779</v>
      </c>
      <c r="H25" s="36">
        <v>99</v>
      </c>
      <c r="I25" s="36">
        <v>202</v>
      </c>
      <c r="J25" s="9" t="s">
        <v>794</v>
      </c>
      <c r="K25" s="12" t="s">
        <v>1650</v>
      </c>
      <c r="L25" s="2" t="s">
        <v>1670</v>
      </c>
      <c r="M25" t="s">
        <v>4481</v>
      </c>
      <c r="N25" s="29" t="s">
        <v>5230</v>
      </c>
      <c r="O25" s="38" t="s">
        <v>5197</v>
      </c>
      <c r="P25" t="s">
        <v>1036</v>
      </c>
      <c r="Q25" t="s">
        <v>777</v>
      </c>
      <c r="R25" t="s">
        <v>778</v>
      </c>
      <c r="S25" t="s">
        <v>4650</v>
      </c>
      <c r="T25" t="s">
        <v>5237</v>
      </c>
      <c r="U25" s="62">
        <f t="shared" si="2"/>
        <v>38</v>
      </c>
    </row>
    <row r="26" spans="1:21" x14ac:dyDescent="0.25">
      <c r="A26" s="4" t="s">
        <v>784</v>
      </c>
      <c r="B26" s="4" t="s">
        <v>794</v>
      </c>
      <c r="C26" s="43" t="s">
        <v>4561</v>
      </c>
      <c r="D26" s="43" t="str">
        <f>VLOOKUP(C26,'[1]Test List'!$A$5:$F$2726,6,0)</f>
        <v>PTEL-SKC-02A</v>
      </c>
      <c r="E26" s="43" t="str">
        <f t="shared" si="0"/>
        <v>03</v>
      </c>
      <c r="F26" s="43" t="str">
        <f t="shared" si="1"/>
        <v>02</v>
      </c>
      <c r="G26" t="s">
        <v>1779</v>
      </c>
      <c r="H26" s="36">
        <v>99</v>
      </c>
      <c r="I26" s="36">
        <v>203</v>
      </c>
      <c r="J26" s="9" t="s">
        <v>794</v>
      </c>
      <c r="K26" s="12" t="s">
        <v>1362</v>
      </c>
      <c r="L26" s="2" t="s">
        <v>92</v>
      </c>
      <c r="M26" t="s">
        <v>4534</v>
      </c>
      <c r="N26" s="29" t="s">
        <v>5230</v>
      </c>
      <c r="O26" s="38" t="s">
        <v>5197</v>
      </c>
      <c r="P26" t="s">
        <v>1036</v>
      </c>
      <c r="Q26" t="s">
        <v>782</v>
      </c>
      <c r="R26" t="s">
        <v>1040</v>
      </c>
      <c r="S26" t="s">
        <v>783</v>
      </c>
      <c r="T26" t="s">
        <v>5240</v>
      </c>
      <c r="U26" s="62">
        <f t="shared" si="2"/>
        <v>13</v>
      </c>
    </row>
    <row r="27" spans="1:21" x14ac:dyDescent="0.25">
      <c r="A27" s="4" t="s">
        <v>785</v>
      </c>
      <c r="B27" s="4" t="s">
        <v>794</v>
      </c>
      <c r="C27" s="43" t="s">
        <v>4562</v>
      </c>
      <c r="D27" s="43" t="str">
        <f>VLOOKUP(C27,'[1]Test List'!$A$5:$F$2726,6,0)</f>
        <v>PTEL-SKC-03A</v>
      </c>
      <c r="E27" s="43" t="str">
        <f t="shared" si="0"/>
        <v>03</v>
      </c>
      <c r="F27" s="43" t="str">
        <f t="shared" si="1"/>
        <v>02</v>
      </c>
      <c r="G27" t="s">
        <v>1779</v>
      </c>
      <c r="H27" s="36">
        <v>99</v>
      </c>
      <c r="I27" s="36">
        <v>203</v>
      </c>
      <c r="J27" s="9" t="s">
        <v>794</v>
      </c>
      <c r="K27" s="12" t="s">
        <v>1362</v>
      </c>
      <c r="L27" s="2" t="s">
        <v>92</v>
      </c>
      <c r="M27" t="s">
        <v>4534</v>
      </c>
      <c r="N27" s="29" t="s">
        <v>5230</v>
      </c>
      <c r="O27" s="38" t="s">
        <v>5197</v>
      </c>
      <c r="P27" t="s">
        <v>1036</v>
      </c>
      <c r="Q27" t="s">
        <v>782</v>
      </c>
      <c r="R27" t="s">
        <v>1040</v>
      </c>
      <c r="S27" t="s">
        <v>783</v>
      </c>
      <c r="T27" t="s">
        <v>5240</v>
      </c>
      <c r="U27" s="62">
        <f t="shared" si="2"/>
        <v>13</v>
      </c>
    </row>
    <row r="28" spans="1:21" x14ac:dyDescent="0.25">
      <c r="A28" s="4" t="s">
        <v>786</v>
      </c>
      <c r="B28" s="4" t="s">
        <v>794</v>
      </c>
      <c r="C28" s="43" t="s">
        <v>4563</v>
      </c>
      <c r="D28" s="43" t="str">
        <f>VLOOKUP(C28,'[1]Test List'!$A$5:$F$2726,6,0)</f>
        <v>PTEL-PRF-07A</v>
      </c>
      <c r="E28" s="43" t="str">
        <f t="shared" si="0"/>
        <v>03</v>
      </c>
      <c r="F28" s="43" t="str">
        <f t="shared" si="1"/>
        <v>04</v>
      </c>
      <c r="G28" t="s">
        <v>1779</v>
      </c>
      <c r="H28" s="36">
        <v>99</v>
      </c>
      <c r="I28" s="36">
        <v>201</v>
      </c>
      <c r="J28" s="9" t="s">
        <v>794</v>
      </c>
      <c r="K28" s="12" t="s">
        <v>1650</v>
      </c>
      <c r="L28" s="2" t="s">
        <v>1670</v>
      </c>
      <c r="M28" t="s">
        <v>4481</v>
      </c>
      <c r="N28" s="29" t="s">
        <v>5230</v>
      </c>
      <c r="O28" s="38" t="s">
        <v>5197</v>
      </c>
      <c r="P28" t="s">
        <v>1036</v>
      </c>
      <c r="Q28" t="s">
        <v>777</v>
      </c>
      <c r="R28" t="s">
        <v>778</v>
      </c>
      <c r="S28" t="s">
        <v>4650</v>
      </c>
      <c r="T28" t="s">
        <v>5237</v>
      </c>
      <c r="U28" s="62">
        <f t="shared" si="2"/>
        <v>38</v>
      </c>
    </row>
    <row r="29" spans="1:21" x14ac:dyDescent="0.25">
      <c r="A29" s="4" t="s">
        <v>786</v>
      </c>
      <c r="B29" s="4" t="s">
        <v>794</v>
      </c>
      <c r="C29" s="43" t="s">
        <v>4563</v>
      </c>
      <c r="D29" s="43" t="str">
        <f>VLOOKUP(C29,'[1]Test List'!$A$5:$F$2726,6,0)</f>
        <v>PTEL-PRF-07A</v>
      </c>
      <c r="E29" s="43" t="str">
        <f t="shared" si="0"/>
        <v>03</v>
      </c>
      <c r="F29" s="43" t="str">
        <f t="shared" si="1"/>
        <v>04</v>
      </c>
      <c r="G29" t="s">
        <v>1779</v>
      </c>
      <c r="H29" s="36">
        <v>99</v>
      </c>
      <c r="I29" s="36">
        <v>202</v>
      </c>
      <c r="J29" s="9" t="s">
        <v>794</v>
      </c>
      <c r="K29" s="12" t="s">
        <v>1362</v>
      </c>
      <c r="L29" s="2" t="s">
        <v>92</v>
      </c>
      <c r="M29" t="s">
        <v>4534</v>
      </c>
      <c r="N29" s="29" t="s">
        <v>5230</v>
      </c>
      <c r="O29" s="38" t="s">
        <v>5197</v>
      </c>
      <c r="P29" t="s">
        <v>1036</v>
      </c>
      <c r="Q29" t="s">
        <v>782</v>
      </c>
      <c r="R29" t="s">
        <v>1040</v>
      </c>
      <c r="S29" t="s">
        <v>783</v>
      </c>
      <c r="T29" t="s">
        <v>5240</v>
      </c>
      <c r="U29" s="62">
        <f t="shared" si="2"/>
        <v>13</v>
      </c>
    </row>
    <row r="30" spans="1:21" x14ac:dyDescent="0.25">
      <c r="A30" s="4" t="s">
        <v>787</v>
      </c>
      <c r="B30" s="4" t="s">
        <v>794</v>
      </c>
      <c r="C30" s="43" t="s">
        <v>4564</v>
      </c>
      <c r="D30" s="43" t="str">
        <f>VLOOKUP(C30,'[1]Test List'!$A$5:$F$2726,6,0)</f>
        <v>PTEL-COP-08A</v>
      </c>
      <c r="E30" s="43" t="str">
        <f t="shared" si="0"/>
        <v>03</v>
      </c>
      <c r="F30" s="43" t="str">
        <f t="shared" si="1"/>
        <v>05</v>
      </c>
      <c r="G30" t="s">
        <v>1779</v>
      </c>
      <c r="H30" s="36">
        <v>99</v>
      </c>
      <c r="I30" s="36">
        <v>201</v>
      </c>
      <c r="J30" s="9" t="s">
        <v>794</v>
      </c>
      <c r="K30" s="12" t="s">
        <v>1650</v>
      </c>
      <c r="L30" s="2" t="s">
        <v>1670</v>
      </c>
      <c r="M30" t="s">
        <v>4481</v>
      </c>
      <c r="N30" s="29" t="s">
        <v>5230</v>
      </c>
      <c r="O30" s="38" t="s">
        <v>5197</v>
      </c>
      <c r="P30" t="s">
        <v>1036</v>
      </c>
      <c r="Q30" t="s">
        <v>777</v>
      </c>
      <c r="R30" t="s">
        <v>778</v>
      </c>
      <c r="S30" t="s">
        <v>4650</v>
      </c>
      <c r="T30" t="s">
        <v>5237</v>
      </c>
      <c r="U30" s="62">
        <f t="shared" si="2"/>
        <v>38</v>
      </c>
    </row>
    <row r="31" spans="1:21" x14ac:dyDescent="0.25">
      <c r="A31" s="4" t="s">
        <v>787</v>
      </c>
      <c r="B31" s="4" t="s">
        <v>794</v>
      </c>
      <c r="C31" s="43" t="s">
        <v>4564</v>
      </c>
      <c r="D31" s="43" t="str">
        <f>VLOOKUP(C31,'[1]Test List'!$A$5:$F$2726,6,0)</f>
        <v>PTEL-COP-08A</v>
      </c>
      <c r="E31" s="43" t="str">
        <f t="shared" si="0"/>
        <v>03</v>
      </c>
      <c r="F31" s="43" t="str">
        <f t="shared" si="1"/>
        <v>05</v>
      </c>
      <c r="G31" t="s">
        <v>1779</v>
      </c>
      <c r="H31" s="36">
        <v>99</v>
      </c>
      <c r="I31" s="36">
        <v>202</v>
      </c>
      <c r="J31" s="9" t="s">
        <v>794</v>
      </c>
      <c r="K31" s="12" t="s">
        <v>1362</v>
      </c>
      <c r="L31" s="2" t="s">
        <v>92</v>
      </c>
      <c r="M31" t="s">
        <v>4534</v>
      </c>
      <c r="N31" s="29" t="s">
        <v>5230</v>
      </c>
      <c r="O31" s="38" t="s">
        <v>5197</v>
      </c>
      <c r="P31" t="s">
        <v>1036</v>
      </c>
      <c r="Q31" t="s">
        <v>782</v>
      </c>
      <c r="R31" t="s">
        <v>1040</v>
      </c>
      <c r="S31" t="s">
        <v>783</v>
      </c>
      <c r="T31" t="s">
        <v>5240</v>
      </c>
      <c r="U31" s="62">
        <f t="shared" si="2"/>
        <v>13</v>
      </c>
    </row>
    <row r="32" spans="1:21" x14ac:dyDescent="0.25">
      <c r="A32" s="4" t="s">
        <v>787</v>
      </c>
      <c r="B32" s="4" t="s">
        <v>794</v>
      </c>
      <c r="C32" s="43" t="s">
        <v>4564</v>
      </c>
      <c r="D32" s="43" t="str">
        <f>VLOOKUP(C32,'[1]Test List'!$A$5:$F$2726,6,0)</f>
        <v>PTEL-COP-08A</v>
      </c>
      <c r="E32" s="43" t="str">
        <f t="shared" si="0"/>
        <v>03</v>
      </c>
      <c r="F32" s="43" t="str">
        <f t="shared" si="1"/>
        <v>05</v>
      </c>
      <c r="G32" t="s">
        <v>1779</v>
      </c>
      <c r="H32" s="36">
        <v>99</v>
      </c>
      <c r="I32" s="36">
        <v>999</v>
      </c>
      <c r="J32" s="9" t="s">
        <v>794</v>
      </c>
      <c r="K32" s="12" t="s">
        <v>1171</v>
      </c>
      <c r="L32" s="2" t="s">
        <v>779</v>
      </c>
      <c r="M32" t="s">
        <v>1072</v>
      </c>
      <c r="N32" s="29" t="s">
        <v>5230</v>
      </c>
      <c r="O32" s="38" t="s">
        <v>5197</v>
      </c>
      <c r="P32" t="s">
        <v>796</v>
      </c>
      <c r="Q32" t="s">
        <v>1284</v>
      </c>
      <c r="R32" t="s">
        <v>1466</v>
      </c>
      <c r="S32" t="s">
        <v>797</v>
      </c>
      <c r="T32" t="s">
        <v>5479</v>
      </c>
      <c r="U32" s="62">
        <f t="shared" si="2"/>
        <v>1</v>
      </c>
    </row>
    <row r="33" spans="1:21" x14ac:dyDescent="0.25">
      <c r="A33" s="4" t="s">
        <v>798</v>
      </c>
      <c r="B33" s="4" t="s">
        <v>794</v>
      </c>
      <c r="C33" s="43" t="s">
        <v>4565</v>
      </c>
      <c r="D33" s="43" t="str">
        <f>VLOOKUP(C33,'[1]Test List'!$A$5:$F$2726,6,0)</f>
        <v>PTEL-LUM-05A</v>
      </c>
      <c r="E33" s="43" t="str">
        <f t="shared" si="0"/>
        <v>03</v>
      </c>
      <c r="F33" s="43" t="str">
        <f t="shared" si="1"/>
        <v>11</v>
      </c>
      <c r="G33" t="s">
        <v>1779</v>
      </c>
      <c r="H33" s="36">
        <v>99</v>
      </c>
      <c r="I33" s="36">
        <v>201</v>
      </c>
      <c r="J33" s="9" t="s">
        <v>794</v>
      </c>
      <c r="K33" s="12" t="s">
        <v>1650</v>
      </c>
      <c r="L33" s="2" t="s">
        <v>1670</v>
      </c>
      <c r="M33" t="s">
        <v>4481</v>
      </c>
      <c r="N33" s="29" t="s">
        <v>5230</v>
      </c>
      <c r="O33" s="38" t="s">
        <v>5197</v>
      </c>
      <c r="P33" t="s">
        <v>1036</v>
      </c>
      <c r="Q33" t="s">
        <v>777</v>
      </c>
      <c r="R33" t="s">
        <v>778</v>
      </c>
      <c r="S33" t="s">
        <v>4650</v>
      </c>
      <c r="T33" t="s">
        <v>5237</v>
      </c>
      <c r="U33" s="62">
        <f t="shared" si="2"/>
        <v>38</v>
      </c>
    </row>
    <row r="34" spans="1:21" x14ac:dyDescent="0.25">
      <c r="A34" s="4" t="s">
        <v>798</v>
      </c>
      <c r="B34" s="4" t="s">
        <v>794</v>
      </c>
      <c r="C34" s="43" t="s">
        <v>4565</v>
      </c>
      <c r="D34" s="43" t="str">
        <f>VLOOKUP(C34,'[1]Test List'!$A$5:$F$2726,6,0)</f>
        <v>PTEL-LUM-05A</v>
      </c>
      <c r="E34" s="43" t="str">
        <f t="shared" si="0"/>
        <v>03</v>
      </c>
      <c r="F34" s="43" t="str">
        <f t="shared" si="1"/>
        <v>11</v>
      </c>
      <c r="G34" t="s">
        <v>1779</v>
      </c>
      <c r="H34" s="36">
        <v>99</v>
      </c>
      <c r="I34" s="36">
        <v>202</v>
      </c>
      <c r="J34" s="9" t="s">
        <v>794</v>
      </c>
      <c r="K34" s="12" t="s">
        <v>1362</v>
      </c>
      <c r="L34" s="2" t="s">
        <v>92</v>
      </c>
      <c r="M34" t="s">
        <v>4534</v>
      </c>
      <c r="N34" s="29" t="s">
        <v>5230</v>
      </c>
      <c r="O34" s="38" t="s">
        <v>5197</v>
      </c>
      <c r="P34" t="s">
        <v>1036</v>
      </c>
      <c r="Q34" t="s">
        <v>782</v>
      </c>
      <c r="R34" t="s">
        <v>1040</v>
      </c>
      <c r="S34" t="s">
        <v>783</v>
      </c>
      <c r="T34" t="s">
        <v>5240</v>
      </c>
      <c r="U34" s="62">
        <f t="shared" si="2"/>
        <v>13</v>
      </c>
    </row>
    <row r="35" spans="1:21" x14ac:dyDescent="0.25">
      <c r="A35" s="4" t="s">
        <v>799</v>
      </c>
      <c r="B35" s="4" t="s">
        <v>794</v>
      </c>
      <c r="C35" s="43" t="s">
        <v>4566</v>
      </c>
      <c r="D35" s="43" t="str">
        <f>VLOOKUP(C35,'[1]Test List'!$A$5:$F$2726,6,0)</f>
        <v>PTEH-ARZ-02A</v>
      </c>
      <c r="E35" s="43" t="str">
        <f t="shared" si="0"/>
        <v>04</v>
      </c>
      <c r="F35" s="43" t="str">
        <f t="shared" si="1"/>
        <v>01</v>
      </c>
      <c r="G35" t="s">
        <v>1779</v>
      </c>
      <c r="H35" s="36">
        <v>99</v>
      </c>
      <c r="I35" s="36">
        <v>201</v>
      </c>
      <c r="J35" s="9" t="s">
        <v>794</v>
      </c>
      <c r="K35" s="12" t="s">
        <v>1650</v>
      </c>
      <c r="L35" s="2" t="s">
        <v>1670</v>
      </c>
      <c r="M35" t="s">
        <v>4481</v>
      </c>
      <c r="N35" s="29" t="s">
        <v>5230</v>
      </c>
      <c r="O35" s="38" t="s">
        <v>5197</v>
      </c>
      <c r="P35" t="s">
        <v>1036</v>
      </c>
      <c r="Q35" t="s">
        <v>777</v>
      </c>
      <c r="R35" t="s">
        <v>778</v>
      </c>
      <c r="S35" t="s">
        <v>4650</v>
      </c>
      <c r="T35" t="s">
        <v>5237</v>
      </c>
      <c r="U35" s="62">
        <f t="shared" si="2"/>
        <v>38</v>
      </c>
    </row>
    <row r="36" spans="1:21" x14ac:dyDescent="0.25">
      <c r="A36" s="4" t="s">
        <v>799</v>
      </c>
      <c r="B36" s="4" t="s">
        <v>794</v>
      </c>
      <c r="C36" s="43" t="s">
        <v>4566</v>
      </c>
      <c r="D36" s="43" t="str">
        <f>VLOOKUP(C36,'[1]Test List'!$A$5:$F$2726,6,0)</f>
        <v>PTEH-ARZ-02A</v>
      </c>
      <c r="E36" s="43" t="str">
        <f t="shared" si="0"/>
        <v>04</v>
      </c>
      <c r="F36" s="43" t="str">
        <f t="shared" si="1"/>
        <v>01</v>
      </c>
      <c r="G36" t="s">
        <v>1779</v>
      </c>
      <c r="H36" s="36">
        <v>98</v>
      </c>
      <c r="I36" s="36">
        <v>202</v>
      </c>
      <c r="J36" s="9" t="s">
        <v>794</v>
      </c>
      <c r="K36" s="12" t="s">
        <v>1362</v>
      </c>
      <c r="L36" s="2" t="s">
        <v>92</v>
      </c>
      <c r="M36" t="s">
        <v>4534</v>
      </c>
      <c r="N36" s="29" t="s">
        <v>5230</v>
      </c>
      <c r="O36" s="38" t="s">
        <v>5197</v>
      </c>
      <c r="P36" t="s">
        <v>1036</v>
      </c>
      <c r="Q36" t="s">
        <v>782</v>
      </c>
      <c r="R36" t="s">
        <v>1040</v>
      </c>
      <c r="S36" t="s">
        <v>783</v>
      </c>
      <c r="T36" t="s">
        <v>5240</v>
      </c>
      <c r="U36" s="62">
        <f t="shared" si="2"/>
        <v>13</v>
      </c>
    </row>
    <row r="37" spans="1:21" x14ac:dyDescent="0.25">
      <c r="A37" s="4" t="s">
        <v>799</v>
      </c>
      <c r="B37" s="4" t="s">
        <v>794</v>
      </c>
      <c r="C37" s="43" t="s">
        <v>4566</v>
      </c>
      <c r="D37" s="43" t="str">
        <f>VLOOKUP(C37,'[1]Test List'!$A$5:$F$2726,6,0)</f>
        <v>PTEH-ARZ-02A</v>
      </c>
      <c r="E37" s="43" t="str">
        <f t="shared" si="0"/>
        <v>04</v>
      </c>
      <c r="F37" s="43" t="str">
        <f t="shared" si="1"/>
        <v>01</v>
      </c>
      <c r="G37" t="s">
        <v>1779</v>
      </c>
      <c r="H37" s="36">
        <v>98</v>
      </c>
      <c r="I37" s="36">
        <v>200</v>
      </c>
      <c r="J37" s="9" t="s">
        <v>794</v>
      </c>
      <c r="K37" s="12" t="s">
        <v>1057</v>
      </c>
      <c r="M37" t="s">
        <v>4479</v>
      </c>
      <c r="N37" s="29" t="s">
        <v>5230</v>
      </c>
      <c r="O37" s="38" t="s">
        <v>5197</v>
      </c>
      <c r="P37" t="s">
        <v>800</v>
      </c>
      <c r="Q37" t="s">
        <v>1284</v>
      </c>
      <c r="R37" t="s">
        <v>1466</v>
      </c>
      <c r="S37" t="s">
        <v>801</v>
      </c>
      <c r="T37" t="s">
        <v>5473</v>
      </c>
      <c r="U37" s="62">
        <f t="shared" si="2"/>
        <v>1</v>
      </c>
    </row>
    <row r="38" spans="1:21" x14ac:dyDescent="0.25">
      <c r="A38" s="4" t="s">
        <v>802</v>
      </c>
      <c r="B38" s="4" t="s">
        <v>794</v>
      </c>
      <c r="C38" s="43" t="s">
        <v>4567</v>
      </c>
      <c r="D38" s="43" t="str">
        <f>VLOOKUP(C38,'[1]Test List'!$A$5:$F$2726,6,0)</f>
        <v>PTEH-SKC-01A</v>
      </c>
      <c r="E38" s="43" t="str">
        <f t="shared" si="0"/>
        <v>04</v>
      </c>
      <c r="F38" s="43" t="str">
        <f t="shared" si="1"/>
        <v>02</v>
      </c>
      <c r="G38" t="s">
        <v>1779</v>
      </c>
      <c r="H38" s="36">
        <v>99</v>
      </c>
      <c r="I38" s="36">
        <v>201</v>
      </c>
      <c r="J38" s="9" t="s">
        <v>794</v>
      </c>
      <c r="K38" s="12" t="s">
        <v>1362</v>
      </c>
      <c r="L38" s="2" t="s">
        <v>92</v>
      </c>
      <c r="M38" t="s">
        <v>4534</v>
      </c>
      <c r="N38" s="29" t="s">
        <v>5230</v>
      </c>
      <c r="O38" s="38" t="s">
        <v>5197</v>
      </c>
      <c r="P38" t="s">
        <v>1036</v>
      </c>
      <c r="Q38" t="s">
        <v>775</v>
      </c>
      <c r="R38" t="s">
        <v>1040</v>
      </c>
      <c r="S38" t="s">
        <v>776</v>
      </c>
      <c r="T38" t="s">
        <v>5236</v>
      </c>
      <c r="U38" s="62">
        <f t="shared" si="2"/>
        <v>10</v>
      </c>
    </row>
    <row r="39" spans="1:21" x14ac:dyDescent="0.25">
      <c r="A39" s="4" t="s">
        <v>802</v>
      </c>
      <c r="B39" s="4" t="s">
        <v>794</v>
      </c>
      <c r="C39" s="43" t="s">
        <v>4567</v>
      </c>
      <c r="D39" s="43" t="str">
        <f>VLOOKUP(C39,'[1]Test List'!$A$5:$F$2726,6,0)</f>
        <v>PTEH-SKC-01A</v>
      </c>
      <c r="E39" s="43" t="str">
        <f t="shared" si="0"/>
        <v>04</v>
      </c>
      <c r="F39" s="43" t="str">
        <f t="shared" si="1"/>
        <v>02</v>
      </c>
      <c r="G39" t="s">
        <v>1779</v>
      </c>
      <c r="H39" s="36">
        <v>99</v>
      </c>
      <c r="I39" s="36">
        <v>202</v>
      </c>
      <c r="J39" s="9" t="s">
        <v>794</v>
      </c>
      <c r="K39" s="12" t="s">
        <v>1362</v>
      </c>
      <c r="L39" s="2" t="s">
        <v>92</v>
      </c>
      <c r="M39" t="s">
        <v>4534</v>
      </c>
      <c r="N39" s="29" t="s">
        <v>5230</v>
      </c>
      <c r="O39" s="38" t="s">
        <v>5197</v>
      </c>
      <c r="P39" t="s">
        <v>1036</v>
      </c>
      <c r="Q39" t="s">
        <v>777</v>
      </c>
      <c r="R39" t="s">
        <v>778</v>
      </c>
      <c r="S39" t="s">
        <v>803</v>
      </c>
      <c r="T39" t="s">
        <v>5245</v>
      </c>
      <c r="U39" s="62">
        <f t="shared" si="2"/>
        <v>1</v>
      </c>
    </row>
    <row r="40" spans="1:21" x14ac:dyDescent="0.25">
      <c r="A40" s="4" t="s">
        <v>802</v>
      </c>
      <c r="B40" s="4" t="s">
        <v>794</v>
      </c>
      <c r="C40" s="43" t="s">
        <v>4567</v>
      </c>
      <c r="D40" s="43" t="str">
        <f>VLOOKUP(C40,'[1]Test List'!$A$5:$F$2726,6,0)</f>
        <v>PTEH-SKC-01A</v>
      </c>
      <c r="E40" s="43" t="str">
        <f t="shared" si="0"/>
        <v>04</v>
      </c>
      <c r="F40" s="43" t="str">
        <f t="shared" si="1"/>
        <v>02</v>
      </c>
      <c r="G40" t="s">
        <v>1779</v>
      </c>
      <c r="H40" s="36">
        <v>99</v>
      </c>
      <c r="I40" s="36">
        <v>200</v>
      </c>
      <c r="J40" s="9" t="s">
        <v>794</v>
      </c>
      <c r="K40" s="12" t="s">
        <v>1057</v>
      </c>
      <c r="L40" s="2" t="s">
        <v>85</v>
      </c>
      <c r="M40" t="s">
        <v>4479</v>
      </c>
      <c r="N40" s="29" t="s">
        <v>5230</v>
      </c>
      <c r="O40" s="38" t="s">
        <v>5197</v>
      </c>
      <c r="P40" t="s">
        <v>4508</v>
      </c>
      <c r="Q40" t="s">
        <v>1284</v>
      </c>
      <c r="R40" t="s">
        <v>1364</v>
      </c>
      <c r="S40" t="s">
        <v>4696</v>
      </c>
      <c r="T40" t="s">
        <v>5409</v>
      </c>
      <c r="U40" s="62">
        <f t="shared" si="2"/>
        <v>7</v>
      </c>
    </row>
    <row r="41" spans="1:21" x14ac:dyDescent="0.25">
      <c r="A41" s="4" t="s">
        <v>802</v>
      </c>
      <c r="B41" s="4" t="s">
        <v>794</v>
      </c>
      <c r="C41" s="43" t="s">
        <v>4567</v>
      </c>
      <c r="D41" s="43" t="str">
        <f>VLOOKUP(C41,'[1]Test List'!$A$5:$F$2726,6,0)</f>
        <v>PTEH-SKC-01A</v>
      </c>
      <c r="E41" s="43" t="str">
        <f t="shared" si="0"/>
        <v>04</v>
      </c>
      <c r="F41" s="43" t="str">
        <f t="shared" si="1"/>
        <v>02</v>
      </c>
      <c r="G41" t="s">
        <v>1779</v>
      </c>
      <c r="H41" s="36">
        <v>99</v>
      </c>
      <c r="I41" s="36">
        <v>203</v>
      </c>
      <c r="J41" s="9" t="s">
        <v>794</v>
      </c>
      <c r="K41" s="12" t="s">
        <v>1362</v>
      </c>
      <c r="L41" s="2" t="s">
        <v>92</v>
      </c>
      <c r="M41" t="s">
        <v>4534</v>
      </c>
      <c r="N41" s="29" t="s">
        <v>5230</v>
      </c>
      <c r="O41" s="38" t="s">
        <v>5197</v>
      </c>
      <c r="P41" t="s">
        <v>4508</v>
      </c>
      <c r="Q41" t="s">
        <v>1284</v>
      </c>
      <c r="R41" t="s">
        <v>1364</v>
      </c>
      <c r="S41" t="s">
        <v>4697</v>
      </c>
      <c r="T41" t="s">
        <v>5436</v>
      </c>
      <c r="U41" s="62">
        <f t="shared" si="2"/>
        <v>6</v>
      </c>
    </row>
    <row r="42" spans="1:21" x14ac:dyDescent="0.25">
      <c r="A42" s="4" t="s">
        <v>804</v>
      </c>
      <c r="B42" s="4" t="s">
        <v>794</v>
      </c>
      <c r="C42" s="43" t="s">
        <v>4568</v>
      </c>
      <c r="D42" s="43" t="str">
        <f>VLOOKUP(C42,'[1]Test List'!$A$5:$F$2726,6,0)</f>
        <v>PTEH-LUM-03A</v>
      </c>
      <c r="E42" s="43" t="str">
        <f t="shared" si="0"/>
        <v>04</v>
      </c>
      <c r="F42" s="43" t="str">
        <f t="shared" si="1"/>
        <v>11</v>
      </c>
      <c r="G42" t="s">
        <v>1779</v>
      </c>
      <c r="H42" s="36">
        <v>99</v>
      </c>
      <c r="I42" s="36">
        <v>200</v>
      </c>
      <c r="J42" s="9" t="s">
        <v>794</v>
      </c>
      <c r="K42" s="12" t="s">
        <v>1648</v>
      </c>
      <c r="M42" t="s">
        <v>4480</v>
      </c>
      <c r="N42" s="29" t="s">
        <v>5230</v>
      </c>
      <c r="O42" s="38" t="s">
        <v>5197</v>
      </c>
      <c r="P42" t="s">
        <v>1036</v>
      </c>
      <c r="Q42" t="s">
        <v>81</v>
      </c>
      <c r="R42" t="s">
        <v>1040</v>
      </c>
      <c r="S42" t="s">
        <v>4651</v>
      </c>
      <c r="T42" t="s">
        <v>6376</v>
      </c>
      <c r="U42" s="62">
        <f t="shared" si="2"/>
        <v>61</v>
      </c>
    </row>
    <row r="43" spans="1:21" x14ac:dyDescent="0.25">
      <c r="A43" s="4" t="s">
        <v>804</v>
      </c>
      <c r="B43" s="4" t="s">
        <v>794</v>
      </c>
      <c r="C43" s="43" t="s">
        <v>4568</v>
      </c>
      <c r="D43" s="43" t="str">
        <f>VLOOKUP(C43,'[1]Test List'!$A$5:$F$2726,6,0)</f>
        <v>PTEH-LUM-03A</v>
      </c>
      <c r="E43" s="43" t="str">
        <f t="shared" si="0"/>
        <v>04</v>
      </c>
      <c r="F43" s="43" t="str">
        <f t="shared" si="1"/>
        <v>11</v>
      </c>
      <c r="G43" t="s">
        <v>1779</v>
      </c>
      <c r="H43" s="36">
        <v>99</v>
      </c>
      <c r="I43" s="36">
        <v>201</v>
      </c>
      <c r="J43" s="9" t="s">
        <v>794</v>
      </c>
      <c r="K43" s="12" t="s">
        <v>1650</v>
      </c>
      <c r="M43" t="s">
        <v>4481</v>
      </c>
      <c r="N43" s="29" t="s">
        <v>5230</v>
      </c>
      <c r="O43" s="38" t="s">
        <v>5197</v>
      </c>
      <c r="P43" t="s">
        <v>1036</v>
      </c>
      <c r="Q43" t="s">
        <v>777</v>
      </c>
      <c r="R43" t="s">
        <v>778</v>
      </c>
      <c r="S43" t="s">
        <v>4650</v>
      </c>
      <c r="T43" t="s">
        <v>5237</v>
      </c>
      <c r="U43" s="62">
        <f t="shared" si="2"/>
        <v>38</v>
      </c>
    </row>
    <row r="44" spans="1:21" x14ac:dyDescent="0.25">
      <c r="A44" s="4" t="s">
        <v>804</v>
      </c>
      <c r="B44" s="4" t="s">
        <v>794</v>
      </c>
      <c r="C44" s="43" t="s">
        <v>4568</v>
      </c>
      <c r="D44" s="43" t="str">
        <f>VLOOKUP(C44,'[1]Test List'!$A$5:$F$2726,6,0)</f>
        <v>PTEH-LUM-03A</v>
      </c>
      <c r="E44" s="43" t="str">
        <f t="shared" si="0"/>
        <v>04</v>
      </c>
      <c r="F44" s="43" t="str">
        <f t="shared" si="1"/>
        <v>11</v>
      </c>
      <c r="G44" t="s">
        <v>1779</v>
      </c>
      <c r="H44" s="36">
        <v>99</v>
      </c>
      <c r="I44" s="36">
        <v>202</v>
      </c>
      <c r="J44" s="9" t="s">
        <v>794</v>
      </c>
      <c r="K44" s="12" t="s">
        <v>1362</v>
      </c>
      <c r="L44" s="2" t="s">
        <v>92</v>
      </c>
      <c r="M44" t="s">
        <v>4534</v>
      </c>
      <c r="N44" s="29" t="s">
        <v>5230</v>
      </c>
      <c r="O44" s="38" t="s">
        <v>5197</v>
      </c>
      <c r="P44" t="s">
        <v>1036</v>
      </c>
      <c r="Q44" t="s">
        <v>782</v>
      </c>
      <c r="R44" t="s">
        <v>1040</v>
      </c>
      <c r="S44" t="s">
        <v>783</v>
      </c>
      <c r="T44" t="s">
        <v>5240</v>
      </c>
      <c r="U44" s="62">
        <f t="shared" si="2"/>
        <v>13</v>
      </c>
    </row>
    <row r="45" spans="1:21" x14ac:dyDescent="0.25">
      <c r="A45" s="4" t="s">
        <v>3096</v>
      </c>
      <c r="B45" s="4" t="s">
        <v>794</v>
      </c>
      <c r="C45" s="43" t="s">
        <v>4569</v>
      </c>
      <c r="D45" s="43" t="str">
        <f>VLOOKUP(C45,'[1]Test List'!$A$5:$F$2726,6,0)</f>
        <v>PCAR-SKV-X12A1</v>
      </c>
      <c r="E45" s="43" t="str">
        <f t="shared" si="0"/>
        <v>05</v>
      </c>
      <c r="F45" s="43" t="str">
        <f t="shared" si="1"/>
        <v>03</v>
      </c>
      <c r="G45" s="12" t="s">
        <v>1782</v>
      </c>
      <c r="H45" s="36">
        <v>98</v>
      </c>
      <c r="I45" s="36">
        <v>998</v>
      </c>
      <c r="J45" s="9">
        <v>998</v>
      </c>
      <c r="K45" s="12" t="s">
        <v>1171</v>
      </c>
      <c r="M45" t="s">
        <v>1072</v>
      </c>
      <c r="N45" s="29" t="s">
        <v>5230</v>
      </c>
      <c r="O45" s="38" t="s">
        <v>5197</v>
      </c>
      <c r="P45" s="12" t="s">
        <v>4509</v>
      </c>
      <c r="Q45" t="s">
        <v>1284</v>
      </c>
      <c r="R45" t="s">
        <v>1191</v>
      </c>
      <c r="S45" t="s">
        <v>4899</v>
      </c>
      <c r="T45" t="s">
        <v>5501</v>
      </c>
      <c r="U45" s="62">
        <f t="shared" si="2"/>
        <v>2</v>
      </c>
    </row>
    <row r="46" spans="1:21" x14ac:dyDescent="0.25">
      <c r="A46" s="4" t="s">
        <v>3096</v>
      </c>
      <c r="B46" s="4" t="s">
        <v>794</v>
      </c>
      <c r="C46" s="43" t="s">
        <v>4569</v>
      </c>
      <c r="D46" s="43" t="str">
        <f>VLOOKUP(C46,'[1]Test List'!$A$5:$F$2726,6,0)</f>
        <v>PCAR-SKV-X12A1</v>
      </c>
      <c r="E46" s="43" t="str">
        <f t="shared" si="0"/>
        <v>05</v>
      </c>
      <c r="F46" s="43" t="str">
        <f t="shared" si="1"/>
        <v>03</v>
      </c>
      <c r="G46" s="12" t="s">
        <v>1782</v>
      </c>
      <c r="H46" s="36">
        <v>99</v>
      </c>
      <c r="I46" s="36">
        <v>999</v>
      </c>
      <c r="J46" s="9">
        <v>999</v>
      </c>
      <c r="K46" s="9" t="s">
        <v>4449</v>
      </c>
      <c r="L46" s="2" t="s">
        <v>4487</v>
      </c>
      <c r="M46" t="s">
        <v>7492</v>
      </c>
      <c r="N46" s="29" t="s">
        <v>5230</v>
      </c>
      <c r="O46" s="38" t="s">
        <v>5197</v>
      </c>
      <c r="P46" s="12" t="s">
        <v>4509</v>
      </c>
      <c r="Q46" t="s">
        <v>3097</v>
      </c>
      <c r="R46" t="s">
        <v>1191</v>
      </c>
      <c r="S46" t="s">
        <v>4898</v>
      </c>
      <c r="T46" t="s">
        <v>6388</v>
      </c>
      <c r="U46" s="62">
        <f t="shared" si="2"/>
        <v>3</v>
      </c>
    </row>
    <row r="47" spans="1:21" x14ac:dyDescent="0.25">
      <c r="A47" s="4" t="s">
        <v>3098</v>
      </c>
      <c r="B47" s="4" t="s">
        <v>794</v>
      </c>
      <c r="C47" s="43" t="s">
        <v>4570</v>
      </c>
      <c r="D47" s="43" t="str">
        <f>VLOOKUP(C47,'[1]Test List'!$A$5:$F$2726,6,0)</f>
        <v>PCAR-SKV-X12A2</v>
      </c>
      <c r="E47" s="43" t="str">
        <f t="shared" si="0"/>
        <v>05</v>
      </c>
      <c r="F47" s="43" t="str">
        <f t="shared" si="1"/>
        <v>03</v>
      </c>
      <c r="G47" s="12" t="s">
        <v>1782</v>
      </c>
      <c r="H47" s="36">
        <v>98</v>
      </c>
      <c r="I47" s="36">
        <v>998</v>
      </c>
      <c r="J47" s="9">
        <v>998</v>
      </c>
      <c r="K47" s="12" t="s">
        <v>1171</v>
      </c>
      <c r="M47" t="s">
        <v>1072</v>
      </c>
      <c r="N47" s="29" t="s">
        <v>5230</v>
      </c>
      <c r="O47" s="38" t="s">
        <v>5197</v>
      </c>
      <c r="P47" s="12" t="s">
        <v>4509</v>
      </c>
      <c r="Q47" t="s">
        <v>1284</v>
      </c>
      <c r="R47" t="s">
        <v>1191</v>
      </c>
      <c r="S47" t="s">
        <v>4899</v>
      </c>
      <c r="T47" t="s">
        <v>5501</v>
      </c>
      <c r="U47" s="62">
        <f t="shared" si="2"/>
        <v>2</v>
      </c>
    </row>
    <row r="48" spans="1:21" x14ac:dyDescent="0.25">
      <c r="A48" s="4" t="s">
        <v>3098</v>
      </c>
      <c r="B48" s="4" t="s">
        <v>794</v>
      </c>
      <c r="C48" s="43" t="s">
        <v>4570</v>
      </c>
      <c r="D48" s="43" t="str">
        <f>VLOOKUP(C48,'[1]Test List'!$A$5:$F$2726,6,0)</f>
        <v>PCAR-SKV-X12A2</v>
      </c>
      <c r="E48" s="43" t="str">
        <f t="shared" si="0"/>
        <v>05</v>
      </c>
      <c r="F48" s="43" t="str">
        <f t="shared" si="1"/>
        <v>03</v>
      </c>
      <c r="G48" s="12" t="s">
        <v>1782</v>
      </c>
      <c r="H48" s="36">
        <v>99</v>
      </c>
      <c r="I48" s="36">
        <v>999</v>
      </c>
      <c r="J48" s="9">
        <v>999</v>
      </c>
      <c r="K48" s="9" t="s">
        <v>4449</v>
      </c>
      <c r="L48" s="2" t="s">
        <v>4487</v>
      </c>
      <c r="M48" t="s">
        <v>7492</v>
      </c>
      <c r="N48" s="29" t="s">
        <v>5230</v>
      </c>
      <c r="O48" s="38" t="s">
        <v>5197</v>
      </c>
      <c r="P48" s="12" t="s">
        <v>4509</v>
      </c>
      <c r="Q48" t="s">
        <v>3097</v>
      </c>
      <c r="R48" t="s">
        <v>1191</v>
      </c>
      <c r="S48" t="s">
        <v>4898</v>
      </c>
      <c r="T48" t="s">
        <v>6388</v>
      </c>
      <c r="U48" s="62">
        <f t="shared" si="2"/>
        <v>3</v>
      </c>
    </row>
    <row r="49" spans="1:21" x14ac:dyDescent="0.25">
      <c r="A49" s="4" t="s">
        <v>254</v>
      </c>
      <c r="B49" s="4" t="s">
        <v>794</v>
      </c>
      <c r="C49" s="43" t="s">
        <v>4571</v>
      </c>
      <c r="D49" s="43" t="str">
        <f>VLOOKUP(C49,'[1]Test List'!$A$5:$F$2726,6,0)</f>
        <v>PCAR-EMB-17A</v>
      </c>
      <c r="E49" s="43" t="str">
        <f t="shared" si="0"/>
        <v>05</v>
      </c>
      <c r="F49" s="43" t="str">
        <f t="shared" si="1"/>
        <v>06</v>
      </c>
      <c r="G49" t="s">
        <v>1779</v>
      </c>
      <c r="H49" s="36">
        <v>99</v>
      </c>
      <c r="I49" s="36">
        <v>999</v>
      </c>
      <c r="J49" s="9" t="s">
        <v>794</v>
      </c>
      <c r="K49" s="12" t="s">
        <v>1090</v>
      </c>
      <c r="L49" s="2" t="s">
        <v>83</v>
      </c>
      <c r="M49" t="s">
        <v>3558</v>
      </c>
      <c r="N49" s="29" t="s">
        <v>5230</v>
      </c>
      <c r="O49" s="38" t="s">
        <v>5197</v>
      </c>
      <c r="P49" t="s">
        <v>1080</v>
      </c>
      <c r="Q49" t="s">
        <v>1110</v>
      </c>
      <c r="R49" t="s">
        <v>1466</v>
      </c>
      <c r="S49" t="s">
        <v>1399</v>
      </c>
      <c r="T49" t="s">
        <v>5984</v>
      </c>
      <c r="U49" s="62">
        <f t="shared" si="2"/>
        <v>12</v>
      </c>
    </row>
    <row r="50" spans="1:21" x14ac:dyDescent="0.25">
      <c r="A50" s="16" t="s">
        <v>2887</v>
      </c>
      <c r="B50" s="4" t="s">
        <v>794</v>
      </c>
      <c r="C50" s="43" t="s">
        <v>4572</v>
      </c>
      <c r="D50" s="43" t="str">
        <f>VLOOKUP(C50,'[1]Test List'!$A$5:$F$2726,6,0)</f>
        <v>PCAR-SAF-X10A1</v>
      </c>
      <c r="E50" s="43" t="str">
        <f t="shared" si="0"/>
        <v>05</v>
      </c>
      <c r="F50" s="43" t="str">
        <f t="shared" si="1"/>
        <v>10</v>
      </c>
      <c r="G50" s="12" t="s">
        <v>1782</v>
      </c>
      <c r="H50" s="36">
        <v>99</v>
      </c>
      <c r="I50" s="36">
        <v>166</v>
      </c>
      <c r="J50" s="9" t="s">
        <v>2897</v>
      </c>
      <c r="K50" s="12" t="s">
        <v>1362</v>
      </c>
      <c r="L50" s="2" t="s">
        <v>92</v>
      </c>
      <c r="M50" t="s">
        <v>4534</v>
      </c>
      <c r="N50" s="29" t="s">
        <v>5230</v>
      </c>
      <c r="O50" s="38" t="s">
        <v>5197</v>
      </c>
      <c r="P50" t="s">
        <v>1034</v>
      </c>
      <c r="Q50" t="s">
        <v>2900</v>
      </c>
      <c r="R50" t="s">
        <v>1030</v>
      </c>
      <c r="S50" s="12" t="s">
        <v>3944</v>
      </c>
      <c r="T50" t="s">
        <v>5461</v>
      </c>
      <c r="U50" s="62">
        <f t="shared" si="2"/>
        <v>1</v>
      </c>
    </row>
    <row r="51" spans="1:21" x14ac:dyDescent="0.25">
      <c r="A51" s="16" t="s">
        <v>2887</v>
      </c>
      <c r="B51" s="4" t="s">
        <v>794</v>
      </c>
      <c r="C51" s="43" t="s">
        <v>4572</v>
      </c>
      <c r="D51" s="43" t="str">
        <f>VLOOKUP(C51,'[1]Test List'!$A$5:$F$2726,6,0)</f>
        <v>PCAR-SAF-X10A1</v>
      </c>
      <c r="E51" s="43" t="str">
        <f t="shared" si="0"/>
        <v>05</v>
      </c>
      <c r="F51" s="43" t="str">
        <f t="shared" si="1"/>
        <v>10</v>
      </c>
      <c r="G51" s="12" t="s">
        <v>1782</v>
      </c>
      <c r="H51" s="36">
        <v>99</v>
      </c>
      <c r="I51" s="36">
        <v>993</v>
      </c>
      <c r="J51" s="9" t="s">
        <v>2895</v>
      </c>
      <c r="K51" s="12" t="s">
        <v>2911</v>
      </c>
      <c r="L51" s="2" t="s">
        <v>4486</v>
      </c>
      <c r="M51" t="s">
        <v>7493</v>
      </c>
      <c r="N51" s="29" t="s">
        <v>5230</v>
      </c>
      <c r="O51" s="38" t="s">
        <v>5197</v>
      </c>
      <c r="P51" t="s">
        <v>1034</v>
      </c>
      <c r="Q51" t="s">
        <v>1714</v>
      </c>
      <c r="R51" t="s">
        <v>1030</v>
      </c>
      <c r="S51" s="12" t="s">
        <v>3905</v>
      </c>
      <c r="T51" t="s">
        <v>5597</v>
      </c>
      <c r="U51" s="62">
        <f t="shared" si="2"/>
        <v>15</v>
      </c>
    </row>
    <row r="52" spans="1:21" x14ac:dyDescent="0.25">
      <c r="A52" s="16" t="s">
        <v>2887</v>
      </c>
      <c r="B52" s="4" t="s">
        <v>794</v>
      </c>
      <c r="C52" s="43" t="s">
        <v>4572</v>
      </c>
      <c r="D52" s="43" t="str">
        <f>VLOOKUP(C52,'[1]Test List'!$A$5:$F$2726,6,0)</f>
        <v>PCAR-SAF-X10A1</v>
      </c>
      <c r="E52" s="43" t="str">
        <f t="shared" si="0"/>
        <v>05</v>
      </c>
      <c r="F52" s="43" t="str">
        <f t="shared" si="1"/>
        <v>10</v>
      </c>
      <c r="G52" s="12" t="s">
        <v>1782</v>
      </c>
      <c r="H52" s="36">
        <v>98</v>
      </c>
      <c r="I52" s="36">
        <v>996</v>
      </c>
      <c r="J52" s="9" t="s">
        <v>2890</v>
      </c>
      <c r="K52" s="12" t="s">
        <v>1171</v>
      </c>
      <c r="M52" t="s">
        <v>1072</v>
      </c>
      <c r="N52" s="29" t="s">
        <v>5233</v>
      </c>
      <c r="O52" s="38" t="s">
        <v>5197</v>
      </c>
      <c r="P52" t="s">
        <v>1034</v>
      </c>
      <c r="Q52" t="s">
        <v>2902</v>
      </c>
      <c r="R52" s="12" t="s">
        <v>1030</v>
      </c>
      <c r="S52" s="12" t="s">
        <v>3940</v>
      </c>
      <c r="T52" t="s">
        <v>6307</v>
      </c>
      <c r="U52" s="62">
        <f t="shared" si="2"/>
        <v>2</v>
      </c>
    </row>
    <row r="53" spans="1:21" x14ac:dyDescent="0.25">
      <c r="A53" s="16" t="s">
        <v>2887</v>
      </c>
      <c r="B53" s="4" t="s">
        <v>794</v>
      </c>
      <c r="C53" s="43" t="s">
        <v>4572</v>
      </c>
      <c r="D53" s="43" t="str">
        <f>VLOOKUP(C53,'[1]Test List'!$A$5:$F$2726,6,0)</f>
        <v>PCAR-SAF-X10A1</v>
      </c>
      <c r="E53" s="43" t="str">
        <f t="shared" si="0"/>
        <v>05</v>
      </c>
      <c r="F53" s="43" t="str">
        <f t="shared" si="1"/>
        <v>10</v>
      </c>
      <c r="G53" s="12" t="s">
        <v>1782</v>
      </c>
      <c r="H53" s="36">
        <v>98</v>
      </c>
      <c r="I53" s="36">
        <v>998</v>
      </c>
      <c r="J53" s="9" t="s">
        <v>2892</v>
      </c>
      <c r="K53" s="12" t="s">
        <v>1171</v>
      </c>
      <c r="M53" t="s">
        <v>1072</v>
      </c>
      <c r="N53" s="29" t="s">
        <v>5233</v>
      </c>
      <c r="O53" s="38" t="s">
        <v>5197</v>
      </c>
      <c r="P53" t="s">
        <v>1034</v>
      </c>
      <c r="Q53" t="s">
        <v>2904</v>
      </c>
      <c r="R53" s="12" t="s">
        <v>1030</v>
      </c>
      <c r="S53" s="12" t="s">
        <v>3942</v>
      </c>
      <c r="T53" t="s">
        <v>6308</v>
      </c>
      <c r="U53" s="62">
        <f t="shared" si="2"/>
        <v>2</v>
      </c>
    </row>
    <row r="54" spans="1:21" x14ac:dyDescent="0.25">
      <c r="A54" s="16" t="s">
        <v>2887</v>
      </c>
      <c r="B54" s="4" t="s">
        <v>794</v>
      </c>
      <c r="C54" s="43" t="s">
        <v>4572</v>
      </c>
      <c r="D54" s="43" t="str">
        <f>VLOOKUP(C54,'[1]Test List'!$A$5:$F$2726,6,0)</f>
        <v>PCAR-SAF-X10A1</v>
      </c>
      <c r="E54" s="43" t="str">
        <f t="shared" si="0"/>
        <v>05</v>
      </c>
      <c r="F54" s="43" t="str">
        <f t="shared" si="1"/>
        <v>10</v>
      </c>
      <c r="G54" s="12" t="s">
        <v>1782</v>
      </c>
      <c r="H54" s="36">
        <v>98</v>
      </c>
      <c r="I54" s="36">
        <v>997</v>
      </c>
      <c r="J54" s="9" t="s">
        <v>2891</v>
      </c>
      <c r="K54" s="12" t="s">
        <v>1171</v>
      </c>
      <c r="M54" t="s">
        <v>1072</v>
      </c>
      <c r="N54" s="29" t="s">
        <v>5233</v>
      </c>
      <c r="O54" s="38" t="s">
        <v>5197</v>
      </c>
      <c r="P54" t="s">
        <v>1034</v>
      </c>
      <c r="Q54" t="s">
        <v>2903</v>
      </c>
      <c r="R54" s="12" t="s">
        <v>1030</v>
      </c>
      <c r="S54" s="12" t="s">
        <v>3941</v>
      </c>
      <c r="T54" t="s">
        <v>6309</v>
      </c>
      <c r="U54" s="62">
        <f t="shared" si="2"/>
        <v>2</v>
      </c>
    </row>
    <row r="55" spans="1:21" x14ac:dyDescent="0.25">
      <c r="A55" s="16" t="s">
        <v>2887</v>
      </c>
      <c r="B55" s="4" t="s">
        <v>794</v>
      </c>
      <c r="C55" s="43" t="s">
        <v>4572</v>
      </c>
      <c r="D55" s="43" t="str">
        <f>VLOOKUP(C55,'[1]Test List'!$A$5:$F$2726,6,0)</f>
        <v>PCAR-SAF-X10A1</v>
      </c>
      <c r="E55" s="43" t="str">
        <f t="shared" si="0"/>
        <v>05</v>
      </c>
      <c r="F55" s="43" t="str">
        <f t="shared" si="1"/>
        <v>10</v>
      </c>
      <c r="G55" s="12" t="s">
        <v>1782</v>
      </c>
      <c r="H55" s="36">
        <v>98</v>
      </c>
      <c r="I55" s="36">
        <v>994</v>
      </c>
      <c r="J55" s="9" t="s">
        <v>2888</v>
      </c>
      <c r="K55" s="12" t="s">
        <v>1171</v>
      </c>
      <c r="M55" t="s">
        <v>1072</v>
      </c>
      <c r="N55" s="29" t="s">
        <v>5233</v>
      </c>
      <c r="O55" s="38" t="s">
        <v>5197</v>
      </c>
      <c r="P55" t="s">
        <v>1034</v>
      </c>
      <c r="Q55" t="s">
        <v>2899</v>
      </c>
      <c r="R55" s="12" t="s">
        <v>1030</v>
      </c>
      <c r="S55" s="12" t="s">
        <v>3938</v>
      </c>
      <c r="T55" t="s">
        <v>6310</v>
      </c>
      <c r="U55" s="62">
        <f t="shared" si="2"/>
        <v>2</v>
      </c>
    </row>
    <row r="56" spans="1:21" x14ac:dyDescent="0.25">
      <c r="A56" s="16" t="s">
        <v>2887</v>
      </c>
      <c r="B56" s="4" t="s">
        <v>794</v>
      </c>
      <c r="C56" s="43" t="s">
        <v>4572</v>
      </c>
      <c r="D56" s="43" t="str">
        <f>VLOOKUP(C56,'[1]Test List'!$A$5:$F$2726,6,0)</f>
        <v>PCAR-SAF-X10A1</v>
      </c>
      <c r="E56" s="43" t="str">
        <f t="shared" si="0"/>
        <v>05</v>
      </c>
      <c r="F56" s="43" t="str">
        <f t="shared" si="1"/>
        <v>10</v>
      </c>
      <c r="G56" s="12" t="s">
        <v>1782</v>
      </c>
      <c r="H56" s="36">
        <v>98</v>
      </c>
      <c r="I56" s="36">
        <v>995</v>
      </c>
      <c r="J56" s="9" t="s">
        <v>2889</v>
      </c>
      <c r="K56" s="12" t="s">
        <v>1171</v>
      </c>
      <c r="M56" t="s">
        <v>1072</v>
      </c>
      <c r="N56" s="29" t="s">
        <v>5233</v>
      </c>
      <c r="O56" s="38" t="s">
        <v>5197</v>
      </c>
      <c r="P56" t="s">
        <v>1034</v>
      </c>
      <c r="Q56" t="s">
        <v>2901</v>
      </c>
      <c r="R56" s="12" t="s">
        <v>1030</v>
      </c>
      <c r="S56" s="12" t="s">
        <v>3939</v>
      </c>
      <c r="T56" t="s">
        <v>6311</v>
      </c>
      <c r="U56" s="62">
        <f t="shared" si="2"/>
        <v>2</v>
      </c>
    </row>
    <row r="57" spans="1:21" x14ac:dyDescent="0.25">
      <c r="A57" s="16" t="s">
        <v>2887</v>
      </c>
      <c r="B57" s="4" t="s">
        <v>794</v>
      </c>
      <c r="C57" s="43" t="s">
        <v>4572</v>
      </c>
      <c r="D57" s="43" t="str">
        <f>VLOOKUP(C57,'[1]Test List'!$A$5:$F$2726,6,0)</f>
        <v>PCAR-SAF-X10A1</v>
      </c>
      <c r="E57" s="43" t="str">
        <f t="shared" si="0"/>
        <v>05</v>
      </c>
      <c r="F57" s="43" t="str">
        <f t="shared" si="1"/>
        <v>10</v>
      </c>
      <c r="G57" s="12" t="s">
        <v>1782</v>
      </c>
      <c r="H57" s="36">
        <v>99</v>
      </c>
      <c r="I57" s="36">
        <v>991</v>
      </c>
      <c r="J57" s="9" t="s">
        <v>2893</v>
      </c>
      <c r="K57" s="12" t="s">
        <v>1119</v>
      </c>
      <c r="L57" s="2" t="s">
        <v>87</v>
      </c>
      <c r="M57" t="s">
        <v>2130</v>
      </c>
      <c r="N57" s="29" t="s">
        <v>5230</v>
      </c>
      <c r="O57" s="38" t="s">
        <v>5197</v>
      </c>
      <c r="P57" t="s">
        <v>1034</v>
      </c>
      <c r="Q57" t="s">
        <v>1335</v>
      </c>
      <c r="R57" s="12" t="s">
        <v>1030</v>
      </c>
      <c r="S57" t="s">
        <v>877</v>
      </c>
      <c r="T57" t="s">
        <v>5445</v>
      </c>
      <c r="U57" s="62">
        <f t="shared" si="2"/>
        <v>40</v>
      </c>
    </row>
    <row r="58" spans="1:21" x14ac:dyDescent="0.25">
      <c r="A58" s="16" t="s">
        <v>2887</v>
      </c>
      <c r="B58" s="4" t="s">
        <v>794</v>
      </c>
      <c r="C58" s="43" t="s">
        <v>4572</v>
      </c>
      <c r="D58" s="43" t="str">
        <f>VLOOKUP(C58,'[1]Test List'!$A$5:$F$2726,6,0)</f>
        <v>PCAR-SAF-X10A1</v>
      </c>
      <c r="E58" s="43" t="str">
        <f t="shared" si="0"/>
        <v>05</v>
      </c>
      <c r="F58" s="43" t="str">
        <f t="shared" si="1"/>
        <v>10</v>
      </c>
      <c r="G58" s="12" t="s">
        <v>1782</v>
      </c>
      <c r="H58" s="36">
        <v>99</v>
      </c>
      <c r="I58" s="36">
        <v>992</v>
      </c>
      <c r="J58" s="9" t="s">
        <v>2894</v>
      </c>
      <c r="K58" s="12" t="s">
        <v>1365</v>
      </c>
      <c r="L58" s="2" t="s">
        <v>93</v>
      </c>
      <c r="M58" t="s">
        <v>2131</v>
      </c>
      <c r="N58" s="29" t="s">
        <v>7200</v>
      </c>
      <c r="O58" s="38" t="s">
        <v>5197</v>
      </c>
      <c r="P58" t="s">
        <v>1034</v>
      </c>
      <c r="Q58" t="s">
        <v>1529</v>
      </c>
      <c r="R58" s="12" t="s">
        <v>1030</v>
      </c>
      <c r="S58" s="12" t="s">
        <v>3943</v>
      </c>
      <c r="T58" t="s">
        <v>6367</v>
      </c>
      <c r="U58" s="62">
        <f t="shared" si="2"/>
        <v>1</v>
      </c>
    </row>
    <row r="59" spans="1:21" x14ac:dyDescent="0.25">
      <c r="A59" s="16" t="s">
        <v>2887</v>
      </c>
      <c r="B59" s="4" t="s">
        <v>794</v>
      </c>
      <c r="C59" s="43" t="s">
        <v>4572</v>
      </c>
      <c r="D59" s="43" t="str">
        <f>VLOOKUP(C59,'[1]Test List'!$A$5:$F$2726,6,0)</f>
        <v>PCAR-SAF-X10A1</v>
      </c>
      <c r="E59" s="43" t="str">
        <f t="shared" si="0"/>
        <v>05</v>
      </c>
      <c r="F59" s="43" t="str">
        <f t="shared" si="1"/>
        <v>10</v>
      </c>
      <c r="G59" s="12" t="s">
        <v>1782</v>
      </c>
      <c r="H59" s="36">
        <v>99</v>
      </c>
      <c r="I59" s="36">
        <v>999</v>
      </c>
      <c r="J59" s="9" t="s">
        <v>2896</v>
      </c>
      <c r="K59" s="12" t="s">
        <v>1090</v>
      </c>
      <c r="L59" s="2" t="s">
        <v>83</v>
      </c>
      <c r="M59" t="s">
        <v>3558</v>
      </c>
      <c r="N59" s="29" t="s">
        <v>5230</v>
      </c>
      <c r="O59" s="38" t="s">
        <v>5197</v>
      </c>
      <c r="P59" t="s">
        <v>1034</v>
      </c>
      <c r="Q59" t="s">
        <v>1335</v>
      </c>
      <c r="R59" s="12" t="s">
        <v>1030</v>
      </c>
      <c r="S59" s="12" t="s">
        <v>3921</v>
      </c>
      <c r="T59" t="s">
        <v>6158</v>
      </c>
      <c r="U59" s="62">
        <f t="shared" si="2"/>
        <v>7</v>
      </c>
    </row>
    <row r="60" spans="1:21" x14ac:dyDescent="0.25">
      <c r="A60" s="16" t="s">
        <v>2898</v>
      </c>
      <c r="B60" s="4" t="s">
        <v>794</v>
      </c>
      <c r="C60" s="43" t="s">
        <v>4573</v>
      </c>
      <c r="D60" s="43" t="str">
        <f>VLOOKUP(C60,'[1]Test List'!$A$5:$F$2726,6,0)</f>
        <v>PCAR-SAF-X10A2</v>
      </c>
      <c r="E60" s="43" t="str">
        <f t="shared" si="0"/>
        <v>05</v>
      </c>
      <c r="F60" s="43" t="str">
        <f t="shared" si="1"/>
        <v>10</v>
      </c>
      <c r="G60" s="12" t="s">
        <v>1782</v>
      </c>
      <c r="H60" s="36">
        <v>99</v>
      </c>
      <c r="I60" s="36">
        <v>993</v>
      </c>
      <c r="J60" s="9" t="s">
        <v>2895</v>
      </c>
      <c r="K60" s="12" t="s">
        <v>2911</v>
      </c>
      <c r="L60" s="2" t="s">
        <v>4486</v>
      </c>
      <c r="M60" t="s">
        <v>7493</v>
      </c>
      <c r="N60" s="29" t="s">
        <v>5230</v>
      </c>
      <c r="O60" s="38" t="s">
        <v>5197</v>
      </c>
      <c r="P60" t="s">
        <v>1034</v>
      </c>
      <c r="Q60" t="s">
        <v>1714</v>
      </c>
      <c r="R60" t="s">
        <v>1030</v>
      </c>
      <c r="S60" s="12" t="s">
        <v>3905</v>
      </c>
      <c r="T60" t="s">
        <v>5597</v>
      </c>
      <c r="U60" s="62">
        <f t="shared" si="2"/>
        <v>15</v>
      </c>
    </row>
    <row r="61" spans="1:21" x14ac:dyDescent="0.25">
      <c r="A61" s="16" t="s">
        <v>2898</v>
      </c>
      <c r="B61" s="4" t="s">
        <v>794</v>
      </c>
      <c r="C61" s="43" t="s">
        <v>4573</v>
      </c>
      <c r="D61" s="43" t="str">
        <f>VLOOKUP(C61,'[1]Test List'!$A$5:$F$2726,6,0)</f>
        <v>PCAR-SAF-X10A2</v>
      </c>
      <c r="E61" s="43" t="str">
        <f t="shared" si="0"/>
        <v>05</v>
      </c>
      <c r="F61" s="43" t="str">
        <f t="shared" si="1"/>
        <v>10</v>
      </c>
      <c r="G61" s="12" t="s">
        <v>1782</v>
      </c>
      <c r="H61" s="36">
        <v>98</v>
      </c>
      <c r="I61" s="36">
        <v>996</v>
      </c>
      <c r="J61" s="9" t="s">
        <v>2890</v>
      </c>
      <c r="K61" s="12" t="s">
        <v>1171</v>
      </c>
      <c r="M61" t="s">
        <v>1072</v>
      </c>
      <c r="N61" s="29" t="s">
        <v>5233</v>
      </c>
      <c r="O61" s="38" t="s">
        <v>5197</v>
      </c>
      <c r="P61" t="s">
        <v>1034</v>
      </c>
      <c r="Q61" t="s">
        <v>2902</v>
      </c>
      <c r="R61" s="12" t="s">
        <v>1030</v>
      </c>
      <c r="S61" s="12" t="s">
        <v>3940</v>
      </c>
      <c r="T61" t="s">
        <v>6307</v>
      </c>
      <c r="U61" s="62">
        <f t="shared" si="2"/>
        <v>2</v>
      </c>
    </row>
    <row r="62" spans="1:21" x14ac:dyDescent="0.25">
      <c r="A62" s="16" t="s">
        <v>2898</v>
      </c>
      <c r="B62" s="4" t="s">
        <v>794</v>
      </c>
      <c r="C62" s="43" t="s">
        <v>4573</v>
      </c>
      <c r="D62" s="43" t="str">
        <f>VLOOKUP(C62,'[1]Test List'!$A$5:$F$2726,6,0)</f>
        <v>PCAR-SAF-X10A2</v>
      </c>
      <c r="E62" s="43" t="str">
        <f t="shared" si="0"/>
        <v>05</v>
      </c>
      <c r="F62" s="43" t="str">
        <f t="shared" si="1"/>
        <v>10</v>
      </c>
      <c r="G62" s="12" t="s">
        <v>1782</v>
      </c>
      <c r="H62" s="36">
        <v>98</v>
      </c>
      <c r="I62" s="36">
        <v>998</v>
      </c>
      <c r="J62" s="9" t="s">
        <v>2892</v>
      </c>
      <c r="K62" s="12" t="s">
        <v>1171</v>
      </c>
      <c r="M62" t="s">
        <v>1072</v>
      </c>
      <c r="N62" s="29" t="s">
        <v>5233</v>
      </c>
      <c r="O62" s="38" t="s">
        <v>5197</v>
      </c>
      <c r="P62" t="s">
        <v>1034</v>
      </c>
      <c r="Q62" t="s">
        <v>2904</v>
      </c>
      <c r="R62" s="12" t="s">
        <v>1030</v>
      </c>
      <c r="S62" s="12" t="s">
        <v>3942</v>
      </c>
      <c r="T62" t="s">
        <v>6308</v>
      </c>
      <c r="U62" s="62">
        <f t="shared" si="2"/>
        <v>2</v>
      </c>
    </row>
    <row r="63" spans="1:21" x14ac:dyDescent="0.25">
      <c r="A63" s="16" t="s">
        <v>2898</v>
      </c>
      <c r="B63" s="4" t="s">
        <v>794</v>
      </c>
      <c r="C63" s="43" t="s">
        <v>4573</v>
      </c>
      <c r="D63" s="43" t="str">
        <f>VLOOKUP(C63,'[1]Test List'!$A$5:$F$2726,6,0)</f>
        <v>PCAR-SAF-X10A2</v>
      </c>
      <c r="E63" s="43" t="str">
        <f t="shared" si="0"/>
        <v>05</v>
      </c>
      <c r="F63" s="43" t="str">
        <f t="shared" si="1"/>
        <v>10</v>
      </c>
      <c r="G63" s="12" t="s">
        <v>1782</v>
      </c>
      <c r="H63" s="36">
        <v>98</v>
      </c>
      <c r="I63" s="36">
        <v>997</v>
      </c>
      <c r="J63" s="9" t="s">
        <v>2891</v>
      </c>
      <c r="K63" s="12" t="s">
        <v>1171</v>
      </c>
      <c r="M63" t="s">
        <v>1072</v>
      </c>
      <c r="N63" s="29" t="s">
        <v>5233</v>
      </c>
      <c r="O63" s="38" t="s">
        <v>5197</v>
      </c>
      <c r="P63" t="s">
        <v>1034</v>
      </c>
      <c r="Q63" t="s">
        <v>2903</v>
      </c>
      <c r="R63" s="12" t="s">
        <v>1030</v>
      </c>
      <c r="S63" s="12" t="s">
        <v>3941</v>
      </c>
      <c r="T63" t="s">
        <v>6309</v>
      </c>
      <c r="U63" s="62">
        <f t="shared" si="2"/>
        <v>2</v>
      </c>
    </row>
    <row r="64" spans="1:21" x14ac:dyDescent="0.25">
      <c r="A64" s="16" t="s">
        <v>2898</v>
      </c>
      <c r="B64" s="4" t="s">
        <v>794</v>
      </c>
      <c r="C64" s="43" t="s">
        <v>4573</v>
      </c>
      <c r="D64" s="43" t="str">
        <f>VLOOKUP(C64,'[1]Test List'!$A$5:$F$2726,6,0)</f>
        <v>PCAR-SAF-X10A2</v>
      </c>
      <c r="E64" s="43" t="str">
        <f t="shared" si="0"/>
        <v>05</v>
      </c>
      <c r="F64" s="43" t="str">
        <f t="shared" si="1"/>
        <v>10</v>
      </c>
      <c r="G64" s="12" t="s">
        <v>1782</v>
      </c>
      <c r="H64" s="36">
        <v>98</v>
      </c>
      <c r="I64" s="36">
        <v>994</v>
      </c>
      <c r="J64" s="9" t="s">
        <v>2888</v>
      </c>
      <c r="K64" s="12" t="s">
        <v>1171</v>
      </c>
      <c r="M64" t="s">
        <v>1072</v>
      </c>
      <c r="N64" s="29" t="s">
        <v>5233</v>
      </c>
      <c r="O64" s="38" t="s">
        <v>5197</v>
      </c>
      <c r="P64" t="s">
        <v>1034</v>
      </c>
      <c r="Q64" t="s">
        <v>2899</v>
      </c>
      <c r="R64" s="12" t="s">
        <v>1030</v>
      </c>
      <c r="S64" s="12" t="s">
        <v>3938</v>
      </c>
      <c r="T64" t="s">
        <v>6310</v>
      </c>
      <c r="U64" s="62">
        <f t="shared" si="2"/>
        <v>2</v>
      </c>
    </row>
    <row r="65" spans="1:21" x14ac:dyDescent="0.25">
      <c r="A65" s="16" t="s">
        <v>2898</v>
      </c>
      <c r="B65" s="4" t="s">
        <v>794</v>
      </c>
      <c r="C65" s="43" t="s">
        <v>4573</v>
      </c>
      <c r="D65" s="43" t="str">
        <f>VLOOKUP(C65,'[1]Test List'!$A$5:$F$2726,6,0)</f>
        <v>PCAR-SAF-X10A2</v>
      </c>
      <c r="E65" s="43" t="str">
        <f t="shared" si="0"/>
        <v>05</v>
      </c>
      <c r="F65" s="43" t="str">
        <f t="shared" si="1"/>
        <v>10</v>
      </c>
      <c r="G65" s="12" t="s">
        <v>1782</v>
      </c>
      <c r="H65" s="36">
        <v>98</v>
      </c>
      <c r="I65" s="36">
        <v>995</v>
      </c>
      <c r="J65" s="9" t="s">
        <v>2889</v>
      </c>
      <c r="K65" s="12" t="s">
        <v>1171</v>
      </c>
      <c r="M65" t="s">
        <v>1072</v>
      </c>
      <c r="N65" s="29" t="s">
        <v>5233</v>
      </c>
      <c r="O65" s="38" t="s">
        <v>5197</v>
      </c>
      <c r="P65" t="s">
        <v>1034</v>
      </c>
      <c r="Q65" t="s">
        <v>2901</v>
      </c>
      <c r="R65" s="12" t="s">
        <v>1030</v>
      </c>
      <c r="S65" s="12" t="s">
        <v>3939</v>
      </c>
      <c r="T65" t="s">
        <v>6311</v>
      </c>
      <c r="U65" s="62">
        <f t="shared" si="2"/>
        <v>2</v>
      </c>
    </row>
    <row r="66" spans="1:21" x14ac:dyDescent="0.25">
      <c r="A66" s="16" t="s">
        <v>2898</v>
      </c>
      <c r="B66" s="4" t="s">
        <v>794</v>
      </c>
      <c r="C66" s="43" t="s">
        <v>4573</v>
      </c>
      <c r="D66" s="43" t="str">
        <f>VLOOKUP(C66,'[1]Test List'!$A$5:$F$2726,6,0)</f>
        <v>PCAR-SAF-X10A2</v>
      </c>
      <c r="E66" s="43" t="str">
        <f t="shared" si="0"/>
        <v>05</v>
      </c>
      <c r="F66" s="43" t="str">
        <f t="shared" si="1"/>
        <v>10</v>
      </c>
      <c r="G66" s="12" t="s">
        <v>1782</v>
      </c>
      <c r="H66" s="36">
        <v>99</v>
      </c>
      <c r="I66" s="36">
        <v>991</v>
      </c>
      <c r="J66" s="9" t="s">
        <v>2893</v>
      </c>
      <c r="K66" s="12" t="s">
        <v>1119</v>
      </c>
      <c r="L66" s="2" t="s">
        <v>87</v>
      </c>
      <c r="M66" t="s">
        <v>2130</v>
      </c>
      <c r="N66" s="29" t="s">
        <v>5230</v>
      </c>
      <c r="O66" s="38" t="s">
        <v>5197</v>
      </c>
      <c r="P66" t="s">
        <v>1034</v>
      </c>
      <c r="Q66" t="s">
        <v>1335</v>
      </c>
      <c r="R66" s="12" t="s">
        <v>1030</v>
      </c>
      <c r="S66" t="s">
        <v>877</v>
      </c>
      <c r="T66" t="s">
        <v>5445</v>
      </c>
      <c r="U66" s="62">
        <f t="shared" si="2"/>
        <v>40</v>
      </c>
    </row>
    <row r="67" spans="1:21" x14ac:dyDescent="0.25">
      <c r="A67" s="16" t="s">
        <v>2283</v>
      </c>
      <c r="B67" s="4" t="s">
        <v>794</v>
      </c>
      <c r="C67" s="43" t="s">
        <v>4574</v>
      </c>
      <c r="D67" s="43" t="str">
        <f>VLOOKUP(C67,'[1]Test List'!$A$5:$F$2726,6,0)</f>
        <v>PCAR-TER-X09A1</v>
      </c>
      <c r="E67" s="43" t="str">
        <f t="shared" si="0"/>
        <v>05</v>
      </c>
      <c r="F67" s="43" t="str">
        <f t="shared" si="1"/>
        <v>47</v>
      </c>
      <c r="G67" s="12" t="s">
        <v>1782</v>
      </c>
      <c r="H67" s="36">
        <v>98</v>
      </c>
      <c r="I67" s="36">
        <v>999</v>
      </c>
      <c r="J67" s="17" t="s">
        <v>2284</v>
      </c>
      <c r="K67" s="12" t="s">
        <v>1171</v>
      </c>
      <c r="M67" t="s">
        <v>1072</v>
      </c>
      <c r="N67" s="29" t="s">
        <v>5230</v>
      </c>
      <c r="O67" s="38" t="s">
        <v>5197</v>
      </c>
      <c r="P67" s="12" t="s">
        <v>1346</v>
      </c>
      <c r="Q67" t="s">
        <v>1284</v>
      </c>
      <c r="R67" s="12" t="s">
        <v>1191</v>
      </c>
      <c r="S67" s="12" t="s">
        <v>2285</v>
      </c>
      <c r="T67" t="s">
        <v>5486</v>
      </c>
      <c r="U67" s="62">
        <f t="shared" si="2"/>
        <v>5</v>
      </c>
    </row>
    <row r="68" spans="1:21" x14ac:dyDescent="0.25">
      <c r="A68" s="16" t="s">
        <v>2286</v>
      </c>
      <c r="B68" s="4" t="s">
        <v>794</v>
      </c>
      <c r="C68" s="43" t="s">
        <v>4575</v>
      </c>
      <c r="D68" s="43" t="str">
        <f>VLOOKUP(C68,'[1]Test List'!$A$5:$F$2726,6,0)</f>
        <v>PCAR-TER-X09A2</v>
      </c>
      <c r="E68" s="43" t="str">
        <f t="shared" ref="E68:E131" si="3">LEFT(A68,2)</f>
        <v>05</v>
      </c>
      <c r="F68" s="43" t="str">
        <f t="shared" ref="F68:F131" si="4">MID(A68,3,2)</f>
        <v>47</v>
      </c>
      <c r="G68" s="12" t="s">
        <v>1782</v>
      </c>
      <c r="H68" s="36">
        <v>98</v>
      </c>
      <c r="I68" s="36">
        <v>999</v>
      </c>
      <c r="J68" s="17" t="s">
        <v>2284</v>
      </c>
      <c r="K68" s="12" t="s">
        <v>1171</v>
      </c>
      <c r="M68" t="s">
        <v>1072</v>
      </c>
      <c r="N68" s="29" t="s">
        <v>5230</v>
      </c>
      <c r="O68" s="38" t="s">
        <v>5197</v>
      </c>
      <c r="P68" s="12" t="s">
        <v>1346</v>
      </c>
      <c r="Q68" t="s">
        <v>1284</v>
      </c>
      <c r="R68" s="12" t="s">
        <v>1191</v>
      </c>
      <c r="S68" s="12" t="s">
        <v>2285</v>
      </c>
      <c r="T68" t="s">
        <v>5486</v>
      </c>
      <c r="U68" s="62">
        <f t="shared" si="2"/>
        <v>5</v>
      </c>
    </row>
    <row r="69" spans="1:21" x14ac:dyDescent="0.25">
      <c r="A69" s="16" t="s">
        <v>2287</v>
      </c>
      <c r="B69" s="4" t="s">
        <v>794</v>
      </c>
      <c r="C69" s="43" t="s">
        <v>4576</v>
      </c>
      <c r="D69" s="43" t="str">
        <f>VLOOKUP(C69,'[1]Test List'!$A$5:$F$2726,6,0)</f>
        <v>PCAR-TER-X09A3</v>
      </c>
      <c r="E69" s="43" t="str">
        <f t="shared" si="3"/>
        <v>05</v>
      </c>
      <c r="F69" s="43" t="str">
        <f t="shared" si="4"/>
        <v>47</v>
      </c>
      <c r="G69" s="12" t="s">
        <v>1782</v>
      </c>
      <c r="H69" s="36">
        <v>98</v>
      </c>
      <c r="I69" s="36">
        <v>999</v>
      </c>
      <c r="J69" s="17" t="s">
        <v>2284</v>
      </c>
      <c r="K69" s="12" t="s">
        <v>1171</v>
      </c>
      <c r="M69" t="s">
        <v>1072</v>
      </c>
      <c r="N69" s="29" t="s">
        <v>5230</v>
      </c>
      <c r="O69" s="38" t="s">
        <v>5197</v>
      </c>
      <c r="P69" s="12" t="s">
        <v>1346</v>
      </c>
      <c r="Q69" t="s">
        <v>1284</v>
      </c>
      <c r="R69" s="12" t="s">
        <v>1191</v>
      </c>
      <c r="S69" s="12" t="s">
        <v>2285</v>
      </c>
      <c r="T69" t="s">
        <v>5486</v>
      </c>
      <c r="U69" s="62">
        <f t="shared" ref="U69:U132" si="5">COUNTIF(T$4:T$8000,T69)</f>
        <v>5</v>
      </c>
    </row>
    <row r="70" spans="1:21" x14ac:dyDescent="0.25">
      <c r="A70" s="16" t="s">
        <v>2961</v>
      </c>
      <c r="B70" s="4" t="s">
        <v>794</v>
      </c>
      <c r="C70" s="43" t="s">
        <v>4577</v>
      </c>
      <c r="D70" s="43" t="str">
        <f>VLOOKUP(C70,'[1]Test List'!$A$5:$F$2726,6,0)</f>
        <v>PCAR-TER-X12B1</v>
      </c>
      <c r="E70" s="43" t="str">
        <f t="shared" si="3"/>
        <v>05</v>
      </c>
      <c r="F70" s="43" t="str">
        <f t="shared" si="4"/>
        <v>47</v>
      </c>
      <c r="G70" s="12" t="s">
        <v>1782</v>
      </c>
      <c r="H70" s="36">
        <v>98</v>
      </c>
      <c r="I70" s="36">
        <v>998</v>
      </c>
      <c r="J70" s="9">
        <v>998</v>
      </c>
      <c r="K70" s="12" t="s">
        <v>1171</v>
      </c>
      <c r="M70" t="s">
        <v>1072</v>
      </c>
      <c r="N70" s="29" t="s">
        <v>5230</v>
      </c>
      <c r="O70" s="38" t="s">
        <v>5197</v>
      </c>
      <c r="P70" s="12" t="s">
        <v>1346</v>
      </c>
      <c r="Q70" t="s">
        <v>1284</v>
      </c>
      <c r="R70" s="12" t="s">
        <v>1191</v>
      </c>
      <c r="S70" s="12" t="s">
        <v>2966</v>
      </c>
      <c r="T70" t="s">
        <v>5486</v>
      </c>
      <c r="U70" s="62">
        <f t="shared" si="5"/>
        <v>5</v>
      </c>
    </row>
    <row r="71" spans="1:21" x14ac:dyDescent="0.25">
      <c r="A71" s="16" t="s">
        <v>2961</v>
      </c>
      <c r="B71" s="4" t="s">
        <v>794</v>
      </c>
      <c r="C71" s="43" t="s">
        <v>4577</v>
      </c>
      <c r="D71" s="43" t="str">
        <f>VLOOKUP(C71,'[1]Test List'!$A$5:$F$2726,6,0)</f>
        <v>PCAR-TER-X12B1</v>
      </c>
      <c r="E71" s="43" t="str">
        <f t="shared" si="3"/>
        <v>05</v>
      </c>
      <c r="F71" s="43" t="str">
        <f t="shared" si="4"/>
        <v>47</v>
      </c>
      <c r="G71" s="12" t="s">
        <v>1782</v>
      </c>
      <c r="H71" s="36">
        <v>99</v>
      </c>
      <c r="I71" s="36">
        <v>999</v>
      </c>
      <c r="J71" s="9">
        <v>999</v>
      </c>
      <c r="K71" s="12" t="s">
        <v>2963</v>
      </c>
      <c r="L71" s="2" t="s">
        <v>2964</v>
      </c>
      <c r="M71" t="s">
        <v>7494</v>
      </c>
      <c r="N71" s="29" t="s">
        <v>5230</v>
      </c>
      <c r="O71" s="38" t="s">
        <v>5197</v>
      </c>
      <c r="P71" t="s">
        <v>1034</v>
      </c>
      <c r="Q71" t="s">
        <v>2967</v>
      </c>
      <c r="R71" s="12" t="s">
        <v>1030</v>
      </c>
      <c r="S71" s="12" t="s">
        <v>3945</v>
      </c>
      <c r="T71" t="s">
        <v>5964</v>
      </c>
      <c r="U71" s="62">
        <f t="shared" si="5"/>
        <v>2</v>
      </c>
    </row>
    <row r="72" spans="1:21" x14ac:dyDescent="0.25">
      <c r="A72" s="16" t="s">
        <v>2961</v>
      </c>
      <c r="B72" s="4" t="s">
        <v>794</v>
      </c>
      <c r="C72" s="43" t="s">
        <v>4577</v>
      </c>
      <c r="D72" s="43" t="str">
        <f>VLOOKUP(C72,'[1]Test List'!$A$5:$F$2726,6,0)</f>
        <v>PCAR-TER-X12B1</v>
      </c>
      <c r="E72" s="43" t="str">
        <f t="shared" si="3"/>
        <v>05</v>
      </c>
      <c r="F72" s="43" t="str">
        <f t="shared" si="4"/>
        <v>47</v>
      </c>
      <c r="G72" s="12" t="s">
        <v>1782</v>
      </c>
      <c r="H72" s="36">
        <v>99</v>
      </c>
      <c r="I72" s="36">
        <v>997</v>
      </c>
      <c r="J72" s="17" t="s">
        <v>2962</v>
      </c>
      <c r="K72" s="12" t="s">
        <v>2963</v>
      </c>
      <c r="L72" s="2" t="s">
        <v>2964</v>
      </c>
      <c r="M72" t="s">
        <v>7494</v>
      </c>
      <c r="N72" s="29" t="s">
        <v>5230</v>
      </c>
      <c r="O72" s="38" t="s">
        <v>5197</v>
      </c>
      <c r="P72" t="s">
        <v>1034</v>
      </c>
      <c r="Q72" t="s">
        <v>2965</v>
      </c>
      <c r="R72" s="12" t="s">
        <v>1030</v>
      </c>
      <c r="S72" s="12" t="s">
        <v>3946</v>
      </c>
      <c r="T72" t="s">
        <v>6379</v>
      </c>
      <c r="U72" s="62">
        <f t="shared" si="5"/>
        <v>2</v>
      </c>
    </row>
    <row r="73" spans="1:21" x14ac:dyDescent="0.25">
      <c r="A73" s="16" t="s">
        <v>2968</v>
      </c>
      <c r="B73" s="4" t="s">
        <v>794</v>
      </c>
      <c r="C73" s="43" t="s">
        <v>4578</v>
      </c>
      <c r="D73" s="43" t="str">
        <f>VLOOKUP(C73,'[1]Test List'!$A$5:$F$2726,6,0)</f>
        <v>PCAR-TER-X12B2</v>
      </c>
      <c r="E73" s="43" t="str">
        <f t="shared" si="3"/>
        <v>05</v>
      </c>
      <c r="F73" s="43" t="str">
        <f t="shared" si="4"/>
        <v>47</v>
      </c>
      <c r="G73" s="12" t="s">
        <v>1782</v>
      </c>
      <c r="H73" s="36">
        <v>98</v>
      </c>
      <c r="I73" s="36">
        <v>998</v>
      </c>
      <c r="J73" s="9">
        <v>998</v>
      </c>
      <c r="K73" s="12" t="s">
        <v>1171</v>
      </c>
      <c r="M73" t="s">
        <v>1072</v>
      </c>
      <c r="N73" s="29" t="s">
        <v>5230</v>
      </c>
      <c r="O73" s="38" t="s">
        <v>5197</v>
      </c>
      <c r="P73" s="12" t="s">
        <v>1346</v>
      </c>
      <c r="Q73" t="s">
        <v>1284</v>
      </c>
      <c r="R73" s="12" t="s">
        <v>1191</v>
      </c>
      <c r="S73" s="12" t="s">
        <v>2966</v>
      </c>
      <c r="T73" t="s">
        <v>5486</v>
      </c>
      <c r="U73" s="62">
        <f t="shared" si="5"/>
        <v>5</v>
      </c>
    </row>
    <row r="74" spans="1:21" x14ac:dyDescent="0.25">
      <c r="A74" s="16" t="s">
        <v>2968</v>
      </c>
      <c r="B74" s="4" t="s">
        <v>794</v>
      </c>
      <c r="C74" s="43" t="s">
        <v>4578</v>
      </c>
      <c r="D74" s="43" t="str">
        <f>VLOOKUP(C74,'[1]Test List'!$A$5:$F$2726,6,0)</f>
        <v>PCAR-TER-X12B2</v>
      </c>
      <c r="E74" s="43" t="str">
        <f t="shared" si="3"/>
        <v>05</v>
      </c>
      <c r="F74" s="43" t="str">
        <f t="shared" si="4"/>
        <v>47</v>
      </c>
      <c r="G74" s="12" t="s">
        <v>1782</v>
      </c>
      <c r="H74" s="36">
        <v>99</v>
      </c>
      <c r="I74" s="36">
        <v>999</v>
      </c>
      <c r="J74" s="9">
        <v>999</v>
      </c>
      <c r="K74" s="12" t="s">
        <v>2963</v>
      </c>
      <c r="L74" s="2" t="s">
        <v>2964</v>
      </c>
      <c r="M74" t="s">
        <v>7494</v>
      </c>
      <c r="N74" s="29" t="s">
        <v>5230</v>
      </c>
      <c r="O74" s="38" t="s">
        <v>5197</v>
      </c>
      <c r="P74" t="s">
        <v>1034</v>
      </c>
      <c r="Q74" t="s">
        <v>2967</v>
      </c>
      <c r="R74" s="12" t="s">
        <v>1030</v>
      </c>
      <c r="S74" s="12" t="s">
        <v>3945</v>
      </c>
      <c r="T74" t="s">
        <v>5964</v>
      </c>
      <c r="U74" s="62">
        <f t="shared" si="5"/>
        <v>2</v>
      </c>
    </row>
    <row r="75" spans="1:21" x14ac:dyDescent="0.25">
      <c r="A75" s="16" t="s">
        <v>2968</v>
      </c>
      <c r="B75" s="4" t="s">
        <v>794</v>
      </c>
      <c r="C75" s="43" t="s">
        <v>4578</v>
      </c>
      <c r="D75" s="43" t="str">
        <f>VLOOKUP(C75,'[1]Test List'!$A$5:$F$2726,6,0)</f>
        <v>PCAR-TER-X12B2</v>
      </c>
      <c r="E75" s="43" t="str">
        <f t="shared" si="3"/>
        <v>05</v>
      </c>
      <c r="F75" s="43" t="str">
        <f t="shared" si="4"/>
        <v>47</v>
      </c>
      <c r="G75" s="12" t="s">
        <v>1782</v>
      </c>
      <c r="H75" s="36">
        <v>99</v>
      </c>
      <c r="I75" s="36">
        <v>997</v>
      </c>
      <c r="J75" s="17" t="s">
        <v>2962</v>
      </c>
      <c r="K75" s="12" t="s">
        <v>2963</v>
      </c>
      <c r="L75" s="2" t="s">
        <v>2964</v>
      </c>
      <c r="M75" t="s">
        <v>7494</v>
      </c>
      <c r="N75" s="29" t="s">
        <v>5230</v>
      </c>
      <c r="O75" s="38" t="s">
        <v>5197</v>
      </c>
      <c r="P75" t="s">
        <v>1034</v>
      </c>
      <c r="Q75" t="s">
        <v>2965</v>
      </c>
      <c r="R75" s="12" t="s">
        <v>1030</v>
      </c>
      <c r="S75" s="12" t="s">
        <v>3946</v>
      </c>
      <c r="T75" t="s">
        <v>6379</v>
      </c>
      <c r="U75" s="62">
        <f t="shared" si="5"/>
        <v>2</v>
      </c>
    </row>
    <row r="76" spans="1:21" x14ac:dyDescent="0.25">
      <c r="A76" s="4" t="s">
        <v>4223</v>
      </c>
      <c r="B76" s="4" t="s">
        <v>794</v>
      </c>
      <c r="C76" s="43" t="s">
        <v>4579</v>
      </c>
      <c r="D76" s="43" t="str">
        <f>VLOOKUP(C76,'[1]Test List'!$A$5:$F$2726,6,0)</f>
        <v>PCAR-BDP-X13A1</v>
      </c>
      <c r="E76" s="43" t="str">
        <f t="shared" si="3"/>
        <v>05</v>
      </c>
      <c r="F76" s="43" t="str">
        <f t="shared" si="4"/>
        <v>48</v>
      </c>
      <c r="G76" s="12" t="s">
        <v>1782</v>
      </c>
      <c r="H76" s="36">
        <v>99</v>
      </c>
      <c r="I76" s="52">
        <v>999</v>
      </c>
      <c r="J76" s="9" t="s">
        <v>2110</v>
      </c>
      <c r="K76" s="12" t="s">
        <v>1090</v>
      </c>
      <c r="L76" s="2" t="s">
        <v>83</v>
      </c>
      <c r="M76" t="s">
        <v>3558</v>
      </c>
      <c r="N76" s="29" t="s">
        <v>5230</v>
      </c>
      <c r="O76" s="38" t="s">
        <v>5197</v>
      </c>
      <c r="P76" s="12" t="s">
        <v>1591</v>
      </c>
      <c r="Q76" t="s">
        <v>1284</v>
      </c>
      <c r="R76" s="12" t="s">
        <v>209</v>
      </c>
      <c r="S76" s="12" t="s">
        <v>3303</v>
      </c>
      <c r="T76" t="s">
        <v>5510</v>
      </c>
      <c r="U76" s="62">
        <f t="shared" si="5"/>
        <v>2</v>
      </c>
    </row>
    <row r="77" spans="1:21" x14ac:dyDescent="0.25">
      <c r="A77" s="4" t="s">
        <v>4223</v>
      </c>
      <c r="B77" s="4" t="s">
        <v>794</v>
      </c>
      <c r="C77" s="43" t="s">
        <v>4579</v>
      </c>
      <c r="D77" s="43" t="str">
        <f>VLOOKUP(C77,'[1]Test List'!$A$5:$F$2726,6,0)</f>
        <v>PCAR-BDP-X13A1</v>
      </c>
      <c r="E77" s="43" t="str">
        <f t="shared" si="3"/>
        <v>05</v>
      </c>
      <c r="F77" s="43" t="str">
        <f t="shared" si="4"/>
        <v>48</v>
      </c>
      <c r="G77" s="12" t="s">
        <v>1782</v>
      </c>
      <c r="H77" s="36">
        <v>99</v>
      </c>
      <c r="I77" s="52">
        <v>998</v>
      </c>
      <c r="J77" s="9" t="s">
        <v>4225</v>
      </c>
      <c r="K77" s="12" t="s">
        <v>1090</v>
      </c>
      <c r="L77" s="2" t="s">
        <v>83</v>
      </c>
      <c r="M77" t="s">
        <v>3558</v>
      </c>
      <c r="N77" s="29" t="s">
        <v>5230</v>
      </c>
      <c r="O77" s="38" t="s">
        <v>5197</v>
      </c>
      <c r="P77" s="12" t="s">
        <v>1591</v>
      </c>
      <c r="Q77" t="s">
        <v>1741</v>
      </c>
      <c r="R77" t="s">
        <v>209</v>
      </c>
      <c r="S77" s="12" t="s">
        <v>1743</v>
      </c>
      <c r="T77" t="s">
        <v>5618</v>
      </c>
      <c r="U77" s="62">
        <f t="shared" si="5"/>
        <v>5</v>
      </c>
    </row>
    <row r="78" spans="1:21" x14ac:dyDescent="0.25">
      <c r="A78" s="4" t="s">
        <v>4223</v>
      </c>
      <c r="B78" s="4" t="s">
        <v>794</v>
      </c>
      <c r="C78" s="43" t="s">
        <v>4579</v>
      </c>
      <c r="D78" s="43" t="str">
        <f>VLOOKUP(C78,'[1]Test List'!$A$5:$F$2726,6,0)</f>
        <v>PCAR-BDP-X13A1</v>
      </c>
      <c r="E78" s="43" t="str">
        <f t="shared" si="3"/>
        <v>05</v>
      </c>
      <c r="F78" s="43" t="str">
        <f t="shared" si="4"/>
        <v>48</v>
      </c>
      <c r="G78" s="12" t="s">
        <v>1782</v>
      </c>
      <c r="H78" s="36">
        <v>99</v>
      </c>
      <c r="I78" s="52">
        <v>930</v>
      </c>
      <c r="J78" s="9" t="s">
        <v>4224</v>
      </c>
      <c r="K78" s="12" t="s">
        <v>1090</v>
      </c>
      <c r="L78" s="2" t="s">
        <v>83</v>
      </c>
      <c r="M78" t="s">
        <v>3558</v>
      </c>
      <c r="N78" s="29" t="s">
        <v>5233</v>
      </c>
      <c r="O78" s="38" t="s">
        <v>2970</v>
      </c>
      <c r="P78" s="12" t="s">
        <v>1591</v>
      </c>
      <c r="Q78" t="s">
        <v>4228</v>
      </c>
      <c r="R78" s="12" t="s">
        <v>209</v>
      </c>
      <c r="S78" s="12" t="s">
        <v>4229</v>
      </c>
      <c r="T78" t="s">
        <v>6724</v>
      </c>
      <c r="U78" s="62">
        <f t="shared" si="5"/>
        <v>1</v>
      </c>
    </row>
    <row r="79" spans="1:21" x14ac:dyDescent="0.25">
      <c r="A79" s="4" t="s">
        <v>4223</v>
      </c>
      <c r="B79" s="4" t="s">
        <v>794</v>
      </c>
      <c r="C79" s="43" t="s">
        <v>4579</v>
      </c>
      <c r="D79" s="43" t="str">
        <f>VLOOKUP(C79,'[1]Test List'!$A$5:$F$2726,6,0)</f>
        <v>PCAR-BDP-X13A1</v>
      </c>
      <c r="E79" s="43" t="str">
        <f t="shared" si="3"/>
        <v>05</v>
      </c>
      <c r="F79" s="43" t="str">
        <f t="shared" si="4"/>
        <v>48</v>
      </c>
      <c r="G79" s="12" t="s">
        <v>1782</v>
      </c>
      <c r="H79" s="36">
        <v>99</v>
      </c>
      <c r="I79" s="52">
        <v>927</v>
      </c>
      <c r="J79" s="9">
        <v>27</v>
      </c>
      <c r="K79" s="12" t="s">
        <v>1090</v>
      </c>
      <c r="L79" s="2" t="s">
        <v>83</v>
      </c>
      <c r="M79" t="s">
        <v>3558</v>
      </c>
      <c r="N79" s="29" t="s">
        <v>5233</v>
      </c>
      <c r="O79" s="38" t="s">
        <v>2970</v>
      </c>
      <c r="P79" s="12" t="s">
        <v>1591</v>
      </c>
      <c r="Q79" t="s">
        <v>4226</v>
      </c>
      <c r="R79" s="12" t="s">
        <v>209</v>
      </c>
      <c r="S79" s="12" t="s">
        <v>4227</v>
      </c>
      <c r="T79" t="s">
        <v>6725</v>
      </c>
      <c r="U79" s="62">
        <f t="shared" si="5"/>
        <v>1</v>
      </c>
    </row>
    <row r="80" spans="1:21" x14ac:dyDescent="0.25">
      <c r="A80" s="4" t="s">
        <v>4223</v>
      </c>
      <c r="B80" s="4" t="s">
        <v>794</v>
      </c>
      <c r="C80" s="43" t="s">
        <v>4579</v>
      </c>
      <c r="D80" s="43" t="str">
        <f>VLOOKUP(C80,'[1]Test List'!$A$5:$F$2726,6,0)</f>
        <v>PCAR-BDP-X13A1</v>
      </c>
      <c r="E80" s="43" t="str">
        <f t="shared" si="3"/>
        <v>05</v>
      </c>
      <c r="F80" s="43" t="str">
        <f t="shared" si="4"/>
        <v>48</v>
      </c>
      <c r="G80" s="12" t="s">
        <v>1782</v>
      </c>
      <c r="H80" s="36">
        <v>99</v>
      </c>
      <c r="I80" s="52">
        <v>970</v>
      </c>
      <c r="J80" s="9">
        <v>70</v>
      </c>
      <c r="K80" s="12" t="s">
        <v>1090</v>
      </c>
      <c r="L80" s="2" t="s">
        <v>83</v>
      </c>
      <c r="M80" t="s">
        <v>3558</v>
      </c>
      <c r="N80" s="29" t="s">
        <v>5233</v>
      </c>
      <c r="O80" s="38" t="s">
        <v>2970</v>
      </c>
      <c r="P80" s="12" t="s">
        <v>1591</v>
      </c>
      <c r="Q80" t="s">
        <v>3302</v>
      </c>
      <c r="R80" s="12" t="s">
        <v>209</v>
      </c>
      <c r="S80" s="12" t="s">
        <v>3304</v>
      </c>
      <c r="T80" t="s">
        <v>6726</v>
      </c>
      <c r="U80" s="62">
        <f t="shared" si="5"/>
        <v>2</v>
      </c>
    </row>
    <row r="81" spans="1:21" x14ac:dyDescent="0.25">
      <c r="A81" s="12" t="s">
        <v>3392</v>
      </c>
      <c r="B81" s="4" t="s">
        <v>794</v>
      </c>
      <c r="C81" s="43" t="s">
        <v>4580</v>
      </c>
      <c r="D81" s="43" t="str">
        <f>VLOOKUP(C81,'[1]Test List'!$A$5:$F$2726,6,0)</f>
        <v>PCAR-KEN-X10A</v>
      </c>
      <c r="E81" s="43" t="str">
        <f t="shared" si="3"/>
        <v>05</v>
      </c>
      <c r="F81" s="43" t="str">
        <f t="shared" si="4"/>
        <v>50</v>
      </c>
      <c r="G81" s="12" t="s">
        <v>1782</v>
      </c>
      <c r="H81" s="36">
        <v>99</v>
      </c>
      <c r="I81" s="36">
        <v>995</v>
      </c>
      <c r="J81" s="9">
        <v>2395</v>
      </c>
      <c r="K81" s="12" t="s">
        <v>1648</v>
      </c>
      <c r="L81" s="2" t="s">
        <v>7092</v>
      </c>
      <c r="M81" t="s">
        <v>4480</v>
      </c>
      <c r="N81" s="29" t="s">
        <v>5233</v>
      </c>
      <c r="O81" s="38" t="s">
        <v>2970</v>
      </c>
      <c r="P81" s="12" t="s">
        <v>1036</v>
      </c>
      <c r="Q81" t="s">
        <v>6844</v>
      </c>
      <c r="R81" s="12" t="s">
        <v>1040</v>
      </c>
      <c r="S81" s="12" t="s">
        <v>6672</v>
      </c>
      <c r="T81" t="s">
        <v>6848</v>
      </c>
      <c r="U81" s="62">
        <f t="shared" si="5"/>
        <v>1</v>
      </c>
    </row>
    <row r="82" spans="1:21" x14ac:dyDescent="0.25">
      <c r="A82" s="12" t="s">
        <v>3392</v>
      </c>
      <c r="B82" s="4" t="s">
        <v>794</v>
      </c>
      <c r="C82" s="43" t="s">
        <v>4580</v>
      </c>
      <c r="D82" s="43" t="str">
        <f>VLOOKUP(C82,'[1]Test List'!$A$5:$F$2726,6,0)</f>
        <v>PCAR-KEN-X10A</v>
      </c>
      <c r="E82" s="43" t="str">
        <f t="shared" si="3"/>
        <v>05</v>
      </c>
      <c r="F82" s="43" t="str">
        <f t="shared" si="4"/>
        <v>50</v>
      </c>
      <c r="G82" s="12" t="s">
        <v>1782</v>
      </c>
      <c r="H82" s="36">
        <v>99</v>
      </c>
      <c r="I82" s="36">
        <v>998</v>
      </c>
      <c r="J82" s="9">
        <v>2398</v>
      </c>
      <c r="K82" s="12" t="s">
        <v>1648</v>
      </c>
      <c r="L82" s="2" t="s">
        <v>7092</v>
      </c>
      <c r="M82" t="s">
        <v>4480</v>
      </c>
      <c r="N82" s="29" t="s">
        <v>5233</v>
      </c>
      <c r="O82" s="38" t="s">
        <v>2970</v>
      </c>
      <c r="P82" s="12" t="s">
        <v>1036</v>
      </c>
      <c r="Q82" t="s">
        <v>6845</v>
      </c>
      <c r="R82" s="12" t="s">
        <v>1040</v>
      </c>
      <c r="S82" s="12" t="s">
        <v>6673</v>
      </c>
      <c r="T82" t="s">
        <v>6849</v>
      </c>
      <c r="U82" s="62">
        <f t="shared" si="5"/>
        <v>1</v>
      </c>
    </row>
    <row r="83" spans="1:21" x14ac:dyDescent="0.25">
      <c r="A83" s="12" t="s">
        <v>3392</v>
      </c>
      <c r="B83" s="4" t="s">
        <v>794</v>
      </c>
      <c r="C83" s="43" t="s">
        <v>4580</v>
      </c>
      <c r="D83" s="43" t="str">
        <f>VLOOKUP(C83,'[1]Test List'!$A$5:$F$2726,6,0)</f>
        <v>PCAR-KEN-X10A</v>
      </c>
      <c r="E83" s="43" t="str">
        <f t="shared" si="3"/>
        <v>05</v>
      </c>
      <c r="F83" s="43" t="str">
        <f t="shared" si="4"/>
        <v>50</v>
      </c>
      <c r="G83" s="12" t="s">
        <v>1782</v>
      </c>
      <c r="H83" s="36">
        <v>99</v>
      </c>
      <c r="I83" s="36">
        <v>990</v>
      </c>
      <c r="J83" s="9">
        <v>2400</v>
      </c>
      <c r="K83" s="12" t="s">
        <v>1648</v>
      </c>
      <c r="L83" s="2" t="s">
        <v>7092</v>
      </c>
      <c r="M83" t="s">
        <v>4480</v>
      </c>
      <c r="N83" s="29" t="s">
        <v>5233</v>
      </c>
      <c r="O83" s="38" t="s">
        <v>2970</v>
      </c>
      <c r="P83" s="12" t="s">
        <v>1036</v>
      </c>
      <c r="Q83" t="s">
        <v>6846</v>
      </c>
      <c r="R83" s="12" t="s">
        <v>1040</v>
      </c>
      <c r="S83" s="12" t="s">
        <v>6674</v>
      </c>
      <c r="T83" t="s">
        <v>6850</v>
      </c>
      <c r="U83" s="62">
        <f t="shared" si="5"/>
        <v>1</v>
      </c>
    </row>
    <row r="84" spans="1:21" x14ac:dyDescent="0.25">
      <c r="A84" s="12" t="s">
        <v>3392</v>
      </c>
      <c r="B84" s="4" t="s">
        <v>794</v>
      </c>
      <c r="C84" s="43" t="s">
        <v>4580</v>
      </c>
      <c r="D84" s="43" t="str">
        <f>VLOOKUP(C84,'[1]Test List'!$A$5:$F$2726,6,0)</f>
        <v>PCAR-KEN-X10A</v>
      </c>
      <c r="E84" s="43" t="str">
        <f t="shared" si="3"/>
        <v>05</v>
      </c>
      <c r="F84" s="43" t="str">
        <f t="shared" si="4"/>
        <v>50</v>
      </c>
      <c r="G84" s="12" t="s">
        <v>1782</v>
      </c>
      <c r="H84" s="36">
        <v>99</v>
      </c>
      <c r="I84" s="36">
        <v>992</v>
      </c>
      <c r="J84" s="9">
        <v>2402</v>
      </c>
      <c r="K84" s="12" t="s">
        <v>1648</v>
      </c>
      <c r="L84" s="2" t="s">
        <v>7092</v>
      </c>
      <c r="M84" t="s">
        <v>4480</v>
      </c>
      <c r="N84" s="29" t="s">
        <v>5233</v>
      </c>
      <c r="O84" s="38" t="s">
        <v>2970</v>
      </c>
      <c r="P84" s="12" t="s">
        <v>1036</v>
      </c>
      <c r="Q84" t="s">
        <v>6847</v>
      </c>
      <c r="R84" s="12" t="s">
        <v>1040</v>
      </c>
      <c r="S84" s="12" t="s">
        <v>6675</v>
      </c>
      <c r="T84" t="s">
        <v>6851</v>
      </c>
      <c r="U84" s="62">
        <f t="shared" si="5"/>
        <v>1</v>
      </c>
    </row>
    <row r="85" spans="1:21" x14ac:dyDescent="0.25">
      <c r="A85" s="12" t="s">
        <v>3392</v>
      </c>
      <c r="B85" s="4" t="s">
        <v>794</v>
      </c>
      <c r="C85" s="43" t="s">
        <v>4580</v>
      </c>
      <c r="D85" s="43" t="str">
        <f>VLOOKUP(C85,'[1]Test List'!$A$5:$F$2726,6,0)</f>
        <v>PCAR-KEN-X10A</v>
      </c>
      <c r="E85" s="43" t="str">
        <f t="shared" si="3"/>
        <v>05</v>
      </c>
      <c r="F85" s="43" t="str">
        <f t="shared" si="4"/>
        <v>50</v>
      </c>
      <c r="G85" s="12" t="s">
        <v>1782</v>
      </c>
      <c r="H85" s="36">
        <v>98</v>
      </c>
      <c r="I85" s="36">
        <v>999</v>
      </c>
      <c r="J85" s="17" t="s">
        <v>3393</v>
      </c>
      <c r="K85" s="17" t="s">
        <v>1171</v>
      </c>
      <c r="M85" t="s">
        <v>1072</v>
      </c>
      <c r="N85" s="29" t="s">
        <v>5230</v>
      </c>
      <c r="O85" s="38" t="s">
        <v>5197</v>
      </c>
      <c r="P85" s="28" t="s">
        <v>4517</v>
      </c>
      <c r="Q85" t="s">
        <v>2280</v>
      </c>
      <c r="R85" s="12" t="s">
        <v>2281</v>
      </c>
      <c r="S85" s="12" t="s">
        <v>5150</v>
      </c>
      <c r="T85" t="s">
        <v>6184</v>
      </c>
      <c r="U85" s="62">
        <f t="shared" si="5"/>
        <v>2</v>
      </c>
    </row>
    <row r="86" spans="1:21" x14ac:dyDescent="0.25">
      <c r="A86" s="16" t="s">
        <v>2937</v>
      </c>
      <c r="B86" s="4" t="s">
        <v>794</v>
      </c>
      <c r="C86" s="43" t="s">
        <v>4581</v>
      </c>
      <c r="D86" s="43" t="str">
        <f>VLOOKUP(C86,'[1]Test List'!$A$5:$F$2726,6,0)</f>
        <v>PCAR-MTO-X11A1</v>
      </c>
      <c r="E86" s="43" t="str">
        <f t="shared" si="3"/>
        <v>05</v>
      </c>
      <c r="F86" s="43" t="str">
        <f t="shared" si="4"/>
        <v>52</v>
      </c>
      <c r="G86" s="12" t="s">
        <v>1782</v>
      </c>
      <c r="H86" s="36">
        <v>99</v>
      </c>
      <c r="I86" s="36">
        <v>997</v>
      </c>
      <c r="J86" s="9" t="s">
        <v>2778</v>
      </c>
      <c r="K86" s="12" t="s">
        <v>1016</v>
      </c>
      <c r="L86" s="2" t="s">
        <v>1017</v>
      </c>
      <c r="M86" t="s">
        <v>2132</v>
      </c>
      <c r="N86" s="29" t="s">
        <v>5233</v>
      </c>
      <c r="O86" s="38" t="s">
        <v>5197</v>
      </c>
      <c r="P86" t="s">
        <v>1964</v>
      </c>
      <c r="Q86" t="s">
        <v>2869</v>
      </c>
      <c r="R86" s="12" t="s">
        <v>1030</v>
      </c>
      <c r="S86" s="12" t="s">
        <v>2866</v>
      </c>
      <c r="T86" t="s">
        <v>5774</v>
      </c>
      <c r="U86" s="62">
        <f t="shared" si="5"/>
        <v>19</v>
      </c>
    </row>
    <row r="87" spans="1:21" x14ac:dyDescent="0.25">
      <c r="A87" s="16" t="s">
        <v>2937</v>
      </c>
      <c r="B87" s="4" t="s">
        <v>794</v>
      </c>
      <c r="C87" s="43" t="s">
        <v>4581</v>
      </c>
      <c r="D87" s="43" t="str">
        <f>VLOOKUP(C87,'[1]Test List'!$A$5:$F$2726,6,0)</f>
        <v>PCAR-MTO-X11A1</v>
      </c>
      <c r="E87" s="43" t="str">
        <f t="shared" si="3"/>
        <v>05</v>
      </c>
      <c r="F87" s="43" t="str">
        <f t="shared" si="4"/>
        <v>52</v>
      </c>
      <c r="G87" s="12" t="s">
        <v>1782</v>
      </c>
      <c r="H87" s="36">
        <v>99</v>
      </c>
      <c r="I87" s="36">
        <v>996</v>
      </c>
      <c r="J87" s="9" t="s">
        <v>2265</v>
      </c>
      <c r="K87" s="12" t="s">
        <v>1090</v>
      </c>
      <c r="L87" s="2" t="s">
        <v>83</v>
      </c>
      <c r="M87" t="s">
        <v>3558</v>
      </c>
      <c r="N87" s="29" t="s">
        <v>5233</v>
      </c>
      <c r="O87" s="38" t="s">
        <v>5197</v>
      </c>
      <c r="P87" t="s">
        <v>1034</v>
      </c>
      <c r="Q87" t="s">
        <v>2867</v>
      </c>
      <c r="R87" s="12" t="s">
        <v>1030</v>
      </c>
      <c r="S87" s="12" t="s">
        <v>5069</v>
      </c>
      <c r="T87" t="s">
        <v>5784</v>
      </c>
      <c r="U87" s="62">
        <f t="shared" si="5"/>
        <v>6</v>
      </c>
    </row>
    <row r="88" spans="1:21" x14ac:dyDescent="0.25">
      <c r="A88" s="16" t="s">
        <v>2937</v>
      </c>
      <c r="B88" s="4" t="s">
        <v>794</v>
      </c>
      <c r="C88" s="43" t="s">
        <v>4581</v>
      </c>
      <c r="D88" s="43" t="str">
        <f>VLOOKUP(C88,'[1]Test List'!$A$5:$F$2726,6,0)</f>
        <v>PCAR-MTO-X11A1</v>
      </c>
      <c r="E88" s="43" t="str">
        <f t="shared" si="3"/>
        <v>05</v>
      </c>
      <c r="F88" s="43" t="str">
        <f t="shared" si="4"/>
        <v>52</v>
      </c>
      <c r="G88" s="12" t="s">
        <v>1782</v>
      </c>
      <c r="H88" s="36">
        <v>99</v>
      </c>
      <c r="I88" s="36">
        <v>999</v>
      </c>
      <c r="J88" s="9" t="s">
        <v>2261</v>
      </c>
      <c r="K88" s="12" t="s">
        <v>1119</v>
      </c>
      <c r="L88" s="2" t="s">
        <v>87</v>
      </c>
      <c r="M88" t="s">
        <v>2130</v>
      </c>
      <c r="N88" s="29" t="s">
        <v>5233</v>
      </c>
      <c r="O88" s="38" t="s">
        <v>5197</v>
      </c>
      <c r="P88" t="s">
        <v>1964</v>
      </c>
      <c r="Q88" t="s">
        <v>2863</v>
      </c>
      <c r="R88" s="12" t="s">
        <v>1030</v>
      </c>
      <c r="S88" s="12" t="s">
        <v>2864</v>
      </c>
      <c r="T88" t="s">
        <v>6286</v>
      </c>
      <c r="U88" s="62">
        <f t="shared" si="5"/>
        <v>10</v>
      </c>
    </row>
    <row r="89" spans="1:21" x14ac:dyDescent="0.25">
      <c r="A89" s="16" t="s">
        <v>2937</v>
      </c>
      <c r="B89" s="4" t="s">
        <v>794</v>
      </c>
      <c r="C89" s="43" t="s">
        <v>4581</v>
      </c>
      <c r="D89" s="43" t="str">
        <f>VLOOKUP(C89,'[1]Test List'!$A$5:$F$2726,6,0)</f>
        <v>PCAR-MTO-X11A1</v>
      </c>
      <c r="E89" s="43" t="str">
        <f t="shared" si="3"/>
        <v>05</v>
      </c>
      <c r="F89" s="43" t="str">
        <f t="shared" si="4"/>
        <v>52</v>
      </c>
      <c r="G89" s="12" t="s">
        <v>1782</v>
      </c>
      <c r="H89" s="36">
        <v>99</v>
      </c>
      <c r="I89" s="36">
        <v>995</v>
      </c>
      <c r="J89" s="17" t="s">
        <v>2938</v>
      </c>
      <c r="K89" s="12" t="s">
        <v>1016</v>
      </c>
      <c r="L89" s="2" t="s">
        <v>1017</v>
      </c>
      <c r="M89" t="s">
        <v>2132</v>
      </c>
      <c r="N89" s="29" t="s">
        <v>7200</v>
      </c>
      <c r="O89" s="38" t="s">
        <v>5197</v>
      </c>
      <c r="P89" t="s">
        <v>1964</v>
      </c>
      <c r="Q89" t="s">
        <v>1529</v>
      </c>
      <c r="R89" s="12" t="s">
        <v>1030</v>
      </c>
      <c r="S89" s="12" t="s">
        <v>2791</v>
      </c>
      <c r="T89" t="s">
        <v>6338</v>
      </c>
      <c r="U89" s="62">
        <f t="shared" si="5"/>
        <v>2</v>
      </c>
    </row>
    <row r="90" spans="1:21" x14ac:dyDescent="0.25">
      <c r="A90" s="16" t="s">
        <v>2776</v>
      </c>
      <c r="B90" s="4" t="s">
        <v>794</v>
      </c>
      <c r="C90" s="43" t="s">
        <v>4582</v>
      </c>
      <c r="D90" s="43" t="str">
        <f>VLOOKUP(C90,'[1]Test List'!$A$5:$F$2726,6,0)</f>
        <v>PCAR-MTO-X11A2</v>
      </c>
      <c r="E90" s="43" t="str">
        <f t="shared" si="3"/>
        <v>05</v>
      </c>
      <c r="F90" s="43" t="str">
        <f t="shared" si="4"/>
        <v>52</v>
      </c>
      <c r="G90" s="12" t="s">
        <v>1782</v>
      </c>
      <c r="H90" s="36">
        <v>99</v>
      </c>
      <c r="I90" s="36">
        <v>998</v>
      </c>
      <c r="J90" s="9" t="s">
        <v>2777</v>
      </c>
      <c r="K90" s="12" t="s">
        <v>1016</v>
      </c>
      <c r="L90" s="2" t="s">
        <v>1017</v>
      </c>
      <c r="M90" t="s">
        <v>2132</v>
      </c>
      <c r="N90" s="29" t="s">
        <v>5233</v>
      </c>
      <c r="O90" s="38" t="s">
        <v>5197</v>
      </c>
      <c r="P90" t="s">
        <v>1964</v>
      </c>
      <c r="Q90" t="s">
        <v>2868</v>
      </c>
      <c r="R90" s="12" t="s">
        <v>1030</v>
      </c>
      <c r="S90" s="12" t="s">
        <v>2865</v>
      </c>
      <c r="T90" t="s">
        <v>5726</v>
      </c>
      <c r="U90" s="62">
        <f t="shared" si="5"/>
        <v>13</v>
      </c>
    </row>
    <row r="91" spans="1:21" x14ac:dyDescent="0.25">
      <c r="A91" s="16" t="s">
        <v>2776</v>
      </c>
      <c r="B91" s="4" t="s">
        <v>794</v>
      </c>
      <c r="C91" s="43" t="s">
        <v>4582</v>
      </c>
      <c r="D91" s="43" t="str">
        <f>VLOOKUP(C91,'[1]Test List'!$A$5:$F$2726,6,0)</f>
        <v>PCAR-MTO-X11A2</v>
      </c>
      <c r="E91" s="43" t="str">
        <f t="shared" si="3"/>
        <v>05</v>
      </c>
      <c r="F91" s="43" t="str">
        <f t="shared" si="4"/>
        <v>52</v>
      </c>
      <c r="G91" s="12" t="s">
        <v>1782</v>
      </c>
      <c r="H91" s="36">
        <v>99</v>
      </c>
      <c r="I91" s="36">
        <v>997</v>
      </c>
      <c r="J91" s="9" t="s">
        <v>2778</v>
      </c>
      <c r="K91" s="12" t="s">
        <v>1016</v>
      </c>
      <c r="L91" s="2" t="s">
        <v>1017</v>
      </c>
      <c r="M91" t="s">
        <v>2132</v>
      </c>
      <c r="N91" s="29" t="s">
        <v>5233</v>
      </c>
      <c r="O91" s="38" t="s">
        <v>5197</v>
      </c>
      <c r="P91" t="s">
        <v>1964</v>
      </c>
      <c r="Q91" t="s">
        <v>2869</v>
      </c>
      <c r="R91" s="12" t="s">
        <v>1030</v>
      </c>
      <c r="S91" s="12" t="s">
        <v>2866</v>
      </c>
      <c r="T91" t="s">
        <v>5774</v>
      </c>
      <c r="U91" s="62">
        <f t="shared" si="5"/>
        <v>19</v>
      </c>
    </row>
    <row r="92" spans="1:21" x14ac:dyDescent="0.25">
      <c r="A92" s="16" t="s">
        <v>2776</v>
      </c>
      <c r="B92" s="4" t="s">
        <v>794</v>
      </c>
      <c r="C92" s="43" t="s">
        <v>4582</v>
      </c>
      <c r="D92" s="43" t="str">
        <f>VLOOKUP(C92,'[1]Test List'!$A$5:$F$2726,6,0)</f>
        <v>PCAR-MTO-X11A2</v>
      </c>
      <c r="E92" s="43" t="str">
        <f t="shared" si="3"/>
        <v>05</v>
      </c>
      <c r="F92" s="43" t="str">
        <f t="shared" si="4"/>
        <v>52</v>
      </c>
      <c r="G92" s="12" t="s">
        <v>1782</v>
      </c>
      <c r="H92" s="36">
        <v>99</v>
      </c>
      <c r="I92" s="36">
        <v>996</v>
      </c>
      <c r="J92" s="9" t="s">
        <v>2265</v>
      </c>
      <c r="K92" s="12" t="s">
        <v>1090</v>
      </c>
      <c r="L92" s="2" t="s">
        <v>83</v>
      </c>
      <c r="M92" t="s">
        <v>3558</v>
      </c>
      <c r="N92" s="29" t="s">
        <v>5233</v>
      </c>
      <c r="O92" s="38" t="s">
        <v>5197</v>
      </c>
      <c r="P92" t="s">
        <v>1034</v>
      </c>
      <c r="Q92" t="s">
        <v>2867</v>
      </c>
      <c r="R92" s="12" t="s">
        <v>1030</v>
      </c>
      <c r="S92" s="12" t="s">
        <v>5069</v>
      </c>
      <c r="T92" t="s">
        <v>5784</v>
      </c>
      <c r="U92" s="62">
        <f t="shared" si="5"/>
        <v>6</v>
      </c>
    </row>
    <row r="93" spans="1:21" x14ac:dyDescent="0.25">
      <c r="A93" s="16" t="s">
        <v>2776</v>
      </c>
      <c r="B93" s="4" t="s">
        <v>794</v>
      </c>
      <c r="C93" s="43" t="s">
        <v>4582</v>
      </c>
      <c r="D93" s="43" t="str">
        <f>VLOOKUP(C93,'[1]Test List'!$A$5:$F$2726,6,0)</f>
        <v>PCAR-MTO-X11A2</v>
      </c>
      <c r="E93" s="43" t="str">
        <f t="shared" si="3"/>
        <v>05</v>
      </c>
      <c r="F93" s="43" t="str">
        <f t="shared" si="4"/>
        <v>52</v>
      </c>
      <c r="G93" s="12" t="s">
        <v>1782</v>
      </c>
      <c r="H93" s="36">
        <v>99</v>
      </c>
      <c r="I93" s="36">
        <v>999</v>
      </c>
      <c r="J93" s="9" t="s">
        <v>2261</v>
      </c>
      <c r="K93" s="12" t="s">
        <v>1119</v>
      </c>
      <c r="L93" s="2" t="s">
        <v>87</v>
      </c>
      <c r="M93" t="s">
        <v>2130</v>
      </c>
      <c r="N93" s="29" t="s">
        <v>5233</v>
      </c>
      <c r="O93" s="38" t="s">
        <v>5197</v>
      </c>
      <c r="P93" t="s">
        <v>1964</v>
      </c>
      <c r="Q93" t="s">
        <v>2863</v>
      </c>
      <c r="R93" s="12" t="s">
        <v>1030</v>
      </c>
      <c r="S93" s="12" t="s">
        <v>2864</v>
      </c>
      <c r="T93" t="s">
        <v>6286</v>
      </c>
      <c r="U93" s="62">
        <f t="shared" si="5"/>
        <v>10</v>
      </c>
    </row>
    <row r="94" spans="1:21" x14ac:dyDescent="0.25">
      <c r="A94" s="16" t="s">
        <v>2939</v>
      </c>
      <c r="B94" s="4" t="s">
        <v>794</v>
      </c>
      <c r="C94" s="43" t="s">
        <v>4583</v>
      </c>
      <c r="D94" s="43" t="str">
        <f>VLOOKUP(C94,'[1]Test List'!$A$5:$F$2726,6,0)</f>
        <v>PCAR-MTO-X11A3</v>
      </c>
      <c r="E94" s="43" t="str">
        <f t="shared" si="3"/>
        <v>05</v>
      </c>
      <c r="F94" s="43" t="str">
        <f t="shared" si="4"/>
        <v>52</v>
      </c>
      <c r="G94" s="12" t="s">
        <v>1782</v>
      </c>
      <c r="H94" s="36">
        <v>99</v>
      </c>
      <c r="I94" s="36">
        <v>999</v>
      </c>
      <c r="J94" s="9" t="s">
        <v>2261</v>
      </c>
      <c r="K94" s="12" t="s">
        <v>1119</v>
      </c>
      <c r="L94" s="2" t="s">
        <v>87</v>
      </c>
      <c r="M94" t="s">
        <v>2130</v>
      </c>
      <c r="N94" s="29" t="s">
        <v>5233</v>
      </c>
      <c r="O94" s="38" t="s">
        <v>5197</v>
      </c>
      <c r="P94" t="s">
        <v>1964</v>
      </c>
      <c r="Q94" t="s">
        <v>2863</v>
      </c>
      <c r="R94" s="12" t="s">
        <v>1030</v>
      </c>
      <c r="S94" s="12" t="s">
        <v>2864</v>
      </c>
      <c r="T94" t="s">
        <v>6286</v>
      </c>
      <c r="U94" s="62">
        <f t="shared" si="5"/>
        <v>10</v>
      </c>
    </row>
    <row r="95" spans="1:21" x14ac:dyDescent="0.25">
      <c r="A95" s="16" t="s">
        <v>2940</v>
      </c>
      <c r="B95" s="4" t="s">
        <v>794</v>
      </c>
      <c r="C95" s="43" t="s">
        <v>4584</v>
      </c>
      <c r="D95" s="43" t="str">
        <f>VLOOKUP(C95,'[1]Test List'!$A$5:$F$2726,6,0)</f>
        <v>PCAR-MTO-X11A4</v>
      </c>
      <c r="E95" s="43" t="str">
        <f t="shared" si="3"/>
        <v>05</v>
      </c>
      <c r="F95" s="43" t="str">
        <f t="shared" si="4"/>
        <v>52</v>
      </c>
      <c r="G95" s="12" t="s">
        <v>1782</v>
      </c>
      <c r="H95" s="36">
        <v>99</v>
      </c>
      <c r="I95" s="36">
        <v>997</v>
      </c>
      <c r="J95" s="9" t="s">
        <v>2778</v>
      </c>
      <c r="K95" s="12" t="s">
        <v>1016</v>
      </c>
      <c r="L95" s="2" t="s">
        <v>1017</v>
      </c>
      <c r="M95" t="s">
        <v>2132</v>
      </c>
      <c r="N95" s="29" t="s">
        <v>5233</v>
      </c>
      <c r="O95" s="38" t="s">
        <v>5197</v>
      </c>
      <c r="P95" t="s">
        <v>1964</v>
      </c>
      <c r="Q95" t="s">
        <v>2869</v>
      </c>
      <c r="R95" s="12" t="s">
        <v>1030</v>
      </c>
      <c r="S95" s="12" t="s">
        <v>2866</v>
      </c>
      <c r="T95" t="s">
        <v>5774</v>
      </c>
      <c r="U95" s="62">
        <f t="shared" si="5"/>
        <v>19</v>
      </c>
    </row>
    <row r="96" spans="1:21" x14ac:dyDescent="0.25">
      <c r="A96" s="16" t="s">
        <v>2940</v>
      </c>
      <c r="B96" s="4" t="s">
        <v>794</v>
      </c>
      <c r="C96" s="43" t="s">
        <v>4584</v>
      </c>
      <c r="D96" s="43" t="str">
        <f>VLOOKUP(C96,'[1]Test List'!$A$5:$F$2726,6,0)</f>
        <v>PCAR-MTO-X11A4</v>
      </c>
      <c r="E96" s="43" t="str">
        <f t="shared" si="3"/>
        <v>05</v>
      </c>
      <c r="F96" s="43" t="str">
        <f t="shared" si="4"/>
        <v>52</v>
      </c>
      <c r="G96" s="12" t="s">
        <v>1782</v>
      </c>
      <c r="H96" s="36">
        <v>99</v>
      </c>
      <c r="I96" s="36">
        <v>999</v>
      </c>
      <c r="J96" s="9" t="s">
        <v>2261</v>
      </c>
      <c r="K96" s="12" t="s">
        <v>1119</v>
      </c>
      <c r="L96" s="2" t="s">
        <v>87</v>
      </c>
      <c r="M96" t="s">
        <v>2130</v>
      </c>
      <c r="N96" s="29" t="s">
        <v>5233</v>
      </c>
      <c r="O96" s="38" t="s">
        <v>5197</v>
      </c>
      <c r="P96" t="s">
        <v>1964</v>
      </c>
      <c r="Q96" t="s">
        <v>2863</v>
      </c>
      <c r="R96" s="12" t="s">
        <v>1030</v>
      </c>
      <c r="S96" s="12" t="s">
        <v>2864</v>
      </c>
      <c r="T96" t="s">
        <v>6286</v>
      </c>
      <c r="U96" s="62">
        <f t="shared" si="5"/>
        <v>10</v>
      </c>
    </row>
    <row r="97" spans="1:21" x14ac:dyDescent="0.25">
      <c r="A97" s="16" t="s">
        <v>3010</v>
      </c>
      <c r="B97" s="4" t="s">
        <v>794</v>
      </c>
      <c r="C97" s="43" t="s">
        <v>4585</v>
      </c>
      <c r="D97" s="43" t="str">
        <f>VLOOKUP(C97,'[1]Test List'!$A$5:$F$2726,6,0)</f>
        <v>PCAR-MTO-X11A5</v>
      </c>
      <c r="E97" s="43" t="str">
        <f t="shared" si="3"/>
        <v>05</v>
      </c>
      <c r="F97" s="43" t="str">
        <f t="shared" si="4"/>
        <v>52</v>
      </c>
      <c r="G97" s="12" t="s">
        <v>1782</v>
      </c>
      <c r="H97" s="36">
        <v>99</v>
      </c>
      <c r="I97" s="36">
        <v>997</v>
      </c>
      <c r="J97" s="9" t="s">
        <v>2778</v>
      </c>
      <c r="K97" s="12" t="s">
        <v>1016</v>
      </c>
      <c r="L97" s="2" t="s">
        <v>1017</v>
      </c>
      <c r="M97" t="s">
        <v>2132</v>
      </c>
      <c r="N97" s="29" t="s">
        <v>5233</v>
      </c>
      <c r="O97" s="38" t="s">
        <v>5197</v>
      </c>
      <c r="P97" t="s">
        <v>1964</v>
      </c>
      <c r="Q97" t="s">
        <v>2869</v>
      </c>
      <c r="R97" s="12" t="s">
        <v>1030</v>
      </c>
      <c r="S97" s="12" t="s">
        <v>2866</v>
      </c>
      <c r="T97" t="s">
        <v>5774</v>
      </c>
      <c r="U97" s="62">
        <f t="shared" si="5"/>
        <v>19</v>
      </c>
    </row>
    <row r="98" spans="1:21" x14ac:dyDescent="0.25">
      <c r="A98" s="16" t="s">
        <v>3010</v>
      </c>
      <c r="B98" s="4" t="s">
        <v>794</v>
      </c>
      <c r="C98" s="43" t="s">
        <v>4585</v>
      </c>
      <c r="D98" s="43" t="str">
        <f>VLOOKUP(C98,'[1]Test List'!$A$5:$F$2726,6,0)</f>
        <v>PCAR-MTO-X11A5</v>
      </c>
      <c r="E98" s="43" t="str">
        <f t="shared" si="3"/>
        <v>05</v>
      </c>
      <c r="F98" s="43" t="str">
        <f t="shared" si="4"/>
        <v>52</v>
      </c>
      <c r="G98" s="12" t="s">
        <v>1782</v>
      </c>
      <c r="H98" s="36">
        <v>99</v>
      </c>
      <c r="I98" s="36">
        <v>999</v>
      </c>
      <c r="J98" s="9" t="s">
        <v>2261</v>
      </c>
      <c r="K98" s="12" t="s">
        <v>1119</v>
      </c>
      <c r="L98" s="2" t="s">
        <v>87</v>
      </c>
      <c r="M98" t="s">
        <v>2130</v>
      </c>
      <c r="N98" s="29" t="s">
        <v>5233</v>
      </c>
      <c r="O98" s="38" t="s">
        <v>5197</v>
      </c>
      <c r="P98" t="s">
        <v>1964</v>
      </c>
      <c r="Q98" t="s">
        <v>2863</v>
      </c>
      <c r="R98" s="12" t="s">
        <v>1030</v>
      </c>
      <c r="S98" s="12" t="s">
        <v>2864</v>
      </c>
      <c r="T98" t="s">
        <v>6286</v>
      </c>
      <c r="U98" s="62">
        <f t="shared" si="5"/>
        <v>10</v>
      </c>
    </row>
    <row r="99" spans="1:21" x14ac:dyDescent="0.25">
      <c r="A99" s="4" t="s">
        <v>3323</v>
      </c>
      <c r="B99" s="4" t="s">
        <v>794</v>
      </c>
      <c r="C99" s="43" t="s">
        <v>4586</v>
      </c>
      <c r="D99" s="43" t="str">
        <f>VLOOKUP(C99,'[1]Test List'!$A$5:$F$2726,6,0)</f>
        <v>PCAR-GRM-X13A</v>
      </c>
      <c r="E99" s="43" t="str">
        <f t="shared" si="3"/>
        <v>05</v>
      </c>
      <c r="F99" s="43" t="str">
        <f t="shared" si="4"/>
        <v>70</v>
      </c>
      <c r="G99" s="12" t="s">
        <v>1782</v>
      </c>
      <c r="H99" s="36">
        <v>99</v>
      </c>
      <c r="I99" s="36">
        <v>999</v>
      </c>
      <c r="J99" s="9">
        <v>999</v>
      </c>
      <c r="K99" s="12" t="s">
        <v>1365</v>
      </c>
      <c r="L99" s="2" t="s">
        <v>93</v>
      </c>
      <c r="M99" t="s">
        <v>2131</v>
      </c>
      <c r="N99" s="29" t="s">
        <v>5230</v>
      </c>
      <c r="O99" s="38" t="s">
        <v>5197</v>
      </c>
      <c r="P99" t="s">
        <v>3324</v>
      </c>
      <c r="Q99" t="s">
        <v>1284</v>
      </c>
      <c r="R99" s="12" t="s">
        <v>2242</v>
      </c>
      <c r="S99" s="12" t="s">
        <v>3326</v>
      </c>
      <c r="T99" t="s">
        <v>5511</v>
      </c>
      <c r="U99" s="62">
        <f t="shared" si="5"/>
        <v>2</v>
      </c>
    </row>
    <row r="100" spans="1:21" x14ac:dyDescent="0.25">
      <c r="A100" s="30" t="s">
        <v>3099</v>
      </c>
      <c r="B100" s="4" t="s">
        <v>794</v>
      </c>
      <c r="C100" s="43" t="s">
        <v>4587</v>
      </c>
      <c r="D100" s="43" t="str">
        <f>VLOOKUP(C100,'[1]Test List'!$A$5:$F$2726,6,0)</f>
        <v>PCAR-UUM-01D</v>
      </c>
      <c r="E100" s="43" t="str">
        <f t="shared" si="3"/>
        <v>05</v>
      </c>
      <c r="F100" s="43" t="str">
        <f t="shared" si="4"/>
        <v>71</v>
      </c>
      <c r="G100" s="12" t="s">
        <v>1779</v>
      </c>
      <c r="H100" s="36">
        <v>99</v>
      </c>
      <c r="I100" s="36">
        <v>996</v>
      </c>
      <c r="J100" s="9" t="s">
        <v>3100</v>
      </c>
      <c r="K100" s="12" t="s">
        <v>1119</v>
      </c>
      <c r="L100" s="2" t="s">
        <v>87</v>
      </c>
      <c r="M100" t="s">
        <v>2130</v>
      </c>
      <c r="N100" s="29" t="s">
        <v>5230</v>
      </c>
      <c r="O100" s="38" t="s">
        <v>5197</v>
      </c>
      <c r="P100" s="12" t="s">
        <v>4518</v>
      </c>
      <c r="Q100" t="s">
        <v>3100</v>
      </c>
      <c r="R100" s="17" t="s">
        <v>209</v>
      </c>
      <c r="S100" s="17" t="s">
        <v>5076</v>
      </c>
      <c r="T100" t="s">
        <v>5274</v>
      </c>
      <c r="U100" s="62">
        <f t="shared" si="5"/>
        <v>1</v>
      </c>
    </row>
    <row r="101" spans="1:21" x14ac:dyDescent="0.25">
      <c r="A101" s="30" t="s">
        <v>3099</v>
      </c>
      <c r="B101" s="4" t="s">
        <v>794</v>
      </c>
      <c r="C101" s="43" t="s">
        <v>4587</v>
      </c>
      <c r="D101" s="43" t="str">
        <f>VLOOKUP(C101,'[1]Test List'!$A$5:$F$2726,6,0)</f>
        <v>PCAR-UUM-01D</v>
      </c>
      <c r="E101" s="43" t="str">
        <f t="shared" si="3"/>
        <v>05</v>
      </c>
      <c r="F101" s="43" t="str">
        <f t="shared" si="4"/>
        <v>71</v>
      </c>
      <c r="G101" s="12" t="s">
        <v>1779</v>
      </c>
      <c r="H101" s="36">
        <v>99</v>
      </c>
      <c r="I101" s="36">
        <v>997</v>
      </c>
      <c r="J101" s="9" t="s">
        <v>3101</v>
      </c>
      <c r="K101" s="12" t="s">
        <v>1119</v>
      </c>
      <c r="L101" s="2" t="s">
        <v>87</v>
      </c>
      <c r="M101" t="s">
        <v>2130</v>
      </c>
      <c r="N101" s="29" t="s">
        <v>5230</v>
      </c>
      <c r="O101" s="38" t="s">
        <v>5197</v>
      </c>
      <c r="P101" s="12" t="s">
        <v>1036</v>
      </c>
      <c r="Q101" t="s">
        <v>3144</v>
      </c>
      <c r="R101" s="12" t="s">
        <v>1020</v>
      </c>
      <c r="S101" s="12" t="s">
        <v>4686</v>
      </c>
      <c r="T101" t="s">
        <v>5884</v>
      </c>
      <c r="U101" s="62">
        <f t="shared" si="5"/>
        <v>5</v>
      </c>
    </row>
    <row r="102" spans="1:21" x14ac:dyDescent="0.25">
      <c r="A102" s="30" t="s">
        <v>3099</v>
      </c>
      <c r="B102" s="4" t="s">
        <v>794</v>
      </c>
      <c r="C102" s="43" t="s">
        <v>4587</v>
      </c>
      <c r="D102" s="43" t="str">
        <f>VLOOKUP(C102,'[1]Test List'!$A$5:$F$2726,6,0)</f>
        <v>PCAR-UUM-01D</v>
      </c>
      <c r="E102" s="43" t="str">
        <f t="shared" si="3"/>
        <v>05</v>
      </c>
      <c r="F102" s="43" t="str">
        <f t="shared" si="4"/>
        <v>71</v>
      </c>
      <c r="G102" s="12" t="s">
        <v>1779</v>
      </c>
      <c r="H102" s="36">
        <v>98</v>
      </c>
      <c r="I102" s="36">
        <v>998</v>
      </c>
      <c r="J102" s="9" t="s">
        <v>3102</v>
      </c>
      <c r="K102" s="12" t="s">
        <v>1171</v>
      </c>
      <c r="M102" t="s">
        <v>1072</v>
      </c>
      <c r="N102" s="29" t="s">
        <v>5230</v>
      </c>
      <c r="O102" s="38" t="s">
        <v>5197</v>
      </c>
      <c r="P102" s="12" t="s">
        <v>1036</v>
      </c>
      <c r="Q102" t="s">
        <v>3140</v>
      </c>
      <c r="R102" s="12" t="s">
        <v>1173</v>
      </c>
      <c r="S102" s="12" t="s">
        <v>3141</v>
      </c>
      <c r="T102" t="s">
        <v>5968</v>
      </c>
      <c r="U102" s="62">
        <f t="shared" si="5"/>
        <v>1</v>
      </c>
    </row>
    <row r="103" spans="1:21" x14ac:dyDescent="0.25">
      <c r="A103" s="30" t="s">
        <v>3099</v>
      </c>
      <c r="B103" s="4" t="s">
        <v>794</v>
      </c>
      <c r="C103" s="43" t="s">
        <v>4587</v>
      </c>
      <c r="D103" s="43" t="str">
        <f>VLOOKUP(C103,'[1]Test List'!$A$5:$F$2726,6,0)</f>
        <v>PCAR-UUM-01D</v>
      </c>
      <c r="E103" s="43" t="str">
        <f t="shared" si="3"/>
        <v>05</v>
      </c>
      <c r="F103" s="43" t="str">
        <f t="shared" si="4"/>
        <v>71</v>
      </c>
      <c r="G103" s="12" t="s">
        <v>1779</v>
      </c>
      <c r="H103" s="36">
        <v>98</v>
      </c>
      <c r="I103" s="36">
        <v>999</v>
      </c>
      <c r="J103" s="9" t="s">
        <v>3103</v>
      </c>
      <c r="K103" s="12" t="s">
        <v>1171</v>
      </c>
      <c r="M103" t="s">
        <v>1072</v>
      </c>
      <c r="N103" s="29" t="s">
        <v>5230</v>
      </c>
      <c r="O103" s="38" t="s">
        <v>5197</v>
      </c>
      <c r="P103" s="12" t="s">
        <v>1036</v>
      </c>
      <c r="Q103" t="s">
        <v>3103</v>
      </c>
      <c r="R103" s="12" t="s">
        <v>1173</v>
      </c>
      <c r="S103" s="12" t="s">
        <v>3142</v>
      </c>
      <c r="T103" t="s">
        <v>6389</v>
      </c>
      <c r="U103" s="62">
        <f t="shared" si="5"/>
        <v>9</v>
      </c>
    </row>
    <row r="104" spans="1:21" x14ac:dyDescent="0.25">
      <c r="A104" s="4" t="s">
        <v>3685</v>
      </c>
      <c r="B104" s="4" t="s">
        <v>794</v>
      </c>
      <c r="C104" s="43" t="s">
        <v>4588</v>
      </c>
      <c r="D104" s="43" t="str">
        <f>VLOOKUP(C104,'[1]Test List'!$A$5:$F$2726,6,0)</f>
        <v>PCAR-UUM-X15A1</v>
      </c>
      <c r="E104" s="43" t="str">
        <f t="shared" si="3"/>
        <v>05</v>
      </c>
      <c r="F104" s="43" t="str">
        <f t="shared" si="4"/>
        <v>71</v>
      </c>
      <c r="G104" s="12" t="s">
        <v>1782</v>
      </c>
      <c r="H104" s="36">
        <v>98</v>
      </c>
      <c r="I104" s="52">
        <v>992</v>
      </c>
      <c r="J104" s="9" t="s">
        <v>3686</v>
      </c>
      <c r="K104" s="12" t="s">
        <v>1171</v>
      </c>
      <c r="M104" t="s">
        <v>1072</v>
      </c>
      <c r="N104" s="29" t="s">
        <v>5230</v>
      </c>
      <c r="O104" s="38" t="s">
        <v>5197</v>
      </c>
      <c r="P104" s="28" t="s">
        <v>4519</v>
      </c>
      <c r="Q104" t="s">
        <v>5202</v>
      </c>
      <c r="R104" t="s">
        <v>210</v>
      </c>
      <c r="S104" s="12" t="s">
        <v>3710</v>
      </c>
      <c r="T104" t="s">
        <v>5553</v>
      </c>
      <c r="U104" s="62">
        <f t="shared" si="5"/>
        <v>10</v>
      </c>
    </row>
    <row r="105" spans="1:21" x14ac:dyDescent="0.25">
      <c r="A105" s="4" t="s">
        <v>3685</v>
      </c>
      <c r="B105" s="4" t="s">
        <v>794</v>
      </c>
      <c r="C105" s="43" t="s">
        <v>4588</v>
      </c>
      <c r="D105" s="43" t="str">
        <f>VLOOKUP(C105,'[1]Test List'!$A$5:$F$2726,6,0)</f>
        <v>PCAR-UUM-X15A1</v>
      </c>
      <c r="E105" s="43" t="str">
        <f t="shared" si="3"/>
        <v>05</v>
      </c>
      <c r="F105" s="43" t="str">
        <f t="shared" si="4"/>
        <v>71</v>
      </c>
      <c r="G105" s="12" t="s">
        <v>1782</v>
      </c>
      <c r="H105" s="36">
        <v>98</v>
      </c>
      <c r="I105" s="52">
        <v>993</v>
      </c>
      <c r="J105" s="9" t="s">
        <v>3687</v>
      </c>
      <c r="K105" s="12" t="s">
        <v>1171</v>
      </c>
      <c r="M105" t="s">
        <v>1072</v>
      </c>
      <c r="N105" s="29" t="s">
        <v>5230</v>
      </c>
      <c r="O105" s="38" t="s">
        <v>5197</v>
      </c>
      <c r="P105" s="28" t="s">
        <v>4519</v>
      </c>
      <c r="Q105" t="s">
        <v>5203</v>
      </c>
      <c r="R105" t="s">
        <v>210</v>
      </c>
      <c r="S105" s="12" t="s">
        <v>3711</v>
      </c>
      <c r="T105" t="s">
        <v>5555</v>
      </c>
      <c r="U105" s="62">
        <f t="shared" si="5"/>
        <v>8</v>
      </c>
    </row>
    <row r="106" spans="1:21" x14ac:dyDescent="0.25">
      <c r="A106" s="4" t="s">
        <v>3685</v>
      </c>
      <c r="B106" s="4" t="s">
        <v>794</v>
      </c>
      <c r="C106" s="43" t="s">
        <v>4588</v>
      </c>
      <c r="D106" s="43" t="str">
        <f>VLOOKUP(C106,'[1]Test List'!$A$5:$F$2726,6,0)</f>
        <v>PCAR-UUM-X15A1</v>
      </c>
      <c r="E106" s="43" t="str">
        <f t="shared" si="3"/>
        <v>05</v>
      </c>
      <c r="F106" s="43" t="str">
        <f t="shared" si="4"/>
        <v>71</v>
      </c>
      <c r="G106" s="12" t="s">
        <v>1782</v>
      </c>
      <c r="H106" s="36">
        <v>99</v>
      </c>
      <c r="I106" s="52">
        <v>994</v>
      </c>
      <c r="J106" s="9" t="s">
        <v>3692</v>
      </c>
      <c r="K106" s="12" t="s">
        <v>2911</v>
      </c>
      <c r="L106" s="2" t="s">
        <v>4486</v>
      </c>
      <c r="M106" t="s">
        <v>7493</v>
      </c>
      <c r="N106" s="29" t="s">
        <v>5230</v>
      </c>
      <c r="O106" s="38" t="s">
        <v>5197</v>
      </c>
      <c r="P106" s="28" t="s">
        <v>4519</v>
      </c>
      <c r="Q106" t="s">
        <v>5204</v>
      </c>
      <c r="R106" t="s">
        <v>210</v>
      </c>
      <c r="S106" s="12" t="s">
        <v>3712</v>
      </c>
      <c r="T106" t="s">
        <v>5556</v>
      </c>
      <c r="U106" s="62">
        <f t="shared" si="5"/>
        <v>10</v>
      </c>
    </row>
    <row r="107" spans="1:21" x14ac:dyDescent="0.25">
      <c r="A107" s="4" t="s">
        <v>3685</v>
      </c>
      <c r="B107" s="4" t="s">
        <v>794</v>
      </c>
      <c r="C107" s="43" t="s">
        <v>4588</v>
      </c>
      <c r="D107" s="43" t="str">
        <f>VLOOKUP(C107,'[1]Test List'!$A$5:$F$2726,6,0)</f>
        <v>PCAR-UUM-X15A1</v>
      </c>
      <c r="E107" s="43" t="str">
        <f t="shared" si="3"/>
        <v>05</v>
      </c>
      <c r="F107" s="43" t="str">
        <f t="shared" si="4"/>
        <v>71</v>
      </c>
      <c r="G107" s="12" t="s">
        <v>1782</v>
      </c>
      <c r="H107" s="36">
        <v>98</v>
      </c>
      <c r="I107" s="52">
        <v>996</v>
      </c>
      <c r="J107" s="9" t="s">
        <v>3688</v>
      </c>
      <c r="K107" s="12" t="s">
        <v>1171</v>
      </c>
      <c r="M107" t="s">
        <v>1072</v>
      </c>
      <c r="N107" s="29" t="s">
        <v>5230</v>
      </c>
      <c r="O107" s="38" t="s">
        <v>5197</v>
      </c>
      <c r="P107" t="s">
        <v>215</v>
      </c>
      <c r="Q107" t="s">
        <v>3714</v>
      </c>
      <c r="R107" t="s">
        <v>1191</v>
      </c>
      <c r="S107" s="12" t="s">
        <v>5066</v>
      </c>
      <c r="T107" t="s">
        <v>5644</v>
      </c>
      <c r="U107" s="62">
        <f t="shared" si="5"/>
        <v>5</v>
      </c>
    </row>
    <row r="108" spans="1:21" x14ac:dyDescent="0.25">
      <c r="A108" s="4" t="s">
        <v>3685</v>
      </c>
      <c r="B108" s="4" t="s">
        <v>794</v>
      </c>
      <c r="C108" s="43" t="s">
        <v>4588</v>
      </c>
      <c r="D108" s="43" t="str">
        <f>VLOOKUP(C108,'[1]Test List'!$A$5:$F$2726,6,0)</f>
        <v>PCAR-UUM-X15A1</v>
      </c>
      <c r="E108" s="43" t="str">
        <f t="shared" si="3"/>
        <v>05</v>
      </c>
      <c r="F108" s="43" t="str">
        <f t="shared" si="4"/>
        <v>71</v>
      </c>
      <c r="G108" s="12" t="s">
        <v>1782</v>
      </c>
      <c r="H108" s="36">
        <v>98</v>
      </c>
      <c r="I108" s="52">
        <v>997</v>
      </c>
      <c r="J108" s="9" t="s">
        <v>3689</v>
      </c>
      <c r="K108" s="12" t="s">
        <v>1171</v>
      </c>
      <c r="M108" t="s">
        <v>1072</v>
      </c>
      <c r="N108" s="29" t="s">
        <v>5230</v>
      </c>
      <c r="O108" s="38" t="s">
        <v>5197</v>
      </c>
      <c r="P108" t="s">
        <v>215</v>
      </c>
      <c r="Q108" t="s">
        <v>3715</v>
      </c>
      <c r="R108" t="s">
        <v>1191</v>
      </c>
      <c r="S108" s="12" t="s">
        <v>5067</v>
      </c>
      <c r="T108" t="s">
        <v>5645</v>
      </c>
      <c r="U108" s="62">
        <f t="shared" si="5"/>
        <v>2</v>
      </c>
    </row>
    <row r="109" spans="1:21" x14ac:dyDescent="0.25">
      <c r="A109" s="4" t="s">
        <v>3685</v>
      </c>
      <c r="B109" s="4" t="s">
        <v>794</v>
      </c>
      <c r="C109" s="43" t="s">
        <v>4588</v>
      </c>
      <c r="D109" s="43" t="str">
        <f>VLOOKUP(C109,'[1]Test List'!$A$5:$F$2726,6,0)</f>
        <v>PCAR-UUM-X15A1</v>
      </c>
      <c r="E109" s="43" t="str">
        <f t="shared" si="3"/>
        <v>05</v>
      </c>
      <c r="F109" s="43" t="str">
        <f t="shared" si="4"/>
        <v>71</v>
      </c>
      <c r="G109" s="12" t="s">
        <v>1782</v>
      </c>
      <c r="H109" s="36">
        <v>99</v>
      </c>
      <c r="I109" s="52">
        <v>995</v>
      </c>
      <c r="J109" s="9" t="s">
        <v>3693</v>
      </c>
      <c r="K109" s="12" t="s">
        <v>2911</v>
      </c>
      <c r="L109" s="2" t="s">
        <v>4486</v>
      </c>
      <c r="M109" t="s">
        <v>7493</v>
      </c>
      <c r="N109" s="29" t="s">
        <v>5230</v>
      </c>
      <c r="O109" s="38" t="s">
        <v>5197</v>
      </c>
      <c r="P109" t="s">
        <v>4510</v>
      </c>
      <c r="Q109" t="s">
        <v>3713</v>
      </c>
      <c r="R109" t="s">
        <v>209</v>
      </c>
      <c r="S109" s="12" t="s">
        <v>4972</v>
      </c>
      <c r="T109" t="s">
        <v>5657</v>
      </c>
      <c r="U109" s="62">
        <f t="shared" si="5"/>
        <v>10</v>
      </c>
    </row>
    <row r="110" spans="1:21" x14ac:dyDescent="0.25">
      <c r="A110" s="4" t="s">
        <v>3685</v>
      </c>
      <c r="B110" s="4" t="s">
        <v>794</v>
      </c>
      <c r="C110" s="43" t="s">
        <v>4588</v>
      </c>
      <c r="D110" s="43" t="str">
        <f>VLOOKUP(C110,'[1]Test List'!$A$5:$F$2726,6,0)</f>
        <v>PCAR-UUM-X15A1</v>
      </c>
      <c r="E110" s="43" t="str">
        <f t="shared" si="3"/>
        <v>05</v>
      </c>
      <c r="F110" s="43" t="str">
        <f t="shared" si="4"/>
        <v>71</v>
      </c>
      <c r="G110" s="12" t="s">
        <v>1782</v>
      </c>
      <c r="H110" s="36">
        <v>98</v>
      </c>
      <c r="I110" s="52">
        <v>998</v>
      </c>
      <c r="J110" s="9" t="s">
        <v>3690</v>
      </c>
      <c r="K110" s="12" t="s">
        <v>1171</v>
      </c>
      <c r="M110" t="s">
        <v>1072</v>
      </c>
      <c r="N110" s="29" t="s">
        <v>5230</v>
      </c>
      <c r="O110" s="38" t="s">
        <v>5197</v>
      </c>
      <c r="P110" t="s">
        <v>215</v>
      </c>
      <c r="Q110" t="s">
        <v>3716</v>
      </c>
      <c r="R110" t="s">
        <v>1191</v>
      </c>
      <c r="S110" s="12" t="s">
        <v>5068</v>
      </c>
      <c r="T110" t="s">
        <v>6476</v>
      </c>
      <c r="U110" s="62">
        <f t="shared" si="5"/>
        <v>3</v>
      </c>
    </row>
    <row r="111" spans="1:21" x14ac:dyDescent="0.25">
      <c r="A111" s="4" t="s">
        <v>3685</v>
      </c>
      <c r="B111" s="4" t="s">
        <v>794</v>
      </c>
      <c r="C111" s="43" t="s">
        <v>4588</v>
      </c>
      <c r="D111" s="43" t="str">
        <f>VLOOKUP(C111,'[1]Test List'!$A$5:$F$2726,6,0)</f>
        <v>PCAR-UUM-X15A1</v>
      </c>
      <c r="E111" s="43" t="str">
        <f t="shared" si="3"/>
        <v>05</v>
      </c>
      <c r="F111" s="43" t="str">
        <f t="shared" si="4"/>
        <v>71</v>
      </c>
      <c r="G111" s="12" t="s">
        <v>1782</v>
      </c>
      <c r="H111" s="36">
        <v>98</v>
      </c>
      <c r="I111" s="52">
        <v>999</v>
      </c>
      <c r="J111" s="9" t="s">
        <v>3691</v>
      </c>
      <c r="K111" s="12" t="s">
        <v>1171</v>
      </c>
      <c r="M111" t="s">
        <v>1072</v>
      </c>
      <c r="N111" s="29" t="s">
        <v>5230</v>
      </c>
      <c r="O111" s="38" t="s">
        <v>5197</v>
      </c>
      <c r="P111" s="12" t="s">
        <v>1036</v>
      </c>
      <c r="Q111" t="s">
        <v>3103</v>
      </c>
      <c r="R111" s="12" t="s">
        <v>1173</v>
      </c>
      <c r="S111" s="12" t="s">
        <v>3142</v>
      </c>
      <c r="T111" t="s">
        <v>6389</v>
      </c>
      <c r="U111" s="62">
        <f t="shared" si="5"/>
        <v>9</v>
      </c>
    </row>
    <row r="112" spans="1:21" x14ac:dyDescent="0.25">
      <c r="A112" s="4" t="s">
        <v>3694</v>
      </c>
      <c r="B112" s="4" t="s">
        <v>794</v>
      </c>
      <c r="C112" s="43" t="s">
        <v>4589</v>
      </c>
      <c r="D112" s="43" t="str">
        <f>VLOOKUP(C112,'[1]Test List'!$A$5:$F$2726,6,0)</f>
        <v>PCAR-UUM-X15A2</v>
      </c>
      <c r="E112" s="43" t="str">
        <f t="shared" si="3"/>
        <v>05</v>
      </c>
      <c r="F112" s="43" t="str">
        <f t="shared" si="4"/>
        <v>71</v>
      </c>
      <c r="G112" s="12" t="s">
        <v>1782</v>
      </c>
      <c r="H112" s="36">
        <v>98</v>
      </c>
      <c r="I112" s="52">
        <v>990</v>
      </c>
      <c r="J112" s="9" t="s">
        <v>3695</v>
      </c>
      <c r="K112" s="12" t="s">
        <v>1171</v>
      </c>
      <c r="M112" t="s">
        <v>1072</v>
      </c>
      <c r="N112" s="29" t="s">
        <v>5230</v>
      </c>
      <c r="O112" s="38" t="s">
        <v>5197</v>
      </c>
      <c r="P112" s="28" t="s">
        <v>4519</v>
      </c>
      <c r="Q112" t="s">
        <v>5205</v>
      </c>
      <c r="R112" t="s">
        <v>210</v>
      </c>
      <c r="S112" s="12" t="s">
        <v>3719</v>
      </c>
      <c r="T112" t="s">
        <v>5552</v>
      </c>
      <c r="U112" s="62">
        <f t="shared" si="5"/>
        <v>5</v>
      </c>
    </row>
    <row r="113" spans="1:21" x14ac:dyDescent="0.25">
      <c r="A113" s="4" t="s">
        <v>3694</v>
      </c>
      <c r="B113" s="4" t="s">
        <v>794</v>
      </c>
      <c r="C113" s="43" t="s">
        <v>4589</v>
      </c>
      <c r="D113" s="43" t="str">
        <f>VLOOKUP(C113,'[1]Test List'!$A$5:$F$2726,6,0)</f>
        <v>PCAR-UUM-X15A2</v>
      </c>
      <c r="E113" s="43" t="str">
        <f t="shared" si="3"/>
        <v>05</v>
      </c>
      <c r="F113" s="43" t="str">
        <f t="shared" si="4"/>
        <v>71</v>
      </c>
      <c r="G113" s="12" t="s">
        <v>1782</v>
      </c>
      <c r="H113" s="36">
        <v>98</v>
      </c>
      <c r="I113" s="52">
        <v>992</v>
      </c>
      <c r="J113" s="9" t="s">
        <v>3686</v>
      </c>
      <c r="K113" s="12" t="s">
        <v>1171</v>
      </c>
      <c r="M113" t="s">
        <v>1072</v>
      </c>
      <c r="N113" s="29" t="s">
        <v>5230</v>
      </c>
      <c r="O113" s="38" t="s">
        <v>5197</v>
      </c>
      <c r="P113" s="28" t="s">
        <v>4519</v>
      </c>
      <c r="Q113" t="s">
        <v>5202</v>
      </c>
      <c r="R113" t="s">
        <v>210</v>
      </c>
      <c r="S113" s="12" t="s">
        <v>3710</v>
      </c>
      <c r="T113" t="s">
        <v>5553</v>
      </c>
      <c r="U113" s="62">
        <f t="shared" si="5"/>
        <v>10</v>
      </c>
    </row>
    <row r="114" spans="1:21" x14ac:dyDescent="0.25">
      <c r="A114" s="4" t="s">
        <v>3694</v>
      </c>
      <c r="B114" s="4" t="s">
        <v>794</v>
      </c>
      <c r="C114" s="43" t="s">
        <v>4589</v>
      </c>
      <c r="D114" s="43" t="str">
        <f>VLOOKUP(C114,'[1]Test List'!$A$5:$F$2726,6,0)</f>
        <v>PCAR-UUM-X15A2</v>
      </c>
      <c r="E114" s="43" t="str">
        <f t="shared" si="3"/>
        <v>05</v>
      </c>
      <c r="F114" s="43" t="str">
        <f t="shared" si="4"/>
        <v>71</v>
      </c>
      <c r="G114" s="12" t="s">
        <v>1782</v>
      </c>
      <c r="H114" s="36">
        <v>98</v>
      </c>
      <c r="I114" s="52">
        <v>993</v>
      </c>
      <c r="J114" s="9" t="s">
        <v>3687</v>
      </c>
      <c r="K114" s="12" t="s">
        <v>1171</v>
      </c>
      <c r="M114" t="s">
        <v>1072</v>
      </c>
      <c r="N114" s="29" t="s">
        <v>5230</v>
      </c>
      <c r="O114" s="38" t="s">
        <v>5197</v>
      </c>
      <c r="P114" s="28" t="s">
        <v>4519</v>
      </c>
      <c r="Q114" t="s">
        <v>5203</v>
      </c>
      <c r="R114" t="s">
        <v>210</v>
      </c>
      <c r="S114" s="12" t="s">
        <v>3711</v>
      </c>
      <c r="T114" t="s">
        <v>5555</v>
      </c>
      <c r="U114" s="62">
        <f t="shared" si="5"/>
        <v>8</v>
      </c>
    </row>
    <row r="115" spans="1:21" x14ac:dyDescent="0.25">
      <c r="A115" s="4" t="s">
        <v>3694</v>
      </c>
      <c r="B115" s="4" t="s">
        <v>794</v>
      </c>
      <c r="C115" s="43" t="s">
        <v>4589</v>
      </c>
      <c r="D115" s="43" t="str">
        <f>VLOOKUP(C115,'[1]Test List'!$A$5:$F$2726,6,0)</f>
        <v>PCAR-UUM-X15A2</v>
      </c>
      <c r="E115" s="43" t="str">
        <f t="shared" si="3"/>
        <v>05</v>
      </c>
      <c r="F115" s="43" t="str">
        <f t="shared" si="4"/>
        <v>71</v>
      </c>
      <c r="G115" s="12" t="s">
        <v>1782</v>
      </c>
      <c r="H115" s="36">
        <v>99</v>
      </c>
      <c r="I115" s="52">
        <v>994</v>
      </c>
      <c r="J115" s="9" t="s">
        <v>3692</v>
      </c>
      <c r="K115" s="12" t="s">
        <v>2911</v>
      </c>
      <c r="L115" s="2" t="s">
        <v>4486</v>
      </c>
      <c r="M115" t="s">
        <v>7493</v>
      </c>
      <c r="N115" s="29" t="s">
        <v>5230</v>
      </c>
      <c r="O115" s="38" t="s">
        <v>5197</v>
      </c>
      <c r="P115" s="28" t="s">
        <v>4519</v>
      </c>
      <c r="Q115" t="s">
        <v>5204</v>
      </c>
      <c r="R115" t="s">
        <v>210</v>
      </c>
      <c r="S115" s="12" t="s">
        <v>3712</v>
      </c>
      <c r="T115" t="s">
        <v>5556</v>
      </c>
      <c r="U115" s="62">
        <f t="shared" si="5"/>
        <v>10</v>
      </c>
    </row>
    <row r="116" spans="1:21" x14ac:dyDescent="0.25">
      <c r="A116" s="4" t="s">
        <v>3694</v>
      </c>
      <c r="B116" s="4" t="s">
        <v>794</v>
      </c>
      <c r="C116" s="43" t="s">
        <v>4589</v>
      </c>
      <c r="D116" s="43" t="str">
        <f>VLOOKUP(C116,'[1]Test List'!$A$5:$F$2726,6,0)</f>
        <v>PCAR-UUM-X15A2</v>
      </c>
      <c r="E116" s="43" t="str">
        <f t="shared" si="3"/>
        <v>05</v>
      </c>
      <c r="F116" s="43" t="str">
        <f t="shared" si="4"/>
        <v>71</v>
      </c>
      <c r="G116" s="12" t="s">
        <v>1782</v>
      </c>
      <c r="H116" s="36">
        <v>98</v>
      </c>
      <c r="I116" s="52">
        <v>996</v>
      </c>
      <c r="J116" s="9" t="s">
        <v>3688</v>
      </c>
      <c r="K116" s="12" t="s">
        <v>1171</v>
      </c>
      <c r="M116" t="s">
        <v>1072</v>
      </c>
      <c r="N116" s="29" t="s">
        <v>5230</v>
      </c>
      <c r="O116" s="38" t="s">
        <v>5197</v>
      </c>
      <c r="P116" t="s">
        <v>215</v>
      </c>
      <c r="Q116" t="s">
        <v>3714</v>
      </c>
      <c r="R116" t="s">
        <v>1191</v>
      </c>
      <c r="S116" s="12" t="s">
        <v>5066</v>
      </c>
      <c r="T116" t="s">
        <v>5644</v>
      </c>
      <c r="U116" s="62">
        <f t="shared" si="5"/>
        <v>5</v>
      </c>
    </row>
    <row r="117" spans="1:21" x14ac:dyDescent="0.25">
      <c r="A117" s="4" t="s">
        <v>3694</v>
      </c>
      <c r="B117" s="4" t="s">
        <v>794</v>
      </c>
      <c r="C117" s="43" t="s">
        <v>4589</v>
      </c>
      <c r="D117" s="43" t="str">
        <f>VLOOKUP(C117,'[1]Test List'!$A$5:$F$2726,6,0)</f>
        <v>PCAR-UUM-X15A2</v>
      </c>
      <c r="E117" s="43" t="str">
        <f t="shared" si="3"/>
        <v>05</v>
      </c>
      <c r="F117" s="43" t="str">
        <f t="shared" si="4"/>
        <v>71</v>
      </c>
      <c r="G117" s="12" t="s">
        <v>1782</v>
      </c>
      <c r="H117" s="36">
        <v>99</v>
      </c>
      <c r="I117" s="52">
        <v>995</v>
      </c>
      <c r="J117" s="9" t="s">
        <v>3693</v>
      </c>
      <c r="K117" s="12" t="s">
        <v>2911</v>
      </c>
      <c r="L117" s="2" t="s">
        <v>4486</v>
      </c>
      <c r="M117" t="s">
        <v>7493</v>
      </c>
      <c r="N117" s="29" t="s">
        <v>5230</v>
      </c>
      <c r="O117" s="38" t="s">
        <v>5197</v>
      </c>
      <c r="P117" t="s">
        <v>4510</v>
      </c>
      <c r="Q117" t="s">
        <v>3713</v>
      </c>
      <c r="R117" t="s">
        <v>209</v>
      </c>
      <c r="S117" s="12" t="s">
        <v>4972</v>
      </c>
      <c r="T117" t="s">
        <v>5657</v>
      </c>
      <c r="U117" s="62">
        <f t="shared" si="5"/>
        <v>10</v>
      </c>
    </row>
    <row r="118" spans="1:21" x14ac:dyDescent="0.25">
      <c r="A118" s="4" t="s">
        <v>3694</v>
      </c>
      <c r="B118" s="4" t="s">
        <v>794</v>
      </c>
      <c r="C118" s="43" t="s">
        <v>4589</v>
      </c>
      <c r="D118" s="43" t="str">
        <f>VLOOKUP(C118,'[1]Test List'!$A$5:$F$2726,6,0)</f>
        <v>PCAR-UUM-X15A2</v>
      </c>
      <c r="E118" s="43" t="str">
        <f t="shared" si="3"/>
        <v>05</v>
      </c>
      <c r="F118" s="43" t="str">
        <f t="shared" si="4"/>
        <v>71</v>
      </c>
      <c r="G118" s="12" t="s">
        <v>1782</v>
      </c>
      <c r="H118" s="36">
        <v>99</v>
      </c>
      <c r="I118" s="52">
        <v>991</v>
      </c>
      <c r="J118" s="9" t="s">
        <v>3696</v>
      </c>
      <c r="K118" s="12" t="s">
        <v>3709</v>
      </c>
      <c r="L118" s="2" t="s">
        <v>4498</v>
      </c>
      <c r="M118" t="s">
        <v>7495</v>
      </c>
      <c r="N118" s="29" t="s">
        <v>5230</v>
      </c>
      <c r="O118" s="38" t="s">
        <v>5197</v>
      </c>
      <c r="P118" s="28" t="s">
        <v>4519</v>
      </c>
      <c r="Q118" t="s">
        <v>3717</v>
      </c>
      <c r="R118" t="s">
        <v>210</v>
      </c>
      <c r="S118" s="12" t="s">
        <v>3718</v>
      </c>
      <c r="T118" t="s">
        <v>5905</v>
      </c>
      <c r="U118" s="62">
        <f t="shared" si="5"/>
        <v>6</v>
      </c>
    </row>
    <row r="119" spans="1:21" x14ac:dyDescent="0.25">
      <c r="A119" s="4" t="s">
        <v>3694</v>
      </c>
      <c r="B119" s="4" t="s">
        <v>794</v>
      </c>
      <c r="C119" s="43" t="s">
        <v>4589</v>
      </c>
      <c r="D119" s="43" t="str">
        <f>VLOOKUP(C119,'[1]Test List'!$A$5:$F$2726,6,0)</f>
        <v>PCAR-UUM-X15A2</v>
      </c>
      <c r="E119" s="43" t="str">
        <f t="shared" si="3"/>
        <v>05</v>
      </c>
      <c r="F119" s="43" t="str">
        <f t="shared" si="4"/>
        <v>71</v>
      </c>
      <c r="G119" s="12" t="s">
        <v>1782</v>
      </c>
      <c r="H119" s="36">
        <v>98</v>
      </c>
      <c r="I119" s="52">
        <v>999</v>
      </c>
      <c r="J119" s="9" t="s">
        <v>3691</v>
      </c>
      <c r="K119" s="12" t="s">
        <v>1171</v>
      </c>
      <c r="M119" t="s">
        <v>1072</v>
      </c>
      <c r="N119" s="29" t="s">
        <v>5230</v>
      </c>
      <c r="O119" s="38" t="s">
        <v>5197</v>
      </c>
      <c r="P119" s="12" t="s">
        <v>1036</v>
      </c>
      <c r="Q119" t="s">
        <v>3103</v>
      </c>
      <c r="R119" s="12" t="s">
        <v>1173</v>
      </c>
      <c r="S119" s="12" t="s">
        <v>3142</v>
      </c>
      <c r="T119" t="s">
        <v>6389</v>
      </c>
      <c r="U119" s="62">
        <f t="shared" si="5"/>
        <v>9</v>
      </c>
    </row>
    <row r="120" spans="1:21" x14ac:dyDescent="0.25">
      <c r="A120" s="4" t="s">
        <v>4447</v>
      </c>
      <c r="B120" s="4" t="s">
        <v>794</v>
      </c>
      <c r="C120" s="43" t="s">
        <v>4590</v>
      </c>
      <c r="D120" s="43" t="str">
        <f>VLOOKUP(C120,'[1]Test List'!$A$5:$F$2726,6,0)</f>
        <v>PCAR-APR-01A1</v>
      </c>
      <c r="E120" s="43" t="str">
        <f t="shared" si="3"/>
        <v>05</v>
      </c>
      <c r="F120" s="43" t="str">
        <f t="shared" si="4"/>
        <v>79</v>
      </c>
      <c r="G120" s="12" t="s">
        <v>2970</v>
      </c>
      <c r="H120" s="36">
        <v>99</v>
      </c>
      <c r="I120" s="52">
        <v>997</v>
      </c>
      <c r="J120" s="9" t="s">
        <v>4439</v>
      </c>
      <c r="K120" s="12" t="s">
        <v>1057</v>
      </c>
      <c r="L120" s="2" t="s">
        <v>85</v>
      </c>
      <c r="M120" t="s">
        <v>4479</v>
      </c>
      <c r="N120" s="29" t="s">
        <v>5233</v>
      </c>
      <c r="O120" s="38" t="s">
        <v>5197</v>
      </c>
      <c r="P120" t="s">
        <v>4446</v>
      </c>
      <c r="Q120" t="s">
        <v>4441</v>
      </c>
      <c r="R120" t="s">
        <v>1132</v>
      </c>
      <c r="S120" s="12" t="s">
        <v>4443</v>
      </c>
      <c r="T120" t="s">
        <v>6322</v>
      </c>
      <c r="U120" s="62">
        <f t="shared" si="5"/>
        <v>6</v>
      </c>
    </row>
    <row r="121" spans="1:21" x14ac:dyDescent="0.25">
      <c r="A121" s="4" t="s">
        <v>4447</v>
      </c>
      <c r="B121" s="4" t="s">
        <v>794</v>
      </c>
      <c r="C121" s="43" t="s">
        <v>4590</v>
      </c>
      <c r="D121" s="43" t="str">
        <f>VLOOKUP(C121,'[1]Test List'!$A$5:$F$2726,6,0)</f>
        <v>PCAR-APR-01A1</v>
      </c>
      <c r="E121" s="43" t="str">
        <f t="shared" si="3"/>
        <v>05</v>
      </c>
      <c r="F121" s="43" t="str">
        <f t="shared" si="4"/>
        <v>79</v>
      </c>
      <c r="G121" s="12" t="s">
        <v>2970</v>
      </c>
      <c r="H121" s="36">
        <v>99</v>
      </c>
      <c r="I121" s="52">
        <v>998</v>
      </c>
      <c r="J121" s="9" t="s">
        <v>4440</v>
      </c>
      <c r="K121" s="12" t="s">
        <v>1057</v>
      </c>
      <c r="L121" s="2" t="s">
        <v>85</v>
      </c>
      <c r="M121" t="s">
        <v>4479</v>
      </c>
      <c r="N121" s="29" t="s">
        <v>5233</v>
      </c>
      <c r="O121" s="38" t="s">
        <v>5197</v>
      </c>
      <c r="P121" t="s">
        <v>4446</v>
      </c>
      <c r="Q121" t="s">
        <v>4442</v>
      </c>
      <c r="R121" t="s">
        <v>1132</v>
      </c>
      <c r="S121" s="12" t="s">
        <v>4444</v>
      </c>
      <c r="T121" t="s">
        <v>6323</v>
      </c>
      <c r="U121" s="62">
        <f t="shared" si="5"/>
        <v>6</v>
      </c>
    </row>
    <row r="122" spans="1:21" x14ac:dyDescent="0.25">
      <c r="A122" s="4" t="s">
        <v>4447</v>
      </c>
      <c r="B122" s="4" t="s">
        <v>794</v>
      </c>
      <c r="C122" s="43" t="s">
        <v>4590</v>
      </c>
      <c r="D122" s="43" t="str">
        <f>VLOOKUP(C122,'[1]Test List'!$A$5:$F$2726,6,0)</f>
        <v>PCAR-APR-01A1</v>
      </c>
      <c r="E122" s="43" t="str">
        <f t="shared" si="3"/>
        <v>05</v>
      </c>
      <c r="F122" s="43" t="str">
        <f t="shared" si="4"/>
        <v>79</v>
      </c>
      <c r="G122" s="12" t="s">
        <v>2970</v>
      </c>
      <c r="H122" s="36">
        <v>99</v>
      </c>
      <c r="I122" s="52">
        <v>999</v>
      </c>
      <c r="J122" s="9" t="s">
        <v>4448</v>
      </c>
      <c r="K122" s="9" t="s">
        <v>4449</v>
      </c>
      <c r="L122" s="2" t="s">
        <v>4487</v>
      </c>
      <c r="M122" t="s">
        <v>7492</v>
      </c>
      <c r="N122" s="29" t="s">
        <v>5230</v>
      </c>
      <c r="O122" s="38" t="s">
        <v>5197</v>
      </c>
      <c r="P122" t="s">
        <v>4446</v>
      </c>
      <c r="Q122" t="s">
        <v>4450</v>
      </c>
      <c r="R122" t="s">
        <v>1132</v>
      </c>
      <c r="S122" s="12" t="s">
        <v>4451</v>
      </c>
      <c r="T122" t="s">
        <v>6657</v>
      </c>
      <c r="U122" s="62">
        <f t="shared" si="5"/>
        <v>4</v>
      </c>
    </row>
    <row r="123" spans="1:21" x14ac:dyDescent="0.25">
      <c r="A123" s="4" t="s">
        <v>4452</v>
      </c>
      <c r="B123" s="4" t="s">
        <v>794</v>
      </c>
      <c r="C123" s="43" t="s">
        <v>4591</v>
      </c>
      <c r="D123" s="43" t="str">
        <f>VLOOKUP(C123,'[1]Test List'!$A$5:$F$2726,6,0)</f>
        <v>PCAR-APR-01A2</v>
      </c>
      <c r="E123" s="43" t="str">
        <f t="shared" si="3"/>
        <v>05</v>
      </c>
      <c r="F123" s="43" t="str">
        <f t="shared" si="4"/>
        <v>79</v>
      </c>
      <c r="G123" s="12" t="s">
        <v>2970</v>
      </c>
      <c r="H123" s="36">
        <v>99</v>
      </c>
      <c r="I123" s="52">
        <v>997</v>
      </c>
      <c r="J123" s="9" t="s">
        <v>4439</v>
      </c>
      <c r="K123" s="12" t="s">
        <v>1057</v>
      </c>
      <c r="L123" s="2" t="s">
        <v>85</v>
      </c>
      <c r="M123" t="s">
        <v>4479</v>
      </c>
      <c r="N123" s="29" t="s">
        <v>5233</v>
      </c>
      <c r="O123" s="38" t="s">
        <v>5197</v>
      </c>
      <c r="P123" t="s">
        <v>4446</v>
      </c>
      <c r="Q123" t="s">
        <v>4441</v>
      </c>
      <c r="R123" t="s">
        <v>1132</v>
      </c>
      <c r="S123" s="12" t="s">
        <v>4443</v>
      </c>
      <c r="T123" t="s">
        <v>6322</v>
      </c>
      <c r="U123" s="62">
        <f t="shared" si="5"/>
        <v>6</v>
      </c>
    </row>
    <row r="124" spans="1:21" x14ac:dyDescent="0.25">
      <c r="A124" s="4" t="s">
        <v>4452</v>
      </c>
      <c r="B124" s="4" t="s">
        <v>794</v>
      </c>
      <c r="C124" s="43" t="s">
        <v>4591</v>
      </c>
      <c r="D124" s="43" t="str">
        <f>VLOOKUP(C124,'[1]Test List'!$A$5:$F$2726,6,0)</f>
        <v>PCAR-APR-01A2</v>
      </c>
      <c r="E124" s="43" t="str">
        <f t="shared" si="3"/>
        <v>05</v>
      </c>
      <c r="F124" s="43" t="str">
        <f t="shared" si="4"/>
        <v>79</v>
      </c>
      <c r="G124" s="12" t="s">
        <v>2970</v>
      </c>
      <c r="H124" s="36">
        <v>99</v>
      </c>
      <c r="I124" s="52">
        <v>998</v>
      </c>
      <c r="J124" s="9" t="s">
        <v>4440</v>
      </c>
      <c r="K124" s="12" t="s">
        <v>1057</v>
      </c>
      <c r="L124" s="2" t="s">
        <v>85</v>
      </c>
      <c r="M124" t="s">
        <v>4479</v>
      </c>
      <c r="N124" s="29" t="s">
        <v>5233</v>
      </c>
      <c r="O124" s="38" t="s">
        <v>5197</v>
      </c>
      <c r="P124" t="s">
        <v>4446</v>
      </c>
      <c r="Q124" t="s">
        <v>4442</v>
      </c>
      <c r="R124" t="s">
        <v>1132</v>
      </c>
      <c r="S124" s="12" t="s">
        <v>4444</v>
      </c>
      <c r="T124" t="s">
        <v>6323</v>
      </c>
      <c r="U124" s="62">
        <f t="shared" si="5"/>
        <v>6</v>
      </c>
    </row>
    <row r="125" spans="1:21" x14ac:dyDescent="0.25">
      <c r="A125" s="4" t="s">
        <v>4452</v>
      </c>
      <c r="B125" s="4" t="s">
        <v>794</v>
      </c>
      <c r="C125" s="43" t="s">
        <v>4591</v>
      </c>
      <c r="D125" s="43" t="str">
        <f>VLOOKUP(C125,'[1]Test List'!$A$5:$F$2726,6,0)</f>
        <v>PCAR-APR-01A2</v>
      </c>
      <c r="E125" s="43" t="str">
        <f t="shared" si="3"/>
        <v>05</v>
      </c>
      <c r="F125" s="43" t="str">
        <f t="shared" si="4"/>
        <v>79</v>
      </c>
      <c r="G125" s="12" t="s">
        <v>2970</v>
      </c>
      <c r="H125" s="36">
        <v>99</v>
      </c>
      <c r="I125" s="52">
        <v>999</v>
      </c>
      <c r="J125" s="9" t="s">
        <v>4448</v>
      </c>
      <c r="K125" s="9" t="s">
        <v>4449</v>
      </c>
      <c r="L125" s="2" t="s">
        <v>4487</v>
      </c>
      <c r="M125" t="s">
        <v>7492</v>
      </c>
      <c r="N125" s="29" t="s">
        <v>5230</v>
      </c>
      <c r="O125" s="38" t="s">
        <v>5197</v>
      </c>
      <c r="P125" t="s">
        <v>4446</v>
      </c>
      <c r="Q125" t="s">
        <v>4450</v>
      </c>
      <c r="R125" t="s">
        <v>1132</v>
      </c>
      <c r="S125" s="12" t="s">
        <v>4451</v>
      </c>
      <c r="T125" t="s">
        <v>6657</v>
      </c>
      <c r="U125" s="62">
        <f t="shared" si="5"/>
        <v>4</v>
      </c>
    </row>
    <row r="126" spans="1:21" x14ac:dyDescent="0.25">
      <c r="A126" s="16" t="s">
        <v>2182</v>
      </c>
      <c r="B126" s="4" t="s">
        <v>794</v>
      </c>
      <c r="C126" s="43" t="s">
        <v>4592</v>
      </c>
      <c r="D126" s="43" t="str">
        <f>VLOOKUP(C126,'[1]Test List'!$A$5:$F$2726,6,0)</f>
        <v>POOM-SKC-34C1</v>
      </c>
      <c r="E126" s="43" t="str">
        <f t="shared" si="3"/>
        <v>06</v>
      </c>
      <c r="F126" s="43" t="str">
        <f t="shared" si="4"/>
        <v>02</v>
      </c>
      <c r="G126" s="12" t="s">
        <v>1779</v>
      </c>
      <c r="H126" s="36">
        <v>98</v>
      </c>
      <c r="I126" s="36">
        <v>996</v>
      </c>
      <c r="J126" s="9" t="s">
        <v>1651</v>
      </c>
      <c r="K126" s="20" t="s">
        <v>1362</v>
      </c>
      <c r="L126" s="21"/>
      <c r="M126" t="s">
        <v>4534</v>
      </c>
      <c r="N126" s="29" t="s">
        <v>5230</v>
      </c>
      <c r="O126" s="38" t="s">
        <v>5197</v>
      </c>
      <c r="P126" s="12" t="s">
        <v>4508</v>
      </c>
      <c r="Q126" t="s">
        <v>2411</v>
      </c>
      <c r="R126" t="s">
        <v>1364</v>
      </c>
      <c r="S126" s="12" t="s">
        <v>4691</v>
      </c>
      <c r="T126" t="s">
        <v>6001</v>
      </c>
      <c r="U126" s="62">
        <f t="shared" si="5"/>
        <v>7</v>
      </c>
    </row>
    <row r="127" spans="1:21" x14ac:dyDescent="0.25">
      <c r="A127" s="16" t="s">
        <v>2182</v>
      </c>
      <c r="B127" s="4" t="s">
        <v>794</v>
      </c>
      <c r="C127" s="43" t="s">
        <v>4592</v>
      </c>
      <c r="D127" s="43" t="str">
        <f>VLOOKUP(C127,'[1]Test List'!$A$5:$F$2726,6,0)</f>
        <v>POOM-SKC-34C1</v>
      </c>
      <c r="E127" s="43" t="str">
        <f t="shared" si="3"/>
        <v>06</v>
      </c>
      <c r="F127" s="43" t="str">
        <f t="shared" si="4"/>
        <v>02</v>
      </c>
      <c r="G127" s="12" t="s">
        <v>1779</v>
      </c>
      <c r="H127" s="36">
        <v>99</v>
      </c>
      <c r="I127" s="36">
        <v>993</v>
      </c>
      <c r="J127" s="9" t="s">
        <v>1645</v>
      </c>
      <c r="K127" s="12" t="s">
        <v>1650</v>
      </c>
      <c r="L127" s="2" t="s">
        <v>1670</v>
      </c>
      <c r="M127" t="s">
        <v>4481</v>
      </c>
      <c r="N127" s="29" t="s">
        <v>5230</v>
      </c>
      <c r="O127" s="38" t="s">
        <v>5197</v>
      </c>
      <c r="P127" t="s">
        <v>4508</v>
      </c>
      <c r="Q127" t="s">
        <v>2415</v>
      </c>
      <c r="R127" t="s">
        <v>1364</v>
      </c>
      <c r="S127" s="12" t="s">
        <v>4745</v>
      </c>
      <c r="T127" t="s">
        <v>6002</v>
      </c>
      <c r="U127" s="62">
        <f t="shared" si="5"/>
        <v>15</v>
      </c>
    </row>
    <row r="128" spans="1:21" x14ac:dyDescent="0.25">
      <c r="A128" s="16" t="s">
        <v>2182</v>
      </c>
      <c r="B128" s="4" t="s">
        <v>794</v>
      </c>
      <c r="C128" s="43" t="s">
        <v>4592</v>
      </c>
      <c r="D128" s="43" t="str">
        <f>VLOOKUP(C128,'[1]Test List'!$A$5:$F$2726,6,0)</f>
        <v>POOM-SKC-34C1</v>
      </c>
      <c r="E128" s="43" t="str">
        <f t="shared" si="3"/>
        <v>06</v>
      </c>
      <c r="F128" s="43" t="str">
        <f t="shared" si="4"/>
        <v>02</v>
      </c>
      <c r="G128" s="12" t="s">
        <v>1779</v>
      </c>
      <c r="H128" s="36">
        <v>99</v>
      </c>
      <c r="I128" s="36">
        <v>994</v>
      </c>
      <c r="J128" s="9" t="s">
        <v>1647</v>
      </c>
      <c r="K128" s="12" t="s">
        <v>1648</v>
      </c>
      <c r="L128" s="2" t="s">
        <v>7092</v>
      </c>
      <c r="M128" t="s">
        <v>4480</v>
      </c>
      <c r="N128" s="29" t="s">
        <v>5230</v>
      </c>
      <c r="O128" s="38" t="s">
        <v>5197</v>
      </c>
      <c r="P128" t="s">
        <v>4508</v>
      </c>
      <c r="Q128" t="s">
        <v>2412</v>
      </c>
      <c r="R128" t="s">
        <v>1364</v>
      </c>
      <c r="S128" s="12" t="s">
        <v>4746</v>
      </c>
      <c r="T128" t="s">
        <v>6016</v>
      </c>
      <c r="U128" s="62">
        <f t="shared" si="5"/>
        <v>26</v>
      </c>
    </row>
    <row r="129" spans="1:21" x14ac:dyDescent="0.25">
      <c r="A129" s="16" t="s">
        <v>2182</v>
      </c>
      <c r="B129" s="4" t="s">
        <v>794</v>
      </c>
      <c r="C129" s="43" t="s">
        <v>4592</v>
      </c>
      <c r="D129" s="43" t="str">
        <f>VLOOKUP(C129,'[1]Test List'!$A$5:$F$2726,6,0)</f>
        <v>POOM-SKC-34C1</v>
      </c>
      <c r="E129" s="43" t="str">
        <f t="shared" si="3"/>
        <v>06</v>
      </c>
      <c r="F129" s="43" t="str">
        <f t="shared" si="4"/>
        <v>02</v>
      </c>
      <c r="G129" s="12" t="s">
        <v>1779</v>
      </c>
      <c r="H129" s="36">
        <v>98</v>
      </c>
      <c r="I129" s="36">
        <v>999</v>
      </c>
      <c r="J129" s="9" t="s">
        <v>2183</v>
      </c>
      <c r="K129" s="20" t="s">
        <v>1362</v>
      </c>
      <c r="L129" s="21"/>
      <c r="M129" t="s">
        <v>4534</v>
      </c>
      <c r="N129" s="29" t="s">
        <v>5230</v>
      </c>
      <c r="O129" s="38" t="s">
        <v>5197</v>
      </c>
      <c r="P129" s="12" t="s">
        <v>1036</v>
      </c>
      <c r="Q129" t="s">
        <v>2188</v>
      </c>
      <c r="R129" s="20" t="s">
        <v>1040</v>
      </c>
      <c r="S129" s="12" t="s">
        <v>4684</v>
      </c>
      <c r="T129" t="s">
        <v>6165</v>
      </c>
      <c r="U129" s="62">
        <f t="shared" si="5"/>
        <v>2</v>
      </c>
    </row>
    <row r="130" spans="1:21" x14ac:dyDescent="0.25">
      <c r="A130" s="16" t="s">
        <v>2182</v>
      </c>
      <c r="B130" s="4" t="s">
        <v>794</v>
      </c>
      <c r="C130" s="43" t="s">
        <v>4592</v>
      </c>
      <c r="D130" s="43" t="str">
        <f>VLOOKUP(C130,'[1]Test List'!$A$5:$F$2726,6,0)</f>
        <v>POOM-SKC-34C1</v>
      </c>
      <c r="E130" s="43" t="str">
        <f t="shared" si="3"/>
        <v>06</v>
      </c>
      <c r="F130" s="43" t="str">
        <f t="shared" si="4"/>
        <v>02</v>
      </c>
      <c r="G130" s="12" t="s">
        <v>1779</v>
      </c>
      <c r="H130" s="36">
        <v>98</v>
      </c>
      <c r="I130" s="36">
        <v>998</v>
      </c>
      <c r="J130" s="9" t="s">
        <v>2184</v>
      </c>
      <c r="K130" s="20" t="s">
        <v>1362</v>
      </c>
      <c r="L130" s="21"/>
      <c r="M130" t="s">
        <v>4534</v>
      </c>
      <c r="N130" s="29" t="s">
        <v>5230</v>
      </c>
      <c r="O130" s="38" t="s">
        <v>5197</v>
      </c>
      <c r="P130" s="12" t="s">
        <v>1036</v>
      </c>
      <c r="Q130" t="s">
        <v>2189</v>
      </c>
      <c r="R130" s="20" t="s">
        <v>1040</v>
      </c>
      <c r="S130" s="12" t="s">
        <v>4685</v>
      </c>
      <c r="T130" t="s">
        <v>6166</v>
      </c>
      <c r="U130" s="62">
        <f t="shared" si="5"/>
        <v>2</v>
      </c>
    </row>
    <row r="131" spans="1:21" x14ac:dyDescent="0.25">
      <c r="A131" s="16" t="s">
        <v>2182</v>
      </c>
      <c r="B131" s="4" t="s">
        <v>794</v>
      </c>
      <c r="C131" s="43" t="s">
        <v>4592</v>
      </c>
      <c r="D131" s="43" t="str">
        <f>VLOOKUP(C131,'[1]Test List'!$A$5:$F$2726,6,0)</f>
        <v>POOM-SKC-34C1</v>
      </c>
      <c r="E131" s="43" t="str">
        <f t="shared" si="3"/>
        <v>06</v>
      </c>
      <c r="F131" s="43" t="str">
        <f t="shared" si="4"/>
        <v>02</v>
      </c>
      <c r="G131" s="12" t="s">
        <v>1779</v>
      </c>
      <c r="H131" s="36">
        <v>99</v>
      </c>
      <c r="I131" s="36">
        <v>997</v>
      </c>
      <c r="J131" s="9" t="s">
        <v>2185</v>
      </c>
      <c r="K131" s="12" t="s">
        <v>1650</v>
      </c>
      <c r="L131" s="2" t="s">
        <v>1670</v>
      </c>
      <c r="M131" t="s">
        <v>4481</v>
      </c>
      <c r="N131" s="29" t="s">
        <v>5230</v>
      </c>
      <c r="O131" s="38" t="s">
        <v>5197</v>
      </c>
      <c r="P131" s="12" t="s">
        <v>1036</v>
      </c>
      <c r="Q131" t="s">
        <v>2190</v>
      </c>
      <c r="R131" s="20" t="s">
        <v>1198</v>
      </c>
      <c r="S131" s="12" t="s">
        <v>4680</v>
      </c>
      <c r="T131" t="s">
        <v>6167</v>
      </c>
      <c r="U131" s="62">
        <f t="shared" si="5"/>
        <v>3</v>
      </c>
    </row>
    <row r="132" spans="1:21" x14ac:dyDescent="0.25">
      <c r="A132" s="16" t="s">
        <v>2182</v>
      </c>
      <c r="B132" s="4" t="s">
        <v>794</v>
      </c>
      <c r="C132" s="43" t="s">
        <v>4592</v>
      </c>
      <c r="D132" s="43" t="str">
        <f>VLOOKUP(C132,'[1]Test List'!$A$5:$F$2726,6,0)</f>
        <v>POOM-SKC-34C1</v>
      </c>
      <c r="E132" s="43" t="str">
        <f t="shared" ref="E132:E195" si="6">LEFT(A132,2)</f>
        <v>06</v>
      </c>
      <c r="F132" s="43" t="str">
        <f t="shared" ref="F132:F195" si="7">MID(A132,3,2)</f>
        <v>02</v>
      </c>
      <c r="G132" s="12" t="s">
        <v>1779</v>
      </c>
      <c r="H132" s="36">
        <v>99</v>
      </c>
      <c r="I132" s="36">
        <v>991</v>
      </c>
      <c r="J132" s="9" t="s">
        <v>1649</v>
      </c>
      <c r="K132" s="20" t="s">
        <v>1365</v>
      </c>
      <c r="L132" s="2" t="s">
        <v>93</v>
      </c>
      <c r="M132" t="s">
        <v>2131</v>
      </c>
      <c r="N132" s="29" t="s">
        <v>5230</v>
      </c>
      <c r="O132" s="38" t="s">
        <v>5197</v>
      </c>
      <c r="P132" s="12" t="s">
        <v>4508</v>
      </c>
      <c r="Q132" t="s">
        <v>2409</v>
      </c>
      <c r="R132" s="20" t="s">
        <v>1364</v>
      </c>
      <c r="S132" t="s">
        <v>4747</v>
      </c>
      <c r="T132" t="s">
        <v>5986</v>
      </c>
      <c r="U132" s="62">
        <f t="shared" si="5"/>
        <v>32</v>
      </c>
    </row>
    <row r="133" spans="1:21" x14ac:dyDescent="0.25">
      <c r="A133" s="16" t="s">
        <v>2182</v>
      </c>
      <c r="B133" s="4" t="s">
        <v>794</v>
      </c>
      <c r="C133" s="43" t="s">
        <v>4592</v>
      </c>
      <c r="D133" s="43" t="str">
        <f>VLOOKUP(C133,'[1]Test List'!$A$5:$F$2726,6,0)</f>
        <v>POOM-SKC-34C1</v>
      </c>
      <c r="E133" s="43" t="str">
        <f t="shared" si="6"/>
        <v>06</v>
      </c>
      <c r="F133" s="43" t="str">
        <f t="shared" si="7"/>
        <v>02</v>
      </c>
      <c r="G133" s="12" t="s">
        <v>1779</v>
      </c>
      <c r="H133" s="36">
        <v>99</v>
      </c>
      <c r="I133" s="36">
        <v>990</v>
      </c>
      <c r="J133" s="9" t="s">
        <v>2187</v>
      </c>
      <c r="K133" s="20" t="s">
        <v>1098</v>
      </c>
      <c r="L133" s="2" t="s">
        <v>84</v>
      </c>
      <c r="M133" t="s">
        <v>7129</v>
      </c>
      <c r="N133" s="29" t="s">
        <v>5230</v>
      </c>
      <c r="O133" s="38" t="s">
        <v>5197</v>
      </c>
      <c r="P133" s="12" t="s">
        <v>4508</v>
      </c>
      <c r="Q133" t="s">
        <v>2408</v>
      </c>
      <c r="R133" t="s">
        <v>1364</v>
      </c>
      <c r="S133" s="12" t="s">
        <v>4796</v>
      </c>
      <c r="T133" t="s">
        <v>6116</v>
      </c>
      <c r="U133" s="62">
        <f t="shared" ref="U133:U196" si="8">COUNTIF(T$4:T$8000,T133)</f>
        <v>16</v>
      </c>
    </row>
    <row r="134" spans="1:21" x14ac:dyDescent="0.25">
      <c r="A134" s="16" t="s">
        <v>2182</v>
      </c>
      <c r="B134" s="4" t="s">
        <v>794</v>
      </c>
      <c r="C134" s="43" t="s">
        <v>4592</v>
      </c>
      <c r="D134" s="43" t="str">
        <f>VLOOKUP(C134,'[1]Test List'!$A$5:$F$2726,6,0)</f>
        <v>POOM-SKC-34C1</v>
      </c>
      <c r="E134" s="43" t="str">
        <f t="shared" si="6"/>
        <v>06</v>
      </c>
      <c r="F134" s="43" t="str">
        <f t="shared" si="7"/>
        <v>02</v>
      </c>
      <c r="G134" s="12" t="s">
        <v>1779</v>
      </c>
      <c r="H134" s="36">
        <v>99</v>
      </c>
      <c r="I134" s="36">
        <v>995</v>
      </c>
      <c r="J134" s="9" t="s">
        <v>1639</v>
      </c>
      <c r="K134" s="12" t="s">
        <v>1648</v>
      </c>
      <c r="L134" s="2" t="s">
        <v>7092</v>
      </c>
      <c r="M134" t="s">
        <v>4480</v>
      </c>
      <c r="N134" s="29" t="s">
        <v>5230</v>
      </c>
      <c r="O134" s="38" t="s">
        <v>5197</v>
      </c>
      <c r="P134" t="s">
        <v>4508</v>
      </c>
      <c r="Q134" t="s">
        <v>2414</v>
      </c>
      <c r="R134" t="s">
        <v>1364</v>
      </c>
      <c r="S134" s="12" t="s">
        <v>4705</v>
      </c>
      <c r="T134" t="s">
        <v>6456</v>
      </c>
      <c r="U134" s="62">
        <f t="shared" si="8"/>
        <v>31</v>
      </c>
    </row>
    <row r="135" spans="1:21" x14ac:dyDescent="0.25">
      <c r="A135" s="16" t="s">
        <v>2182</v>
      </c>
      <c r="B135" s="4" t="s">
        <v>794</v>
      </c>
      <c r="C135" s="43" t="s">
        <v>4592</v>
      </c>
      <c r="D135" s="43" t="str">
        <f>VLOOKUP(C135,'[1]Test List'!$A$5:$F$2726,6,0)</f>
        <v>POOM-SKC-34C1</v>
      </c>
      <c r="E135" s="43" t="str">
        <f t="shared" si="6"/>
        <v>06</v>
      </c>
      <c r="F135" s="43" t="str">
        <f t="shared" si="7"/>
        <v>02</v>
      </c>
      <c r="G135" s="12" t="s">
        <v>1779</v>
      </c>
      <c r="H135" s="36">
        <v>99</v>
      </c>
      <c r="I135" s="36">
        <v>992</v>
      </c>
      <c r="J135" s="9" t="s">
        <v>2186</v>
      </c>
      <c r="K135" s="12" t="s">
        <v>1650</v>
      </c>
      <c r="L135" s="2" t="s">
        <v>1670</v>
      </c>
      <c r="M135" t="s">
        <v>4481</v>
      </c>
      <c r="N135" s="29" t="s">
        <v>5230</v>
      </c>
      <c r="O135" s="38" t="s">
        <v>5197</v>
      </c>
      <c r="P135" s="12" t="s">
        <v>4508</v>
      </c>
      <c r="Q135" t="s">
        <v>2416</v>
      </c>
      <c r="R135" t="s">
        <v>1173</v>
      </c>
      <c r="S135" t="s">
        <v>4688</v>
      </c>
      <c r="T135" t="s">
        <v>6666</v>
      </c>
      <c r="U135" s="62">
        <f t="shared" si="8"/>
        <v>13</v>
      </c>
    </row>
    <row r="136" spans="1:21" x14ac:dyDescent="0.25">
      <c r="A136" s="16" t="s">
        <v>2191</v>
      </c>
      <c r="B136" s="4" t="s">
        <v>794</v>
      </c>
      <c r="C136" s="43" t="s">
        <v>4593</v>
      </c>
      <c r="D136" s="43" t="str">
        <f>VLOOKUP(C136,'[1]Test List'!$A$5:$F$2726,6,0)</f>
        <v>POOM-SKC-34C2</v>
      </c>
      <c r="E136" s="43" t="str">
        <f t="shared" si="6"/>
        <v>06</v>
      </c>
      <c r="F136" s="43" t="str">
        <f t="shared" si="7"/>
        <v>02</v>
      </c>
      <c r="G136" s="12" t="s">
        <v>1779</v>
      </c>
      <c r="H136" s="36">
        <v>98</v>
      </c>
      <c r="I136" s="36">
        <v>996</v>
      </c>
      <c r="J136" s="9" t="s">
        <v>1651</v>
      </c>
      <c r="K136" s="20" t="s">
        <v>1362</v>
      </c>
      <c r="L136" s="21"/>
      <c r="M136" t="s">
        <v>4534</v>
      </c>
      <c r="N136" s="29" t="s">
        <v>5230</v>
      </c>
      <c r="O136" s="38" t="s">
        <v>5197</v>
      </c>
      <c r="P136" s="12" t="s">
        <v>4508</v>
      </c>
      <c r="Q136" t="s">
        <v>2411</v>
      </c>
      <c r="R136" t="s">
        <v>1364</v>
      </c>
      <c r="S136" s="12" t="s">
        <v>4691</v>
      </c>
      <c r="T136" t="s">
        <v>6001</v>
      </c>
      <c r="U136" s="62">
        <f t="shared" si="8"/>
        <v>7</v>
      </c>
    </row>
    <row r="137" spans="1:21" x14ac:dyDescent="0.25">
      <c r="A137" s="16" t="s">
        <v>2191</v>
      </c>
      <c r="B137" s="4" t="s">
        <v>794</v>
      </c>
      <c r="C137" s="43" t="s">
        <v>4593</v>
      </c>
      <c r="D137" s="43" t="str">
        <f>VLOOKUP(C137,'[1]Test List'!$A$5:$F$2726,6,0)</f>
        <v>POOM-SKC-34C2</v>
      </c>
      <c r="E137" s="43" t="str">
        <f t="shared" si="6"/>
        <v>06</v>
      </c>
      <c r="F137" s="43" t="str">
        <f t="shared" si="7"/>
        <v>02</v>
      </c>
      <c r="G137" s="12" t="s">
        <v>1779</v>
      </c>
      <c r="H137" s="36">
        <v>99</v>
      </c>
      <c r="I137" s="36">
        <v>993</v>
      </c>
      <c r="J137" s="9" t="s">
        <v>1645</v>
      </c>
      <c r="K137" s="12" t="s">
        <v>1650</v>
      </c>
      <c r="L137" s="2" t="s">
        <v>1670</v>
      </c>
      <c r="M137" t="s">
        <v>4481</v>
      </c>
      <c r="N137" s="29" t="s">
        <v>5230</v>
      </c>
      <c r="O137" s="38" t="s">
        <v>5197</v>
      </c>
      <c r="P137" t="s">
        <v>4508</v>
      </c>
      <c r="Q137" t="s">
        <v>2415</v>
      </c>
      <c r="R137" t="s">
        <v>1364</v>
      </c>
      <c r="S137" s="12" t="s">
        <v>4745</v>
      </c>
      <c r="T137" t="s">
        <v>6002</v>
      </c>
      <c r="U137" s="62">
        <f t="shared" si="8"/>
        <v>15</v>
      </c>
    </row>
    <row r="138" spans="1:21" x14ac:dyDescent="0.25">
      <c r="A138" s="16" t="s">
        <v>2191</v>
      </c>
      <c r="B138" s="4" t="s">
        <v>794</v>
      </c>
      <c r="C138" s="43" t="s">
        <v>4593</v>
      </c>
      <c r="D138" s="43" t="str">
        <f>VLOOKUP(C138,'[1]Test List'!$A$5:$F$2726,6,0)</f>
        <v>POOM-SKC-34C2</v>
      </c>
      <c r="E138" s="43" t="str">
        <f t="shared" si="6"/>
        <v>06</v>
      </c>
      <c r="F138" s="43" t="str">
        <f t="shared" si="7"/>
        <v>02</v>
      </c>
      <c r="G138" s="12" t="s">
        <v>1779</v>
      </c>
      <c r="H138" s="36">
        <v>99</v>
      </c>
      <c r="I138" s="36">
        <v>994</v>
      </c>
      <c r="J138" s="9" t="s">
        <v>1647</v>
      </c>
      <c r="K138" s="12" t="s">
        <v>1648</v>
      </c>
      <c r="L138" s="2" t="s">
        <v>7092</v>
      </c>
      <c r="M138" t="s">
        <v>4480</v>
      </c>
      <c r="N138" s="29" t="s">
        <v>5230</v>
      </c>
      <c r="O138" s="38" t="s">
        <v>5197</v>
      </c>
      <c r="P138" t="s">
        <v>4508</v>
      </c>
      <c r="Q138" t="s">
        <v>2412</v>
      </c>
      <c r="R138" t="s">
        <v>1364</v>
      </c>
      <c r="S138" s="12" t="s">
        <v>4746</v>
      </c>
      <c r="T138" t="s">
        <v>6016</v>
      </c>
      <c r="U138" s="62">
        <f t="shared" si="8"/>
        <v>26</v>
      </c>
    </row>
    <row r="139" spans="1:21" x14ac:dyDescent="0.25">
      <c r="A139" s="16" t="s">
        <v>2191</v>
      </c>
      <c r="B139" s="4" t="s">
        <v>794</v>
      </c>
      <c r="C139" s="43" t="s">
        <v>4593</v>
      </c>
      <c r="D139" s="43" t="str">
        <f>VLOOKUP(C139,'[1]Test List'!$A$5:$F$2726,6,0)</f>
        <v>POOM-SKC-34C2</v>
      </c>
      <c r="E139" s="43" t="str">
        <f t="shared" si="6"/>
        <v>06</v>
      </c>
      <c r="F139" s="43" t="str">
        <f t="shared" si="7"/>
        <v>02</v>
      </c>
      <c r="G139" s="12" t="s">
        <v>1779</v>
      </c>
      <c r="H139" s="36">
        <v>98</v>
      </c>
      <c r="I139" s="36">
        <v>999</v>
      </c>
      <c r="J139" s="9" t="s">
        <v>2183</v>
      </c>
      <c r="K139" s="20" t="s">
        <v>1362</v>
      </c>
      <c r="L139" s="21"/>
      <c r="M139" t="s">
        <v>4534</v>
      </c>
      <c r="N139" s="29" t="s">
        <v>5230</v>
      </c>
      <c r="O139" s="38" t="s">
        <v>5197</v>
      </c>
      <c r="P139" s="12" t="s">
        <v>1036</v>
      </c>
      <c r="Q139" t="s">
        <v>2188</v>
      </c>
      <c r="R139" s="20" t="s">
        <v>1040</v>
      </c>
      <c r="S139" s="12" t="s">
        <v>4684</v>
      </c>
      <c r="T139" t="s">
        <v>6165</v>
      </c>
      <c r="U139" s="62">
        <f t="shared" si="8"/>
        <v>2</v>
      </c>
    </row>
    <row r="140" spans="1:21" x14ac:dyDescent="0.25">
      <c r="A140" s="16" t="s">
        <v>2191</v>
      </c>
      <c r="B140" s="4" t="s">
        <v>794</v>
      </c>
      <c r="C140" s="43" t="s">
        <v>4593</v>
      </c>
      <c r="D140" s="43" t="str">
        <f>VLOOKUP(C140,'[1]Test List'!$A$5:$F$2726,6,0)</f>
        <v>POOM-SKC-34C2</v>
      </c>
      <c r="E140" s="43" t="str">
        <f t="shared" si="6"/>
        <v>06</v>
      </c>
      <c r="F140" s="43" t="str">
        <f t="shared" si="7"/>
        <v>02</v>
      </c>
      <c r="G140" s="12" t="s">
        <v>1779</v>
      </c>
      <c r="H140" s="36">
        <v>98</v>
      </c>
      <c r="I140" s="36">
        <v>998</v>
      </c>
      <c r="J140" s="9" t="s">
        <v>2184</v>
      </c>
      <c r="K140" s="20" t="s">
        <v>1362</v>
      </c>
      <c r="L140" s="21"/>
      <c r="M140" t="s">
        <v>4534</v>
      </c>
      <c r="N140" s="29" t="s">
        <v>5230</v>
      </c>
      <c r="O140" s="38" t="s">
        <v>5197</v>
      </c>
      <c r="P140" s="12" t="s">
        <v>1036</v>
      </c>
      <c r="Q140" t="s">
        <v>2189</v>
      </c>
      <c r="R140" s="20" t="s">
        <v>1040</v>
      </c>
      <c r="S140" s="12" t="s">
        <v>4685</v>
      </c>
      <c r="T140" t="s">
        <v>6166</v>
      </c>
      <c r="U140" s="62">
        <f t="shared" si="8"/>
        <v>2</v>
      </c>
    </row>
    <row r="141" spans="1:21" x14ac:dyDescent="0.25">
      <c r="A141" s="16" t="s">
        <v>2191</v>
      </c>
      <c r="B141" s="4" t="s">
        <v>794</v>
      </c>
      <c r="C141" s="43" t="s">
        <v>4593</v>
      </c>
      <c r="D141" s="43" t="str">
        <f>VLOOKUP(C141,'[1]Test List'!$A$5:$F$2726,6,0)</f>
        <v>POOM-SKC-34C2</v>
      </c>
      <c r="E141" s="43" t="str">
        <f t="shared" si="6"/>
        <v>06</v>
      </c>
      <c r="F141" s="43" t="str">
        <f t="shared" si="7"/>
        <v>02</v>
      </c>
      <c r="G141" s="12" t="s">
        <v>1779</v>
      </c>
      <c r="H141" s="36">
        <v>99</v>
      </c>
      <c r="I141" s="36">
        <v>997</v>
      </c>
      <c r="J141" s="9" t="s">
        <v>2185</v>
      </c>
      <c r="K141" s="12" t="s">
        <v>1650</v>
      </c>
      <c r="L141" s="2" t="s">
        <v>1670</v>
      </c>
      <c r="M141" t="s">
        <v>4481</v>
      </c>
      <c r="N141" s="29" t="s">
        <v>5230</v>
      </c>
      <c r="O141" s="38" t="s">
        <v>5197</v>
      </c>
      <c r="P141" s="12" t="s">
        <v>1036</v>
      </c>
      <c r="Q141" t="s">
        <v>2190</v>
      </c>
      <c r="R141" s="20" t="s">
        <v>1198</v>
      </c>
      <c r="S141" s="12" t="s">
        <v>4680</v>
      </c>
      <c r="T141" t="s">
        <v>6167</v>
      </c>
      <c r="U141" s="62">
        <f t="shared" si="8"/>
        <v>3</v>
      </c>
    </row>
    <row r="142" spans="1:21" x14ac:dyDescent="0.25">
      <c r="A142" s="16" t="s">
        <v>2191</v>
      </c>
      <c r="B142" s="4" t="s">
        <v>794</v>
      </c>
      <c r="C142" s="43" t="s">
        <v>4593</v>
      </c>
      <c r="D142" s="43" t="str">
        <f>VLOOKUP(C142,'[1]Test List'!$A$5:$F$2726,6,0)</f>
        <v>POOM-SKC-34C2</v>
      </c>
      <c r="E142" s="43" t="str">
        <f t="shared" si="6"/>
        <v>06</v>
      </c>
      <c r="F142" s="43" t="str">
        <f t="shared" si="7"/>
        <v>02</v>
      </c>
      <c r="G142" s="12" t="s">
        <v>1779</v>
      </c>
      <c r="H142" s="36">
        <v>99</v>
      </c>
      <c r="I142" s="36">
        <v>991</v>
      </c>
      <c r="J142" s="9" t="s">
        <v>1649</v>
      </c>
      <c r="K142" s="20" t="s">
        <v>1365</v>
      </c>
      <c r="L142" s="21" t="s">
        <v>93</v>
      </c>
      <c r="M142" t="s">
        <v>2131</v>
      </c>
      <c r="N142" s="29" t="s">
        <v>5230</v>
      </c>
      <c r="O142" s="38" t="s">
        <v>5197</v>
      </c>
      <c r="P142" s="12" t="s">
        <v>4508</v>
      </c>
      <c r="Q142" t="s">
        <v>2409</v>
      </c>
      <c r="R142" s="20" t="s">
        <v>1364</v>
      </c>
      <c r="S142" t="s">
        <v>4747</v>
      </c>
      <c r="T142" t="s">
        <v>5986</v>
      </c>
      <c r="U142" s="62">
        <f t="shared" si="8"/>
        <v>32</v>
      </c>
    </row>
    <row r="143" spans="1:21" x14ac:dyDescent="0.25">
      <c r="A143" s="16" t="s">
        <v>2191</v>
      </c>
      <c r="B143" s="4" t="s">
        <v>794</v>
      </c>
      <c r="C143" s="43" t="s">
        <v>4593</v>
      </c>
      <c r="D143" s="43" t="str">
        <f>VLOOKUP(C143,'[1]Test List'!$A$5:$F$2726,6,0)</f>
        <v>POOM-SKC-34C2</v>
      </c>
      <c r="E143" s="43" t="str">
        <f t="shared" si="6"/>
        <v>06</v>
      </c>
      <c r="F143" s="43" t="str">
        <f t="shared" si="7"/>
        <v>02</v>
      </c>
      <c r="G143" s="12" t="s">
        <v>1779</v>
      </c>
      <c r="H143" s="36">
        <v>99</v>
      </c>
      <c r="I143" s="36">
        <v>990</v>
      </c>
      <c r="J143" s="9" t="s">
        <v>2187</v>
      </c>
      <c r="K143" s="20" t="s">
        <v>1098</v>
      </c>
      <c r="L143" s="21" t="s">
        <v>84</v>
      </c>
      <c r="M143" t="s">
        <v>7129</v>
      </c>
      <c r="N143" s="29" t="s">
        <v>5230</v>
      </c>
      <c r="O143" s="38" t="s">
        <v>5197</v>
      </c>
      <c r="P143" s="12" t="s">
        <v>4508</v>
      </c>
      <c r="Q143" t="s">
        <v>2408</v>
      </c>
      <c r="R143" t="s">
        <v>1364</v>
      </c>
      <c r="S143" s="12" t="s">
        <v>4796</v>
      </c>
      <c r="T143" t="s">
        <v>6116</v>
      </c>
      <c r="U143" s="62">
        <f t="shared" si="8"/>
        <v>16</v>
      </c>
    </row>
    <row r="144" spans="1:21" x14ac:dyDescent="0.25">
      <c r="A144" s="16" t="s">
        <v>2191</v>
      </c>
      <c r="B144" s="4" t="s">
        <v>794</v>
      </c>
      <c r="C144" s="43" t="s">
        <v>4593</v>
      </c>
      <c r="D144" s="43" t="str">
        <f>VLOOKUP(C144,'[1]Test List'!$A$5:$F$2726,6,0)</f>
        <v>POOM-SKC-34C2</v>
      </c>
      <c r="E144" s="43" t="str">
        <f t="shared" si="6"/>
        <v>06</v>
      </c>
      <c r="F144" s="43" t="str">
        <f t="shared" si="7"/>
        <v>02</v>
      </c>
      <c r="G144" s="12" t="s">
        <v>1779</v>
      </c>
      <c r="H144" s="36">
        <v>99</v>
      </c>
      <c r="I144" s="36">
        <v>995</v>
      </c>
      <c r="J144" s="9" t="s">
        <v>1639</v>
      </c>
      <c r="K144" s="12" t="s">
        <v>1648</v>
      </c>
      <c r="L144" s="2" t="s">
        <v>7092</v>
      </c>
      <c r="M144" t="s">
        <v>4480</v>
      </c>
      <c r="N144" s="29" t="s">
        <v>5230</v>
      </c>
      <c r="O144" s="38" t="s">
        <v>5197</v>
      </c>
      <c r="P144" t="s">
        <v>4508</v>
      </c>
      <c r="Q144" t="s">
        <v>2414</v>
      </c>
      <c r="R144" t="s">
        <v>1364</v>
      </c>
      <c r="S144" s="12" t="s">
        <v>4705</v>
      </c>
      <c r="T144" t="s">
        <v>6456</v>
      </c>
      <c r="U144" s="62">
        <f t="shared" si="8"/>
        <v>31</v>
      </c>
    </row>
    <row r="145" spans="1:21" x14ac:dyDescent="0.25">
      <c r="A145" s="16" t="s">
        <v>2422</v>
      </c>
      <c r="B145" s="4" t="s">
        <v>794</v>
      </c>
      <c r="C145" s="43" t="s">
        <v>4594</v>
      </c>
      <c r="D145" s="43" t="str">
        <f>VLOOKUP(C145,'[1]Test List'!$A$5:$F$2726,6,0)</f>
        <v>POOM-SKC-37A1</v>
      </c>
      <c r="E145" s="43" t="str">
        <f t="shared" si="6"/>
        <v>06</v>
      </c>
      <c r="F145" s="43" t="str">
        <f t="shared" si="7"/>
        <v>02</v>
      </c>
      <c r="G145" s="12" t="s">
        <v>1779</v>
      </c>
      <c r="H145" s="36">
        <v>99</v>
      </c>
      <c r="I145" s="36">
        <v>992</v>
      </c>
      <c r="J145" s="9" t="s">
        <v>1645</v>
      </c>
      <c r="K145" s="12" t="s">
        <v>1650</v>
      </c>
      <c r="L145" s="2" t="s">
        <v>1670</v>
      </c>
      <c r="M145" t="s">
        <v>4481</v>
      </c>
      <c r="N145" s="29" t="s">
        <v>5230</v>
      </c>
      <c r="O145" s="38" t="s">
        <v>5197</v>
      </c>
      <c r="P145" t="s">
        <v>4508</v>
      </c>
      <c r="Q145" t="s">
        <v>2424</v>
      </c>
      <c r="R145" t="s">
        <v>1364</v>
      </c>
      <c r="S145" s="12" t="s">
        <v>4803</v>
      </c>
      <c r="T145" t="s">
        <v>5260</v>
      </c>
      <c r="U145" s="62">
        <f t="shared" si="8"/>
        <v>17</v>
      </c>
    </row>
    <row r="146" spans="1:21" x14ac:dyDescent="0.25">
      <c r="A146" s="16" t="s">
        <v>2422</v>
      </c>
      <c r="B146" s="4" t="s">
        <v>794</v>
      </c>
      <c r="C146" s="43" t="s">
        <v>4594</v>
      </c>
      <c r="D146" s="43" t="str">
        <f>VLOOKUP(C146,'[1]Test List'!$A$5:$F$2726,6,0)</f>
        <v>POOM-SKC-37A1</v>
      </c>
      <c r="E146" s="43" t="str">
        <f t="shared" si="6"/>
        <v>06</v>
      </c>
      <c r="F146" s="43" t="str">
        <f t="shared" si="7"/>
        <v>02</v>
      </c>
      <c r="G146" s="12" t="s">
        <v>1779</v>
      </c>
      <c r="H146" s="36">
        <v>99</v>
      </c>
      <c r="I146" s="36">
        <v>993</v>
      </c>
      <c r="J146" s="9" t="s">
        <v>2419</v>
      </c>
      <c r="K146" s="12" t="s">
        <v>1650</v>
      </c>
      <c r="L146" s="2" t="s">
        <v>1670</v>
      </c>
      <c r="M146" t="s">
        <v>4481</v>
      </c>
      <c r="N146" s="29" t="s">
        <v>5230</v>
      </c>
      <c r="O146" s="38" t="s">
        <v>5197</v>
      </c>
      <c r="P146" t="s">
        <v>4508</v>
      </c>
      <c r="Q146" t="s">
        <v>2423</v>
      </c>
      <c r="R146" t="s">
        <v>1364</v>
      </c>
      <c r="S146" s="12" t="s">
        <v>4802</v>
      </c>
      <c r="T146" t="s">
        <v>5262</v>
      </c>
      <c r="U146" s="62">
        <f t="shared" si="8"/>
        <v>15</v>
      </c>
    </row>
    <row r="147" spans="1:21" x14ac:dyDescent="0.25">
      <c r="A147" s="16" t="s">
        <v>2422</v>
      </c>
      <c r="B147" s="4" t="s">
        <v>794</v>
      </c>
      <c r="C147" s="43" t="s">
        <v>4594</v>
      </c>
      <c r="D147" s="43" t="str">
        <f>VLOOKUP(C147,'[1]Test List'!$A$5:$F$2726,6,0)</f>
        <v>POOM-SKC-37A1</v>
      </c>
      <c r="E147" s="43" t="str">
        <f t="shared" si="6"/>
        <v>06</v>
      </c>
      <c r="F147" s="43" t="str">
        <f t="shared" si="7"/>
        <v>02</v>
      </c>
      <c r="G147" s="12" t="s">
        <v>1779</v>
      </c>
      <c r="H147" s="36">
        <v>98</v>
      </c>
      <c r="I147" s="36">
        <v>995</v>
      </c>
      <c r="J147" s="9" t="s">
        <v>1652</v>
      </c>
      <c r="K147" s="12" t="s">
        <v>1362</v>
      </c>
      <c r="M147" t="s">
        <v>4534</v>
      </c>
      <c r="N147" s="29" t="s">
        <v>5230</v>
      </c>
      <c r="O147" s="38" t="s">
        <v>5197</v>
      </c>
      <c r="P147" t="s">
        <v>4508</v>
      </c>
      <c r="Q147" t="s">
        <v>1363</v>
      </c>
      <c r="R147" t="s">
        <v>1364</v>
      </c>
      <c r="S147" t="s">
        <v>4694</v>
      </c>
      <c r="T147" t="s">
        <v>5695</v>
      </c>
      <c r="U147" s="62">
        <f t="shared" si="8"/>
        <v>16</v>
      </c>
    </row>
    <row r="148" spans="1:21" x14ac:dyDescent="0.25">
      <c r="A148" s="16" t="s">
        <v>2422</v>
      </c>
      <c r="B148" s="4" t="s">
        <v>794</v>
      </c>
      <c r="C148" s="43" t="s">
        <v>4594</v>
      </c>
      <c r="D148" s="43" t="str">
        <f>VLOOKUP(C148,'[1]Test List'!$A$5:$F$2726,6,0)</f>
        <v>POOM-SKC-37A1</v>
      </c>
      <c r="E148" s="43" t="str">
        <f t="shared" si="6"/>
        <v>06</v>
      </c>
      <c r="F148" s="43" t="str">
        <f t="shared" si="7"/>
        <v>02</v>
      </c>
      <c r="G148" s="12" t="s">
        <v>1779</v>
      </c>
      <c r="H148" s="36">
        <v>98</v>
      </c>
      <c r="I148" s="36">
        <v>996</v>
      </c>
      <c r="J148" s="9" t="s">
        <v>1651</v>
      </c>
      <c r="K148" s="12" t="s">
        <v>1362</v>
      </c>
      <c r="M148" t="s">
        <v>4534</v>
      </c>
      <c r="N148" s="29" t="s">
        <v>5230</v>
      </c>
      <c r="O148" s="38" t="s">
        <v>5197</v>
      </c>
      <c r="P148" s="12" t="s">
        <v>4508</v>
      </c>
      <c r="Q148" t="s">
        <v>2411</v>
      </c>
      <c r="R148" t="s">
        <v>1364</v>
      </c>
      <c r="S148" s="12" t="s">
        <v>4691</v>
      </c>
      <c r="T148" t="s">
        <v>6001</v>
      </c>
      <c r="U148" s="62">
        <f t="shared" si="8"/>
        <v>7</v>
      </c>
    </row>
    <row r="149" spans="1:21" x14ac:dyDescent="0.25">
      <c r="A149" s="16" t="s">
        <v>2422</v>
      </c>
      <c r="B149" s="4" t="s">
        <v>794</v>
      </c>
      <c r="C149" s="43" t="s">
        <v>4594</v>
      </c>
      <c r="D149" s="43" t="str">
        <f>VLOOKUP(C149,'[1]Test List'!$A$5:$F$2726,6,0)</f>
        <v>POOM-SKC-37A1</v>
      </c>
      <c r="E149" s="43" t="str">
        <f t="shared" si="6"/>
        <v>06</v>
      </c>
      <c r="F149" s="43" t="str">
        <f t="shared" si="7"/>
        <v>02</v>
      </c>
      <c r="G149" s="12" t="s">
        <v>1779</v>
      </c>
      <c r="H149" s="36">
        <v>99</v>
      </c>
      <c r="I149" s="36">
        <v>994</v>
      </c>
      <c r="J149" s="9" t="s">
        <v>2417</v>
      </c>
      <c r="K149" s="12" t="s">
        <v>1042</v>
      </c>
      <c r="L149" s="2" t="s">
        <v>1043</v>
      </c>
      <c r="M149" t="s">
        <v>2160</v>
      </c>
      <c r="N149" s="29" t="s">
        <v>5230</v>
      </c>
      <c r="O149" s="38" t="s">
        <v>5197</v>
      </c>
      <c r="P149" s="12" t="s">
        <v>1036</v>
      </c>
      <c r="Q149" t="s">
        <v>1287</v>
      </c>
      <c r="R149" t="s">
        <v>1041</v>
      </c>
      <c r="S149" s="12" t="s">
        <v>1463</v>
      </c>
      <c r="T149" t="s">
        <v>5469</v>
      </c>
      <c r="U149" s="62">
        <f t="shared" si="8"/>
        <v>34</v>
      </c>
    </row>
    <row r="150" spans="1:21" x14ac:dyDescent="0.25">
      <c r="A150" s="16" t="s">
        <v>2422</v>
      </c>
      <c r="B150" s="4" t="s">
        <v>794</v>
      </c>
      <c r="C150" s="43" t="s">
        <v>4594</v>
      </c>
      <c r="D150" s="43" t="str">
        <f>VLOOKUP(C150,'[1]Test List'!$A$5:$F$2726,6,0)</f>
        <v>POOM-SKC-37A1</v>
      </c>
      <c r="E150" s="43" t="str">
        <f t="shared" si="6"/>
        <v>06</v>
      </c>
      <c r="F150" s="43" t="str">
        <f t="shared" si="7"/>
        <v>02</v>
      </c>
      <c r="G150" s="12" t="s">
        <v>1779</v>
      </c>
      <c r="H150" s="36">
        <v>99</v>
      </c>
      <c r="I150" s="36">
        <v>991</v>
      </c>
      <c r="J150" s="9" t="s">
        <v>2418</v>
      </c>
      <c r="K150" s="12" t="s">
        <v>1042</v>
      </c>
      <c r="L150" s="2" t="s">
        <v>1043</v>
      </c>
      <c r="M150" t="s">
        <v>2160</v>
      </c>
      <c r="N150" s="29" t="s">
        <v>5230</v>
      </c>
      <c r="O150" s="38" t="s">
        <v>5197</v>
      </c>
      <c r="P150" s="12" t="s">
        <v>1036</v>
      </c>
      <c r="Q150" t="s">
        <v>2421</v>
      </c>
      <c r="R150" t="s">
        <v>1041</v>
      </c>
      <c r="S150" s="12" t="s">
        <v>2425</v>
      </c>
      <c r="T150" t="s">
        <v>6226</v>
      </c>
      <c r="U150" s="62">
        <f t="shared" si="8"/>
        <v>9</v>
      </c>
    </row>
    <row r="151" spans="1:21" x14ac:dyDescent="0.25">
      <c r="A151" s="16" t="s">
        <v>2422</v>
      </c>
      <c r="B151" s="4" t="s">
        <v>794</v>
      </c>
      <c r="C151" s="43" t="s">
        <v>4594</v>
      </c>
      <c r="D151" s="43" t="str">
        <f>VLOOKUP(C151,'[1]Test List'!$A$5:$F$2726,6,0)</f>
        <v>POOM-SKC-37A1</v>
      </c>
      <c r="E151" s="43" t="str">
        <f t="shared" si="6"/>
        <v>06</v>
      </c>
      <c r="F151" s="43" t="str">
        <f t="shared" si="7"/>
        <v>02</v>
      </c>
      <c r="G151" s="12" t="s">
        <v>1779</v>
      </c>
      <c r="H151" s="36">
        <v>99</v>
      </c>
      <c r="I151" s="36">
        <v>997</v>
      </c>
      <c r="J151" s="9" t="s">
        <v>1649</v>
      </c>
      <c r="K151" s="12" t="s">
        <v>1365</v>
      </c>
      <c r="L151" s="2" t="s">
        <v>93</v>
      </c>
      <c r="M151" t="s">
        <v>2131</v>
      </c>
      <c r="N151" s="29" t="s">
        <v>5230</v>
      </c>
      <c r="O151" s="38" t="s">
        <v>5197</v>
      </c>
      <c r="P151" t="s">
        <v>4508</v>
      </c>
      <c r="Q151" t="s">
        <v>2409</v>
      </c>
      <c r="R151" s="20" t="s">
        <v>1364</v>
      </c>
      <c r="S151" t="s">
        <v>4747</v>
      </c>
      <c r="T151" t="s">
        <v>5986</v>
      </c>
      <c r="U151" s="62">
        <f t="shared" si="8"/>
        <v>32</v>
      </c>
    </row>
    <row r="152" spans="1:21" x14ac:dyDescent="0.25">
      <c r="A152" s="16" t="s">
        <v>2422</v>
      </c>
      <c r="B152" s="4" t="s">
        <v>794</v>
      </c>
      <c r="C152" s="43" t="s">
        <v>4594</v>
      </c>
      <c r="D152" s="43" t="str">
        <f>VLOOKUP(C152,'[1]Test List'!$A$5:$F$2726,6,0)</f>
        <v>POOM-SKC-37A1</v>
      </c>
      <c r="E152" s="43" t="str">
        <f t="shared" si="6"/>
        <v>06</v>
      </c>
      <c r="F152" s="43" t="str">
        <f t="shared" si="7"/>
        <v>02</v>
      </c>
      <c r="G152" s="12" t="s">
        <v>1779</v>
      </c>
      <c r="H152" s="36">
        <v>99</v>
      </c>
      <c r="I152" s="36">
        <v>998</v>
      </c>
      <c r="J152" s="9" t="s">
        <v>2187</v>
      </c>
      <c r="K152" s="12" t="s">
        <v>1098</v>
      </c>
      <c r="L152" s="2" t="s">
        <v>2420</v>
      </c>
      <c r="M152" t="s">
        <v>7129</v>
      </c>
      <c r="N152" s="29" t="s">
        <v>5230</v>
      </c>
      <c r="O152" s="38" t="s">
        <v>5197</v>
      </c>
      <c r="P152" t="s">
        <v>4508</v>
      </c>
      <c r="Q152" t="s">
        <v>2408</v>
      </c>
      <c r="R152" t="s">
        <v>1364</v>
      </c>
      <c r="S152" s="12" t="s">
        <v>4796</v>
      </c>
      <c r="T152" t="s">
        <v>6116</v>
      </c>
      <c r="U152" s="62">
        <f t="shared" si="8"/>
        <v>16</v>
      </c>
    </row>
    <row r="153" spans="1:21" x14ac:dyDescent="0.25">
      <c r="A153" s="16" t="s">
        <v>2422</v>
      </c>
      <c r="B153" s="4" t="s">
        <v>794</v>
      </c>
      <c r="C153" s="43" t="s">
        <v>4594</v>
      </c>
      <c r="D153" s="43" t="str">
        <f>VLOOKUP(C153,'[1]Test List'!$A$5:$F$2726,6,0)</f>
        <v>POOM-SKC-37A1</v>
      </c>
      <c r="E153" s="43" t="str">
        <f t="shared" si="6"/>
        <v>06</v>
      </c>
      <c r="F153" s="43" t="str">
        <f t="shared" si="7"/>
        <v>02</v>
      </c>
      <c r="G153" s="12" t="s">
        <v>1779</v>
      </c>
      <c r="H153" s="36">
        <v>99</v>
      </c>
      <c r="I153" s="36">
        <v>999</v>
      </c>
      <c r="J153" s="9" t="s">
        <v>2391</v>
      </c>
      <c r="K153" s="12" t="s">
        <v>1098</v>
      </c>
      <c r="L153" s="2" t="s">
        <v>2420</v>
      </c>
      <c r="M153" t="s">
        <v>7129</v>
      </c>
      <c r="N153" s="29" t="s">
        <v>5230</v>
      </c>
      <c r="O153" s="38" t="s">
        <v>5197</v>
      </c>
      <c r="P153" t="s">
        <v>4508</v>
      </c>
      <c r="Q153" t="s">
        <v>2407</v>
      </c>
      <c r="R153" t="s">
        <v>1364</v>
      </c>
      <c r="S153" s="12" t="s">
        <v>4800</v>
      </c>
      <c r="T153" t="s">
        <v>6211</v>
      </c>
      <c r="U153" s="62">
        <f t="shared" si="8"/>
        <v>11</v>
      </c>
    </row>
    <row r="154" spans="1:21" x14ac:dyDescent="0.25">
      <c r="A154" s="16" t="s">
        <v>2426</v>
      </c>
      <c r="B154" s="4" t="s">
        <v>794</v>
      </c>
      <c r="C154" s="43" t="s">
        <v>4595</v>
      </c>
      <c r="D154" s="43" t="str">
        <f>VLOOKUP(C154,'[1]Test List'!$A$5:$F$2726,6,0)</f>
        <v>POOM-SKC-37A2</v>
      </c>
      <c r="E154" s="43" t="str">
        <f t="shared" si="6"/>
        <v>06</v>
      </c>
      <c r="F154" s="43" t="str">
        <f t="shared" si="7"/>
        <v>02</v>
      </c>
      <c r="G154" s="12" t="s">
        <v>1779</v>
      </c>
      <c r="H154" s="36">
        <v>99</v>
      </c>
      <c r="I154" s="36">
        <v>992</v>
      </c>
      <c r="J154" s="9" t="s">
        <v>1645</v>
      </c>
      <c r="K154" s="12" t="s">
        <v>1650</v>
      </c>
      <c r="L154" s="2" t="s">
        <v>1670</v>
      </c>
      <c r="M154" t="s">
        <v>4481</v>
      </c>
      <c r="N154" s="29" t="s">
        <v>5230</v>
      </c>
      <c r="O154" s="38" t="s">
        <v>5197</v>
      </c>
      <c r="P154" t="s">
        <v>4508</v>
      </c>
      <c r="Q154" t="s">
        <v>2424</v>
      </c>
      <c r="R154" t="s">
        <v>1364</v>
      </c>
      <c r="S154" s="12" t="s">
        <v>4803</v>
      </c>
      <c r="T154" t="s">
        <v>5260</v>
      </c>
      <c r="U154" s="62">
        <f t="shared" si="8"/>
        <v>17</v>
      </c>
    </row>
    <row r="155" spans="1:21" x14ac:dyDescent="0.25">
      <c r="A155" s="16" t="s">
        <v>2426</v>
      </c>
      <c r="B155" s="4" t="s">
        <v>794</v>
      </c>
      <c r="C155" s="43" t="s">
        <v>4595</v>
      </c>
      <c r="D155" s="43" t="str">
        <f>VLOOKUP(C155,'[1]Test List'!$A$5:$F$2726,6,0)</f>
        <v>POOM-SKC-37A2</v>
      </c>
      <c r="E155" s="43" t="str">
        <f t="shared" si="6"/>
        <v>06</v>
      </c>
      <c r="F155" s="43" t="str">
        <f t="shared" si="7"/>
        <v>02</v>
      </c>
      <c r="G155" s="12" t="s">
        <v>1779</v>
      </c>
      <c r="H155" s="36">
        <v>99</v>
      </c>
      <c r="I155" s="36">
        <v>993</v>
      </c>
      <c r="J155" s="9" t="s">
        <v>2419</v>
      </c>
      <c r="K155" s="12" t="s">
        <v>1650</v>
      </c>
      <c r="L155" s="2" t="s">
        <v>1670</v>
      </c>
      <c r="M155" t="s">
        <v>4481</v>
      </c>
      <c r="N155" s="29" t="s">
        <v>5230</v>
      </c>
      <c r="O155" s="38" t="s">
        <v>5197</v>
      </c>
      <c r="P155" t="s">
        <v>4508</v>
      </c>
      <c r="Q155" t="s">
        <v>2423</v>
      </c>
      <c r="R155" t="s">
        <v>1364</v>
      </c>
      <c r="S155" s="12" t="s">
        <v>4802</v>
      </c>
      <c r="T155" t="s">
        <v>5262</v>
      </c>
      <c r="U155" s="62">
        <f t="shared" si="8"/>
        <v>15</v>
      </c>
    </row>
    <row r="156" spans="1:21" x14ac:dyDescent="0.25">
      <c r="A156" s="16" t="s">
        <v>2426</v>
      </c>
      <c r="B156" s="4" t="s">
        <v>794</v>
      </c>
      <c r="C156" s="43" t="s">
        <v>4595</v>
      </c>
      <c r="D156" s="43" t="str">
        <f>VLOOKUP(C156,'[1]Test List'!$A$5:$F$2726,6,0)</f>
        <v>POOM-SKC-37A2</v>
      </c>
      <c r="E156" s="43" t="str">
        <f t="shared" si="6"/>
        <v>06</v>
      </c>
      <c r="F156" s="43" t="str">
        <f t="shared" si="7"/>
        <v>02</v>
      </c>
      <c r="G156" s="12" t="s">
        <v>1779</v>
      </c>
      <c r="H156" s="36">
        <v>98</v>
      </c>
      <c r="I156" s="36">
        <v>995</v>
      </c>
      <c r="J156" s="9" t="s">
        <v>1652</v>
      </c>
      <c r="K156" s="12" t="s">
        <v>1362</v>
      </c>
      <c r="M156" t="s">
        <v>4534</v>
      </c>
      <c r="N156" s="29" t="s">
        <v>5230</v>
      </c>
      <c r="O156" s="38" t="s">
        <v>5197</v>
      </c>
      <c r="P156" t="s">
        <v>4508</v>
      </c>
      <c r="Q156" t="s">
        <v>1363</v>
      </c>
      <c r="R156" t="s">
        <v>1364</v>
      </c>
      <c r="S156" t="s">
        <v>4694</v>
      </c>
      <c r="T156" t="s">
        <v>5695</v>
      </c>
      <c r="U156" s="62">
        <f t="shared" si="8"/>
        <v>16</v>
      </c>
    </row>
    <row r="157" spans="1:21" x14ac:dyDescent="0.25">
      <c r="A157" s="16" t="s">
        <v>2426</v>
      </c>
      <c r="B157" s="4" t="s">
        <v>794</v>
      </c>
      <c r="C157" s="43" t="s">
        <v>4595</v>
      </c>
      <c r="D157" s="43" t="str">
        <f>VLOOKUP(C157,'[1]Test List'!$A$5:$F$2726,6,0)</f>
        <v>POOM-SKC-37A2</v>
      </c>
      <c r="E157" s="43" t="str">
        <f t="shared" si="6"/>
        <v>06</v>
      </c>
      <c r="F157" s="43" t="str">
        <f t="shared" si="7"/>
        <v>02</v>
      </c>
      <c r="G157" s="12" t="s">
        <v>1779</v>
      </c>
      <c r="H157" s="36">
        <v>98</v>
      </c>
      <c r="I157" s="36">
        <v>996</v>
      </c>
      <c r="J157" s="9" t="s">
        <v>1651</v>
      </c>
      <c r="K157" s="12" t="s">
        <v>1362</v>
      </c>
      <c r="M157" t="s">
        <v>4534</v>
      </c>
      <c r="N157" s="29" t="s">
        <v>5230</v>
      </c>
      <c r="O157" s="38" t="s">
        <v>5197</v>
      </c>
      <c r="P157" s="12" t="s">
        <v>4508</v>
      </c>
      <c r="Q157" t="s">
        <v>2411</v>
      </c>
      <c r="R157" t="s">
        <v>1364</v>
      </c>
      <c r="S157" s="12" t="s">
        <v>4691</v>
      </c>
      <c r="T157" t="s">
        <v>6001</v>
      </c>
      <c r="U157" s="62">
        <f t="shared" si="8"/>
        <v>7</v>
      </c>
    </row>
    <row r="158" spans="1:21" x14ac:dyDescent="0.25">
      <c r="A158" s="16" t="s">
        <v>2426</v>
      </c>
      <c r="B158" s="4" t="s">
        <v>794</v>
      </c>
      <c r="C158" s="43" t="s">
        <v>4595</v>
      </c>
      <c r="D158" s="43" t="str">
        <f>VLOOKUP(C158,'[1]Test List'!$A$5:$F$2726,6,0)</f>
        <v>POOM-SKC-37A2</v>
      </c>
      <c r="E158" s="43" t="str">
        <f t="shared" si="6"/>
        <v>06</v>
      </c>
      <c r="F158" s="43" t="str">
        <f t="shared" si="7"/>
        <v>02</v>
      </c>
      <c r="G158" s="12" t="s">
        <v>1779</v>
      </c>
      <c r="H158" s="36">
        <v>99</v>
      </c>
      <c r="I158" s="36">
        <v>994</v>
      </c>
      <c r="J158" s="9" t="s">
        <v>2417</v>
      </c>
      <c r="K158" s="12" t="s">
        <v>1042</v>
      </c>
      <c r="L158" s="2" t="s">
        <v>1043</v>
      </c>
      <c r="M158" t="s">
        <v>2160</v>
      </c>
      <c r="N158" s="29" t="s">
        <v>5230</v>
      </c>
      <c r="O158" s="38" t="s">
        <v>5197</v>
      </c>
      <c r="P158" s="12" t="s">
        <v>1036</v>
      </c>
      <c r="Q158" t="s">
        <v>1287</v>
      </c>
      <c r="R158" t="s">
        <v>1041</v>
      </c>
      <c r="S158" s="12" t="s">
        <v>1463</v>
      </c>
      <c r="T158" t="s">
        <v>5469</v>
      </c>
      <c r="U158" s="62">
        <f t="shared" si="8"/>
        <v>34</v>
      </c>
    </row>
    <row r="159" spans="1:21" x14ac:dyDescent="0.25">
      <c r="A159" s="16" t="s">
        <v>2426</v>
      </c>
      <c r="B159" s="4" t="s">
        <v>794</v>
      </c>
      <c r="C159" s="43" t="s">
        <v>4595</v>
      </c>
      <c r="D159" s="43" t="str">
        <f>VLOOKUP(C159,'[1]Test List'!$A$5:$F$2726,6,0)</f>
        <v>POOM-SKC-37A2</v>
      </c>
      <c r="E159" s="43" t="str">
        <f t="shared" si="6"/>
        <v>06</v>
      </c>
      <c r="F159" s="43" t="str">
        <f t="shared" si="7"/>
        <v>02</v>
      </c>
      <c r="G159" s="12" t="s">
        <v>1779</v>
      </c>
      <c r="H159" s="36">
        <v>99</v>
      </c>
      <c r="I159" s="36">
        <v>991</v>
      </c>
      <c r="J159" s="9" t="s">
        <v>2418</v>
      </c>
      <c r="K159" s="12" t="s">
        <v>1042</v>
      </c>
      <c r="L159" s="2" t="s">
        <v>1043</v>
      </c>
      <c r="M159" t="s">
        <v>2160</v>
      </c>
      <c r="N159" s="29" t="s">
        <v>5230</v>
      </c>
      <c r="O159" s="38" t="s">
        <v>5197</v>
      </c>
      <c r="P159" s="12" t="s">
        <v>1036</v>
      </c>
      <c r="Q159" t="s">
        <v>2421</v>
      </c>
      <c r="R159" t="s">
        <v>1041</v>
      </c>
      <c r="S159" s="12" t="s">
        <v>2425</v>
      </c>
      <c r="T159" t="s">
        <v>6226</v>
      </c>
      <c r="U159" s="62">
        <f t="shared" si="8"/>
        <v>9</v>
      </c>
    </row>
    <row r="160" spans="1:21" x14ac:dyDescent="0.25">
      <c r="A160" s="16" t="s">
        <v>2426</v>
      </c>
      <c r="B160" s="4" t="s">
        <v>794</v>
      </c>
      <c r="C160" s="43" t="s">
        <v>4595</v>
      </c>
      <c r="D160" s="43" t="str">
        <f>VLOOKUP(C160,'[1]Test List'!$A$5:$F$2726,6,0)</f>
        <v>POOM-SKC-37A2</v>
      </c>
      <c r="E160" s="43" t="str">
        <f t="shared" si="6"/>
        <v>06</v>
      </c>
      <c r="F160" s="43" t="str">
        <f t="shared" si="7"/>
        <v>02</v>
      </c>
      <c r="G160" s="12" t="s">
        <v>1779</v>
      </c>
      <c r="H160" s="36">
        <v>99</v>
      </c>
      <c r="I160" s="36">
        <v>997</v>
      </c>
      <c r="J160" s="9" t="s">
        <v>1649</v>
      </c>
      <c r="K160" s="12" t="s">
        <v>1365</v>
      </c>
      <c r="L160" s="2" t="s">
        <v>93</v>
      </c>
      <c r="M160" t="s">
        <v>2131</v>
      </c>
      <c r="N160" s="29" t="s">
        <v>5230</v>
      </c>
      <c r="O160" s="38" t="s">
        <v>5197</v>
      </c>
      <c r="P160" t="s">
        <v>4508</v>
      </c>
      <c r="Q160" t="s">
        <v>2409</v>
      </c>
      <c r="R160" s="20" t="s">
        <v>1364</v>
      </c>
      <c r="S160" t="s">
        <v>4747</v>
      </c>
      <c r="T160" t="s">
        <v>5986</v>
      </c>
      <c r="U160" s="62">
        <f t="shared" si="8"/>
        <v>32</v>
      </c>
    </row>
    <row r="161" spans="1:21" x14ac:dyDescent="0.25">
      <c r="A161" s="16" t="s">
        <v>2426</v>
      </c>
      <c r="B161" s="4" t="s">
        <v>794</v>
      </c>
      <c r="C161" s="43" t="s">
        <v>4595</v>
      </c>
      <c r="D161" s="43" t="str">
        <f>VLOOKUP(C161,'[1]Test List'!$A$5:$F$2726,6,0)</f>
        <v>POOM-SKC-37A2</v>
      </c>
      <c r="E161" s="43" t="str">
        <f t="shared" si="6"/>
        <v>06</v>
      </c>
      <c r="F161" s="43" t="str">
        <f t="shared" si="7"/>
        <v>02</v>
      </c>
      <c r="G161" s="12" t="s">
        <v>1779</v>
      </c>
      <c r="H161" s="36">
        <v>99</v>
      </c>
      <c r="I161" s="36">
        <v>998</v>
      </c>
      <c r="J161" s="9" t="s">
        <v>2187</v>
      </c>
      <c r="K161" s="12" t="s">
        <v>1098</v>
      </c>
      <c r="L161" s="2" t="s">
        <v>2420</v>
      </c>
      <c r="M161" t="s">
        <v>7129</v>
      </c>
      <c r="N161" s="29" t="s">
        <v>5230</v>
      </c>
      <c r="O161" s="38" t="s">
        <v>5197</v>
      </c>
      <c r="P161" t="s">
        <v>4508</v>
      </c>
      <c r="Q161" t="s">
        <v>2408</v>
      </c>
      <c r="R161" t="s">
        <v>1364</v>
      </c>
      <c r="S161" s="12" t="s">
        <v>4796</v>
      </c>
      <c r="T161" t="s">
        <v>6116</v>
      </c>
      <c r="U161" s="62">
        <f t="shared" si="8"/>
        <v>16</v>
      </c>
    </row>
    <row r="162" spans="1:21" x14ac:dyDescent="0.25">
      <c r="A162" s="16" t="s">
        <v>2426</v>
      </c>
      <c r="B162" s="4" t="s">
        <v>794</v>
      </c>
      <c r="C162" s="43" t="s">
        <v>4595</v>
      </c>
      <c r="D162" s="43" t="str">
        <f>VLOOKUP(C162,'[1]Test List'!$A$5:$F$2726,6,0)</f>
        <v>POOM-SKC-37A2</v>
      </c>
      <c r="E162" s="43" t="str">
        <f t="shared" si="6"/>
        <v>06</v>
      </c>
      <c r="F162" s="43" t="str">
        <f t="shared" si="7"/>
        <v>02</v>
      </c>
      <c r="G162" s="12" t="s">
        <v>1779</v>
      </c>
      <c r="H162" s="36">
        <v>99</v>
      </c>
      <c r="I162" s="36">
        <v>999</v>
      </c>
      <c r="J162" s="9" t="s">
        <v>2391</v>
      </c>
      <c r="K162" s="12" t="s">
        <v>1098</v>
      </c>
      <c r="L162" s="2" t="s">
        <v>2420</v>
      </c>
      <c r="M162" t="s">
        <v>7129</v>
      </c>
      <c r="N162" s="29" t="s">
        <v>5230</v>
      </c>
      <c r="O162" s="38" t="s">
        <v>5197</v>
      </c>
      <c r="P162" t="s">
        <v>4508</v>
      </c>
      <c r="Q162" t="s">
        <v>2407</v>
      </c>
      <c r="R162" t="s">
        <v>1364</v>
      </c>
      <c r="S162" s="12" t="s">
        <v>4800</v>
      </c>
      <c r="T162" t="s">
        <v>6211</v>
      </c>
      <c r="U162" s="62">
        <f t="shared" si="8"/>
        <v>11</v>
      </c>
    </row>
    <row r="163" spans="1:21" x14ac:dyDescent="0.25">
      <c r="A163" s="4" t="s">
        <v>188</v>
      </c>
      <c r="B163" s="4" t="s">
        <v>794</v>
      </c>
      <c r="C163" s="43" t="s">
        <v>4596</v>
      </c>
      <c r="D163" s="43" t="str">
        <f>VLOOKUP(C163,'[1]Test List'!$A$5:$F$2726,6,0)</f>
        <v>POOM-SKV-34B</v>
      </c>
      <c r="E163" s="43" t="str">
        <f t="shared" si="6"/>
        <v>06</v>
      </c>
      <c r="F163" s="43" t="str">
        <f t="shared" si="7"/>
        <v>03</v>
      </c>
      <c r="G163" t="s">
        <v>1779</v>
      </c>
      <c r="H163" s="36">
        <v>98</v>
      </c>
      <c r="I163" s="36">
        <v>999</v>
      </c>
      <c r="J163" s="9" t="s">
        <v>794</v>
      </c>
      <c r="K163" s="12" t="s">
        <v>1362</v>
      </c>
      <c r="M163" t="s">
        <v>4534</v>
      </c>
      <c r="N163" s="29" t="s">
        <v>5230</v>
      </c>
      <c r="O163" s="38" t="s">
        <v>5197</v>
      </c>
      <c r="P163" t="s">
        <v>1036</v>
      </c>
      <c r="Q163" t="s">
        <v>189</v>
      </c>
      <c r="R163" t="s">
        <v>1041</v>
      </c>
      <c r="S163" t="s">
        <v>1292</v>
      </c>
      <c r="T163" t="s">
        <v>5910</v>
      </c>
      <c r="U163" s="62">
        <f t="shared" si="8"/>
        <v>4</v>
      </c>
    </row>
    <row r="164" spans="1:21" x14ac:dyDescent="0.25">
      <c r="A164" s="4" t="s">
        <v>188</v>
      </c>
      <c r="B164" s="4" t="s">
        <v>794</v>
      </c>
      <c r="C164" s="43" t="s">
        <v>4596</v>
      </c>
      <c r="D164" s="43" t="str">
        <f>VLOOKUP(C164,'[1]Test List'!$A$5:$F$2726,6,0)</f>
        <v>POOM-SKV-34B</v>
      </c>
      <c r="E164" s="43" t="str">
        <f t="shared" si="6"/>
        <v>06</v>
      </c>
      <c r="F164" s="43" t="str">
        <f t="shared" si="7"/>
        <v>03</v>
      </c>
      <c r="G164" t="s">
        <v>1779</v>
      </c>
      <c r="H164" s="36">
        <v>98</v>
      </c>
      <c r="I164" s="36">
        <v>998</v>
      </c>
      <c r="J164" s="9" t="s">
        <v>794</v>
      </c>
      <c r="K164" s="12" t="s">
        <v>1362</v>
      </c>
      <c r="M164" t="s">
        <v>4534</v>
      </c>
      <c r="N164" s="29" t="s">
        <v>5230</v>
      </c>
      <c r="O164" s="38" t="s">
        <v>5197</v>
      </c>
      <c r="P164" t="s">
        <v>1036</v>
      </c>
      <c r="Q164" t="s">
        <v>190</v>
      </c>
      <c r="R164" t="s">
        <v>1040</v>
      </c>
      <c r="S164" t="s">
        <v>1293</v>
      </c>
      <c r="T164" t="s">
        <v>5911</v>
      </c>
      <c r="U164" s="62">
        <f t="shared" si="8"/>
        <v>4</v>
      </c>
    </row>
    <row r="165" spans="1:21" x14ac:dyDescent="0.25">
      <c r="A165" s="4" t="s">
        <v>188</v>
      </c>
      <c r="B165" s="4" t="s">
        <v>794</v>
      </c>
      <c r="C165" s="43" t="s">
        <v>4596</v>
      </c>
      <c r="D165" s="43" t="str">
        <f>VLOOKUP(C165,'[1]Test List'!$A$5:$F$2726,6,0)</f>
        <v>POOM-SKV-34B</v>
      </c>
      <c r="E165" s="43" t="str">
        <f t="shared" si="6"/>
        <v>06</v>
      </c>
      <c r="F165" s="43" t="str">
        <f t="shared" si="7"/>
        <v>03</v>
      </c>
      <c r="G165" t="s">
        <v>1779</v>
      </c>
      <c r="H165" s="36">
        <v>99</v>
      </c>
      <c r="I165" s="36">
        <v>997</v>
      </c>
      <c r="J165" s="9" t="s">
        <v>794</v>
      </c>
      <c r="K165" s="12" t="s">
        <v>1650</v>
      </c>
      <c r="L165" s="2" t="s">
        <v>1670</v>
      </c>
      <c r="M165" t="s">
        <v>4481</v>
      </c>
      <c r="N165" s="29" t="s">
        <v>5230</v>
      </c>
      <c r="O165" s="38" t="s">
        <v>5197</v>
      </c>
      <c r="P165" t="s">
        <v>1036</v>
      </c>
      <c r="Q165" t="s">
        <v>1369</v>
      </c>
      <c r="R165" t="s">
        <v>1198</v>
      </c>
      <c r="S165" t="s">
        <v>4664</v>
      </c>
      <c r="T165" t="s">
        <v>5301</v>
      </c>
      <c r="U165" s="62">
        <f t="shared" si="8"/>
        <v>18</v>
      </c>
    </row>
    <row r="166" spans="1:21" x14ac:dyDescent="0.25">
      <c r="A166" s="4" t="s">
        <v>1526</v>
      </c>
      <c r="B166" s="4" t="s">
        <v>794</v>
      </c>
      <c r="C166" s="43" t="s">
        <v>4597</v>
      </c>
      <c r="D166" s="43" t="str">
        <f>VLOOKUP(C166,'[1]Test List'!$A$5:$F$2726,6,0)</f>
        <v>POOM-SAP-34A1</v>
      </c>
      <c r="E166" s="43" t="str">
        <f t="shared" si="6"/>
        <v>06</v>
      </c>
      <c r="F166" s="43" t="str">
        <f t="shared" si="7"/>
        <v>07</v>
      </c>
      <c r="G166" t="s">
        <v>1779</v>
      </c>
      <c r="H166" s="36">
        <v>97</v>
      </c>
      <c r="I166" s="36">
        <v>1</v>
      </c>
      <c r="J166" s="9" t="s">
        <v>794</v>
      </c>
      <c r="K166" s="12" t="s">
        <v>1362</v>
      </c>
      <c r="M166" t="s">
        <v>4534</v>
      </c>
      <c r="N166" s="29" t="s">
        <v>5230</v>
      </c>
      <c r="O166" s="38" t="s">
        <v>5197</v>
      </c>
      <c r="P166" t="s">
        <v>1044</v>
      </c>
      <c r="Q166" t="s">
        <v>1552</v>
      </c>
      <c r="R166" t="s">
        <v>1030</v>
      </c>
      <c r="S166" t="s">
        <v>1553</v>
      </c>
      <c r="T166" t="s">
        <v>5941</v>
      </c>
      <c r="U166" s="62">
        <f t="shared" si="8"/>
        <v>1</v>
      </c>
    </row>
    <row r="167" spans="1:21" x14ac:dyDescent="0.25">
      <c r="A167" s="4" t="s">
        <v>1526</v>
      </c>
      <c r="B167" s="4" t="s">
        <v>794</v>
      </c>
      <c r="C167" s="43" t="s">
        <v>4597</v>
      </c>
      <c r="D167" s="43" t="str">
        <f>VLOOKUP(C167,'[1]Test List'!$A$5:$F$2726,6,0)</f>
        <v>POOM-SAP-34A1</v>
      </c>
      <c r="E167" s="43" t="str">
        <f t="shared" si="6"/>
        <v>06</v>
      </c>
      <c r="F167" s="43" t="str">
        <f t="shared" si="7"/>
        <v>07</v>
      </c>
      <c r="G167" t="s">
        <v>1779</v>
      </c>
      <c r="H167" s="36">
        <v>97</v>
      </c>
      <c r="I167" s="36">
        <v>2</v>
      </c>
      <c r="J167" s="9" t="s">
        <v>794</v>
      </c>
      <c r="K167" s="12" t="s">
        <v>1362</v>
      </c>
      <c r="M167" t="s">
        <v>4534</v>
      </c>
      <c r="N167" s="29" t="s">
        <v>5230</v>
      </c>
      <c r="O167" s="38" t="s">
        <v>5197</v>
      </c>
      <c r="P167" t="s">
        <v>1044</v>
      </c>
      <c r="Q167" t="s">
        <v>1552</v>
      </c>
      <c r="R167" t="s">
        <v>1030</v>
      </c>
      <c r="S167" t="s">
        <v>1554</v>
      </c>
      <c r="T167" t="s">
        <v>5942</v>
      </c>
      <c r="U167" s="62">
        <f t="shared" si="8"/>
        <v>1</v>
      </c>
    </row>
    <row r="168" spans="1:21" x14ac:dyDescent="0.25">
      <c r="A168" s="4" t="s">
        <v>1526</v>
      </c>
      <c r="B168" s="4" t="s">
        <v>794</v>
      </c>
      <c r="C168" s="43" t="s">
        <v>4597</v>
      </c>
      <c r="D168" s="43" t="str">
        <f>VLOOKUP(C168,'[1]Test List'!$A$5:$F$2726,6,0)</f>
        <v>POOM-SAP-34A1</v>
      </c>
      <c r="E168" s="43" t="str">
        <f t="shared" si="6"/>
        <v>06</v>
      </c>
      <c r="F168" s="43" t="str">
        <f t="shared" si="7"/>
        <v>07</v>
      </c>
      <c r="G168" t="s">
        <v>1779</v>
      </c>
      <c r="H168" s="36">
        <v>97</v>
      </c>
      <c r="I168" s="36">
        <v>5</v>
      </c>
      <c r="J168" s="9" t="s">
        <v>794</v>
      </c>
      <c r="K168" s="12" t="s">
        <v>1362</v>
      </c>
      <c r="M168" t="s">
        <v>4534</v>
      </c>
      <c r="N168" s="29" t="s">
        <v>5230</v>
      </c>
      <c r="O168" s="38" t="s">
        <v>5197</v>
      </c>
      <c r="P168" t="s">
        <v>1044</v>
      </c>
      <c r="Q168" t="s">
        <v>1552</v>
      </c>
      <c r="R168" t="s">
        <v>1030</v>
      </c>
      <c r="S168" t="s">
        <v>1555</v>
      </c>
      <c r="T168" t="s">
        <v>5943</v>
      </c>
      <c r="U168" s="62">
        <f t="shared" si="8"/>
        <v>1</v>
      </c>
    </row>
    <row r="169" spans="1:21" x14ac:dyDescent="0.25">
      <c r="A169" s="4" t="s">
        <v>1526</v>
      </c>
      <c r="B169" s="4" t="s">
        <v>794</v>
      </c>
      <c r="C169" s="43" t="s">
        <v>4597</v>
      </c>
      <c r="D169" s="43" t="str">
        <f>VLOOKUP(C169,'[1]Test List'!$A$5:$F$2726,6,0)</f>
        <v>POOM-SAP-34A1</v>
      </c>
      <c r="E169" s="43" t="str">
        <f t="shared" si="6"/>
        <v>06</v>
      </c>
      <c r="F169" s="43" t="str">
        <f t="shared" si="7"/>
        <v>07</v>
      </c>
      <c r="G169" t="s">
        <v>1779</v>
      </c>
      <c r="H169" s="36">
        <v>97</v>
      </c>
      <c r="I169" s="36">
        <v>6</v>
      </c>
      <c r="J169" s="9" t="s">
        <v>794</v>
      </c>
      <c r="K169" s="12" t="s">
        <v>1362</v>
      </c>
      <c r="M169" t="s">
        <v>4534</v>
      </c>
      <c r="N169" s="29" t="s">
        <v>5230</v>
      </c>
      <c r="O169" s="38" t="s">
        <v>5197</v>
      </c>
      <c r="P169" t="s">
        <v>1044</v>
      </c>
      <c r="Q169" t="s">
        <v>1552</v>
      </c>
      <c r="R169" t="s">
        <v>1030</v>
      </c>
      <c r="S169" t="s">
        <v>1556</v>
      </c>
      <c r="T169" t="s">
        <v>5944</v>
      </c>
      <c r="U169" s="62">
        <f t="shared" si="8"/>
        <v>1</v>
      </c>
    </row>
    <row r="170" spans="1:21" x14ac:dyDescent="0.25">
      <c r="A170" s="4" t="s">
        <v>1526</v>
      </c>
      <c r="B170" s="4" t="s">
        <v>794</v>
      </c>
      <c r="C170" s="43" t="s">
        <v>4597</v>
      </c>
      <c r="D170" s="43" t="str">
        <f>VLOOKUP(C170,'[1]Test List'!$A$5:$F$2726,6,0)</f>
        <v>POOM-SAP-34A1</v>
      </c>
      <c r="E170" s="43" t="str">
        <f t="shared" si="6"/>
        <v>06</v>
      </c>
      <c r="F170" s="43" t="str">
        <f t="shared" si="7"/>
        <v>07</v>
      </c>
      <c r="G170" t="s">
        <v>1779</v>
      </c>
      <c r="H170" s="36">
        <v>97</v>
      </c>
      <c r="I170" s="36">
        <v>7</v>
      </c>
      <c r="J170" s="9" t="s">
        <v>794</v>
      </c>
      <c r="K170" s="12" t="s">
        <v>1362</v>
      </c>
      <c r="M170" t="s">
        <v>4534</v>
      </c>
      <c r="N170" s="29" t="s">
        <v>5230</v>
      </c>
      <c r="O170" s="38" t="s">
        <v>5197</v>
      </c>
      <c r="P170" t="s">
        <v>1044</v>
      </c>
      <c r="Q170" t="s">
        <v>1552</v>
      </c>
      <c r="R170" t="s">
        <v>1030</v>
      </c>
      <c r="S170" t="s">
        <v>1557</v>
      </c>
      <c r="T170" t="s">
        <v>5945</v>
      </c>
      <c r="U170" s="62">
        <f t="shared" si="8"/>
        <v>1</v>
      </c>
    </row>
    <row r="171" spans="1:21" x14ac:dyDescent="0.25">
      <c r="A171" s="4" t="s">
        <v>1526</v>
      </c>
      <c r="B171" s="4" t="s">
        <v>794</v>
      </c>
      <c r="C171" s="43" t="s">
        <v>4597</v>
      </c>
      <c r="D171" s="43" t="str">
        <f>VLOOKUP(C171,'[1]Test List'!$A$5:$F$2726,6,0)</f>
        <v>POOM-SAP-34A1</v>
      </c>
      <c r="E171" s="43" t="str">
        <f t="shared" si="6"/>
        <v>06</v>
      </c>
      <c r="F171" s="43" t="str">
        <f t="shared" si="7"/>
        <v>07</v>
      </c>
      <c r="G171" t="s">
        <v>1779</v>
      </c>
      <c r="H171" s="36">
        <v>97</v>
      </c>
      <c r="I171" s="36">
        <v>9</v>
      </c>
      <c r="J171" s="9" t="s">
        <v>794</v>
      </c>
      <c r="K171" s="12" t="s">
        <v>1362</v>
      </c>
      <c r="M171" t="s">
        <v>4534</v>
      </c>
      <c r="N171" s="29" t="s">
        <v>5230</v>
      </c>
      <c r="O171" s="38" t="s">
        <v>5197</v>
      </c>
      <c r="P171" t="s">
        <v>1044</v>
      </c>
      <c r="Q171" t="s">
        <v>1552</v>
      </c>
      <c r="R171" t="s">
        <v>1030</v>
      </c>
      <c r="S171" t="s">
        <v>1558</v>
      </c>
      <c r="T171" t="s">
        <v>5946</v>
      </c>
      <c r="U171" s="62">
        <f t="shared" si="8"/>
        <v>1</v>
      </c>
    </row>
    <row r="172" spans="1:21" x14ac:dyDescent="0.25">
      <c r="A172" s="4" t="s">
        <v>1526</v>
      </c>
      <c r="B172" s="4" t="s">
        <v>794</v>
      </c>
      <c r="C172" s="43" t="s">
        <v>4597</v>
      </c>
      <c r="D172" s="43" t="str">
        <f>VLOOKUP(C172,'[1]Test List'!$A$5:$F$2726,6,0)</f>
        <v>POOM-SAP-34A1</v>
      </c>
      <c r="E172" s="43" t="str">
        <f t="shared" si="6"/>
        <v>06</v>
      </c>
      <c r="F172" s="43" t="str">
        <f t="shared" si="7"/>
        <v>07</v>
      </c>
      <c r="G172" t="s">
        <v>1779</v>
      </c>
      <c r="H172" s="36">
        <v>97</v>
      </c>
      <c r="I172" s="36">
        <v>13</v>
      </c>
      <c r="J172" s="9" t="s">
        <v>794</v>
      </c>
      <c r="K172" s="12" t="s">
        <v>1362</v>
      </c>
      <c r="M172" t="s">
        <v>4534</v>
      </c>
      <c r="N172" s="29" t="s">
        <v>5230</v>
      </c>
      <c r="O172" s="38" t="s">
        <v>5197</v>
      </c>
      <c r="P172" t="s">
        <v>1044</v>
      </c>
      <c r="Q172" t="s">
        <v>1552</v>
      </c>
      <c r="R172" t="s">
        <v>1030</v>
      </c>
      <c r="S172" t="s">
        <v>1559</v>
      </c>
      <c r="T172" t="s">
        <v>5947</v>
      </c>
      <c r="U172" s="62">
        <f t="shared" si="8"/>
        <v>1</v>
      </c>
    </row>
    <row r="173" spans="1:21" x14ac:dyDescent="0.25">
      <c r="A173" s="4" t="s">
        <v>1526</v>
      </c>
      <c r="B173" s="4" t="s">
        <v>794</v>
      </c>
      <c r="C173" s="43" t="s">
        <v>4597</v>
      </c>
      <c r="D173" s="43" t="str">
        <f>VLOOKUP(C173,'[1]Test List'!$A$5:$F$2726,6,0)</f>
        <v>POOM-SAP-34A1</v>
      </c>
      <c r="E173" s="43" t="str">
        <f t="shared" si="6"/>
        <v>06</v>
      </c>
      <c r="F173" s="43" t="str">
        <f t="shared" si="7"/>
        <v>07</v>
      </c>
      <c r="G173" t="s">
        <v>1779</v>
      </c>
      <c r="H173" s="36">
        <v>97</v>
      </c>
      <c r="I173" s="36">
        <v>17</v>
      </c>
      <c r="J173" s="9" t="s">
        <v>794</v>
      </c>
      <c r="K173" s="12" t="s">
        <v>1362</v>
      </c>
      <c r="M173" t="s">
        <v>4534</v>
      </c>
      <c r="N173" s="29" t="s">
        <v>5230</v>
      </c>
      <c r="O173" s="38" t="s">
        <v>5197</v>
      </c>
      <c r="P173" t="s">
        <v>1044</v>
      </c>
      <c r="Q173" t="s">
        <v>1552</v>
      </c>
      <c r="R173" t="s">
        <v>1030</v>
      </c>
      <c r="S173" t="s">
        <v>1560</v>
      </c>
      <c r="T173" t="s">
        <v>5948</v>
      </c>
      <c r="U173" s="62">
        <f t="shared" si="8"/>
        <v>1</v>
      </c>
    </row>
    <row r="174" spans="1:21" x14ac:dyDescent="0.25">
      <c r="A174" s="4" t="s">
        <v>1526</v>
      </c>
      <c r="B174" s="4" t="s">
        <v>794</v>
      </c>
      <c r="C174" s="43" t="s">
        <v>4597</v>
      </c>
      <c r="D174" s="43" t="str">
        <f>VLOOKUP(C174,'[1]Test List'!$A$5:$F$2726,6,0)</f>
        <v>POOM-SAP-34A1</v>
      </c>
      <c r="E174" s="43" t="str">
        <f t="shared" si="6"/>
        <v>06</v>
      </c>
      <c r="F174" s="43" t="str">
        <f t="shared" si="7"/>
        <v>07</v>
      </c>
      <c r="G174" t="s">
        <v>1779</v>
      </c>
      <c r="H174" s="36">
        <v>97</v>
      </c>
      <c r="I174" s="36">
        <v>21</v>
      </c>
      <c r="J174" s="9" t="s">
        <v>794</v>
      </c>
      <c r="K174" s="12" t="s">
        <v>1362</v>
      </c>
      <c r="M174" t="s">
        <v>4534</v>
      </c>
      <c r="N174" s="29" t="s">
        <v>5230</v>
      </c>
      <c r="O174" s="38" t="s">
        <v>5197</v>
      </c>
      <c r="P174" t="s">
        <v>1044</v>
      </c>
      <c r="Q174" t="s">
        <v>1552</v>
      </c>
      <c r="R174" t="s">
        <v>1030</v>
      </c>
      <c r="S174" t="s">
        <v>1561</v>
      </c>
      <c r="T174" t="s">
        <v>5949</v>
      </c>
      <c r="U174" s="62">
        <f t="shared" si="8"/>
        <v>1</v>
      </c>
    </row>
    <row r="175" spans="1:21" x14ac:dyDescent="0.25">
      <c r="A175" s="4" t="s">
        <v>1526</v>
      </c>
      <c r="B175" s="4" t="s">
        <v>794</v>
      </c>
      <c r="C175" s="43" t="s">
        <v>4597</v>
      </c>
      <c r="D175" s="43" t="str">
        <f>VLOOKUP(C175,'[1]Test List'!$A$5:$F$2726,6,0)</f>
        <v>POOM-SAP-34A1</v>
      </c>
      <c r="E175" s="43" t="str">
        <f t="shared" si="6"/>
        <v>06</v>
      </c>
      <c r="F175" s="43" t="str">
        <f t="shared" si="7"/>
        <v>07</v>
      </c>
      <c r="G175" t="s">
        <v>1779</v>
      </c>
      <c r="H175" s="36">
        <v>97</v>
      </c>
      <c r="I175" s="36">
        <v>25</v>
      </c>
      <c r="J175" s="9" t="s">
        <v>794</v>
      </c>
      <c r="K175" s="12" t="s">
        <v>1362</v>
      </c>
      <c r="M175" t="s">
        <v>4534</v>
      </c>
      <c r="N175" s="29" t="s">
        <v>5230</v>
      </c>
      <c r="O175" s="38" t="s">
        <v>5197</v>
      </c>
      <c r="P175" t="s">
        <v>1044</v>
      </c>
      <c r="Q175" t="s">
        <v>1552</v>
      </c>
      <c r="R175" t="s">
        <v>1030</v>
      </c>
      <c r="S175" t="s">
        <v>1562</v>
      </c>
      <c r="T175" t="s">
        <v>5950</v>
      </c>
      <c r="U175" s="62">
        <f t="shared" si="8"/>
        <v>1</v>
      </c>
    </row>
    <row r="176" spans="1:21" x14ac:dyDescent="0.25">
      <c r="A176" s="4" t="s">
        <v>1526</v>
      </c>
      <c r="B176" s="4" t="s">
        <v>794</v>
      </c>
      <c r="C176" s="43" t="s">
        <v>4597</v>
      </c>
      <c r="D176" s="43" t="str">
        <f>VLOOKUP(C176,'[1]Test List'!$A$5:$F$2726,6,0)</f>
        <v>POOM-SAP-34A1</v>
      </c>
      <c r="E176" s="43" t="str">
        <f t="shared" si="6"/>
        <v>06</v>
      </c>
      <c r="F176" s="43" t="str">
        <f t="shared" si="7"/>
        <v>07</v>
      </c>
      <c r="G176" t="s">
        <v>1779</v>
      </c>
      <c r="H176" s="36">
        <v>97</v>
      </c>
      <c r="I176" s="36">
        <v>26</v>
      </c>
      <c r="J176" s="9" t="s">
        <v>794</v>
      </c>
      <c r="K176" s="12" t="s">
        <v>1362</v>
      </c>
      <c r="M176" t="s">
        <v>4534</v>
      </c>
      <c r="N176" s="29" t="s">
        <v>5230</v>
      </c>
      <c r="O176" s="38" t="s">
        <v>5197</v>
      </c>
      <c r="P176" t="s">
        <v>1044</v>
      </c>
      <c r="Q176" t="s">
        <v>1552</v>
      </c>
      <c r="R176" t="s">
        <v>1030</v>
      </c>
      <c r="S176" t="s">
        <v>1563</v>
      </c>
      <c r="T176" t="s">
        <v>5951</v>
      </c>
      <c r="U176" s="62">
        <f t="shared" si="8"/>
        <v>1</v>
      </c>
    </row>
    <row r="177" spans="1:21" x14ac:dyDescent="0.25">
      <c r="A177" s="4" t="s">
        <v>1526</v>
      </c>
      <c r="B177" s="4" t="s">
        <v>794</v>
      </c>
      <c r="C177" s="43" t="s">
        <v>4597</v>
      </c>
      <c r="D177" s="43" t="str">
        <f>VLOOKUP(C177,'[1]Test List'!$A$5:$F$2726,6,0)</f>
        <v>POOM-SAP-34A1</v>
      </c>
      <c r="E177" s="43" t="str">
        <f t="shared" si="6"/>
        <v>06</v>
      </c>
      <c r="F177" s="43" t="str">
        <f t="shared" si="7"/>
        <v>07</v>
      </c>
      <c r="G177" t="s">
        <v>1779</v>
      </c>
      <c r="H177" s="36">
        <v>98</v>
      </c>
      <c r="I177" s="36">
        <v>998</v>
      </c>
      <c r="J177" s="9" t="s">
        <v>794</v>
      </c>
      <c r="K177" s="12" t="s">
        <v>1362</v>
      </c>
      <c r="M177" t="s">
        <v>4534</v>
      </c>
      <c r="N177" s="29" t="s">
        <v>5230</v>
      </c>
      <c r="O177" s="38" t="s">
        <v>5197</v>
      </c>
      <c r="P177" t="s">
        <v>1036</v>
      </c>
      <c r="Q177" t="s">
        <v>189</v>
      </c>
      <c r="R177" t="s">
        <v>1041</v>
      </c>
      <c r="S177" t="s">
        <v>1292</v>
      </c>
      <c r="T177" t="s">
        <v>5910</v>
      </c>
      <c r="U177" s="62">
        <f t="shared" si="8"/>
        <v>4</v>
      </c>
    </row>
    <row r="178" spans="1:21" x14ac:dyDescent="0.25">
      <c r="A178" s="4" t="s">
        <v>1526</v>
      </c>
      <c r="B178" s="4" t="s">
        <v>794</v>
      </c>
      <c r="C178" s="43" t="s">
        <v>4597</v>
      </c>
      <c r="D178" s="43" t="str">
        <f>VLOOKUP(C178,'[1]Test List'!$A$5:$F$2726,6,0)</f>
        <v>POOM-SAP-34A1</v>
      </c>
      <c r="E178" s="43" t="str">
        <f t="shared" si="6"/>
        <v>06</v>
      </c>
      <c r="F178" s="43" t="str">
        <f t="shared" si="7"/>
        <v>07</v>
      </c>
      <c r="G178" t="s">
        <v>1779</v>
      </c>
      <c r="H178" s="36">
        <v>98</v>
      </c>
      <c r="I178" s="36">
        <v>999</v>
      </c>
      <c r="J178" s="9" t="s">
        <v>794</v>
      </c>
      <c r="K178" s="12" t="s">
        <v>1362</v>
      </c>
      <c r="M178" t="s">
        <v>4534</v>
      </c>
      <c r="N178" s="29" t="s">
        <v>5230</v>
      </c>
      <c r="O178" s="38" t="s">
        <v>5197</v>
      </c>
      <c r="P178" t="s">
        <v>1036</v>
      </c>
      <c r="Q178" t="s">
        <v>190</v>
      </c>
      <c r="R178" t="s">
        <v>1040</v>
      </c>
      <c r="S178" t="s">
        <v>1293</v>
      </c>
      <c r="T178" t="s">
        <v>5911</v>
      </c>
      <c r="U178" s="62">
        <f t="shared" si="8"/>
        <v>4</v>
      </c>
    </row>
    <row r="179" spans="1:21" x14ac:dyDescent="0.25">
      <c r="A179" s="4" t="s">
        <v>1526</v>
      </c>
      <c r="B179" s="4" t="s">
        <v>794</v>
      </c>
      <c r="C179" s="43" t="s">
        <v>4597</v>
      </c>
      <c r="D179" s="43" t="str">
        <f>VLOOKUP(C179,'[1]Test List'!$A$5:$F$2726,6,0)</f>
        <v>POOM-SAP-34A1</v>
      </c>
      <c r="E179" s="43" t="str">
        <f t="shared" si="6"/>
        <v>06</v>
      </c>
      <c r="F179" s="43" t="str">
        <f t="shared" si="7"/>
        <v>07</v>
      </c>
      <c r="G179" t="s">
        <v>1779</v>
      </c>
      <c r="H179" s="36">
        <v>99</v>
      </c>
      <c r="I179" s="36">
        <v>997</v>
      </c>
      <c r="J179" s="9" t="s">
        <v>794</v>
      </c>
      <c r="K179" s="12" t="s">
        <v>1650</v>
      </c>
      <c r="L179" s="2" t="s">
        <v>1670</v>
      </c>
      <c r="M179" t="s">
        <v>4481</v>
      </c>
      <c r="N179" s="29" t="s">
        <v>5230</v>
      </c>
      <c r="O179" s="38" t="s">
        <v>5197</v>
      </c>
      <c r="P179" t="s">
        <v>1036</v>
      </c>
      <c r="Q179" t="s">
        <v>1369</v>
      </c>
      <c r="R179" t="s">
        <v>1198</v>
      </c>
      <c r="S179" t="s">
        <v>4664</v>
      </c>
      <c r="T179" t="s">
        <v>5301</v>
      </c>
      <c r="U179" s="62">
        <f t="shared" si="8"/>
        <v>18</v>
      </c>
    </row>
    <row r="180" spans="1:21" x14ac:dyDescent="0.25">
      <c r="A180" s="4" t="s">
        <v>1526</v>
      </c>
      <c r="B180" s="4" t="s">
        <v>794</v>
      </c>
      <c r="C180" s="43" t="s">
        <v>4597</v>
      </c>
      <c r="D180" s="43" t="str">
        <f>VLOOKUP(C180,'[1]Test List'!$A$5:$F$2726,6,0)</f>
        <v>POOM-SAP-34A1</v>
      </c>
      <c r="E180" s="43" t="str">
        <f t="shared" si="6"/>
        <v>06</v>
      </c>
      <c r="F180" s="43" t="str">
        <f t="shared" si="7"/>
        <v>07</v>
      </c>
      <c r="G180" t="s">
        <v>1779</v>
      </c>
      <c r="H180" s="36">
        <v>98</v>
      </c>
      <c r="I180" s="36">
        <v>4</v>
      </c>
      <c r="J180" s="9" t="s">
        <v>794</v>
      </c>
      <c r="K180" s="12" t="s">
        <v>1362</v>
      </c>
      <c r="M180" t="s">
        <v>4534</v>
      </c>
      <c r="N180" s="29" t="s">
        <v>5233</v>
      </c>
      <c r="O180" s="38" t="s">
        <v>5197</v>
      </c>
      <c r="P180" t="s">
        <v>1044</v>
      </c>
      <c r="Q180" t="s">
        <v>1533</v>
      </c>
      <c r="R180" t="s">
        <v>1030</v>
      </c>
      <c r="S180" t="s">
        <v>1539</v>
      </c>
      <c r="T180" t="s">
        <v>6481</v>
      </c>
      <c r="U180" s="62">
        <f t="shared" si="8"/>
        <v>2</v>
      </c>
    </row>
    <row r="181" spans="1:21" x14ac:dyDescent="0.25">
      <c r="A181" s="4" t="s">
        <v>1526</v>
      </c>
      <c r="B181" s="4" t="s">
        <v>794</v>
      </c>
      <c r="C181" s="43" t="s">
        <v>4597</v>
      </c>
      <c r="D181" s="43" t="str">
        <f>VLOOKUP(C181,'[1]Test List'!$A$5:$F$2726,6,0)</f>
        <v>POOM-SAP-34A1</v>
      </c>
      <c r="E181" s="43" t="str">
        <f t="shared" si="6"/>
        <v>06</v>
      </c>
      <c r="F181" s="43" t="str">
        <f t="shared" si="7"/>
        <v>07</v>
      </c>
      <c r="G181" t="s">
        <v>1779</v>
      </c>
      <c r="H181" s="36">
        <v>98</v>
      </c>
      <c r="I181" s="36">
        <v>12</v>
      </c>
      <c r="J181" s="9" t="s">
        <v>794</v>
      </c>
      <c r="K181" s="12" t="s">
        <v>1362</v>
      </c>
      <c r="M181" t="s">
        <v>4534</v>
      </c>
      <c r="N181" s="29" t="s">
        <v>5233</v>
      </c>
      <c r="O181" s="38" t="s">
        <v>5197</v>
      </c>
      <c r="P181" t="s">
        <v>1044</v>
      </c>
      <c r="Q181" t="s">
        <v>1535</v>
      </c>
      <c r="R181" t="s">
        <v>1030</v>
      </c>
      <c r="S181" t="s">
        <v>1541</v>
      </c>
      <c r="T181" t="s">
        <v>6482</v>
      </c>
      <c r="U181" s="62">
        <f t="shared" si="8"/>
        <v>2</v>
      </c>
    </row>
    <row r="182" spans="1:21" x14ac:dyDescent="0.25">
      <c r="A182" s="4" t="s">
        <v>1526</v>
      </c>
      <c r="B182" s="4" t="s">
        <v>794</v>
      </c>
      <c r="C182" s="43" t="s">
        <v>4597</v>
      </c>
      <c r="D182" s="43" t="str">
        <f>VLOOKUP(C182,'[1]Test List'!$A$5:$F$2726,6,0)</f>
        <v>POOM-SAP-34A1</v>
      </c>
      <c r="E182" s="43" t="str">
        <f t="shared" si="6"/>
        <v>06</v>
      </c>
      <c r="F182" s="43" t="str">
        <f t="shared" si="7"/>
        <v>07</v>
      </c>
      <c r="G182" t="s">
        <v>1779</v>
      </c>
      <c r="H182" s="36">
        <v>98</v>
      </c>
      <c r="I182" s="36">
        <v>36</v>
      </c>
      <c r="J182" s="9" t="s">
        <v>794</v>
      </c>
      <c r="K182" s="12" t="s">
        <v>1362</v>
      </c>
      <c r="M182" t="s">
        <v>4534</v>
      </c>
      <c r="N182" s="29" t="s">
        <v>5233</v>
      </c>
      <c r="O182" s="38" t="s">
        <v>5197</v>
      </c>
      <c r="P182" t="s">
        <v>1044</v>
      </c>
      <c r="Q182" t="s">
        <v>1537</v>
      </c>
      <c r="R182" t="s">
        <v>1030</v>
      </c>
      <c r="S182" t="s">
        <v>1542</v>
      </c>
      <c r="T182" t="s">
        <v>6483</v>
      </c>
      <c r="U182" s="62">
        <f t="shared" si="8"/>
        <v>2</v>
      </c>
    </row>
    <row r="183" spans="1:21" x14ac:dyDescent="0.25">
      <c r="A183" s="4" t="s">
        <v>1526</v>
      </c>
      <c r="B183" s="4" t="s">
        <v>794</v>
      </c>
      <c r="C183" s="43" t="s">
        <v>4597</v>
      </c>
      <c r="D183" s="43" t="str">
        <f>VLOOKUP(C183,'[1]Test List'!$A$5:$F$2726,6,0)</f>
        <v>POOM-SAP-34A1</v>
      </c>
      <c r="E183" s="43" t="str">
        <f t="shared" si="6"/>
        <v>06</v>
      </c>
      <c r="F183" s="43" t="str">
        <f t="shared" si="7"/>
        <v>07</v>
      </c>
      <c r="G183" t="s">
        <v>1779</v>
      </c>
      <c r="H183" s="36">
        <v>98</v>
      </c>
      <c r="I183" s="36">
        <v>44</v>
      </c>
      <c r="J183" s="9" t="s">
        <v>794</v>
      </c>
      <c r="K183" s="12" t="s">
        <v>1362</v>
      </c>
      <c r="M183" t="s">
        <v>4534</v>
      </c>
      <c r="N183" s="29" t="s">
        <v>5233</v>
      </c>
      <c r="O183" s="38" t="s">
        <v>5197</v>
      </c>
      <c r="P183" t="s">
        <v>1044</v>
      </c>
      <c r="Q183" t="s">
        <v>1538</v>
      </c>
      <c r="R183" t="s">
        <v>1030</v>
      </c>
      <c r="S183" t="s">
        <v>1543</v>
      </c>
      <c r="T183" t="s">
        <v>6484</v>
      </c>
      <c r="U183" s="62">
        <f t="shared" si="8"/>
        <v>2</v>
      </c>
    </row>
    <row r="184" spans="1:21" x14ac:dyDescent="0.25">
      <c r="A184" s="4" t="s">
        <v>1526</v>
      </c>
      <c r="B184" s="4" t="s">
        <v>794</v>
      </c>
      <c r="C184" s="43" t="s">
        <v>4597</v>
      </c>
      <c r="D184" s="43" t="str">
        <f>VLOOKUP(C184,'[1]Test List'!$A$5:$F$2726,6,0)</f>
        <v>POOM-SAP-34A1</v>
      </c>
      <c r="E184" s="43" t="str">
        <f t="shared" si="6"/>
        <v>06</v>
      </c>
      <c r="F184" s="43" t="str">
        <f t="shared" si="7"/>
        <v>07</v>
      </c>
      <c r="G184" t="s">
        <v>1779</v>
      </c>
      <c r="H184" s="36">
        <v>98</v>
      </c>
      <c r="I184" s="36">
        <v>8</v>
      </c>
      <c r="J184" s="9" t="s">
        <v>794</v>
      </c>
      <c r="K184" s="12" t="s">
        <v>1362</v>
      </c>
      <c r="M184" t="s">
        <v>4534</v>
      </c>
      <c r="N184" s="29" t="s">
        <v>5233</v>
      </c>
      <c r="O184" s="38" t="s">
        <v>5197</v>
      </c>
      <c r="P184" t="s">
        <v>1044</v>
      </c>
      <c r="Q184" t="s">
        <v>1534</v>
      </c>
      <c r="R184" t="s">
        <v>1030</v>
      </c>
      <c r="S184" t="s">
        <v>1540</v>
      </c>
      <c r="T184" t="s">
        <v>6485</v>
      </c>
      <c r="U184" s="62">
        <f t="shared" si="8"/>
        <v>2</v>
      </c>
    </row>
    <row r="185" spans="1:21" x14ac:dyDescent="0.25">
      <c r="A185" s="4" t="s">
        <v>1527</v>
      </c>
      <c r="B185" s="4" t="s">
        <v>794</v>
      </c>
      <c r="C185" s="43" t="s">
        <v>4598</v>
      </c>
      <c r="D185" s="43" t="str">
        <f>VLOOKUP(C185,'[1]Test List'!$A$5:$F$2726,6,0)</f>
        <v>POOM-SAP-34A2</v>
      </c>
      <c r="E185" s="43" t="str">
        <f t="shared" si="6"/>
        <v>06</v>
      </c>
      <c r="F185" s="43" t="str">
        <f t="shared" si="7"/>
        <v>07</v>
      </c>
      <c r="G185" t="s">
        <v>1779</v>
      </c>
      <c r="H185" s="36">
        <v>97</v>
      </c>
      <c r="I185" s="36">
        <v>6</v>
      </c>
      <c r="J185" s="9" t="s">
        <v>794</v>
      </c>
      <c r="K185" s="12" t="s">
        <v>1362</v>
      </c>
      <c r="M185" t="s">
        <v>4534</v>
      </c>
      <c r="N185" s="29" t="s">
        <v>7200</v>
      </c>
      <c r="O185" s="38" t="s">
        <v>5197</v>
      </c>
      <c r="P185" t="s">
        <v>1044</v>
      </c>
      <c r="Q185" t="s">
        <v>1528</v>
      </c>
      <c r="R185" t="s">
        <v>1030</v>
      </c>
      <c r="S185" t="s">
        <v>1544</v>
      </c>
      <c r="T185" t="s">
        <v>5929</v>
      </c>
      <c r="U185" s="62">
        <f t="shared" si="8"/>
        <v>1</v>
      </c>
    </row>
    <row r="186" spans="1:21" x14ac:dyDescent="0.25">
      <c r="A186" s="4" t="s">
        <v>1527</v>
      </c>
      <c r="B186" s="4" t="s">
        <v>794</v>
      </c>
      <c r="C186" s="43" t="s">
        <v>4598</v>
      </c>
      <c r="D186" s="43" t="str">
        <f>VLOOKUP(C186,'[1]Test List'!$A$5:$F$2726,6,0)</f>
        <v>POOM-SAP-34A2</v>
      </c>
      <c r="E186" s="43" t="str">
        <f t="shared" si="6"/>
        <v>06</v>
      </c>
      <c r="F186" s="43" t="str">
        <f t="shared" si="7"/>
        <v>07</v>
      </c>
      <c r="G186" t="s">
        <v>1779</v>
      </c>
      <c r="H186" s="36">
        <v>97</v>
      </c>
      <c r="I186" s="36">
        <v>15</v>
      </c>
      <c r="J186" s="9" t="s">
        <v>794</v>
      </c>
      <c r="K186" s="12" t="s">
        <v>1362</v>
      </c>
      <c r="M186" t="s">
        <v>4534</v>
      </c>
      <c r="N186" s="29" t="s">
        <v>7200</v>
      </c>
      <c r="O186" s="38" t="s">
        <v>5197</v>
      </c>
      <c r="P186" t="s">
        <v>1044</v>
      </c>
      <c r="Q186" t="s">
        <v>1528</v>
      </c>
      <c r="R186" t="s">
        <v>1030</v>
      </c>
      <c r="S186" t="s">
        <v>1545</v>
      </c>
      <c r="T186" t="s">
        <v>5930</v>
      </c>
      <c r="U186" s="62">
        <f t="shared" si="8"/>
        <v>1</v>
      </c>
    </row>
    <row r="187" spans="1:21" x14ac:dyDescent="0.25">
      <c r="A187" s="4" t="s">
        <v>1527</v>
      </c>
      <c r="B187" s="4" t="s">
        <v>794</v>
      </c>
      <c r="C187" s="43" t="s">
        <v>4598</v>
      </c>
      <c r="D187" s="43" t="str">
        <f>VLOOKUP(C187,'[1]Test List'!$A$5:$F$2726,6,0)</f>
        <v>POOM-SAP-34A2</v>
      </c>
      <c r="E187" s="43" t="str">
        <f t="shared" si="6"/>
        <v>06</v>
      </c>
      <c r="F187" s="43" t="str">
        <f t="shared" si="7"/>
        <v>07</v>
      </c>
      <c r="G187" t="s">
        <v>1779</v>
      </c>
      <c r="H187" s="36">
        <v>97</v>
      </c>
      <c r="I187" s="36">
        <v>29</v>
      </c>
      <c r="J187" s="9" t="s">
        <v>794</v>
      </c>
      <c r="K187" s="12" t="s">
        <v>1362</v>
      </c>
      <c r="M187" t="s">
        <v>4534</v>
      </c>
      <c r="N187" s="29" t="s">
        <v>7200</v>
      </c>
      <c r="O187" s="38" t="s">
        <v>5197</v>
      </c>
      <c r="P187" t="s">
        <v>1044</v>
      </c>
      <c r="Q187" t="s">
        <v>1528</v>
      </c>
      <c r="R187" t="s">
        <v>1030</v>
      </c>
      <c r="S187" t="s">
        <v>1546</v>
      </c>
      <c r="T187" t="s">
        <v>5931</v>
      </c>
      <c r="U187" s="62">
        <f t="shared" si="8"/>
        <v>1</v>
      </c>
    </row>
    <row r="188" spans="1:21" x14ac:dyDescent="0.25">
      <c r="A188" s="4" t="s">
        <v>1527</v>
      </c>
      <c r="B188" s="4" t="s">
        <v>794</v>
      </c>
      <c r="C188" s="43" t="s">
        <v>4598</v>
      </c>
      <c r="D188" s="43" t="str">
        <f>VLOOKUP(C188,'[1]Test List'!$A$5:$F$2726,6,0)</f>
        <v>POOM-SAP-34A2</v>
      </c>
      <c r="E188" s="43" t="str">
        <f t="shared" si="6"/>
        <v>06</v>
      </c>
      <c r="F188" s="43" t="str">
        <f t="shared" si="7"/>
        <v>07</v>
      </c>
      <c r="G188" t="s">
        <v>1779</v>
      </c>
      <c r="H188" s="36">
        <v>97</v>
      </c>
      <c r="I188" s="36">
        <v>24963</v>
      </c>
      <c r="J188" s="9" t="s">
        <v>794</v>
      </c>
      <c r="K188" s="12" t="s">
        <v>1362</v>
      </c>
      <c r="M188" t="s">
        <v>4534</v>
      </c>
      <c r="N188" s="29" t="s">
        <v>7200</v>
      </c>
      <c r="O188" s="38" t="s">
        <v>5197</v>
      </c>
      <c r="P188" t="s">
        <v>1044</v>
      </c>
      <c r="Q188" t="s">
        <v>1528</v>
      </c>
      <c r="R188" t="s">
        <v>1030</v>
      </c>
      <c r="S188" t="s">
        <v>1530</v>
      </c>
      <c r="T188" t="s">
        <v>5932</v>
      </c>
      <c r="U188" s="62">
        <f t="shared" si="8"/>
        <v>1</v>
      </c>
    </row>
    <row r="189" spans="1:21" x14ac:dyDescent="0.25">
      <c r="A189" s="4" t="s">
        <v>1527</v>
      </c>
      <c r="B189" s="4" t="s">
        <v>794</v>
      </c>
      <c r="C189" s="43" t="s">
        <v>4598</v>
      </c>
      <c r="D189" s="43" t="str">
        <f>VLOOKUP(C189,'[1]Test List'!$A$5:$F$2726,6,0)</f>
        <v>POOM-SAP-34A2</v>
      </c>
      <c r="E189" s="43" t="str">
        <f t="shared" si="6"/>
        <v>06</v>
      </c>
      <c r="F189" s="43" t="str">
        <f t="shared" si="7"/>
        <v>07</v>
      </c>
      <c r="G189" t="s">
        <v>1779</v>
      </c>
      <c r="H189" s="36">
        <v>97</v>
      </c>
      <c r="I189" s="36">
        <v>29582</v>
      </c>
      <c r="J189" s="9" t="s">
        <v>794</v>
      </c>
      <c r="K189" s="12" t="s">
        <v>1362</v>
      </c>
      <c r="M189" t="s">
        <v>4534</v>
      </c>
      <c r="N189" s="29" t="s">
        <v>7200</v>
      </c>
      <c r="O189" s="38" t="s">
        <v>5197</v>
      </c>
      <c r="P189" t="s">
        <v>1044</v>
      </c>
      <c r="Q189" t="s">
        <v>1528</v>
      </c>
      <c r="R189" t="s">
        <v>1030</v>
      </c>
      <c r="S189" t="s">
        <v>1531</v>
      </c>
      <c r="T189" t="s">
        <v>5933</v>
      </c>
      <c r="U189" s="62">
        <f t="shared" si="8"/>
        <v>1</v>
      </c>
    </row>
    <row r="190" spans="1:21" x14ac:dyDescent="0.25">
      <c r="A190" s="4" t="s">
        <v>1527</v>
      </c>
      <c r="B190" s="4" t="s">
        <v>794</v>
      </c>
      <c r="C190" s="43" t="s">
        <v>4598</v>
      </c>
      <c r="D190" s="43" t="str">
        <f>VLOOKUP(C190,'[1]Test List'!$A$5:$F$2726,6,0)</f>
        <v>POOM-SAP-34A2</v>
      </c>
      <c r="E190" s="43" t="str">
        <f t="shared" si="6"/>
        <v>06</v>
      </c>
      <c r="F190" s="43" t="str">
        <f t="shared" si="7"/>
        <v>07</v>
      </c>
      <c r="G190" t="s">
        <v>1779</v>
      </c>
      <c r="H190" s="36">
        <v>97</v>
      </c>
      <c r="I190" s="36">
        <v>29593</v>
      </c>
      <c r="J190" s="9" t="s">
        <v>794</v>
      </c>
      <c r="K190" s="12" t="s">
        <v>1362</v>
      </c>
      <c r="M190" t="s">
        <v>4534</v>
      </c>
      <c r="N190" s="29" t="s">
        <v>7200</v>
      </c>
      <c r="O190" s="38" t="s">
        <v>5197</v>
      </c>
      <c r="P190" t="s">
        <v>1044</v>
      </c>
      <c r="Q190" t="s">
        <v>1528</v>
      </c>
      <c r="R190" t="s">
        <v>1030</v>
      </c>
      <c r="S190" t="s">
        <v>1532</v>
      </c>
      <c r="T190" t="s">
        <v>5934</v>
      </c>
      <c r="U190" s="62">
        <f t="shared" si="8"/>
        <v>1</v>
      </c>
    </row>
    <row r="191" spans="1:21" x14ac:dyDescent="0.25">
      <c r="A191" s="4" t="s">
        <v>1527</v>
      </c>
      <c r="B191" s="4" t="s">
        <v>794</v>
      </c>
      <c r="C191" s="43" t="s">
        <v>4598</v>
      </c>
      <c r="D191" s="43" t="str">
        <f>VLOOKUP(C191,'[1]Test List'!$A$5:$F$2726,6,0)</f>
        <v>POOM-SAP-34A2</v>
      </c>
      <c r="E191" s="43" t="str">
        <f t="shared" si="6"/>
        <v>06</v>
      </c>
      <c r="F191" s="43" t="str">
        <f t="shared" si="7"/>
        <v>07</v>
      </c>
      <c r="G191" t="s">
        <v>1779</v>
      </c>
      <c r="H191" s="36">
        <v>97</v>
      </c>
      <c r="I191" s="36">
        <v>629593</v>
      </c>
      <c r="J191" s="9" t="s">
        <v>794</v>
      </c>
      <c r="K191" s="12" t="s">
        <v>1362</v>
      </c>
      <c r="M191" t="s">
        <v>4534</v>
      </c>
      <c r="N191" s="29" t="s">
        <v>7200</v>
      </c>
      <c r="O191" s="38" t="s">
        <v>5197</v>
      </c>
      <c r="P191" t="s">
        <v>1044</v>
      </c>
      <c r="Q191" t="s">
        <v>1528</v>
      </c>
      <c r="R191" t="s">
        <v>1030</v>
      </c>
      <c r="S191" t="s">
        <v>1547</v>
      </c>
      <c r="T191" t="s">
        <v>5935</v>
      </c>
      <c r="U191" s="62">
        <f t="shared" si="8"/>
        <v>1</v>
      </c>
    </row>
    <row r="192" spans="1:21" x14ac:dyDescent="0.25">
      <c r="A192" s="4" t="s">
        <v>1527</v>
      </c>
      <c r="B192" s="4" t="s">
        <v>794</v>
      </c>
      <c r="C192" s="43" t="s">
        <v>4598</v>
      </c>
      <c r="D192" s="43" t="str">
        <f>VLOOKUP(C192,'[1]Test List'!$A$5:$F$2726,6,0)</f>
        <v>POOM-SAP-34A2</v>
      </c>
      <c r="E192" s="43" t="str">
        <f t="shared" si="6"/>
        <v>06</v>
      </c>
      <c r="F192" s="43" t="str">
        <f t="shared" si="7"/>
        <v>07</v>
      </c>
      <c r="G192" t="s">
        <v>1779</v>
      </c>
      <c r="H192" s="36">
        <v>97</v>
      </c>
      <c r="I192" s="36">
        <v>2224963</v>
      </c>
      <c r="J192" s="9" t="s">
        <v>794</v>
      </c>
      <c r="K192" s="12" t="s">
        <v>1362</v>
      </c>
      <c r="M192" t="s">
        <v>4534</v>
      </c>
      <c r="N192" s="29" t="s">
        <v>7200</v>
      </c>
      <c r="O192" s="38" t="s">
        <v>5197</v>
      </c>
      <c r="P192" t="s">
        <v>1044</v>
      </c>
      <c r="Q192" t="s">
        <v>1528</v>
      </c>
      <c r="R192" t="s">
        <v>1030</v>
      </c>
      <c r="S192" t="s">
        <v>1548</v>
      </c>
      <c r="T192" t="s">
        <v>5936</v>
      </c>
      <c r="U192" s="62">
        <f t="shared" si="8"/>
        <v>1</v>
      </c>
    </row>
    <row r="193" spans="1:21" x14ac:dyDescent="0.25">
      <c r="A193" s="4" t="s">
        <v>1527</v>
      </c>
      <c r="B193" s="4" t="s">
        <v>794</v>
      </c>
      <c r="C193" s="43" t="s">
        <v>4598</v>
      </c>
      <c r="D193" s="43" t="str">
        <f>VLOOKUP(C193,'[1]Test List'!$A$5:$F$2726,6,0)</f>
        <v>POOM-SAP-34A2</v>
      </c>
      <c r="E193" s="43" t="str">
        <f t="shared" si="6"/>
        <v>06</v>
      </c>
      <c r="F193" s="43" t="str">
        <f t="shared" si="7"/>
        <v>07</v>
      </c>
      <c r="G193" t="s">
        <v>1779</v>
      </c>
      <c r="H193" s="36">
        <v>97</v>
      </c>
      <c r="I193" s="36">
        <v>2229580</v>
      </c>
      <c r="J193" s="9" t="s">
        <v>794</v>
      </c>
      <c r="K193" s="12" t="s">
        <v>1362</v>
      </c>
      <c r="M193" t="s">
        <v>4534</v>
      </c>
      <c r="N193" s="29" t="s">
        <v>7200</v>
      </c>
      <c r="O193" s="38" t="s">
        <v>5197</v>
      </c>
      <c r="P193" t="s">
        <v>1044</v>
      </c>
      <c r="Q193" t="s">
        <v>1528</v>
      </c>
      <c r="R193" t="s">
        <v>1030</v>
      </c>
      <c r="S193" t="s">
        <v>1549</v>
      </c>
      <c r="T193" t="s">
        <v>5937</v>
      </c>
      <c r="U193" s="62">
        <f t="shared" si="8"/>
        <v>1</v>
      </c>
    </row>
    <row r="194" spans="1:21" x14ac:dyDescent="0.25">
      <c r="A194" s="4" t="s">
        <v>1527</v>
      </c>
      <c r="B194" s="4" t="s">
        <v>794</v>
      </c>
      <c r="C194" s="43" t="s">
        <v>4598</v>
      </c>
      <c r="D194" s="43" t="str">
        <f>VLOOKUP(C194,'[1]Test List'!$A$5:$F$2726,6,0)</f>
        <v>POOM-SAP-34A2</v>
      </c>
      <c r="E194" s="43" t="str">
        <f t="shared" si="6"/>
        <v>06</v>
      </c>
      <c r="F194" s="43" t="str">
        <f t="shared" si="7"/>
        <v>07</v>
      </c>
      <c r="G194" t="s">
        <v>1779</v>
      </c>
      <c r="H194" s="36">
        <v>97</v>
      </c>
      <c r="I194" s="36">
        <v>2529582</v>
      </c>
      <c r="J194" s="9" t="s">
        <v>794</v>
      </c>
      <c r="K194" s="12" t="s">
        <v>1362</v>
      </c>
      <c r="M194" t="s">
        <v>4534</v>
      </c>
      <c r="N194" s="29" t="s">
        <v>7200</v>
      </c>
      <c r="O194" s="38" t="s">
        <v>5197</v>
      </c>
      <c r="P194" t="s">
        <v>1044</v>
      </c>
      <c r="Q194" t="s">
        <v>1528</v>
      </c>
      <c r="R194" t="s">
        <v>1030</v>
      </c>
      <c r="S194" t="s">
        <v>1550</v>
      </c>
      <c r="T194" t="s">
        <v>5938</v>
      </c>
      <c r="U194" s="62">
        <f t="shared" si="8"/>
        <v>1</v>
      </c>
    </row>
    <row r="195" spans="1:21" x14ac:dyDescent="0.25">
      <c r="A195" s="4" t="s">
        <v>1527</v>
      </c>
      <c r="B195" s="4" t="s">
        <v>794</v>
      </c>
      <c r="C195" s="43" t="s">
        <v>4598</v>
      </c>
      <c r="D195" s="43" t="str">
        <f>VLOOKUP(C195,'[1]Test List'!$A$5:$F$2726,6,0)</f>
        <v>POOM-SAP-34A2</v>
      </c>
      <c r="E195" s="43" t="str">
        <f t="shared" si="6"/>
        <v>06</v>
      </c>
      <c r="F195" s="43" t="str">
        <f t="shared" si="7"/>
        <v>07</v>
      </c>
      <c r="G195" t="s">
        <v>1779</v>
      </c>
      <c r="H195" s="36">
        <v>97</v>
      </c>
      <c r="I195" s="36">
        <v>2929590</v>
      </c>
      <c r="J195" s="9" t="s">
        <v>794</v>
      </c>
      <c r="K195" s="12" t="s">
        <v>1362</v>
      </c>
      <c r="M195" t="s">
        <v>4534</v>
      </c>
      <c r="N195" s="29" t="s">
        <v>7200</v>
      </c>
      <c r="O195" s="38" t="s">
        <v>5197</v>
      </c>
      <c r="P195" t="s">
        <v>1044</v>
      </c>
      <c r="Q195" t="s">
        <v>1528</v>
      </c>
      <c r="R195" t="s">
        <v>1030</v>
      </c>
      <c r="S195" t="s">
        <v>1551</v>
      </c>
      <c r="T195" t="s">
        <v>5939</v>
      </c>
      <c r="U195" s="62">
        <f t="shared" si="8"/>
        <v>1</v>
      </c>
    </row>
    <row r="196" spans="1:21" x14ac:dyDescent="0.25">
      <c r="A196" s="4" t="s">
        <v>1527</v>
      </c>
      <c r="B196" s="4" t="s">
        <v>794</v>
      </c>
      <c r="C196" s="43" t="s">
        <v>4598</v>
      </c>
      <c r="D196" s="43" t="str">
        <f>VLOOKUP(C196,'[1]Test List'!$A$5:$F$2726,6,0)</f>
        <v>POOM-SAP-34A2</v>
      </c>
      <c r="E196" s="43" t="str">
        <f t="shared" ref="E196:E259" si="9">LEFT(A196,2)</f>
        <v>06</v>
      </c>
      <c r="F196" s="43" t="str">
        <f t="shared" ref="F196:F259" si="10">MID(A196,3,2)</f>
        <v>07</v>
      </c>
      <c r="G196" t="s">
        <v>1779</v>
      </c>
      <c r="H196" s="36">
        <v>98</v>
      </c>
      <c r="I196" s="36">
        <v>998</v>
      </c>
      <c r="J196" s="9" t="s">
        <v>794</v>
      </c>
      <c r="K196" s="12" t="s">
        <v>1362</v>
      </c>
      <c r="M196" t="s">
        <v>4534</v>
      </c>
      <c r="N196" s="29" t="s">
        <v>5230</v>
      </c>
      <c r="O196" s="38" t="s">
        <v>5197</v>
      </c>
      <c r="P196" t="s">
        <v>1036</v>
      </c>
      <c r="Q196" t="s">
        <v>189</v>
      </c>
      <c r="R196" t="s">
        <v>1041</v>
      </c>
      <c r="S196" t="s">
        <v>1292</v>
      </c>
      <c r="T196" t="s">
        <v>5910</v>
      </c>
      <c r="U196" s="62">
        <f t="shared" si="8"/>
        <v>4</v>
      </c>
    </row>
    <row r="197" spans="1:21" x14ac:dyDescent="0.25">
      <c r="A197" s="4" t="s">
        <v>1527</v>
      </c>
      <c r="B197" s="4" t="s">
        <v>794</v>
      </c>
      <c r="C197" s="43" t="s">
        <v>4598</v>
      </c>
      <c r="D197" s="43" t="str">
        <f>VLOOKUP(C197,'[1]Test List'!$A$5:$F$2726,6,0)</f>
        <v>POOM-SAP-34A2</v>
      </c>
      <c r="E197" s="43" t="str">
        <f t="shared" si="9"/>
        <v>06</v>
      </c>
      <c r="F197" s="43" t="str">
        <f t="shared" si="10"/>
        <v>07</v>
      </c>
      <c r="G197" t="s">
        <v>1779</v>
      </c>
      <c r="H197" s="36">
        <v>98</v>
      </c>
      <c r="I197" s="36">
        <v>999</v>
      </c>
      <c r="J197" s="9" t="s">
        <v>794</v>
      </c>
      <c r="K197" s="12" t="s">
        <v>1362</v>
      </c>
      <c r="M197" t="s">
        <v>4534</v>
      </c>
      <c r="N197" s="29" t="s">
        <v>5230</v>
      </c>
      <c r="O197" s="38" t="s">
        <v>5197</v>
      </c>
      <c r="P197" t="s">
        <v>1036</v>
      </c>
      <c r="Q197" t="s">
        <v>190</v>
      </c>
      <c r="R197" t="s">
        <v>1040</v>
      </c>
      <c r="S197" t="s">
        <v>1293</v>
      </c>
      <c r="T197" t="s">
        <v>5911</v>
      </c>
      <c r="U197" s="62">
        <f t="shared" ref="U197:U260" si="11">COUNTIF(T$4:T$8000,T197)</f>
        <v>4</v>
      </c>
    </row>
    <row r="198" spans="1:21" x14ac:dyDescent="0.25">
      <c r="A198" s="4" t="s">
        <v>1527</v>
      </c>
      <c r="B198" s="4" t="s">
        <v>794</v>
      </c>
      <c r="C198" s="43" t="s">
        <v>4598</v>
      </c>
      <c r="D198" s="43" t="str">
        <f>VLOOKUP(C198,'[1]Test List'!$A$5:$F$2726,6,0)</f>
        <v>POOM-SAP-34A2</v>
      </c>
      <c r="E198" s="43" t="str">
        <f t="shared" si="9"/>
        <v>06</v>
      </c>
      <c r="F198" s="43" t="str">
        <f t="shared" si="10"/>
        <v>07</v>
      </c>
      <c r="G198" t="s">
        <v>1779</v>
      </c>
      <c r="H198" s="36">
        <v>99</v>
      </c>
      <c r="I198" s="36">
        <v>997</v>
      </c>
      <c r="J198" s="9" t="s">
        <v>794</v>
      </c>
      <c r="K198" s="12" t="s">
        <v>1650</v>
      </c>
      <c r="L198" s="2" t="s">
        <v>1670</v>
      </c>
      <c r="M198" t="s">
        <v>4481</v>
      </c>
      <c r="N198" s="29" t="s">
        <v>5230</v>
      </c>
      <c r="O198" s="38" t="s">
        <v>5197</v>
      </c>
      <c r="P198" t="s">
        <v>1036</v>
      </c>
      <c r="Q198" t="s">
        <v>1369</v>
      </c>
      <c r="R198" t="s">
        <v>1198</v>
      </c>
      <c r="S198" t="s">
        <v>4664</v>
      </c>
      <c r="T198" t="s">
        <v>5301</v>
      </c>
      <c r="U198" s="62">
        <f t="shared" si="11"/>
        <v>18</v>
      </c>
    </row>
    <row r="199" spans="1:21" x14ac:dyDescent="0.25">
      <c r="A199" s="4" t="s">
        <v>1527</v>
      </c>
      <c r="B199" s="4" t="s">
        <v>794</v>
      </c>
      <c r="C199" s="43" t="s">
        <v>4598</v>
      </c>
      <c r="D199" s="43" t="str">
        <f>VLOOKUP(C199,'[1]Test List'!$A$5:$F$2726,6,0)</f>
        <v>POOM-SAP-34A2</v>
      </c>
      <c r="E199" s="43" t="str">
        <f t="shared" si="9"/>
        <v>06</v>
      </c>
      <c r="F199" s="43" t="str">
        <f t="shared" si="10"/>
        <v>07</v>
      </c>
      <c r="G199" t="s">
        <v>1779</v>
      </c>
      <c r="H199" s="36">
        <v>98</v>
      </c>
      <c r="I199" s="36">
        <v>4</v>
      </c>
      <c r="J199" s="9" t="s">
        <v>794</v>
      </c>
      <c r="K199" s="12" t="s">
        <v>1362</v>
      </c>
      <c r="M199" t="s">
        <v>4534</v>
      </c>
      <c r="N199" s="29" t="s">
        <v>5233</v>
      </c>
      <c r="O199" s="38" t="s">
        <v>5197</v>
      </c>
      <c r="P199" t="s">
        <v>1044</v>
      </c>
      <c r="Q199" t="s">
        <v>1533</v>
      </c>
      <c r="R199" t="s">
        <v>1030</v>
      </c>
      <c r="S199" t="s">
        <v>1539</v>
      </c>
      <c r="T199" t="s">
        <v>6481</v>
      </c>
      <c r="U199" s="62">
        <f t="shared" si="11"/>
        <v>2</v>
      </c>
    </row>
    <row r="200" spans="1:21" x14ac:dyDescent="0.25">
      <c r="A200" s="4" t="s">
        <v>1527</v>
      </c>
      <c r="B200" s="4" t="s">
        <v>794</v>
      </c>
      <c r="C200" s="43" t="s">
        <v>4598</v>
      </c>
      <c r="D200" s="43" t="str">
        <f>VLOOKUP(C200,'[1]Test List'!$A$5:$F$2726,6,0)</f>
        <v>POOM-SAP-34A2</v>
      </c>
      <c r="E200" s="43" t="str">
        <f t="shared" si="9"/>
        <v>06</v>
      </c>
      <c r="F200" s="43" t="str">
        <f t="shared" si="10"/>
        <v>07</v>
      </c>
      <c r="G200" t="s">
        <v>1779</v>
      </c>
      <c r="H200" s="36">
        <v>98</v>
      </c>
      <c r="I200" s="36">
        <v>12</v>
      </c>
      <c r="J200" s="9" t="s">
        <v>794</v>
      </c>
      <c r="K200" s="12" t="s">
        <v>1362</v>
      </c>
      <c r="M200" t="s">
        <v>4534</v>
      </c>
      <c r="N200" s="29" t="s">
        <v>5233</v>
      </c>
      <c r="O200" s="38" t="s">
        <v>5197</v>
      </c>
      <c r="P200" t="s">
        <v>1044</v>
      </c>
      <c r="Q200" t="s">
        <v>1535</v>
      </c>
      <c r="R200" t="s">
        <v>1030</v>
      </c>
      <c r="S200" t="s">
        <v>1541</v>
      </c>
      <c r="T200" t="s">
        <v>6482</v>
      </c>
      <c r="U200" s="62">
        <f t="shared" si="11"/>
        <v>2</v>
      </c>
    </row>
    <row r="201" spans="1:21" x14ac:dyDescent="0.25">
      <c r="A201" s="4" t="s">
        <v>1527</v>
      </c>
      <c r="B201" s="4" t="s">
        <v>794</v>
      </c>
      <c r="C201" s="43" t="s">
        <v>4598</v>
      </c>
      <c r="D201" s="43" t="str">
        <f>VLOOKUP(C201,'[1]Test List'!$A$5:$F$2726,6,0)</f>
        <v>POOM-SAP-34A2</v>
      </c>
      <c r="E201" s="43" t="str">
        <f t="shared" si="9"/>
        <v>06</v>
      </c>
      <c r="F201" s="43" t="str">
        <f t="shared" si="10"/>
        <v>07</v>
      </c>
      <c r="G201" t="s">
        <v>1779</v>
      </c>
      <c r="H201" s="36">
        <v>98</v>
      </c>
      <c r="I201" s="36">
        <v>36</v>
      </c>
      <c r="J201" s="9" t="s">
        <v>794</v>
      </c>
      <c r="K201" s="12" t="s">
        <v>1362</v>
      </c>
      <c r="M201" t="s">
        <v>4534</v>
      </c>
      <c r="N201" s="29" t="s">
        <v>5233</v>
      </c>
      <c r="O201" s="38" t="s">
        <v>5197</v>
      </c>
      <c r="P201" t="s">
        <v>1044</v>
      </c>
      <c r="Q201" t="s">
        <v>1537</v>
      </c>
      <c r="R201" t="s">
        <v>1030</v>
      </c>
      <c r="S201" t="s">
        <v>1542</v>
      </c>
      <c r="T201" t="s">
        <v>6483</v>
      </c>
      <c r="U201" s="62">
        <f t="shared" si="11"/>
        <v>2</v>
      </c>
    </row>
    <row r="202" spans="1:21" x14ac:dyDescent="0.25">
      <c r="A202" s="4" t="s">
        <v>1527</v>
      </c>
      <c r="B202" s="4" t="s">
        <v>794</v>
      </c>
      <c r="C202" s="43" t="s">
        <v>4598</v>
      </c>
      <c r="D202" s="43" t="str">
        <f>VLOOKUP(C202,'[1]Test List'!$A$5:$F$2726,6,0)</f>
        <v>POOM-SAP-34A2</v>
      </c>
      <c r="E202" s="43" t="str">
        <f t="shared" si="9"/>
        <v>06</v>
      </c>
      <c r="F202" s="43" t="str">
        <f t="shared" si="10"/>
        <v>07</v>
      </c>
      <c r="G202" t="s">
        <v>1779</v>
      </c>
      <c r="H202" s="36">
        <v>98</v>
      </c>
      <c r="I202" s="36">
        <v>44</v>
      </c>
      <c r="J202" s="9" t="s">
        <v>794</v>
      </c>
      <c r="K202" s="12" t="s">
        <v>1362</v>
      </c>
      <c r="M202" t="s">
        <v>4534</v>
      </c>
      <c r="N202" s="29" t="s">
        <v>5233</v>
      </c>
      <c r="O202" s="38" t="s">
        <v>5197</v>
      </c>
      <c r="P202" t="s">
        <v>1044</v>
      </c>
      <c r="Q202" t="s">
        <v>1538</v>
      </c>
      <c r="R202" t="s">
        <v>1030</v>
      </c>
      <c r="S202" t="s">
        <v>1543</v>
      </c>
      <c r="T202" t="s">
        <v>6484</v>
      </c>
      <c r="U202" s="62">
        <f t="shared" si="11"/>
        <v>2</v>
      </c>
    </row>
    <row r="203" spans="1:21" x14ac:dyDescent="0.25">
      <c r="A203" s="4" t="s">
        <v>1527</v>
      </c>
      <c r="B203" s="4" t="s">
        <v>794</v>
      </c>
      <c r="C203" s="43" t="s">
        <v>4598</v>
      </c>
      <c r="D203" s="43" t="str">
        <f>VLOOKUP(C203,'[1]Test List'!$A$5:$F$2726,6,0)</f>
        <v>POOM-SAP-34A2</v>
      </c>
      <c r="E203" s="43" t="str">
        <f t="shared" si="9"/>
        <v>06</v>
      </c>
      <c r="F203" s="43" t="str">
        <f t="shared" si="10"/>
        <v>07</v>
      </c>
      <c r="G203" t="s">
        <v>1779</v>
      </c>
      <c r="H203" s="36">
        <v>98</v>
      </c>
      <c r="I203" s="36">
        <v>8</v>
      </c>
      <c r="J203" s="9" t="s">
        <v>794</v>
      </c>
      <c r="K203" s="12" t="s">
        <v>1362</v>
      </c>
      <c r="M203" t="s">
        <v>4534</v>
      </c>
      <c r="N203" s="29" t="s">
        <v>5233</v>
      </c>
      <c r="O203" s="38" t="s">
        <v>5197</v>
      </c>
      <c r="P203" t="s">
        <v>1044</v>
      </c>
      <c r="Q203" t="s">
        <v>1534</v>
      </c>
      <c r="R203" t="s">
        <v>1030</v>
      </c>
      <c r="S203" t="s">
        <v>1540</v>
      </c>
      <c r="T203" t="s">
        <v>6485</v>
      </c>
      <c r="U203" s="62">
        <f t="shared" si="11"/>
        <v>2</v>
      </c>
    </row>
    <row r="204" spans="1:21" x14ac:dyDescent="0.25">
      <c r="A204" s="16" t="s">
        <v>2309</v>
      </c>
      <c r="B204" s="4" t="s">
        <v>794</v>
      </c>
      <c r="C204" s="43" t="s">
        <v>4599</v>
      </c>
      <c r="D204" s="43" t="str">
        <f>VLOOKUP(C204,'[1]Test List'!$A$5:$F$2726,6,0)</f>
        <v>POOM-MON-35B1</v>
      </c>
      <c r="E204" s="43" t="str">
        <f t="shared" si="9"/>
        <v>06</v>
      </c>
      <c r="F204" s="43" t="str">
        <f t="shared" si="10"/>
        <v>18</v>
      </c>
      <c r="G204" s="12" t="s">
        <v>1779</v>
      </c>
      <c r="H204" s="36">
        <v>99</v>
      </c>
      <c r="I204" s="36">
        <v>998</v>
      </c>
      <c r="J204" s="9" t="s">
        <v>794</v>
      </c>
      <c r="K204" s="12" t="s">
        <v>1648</v>
      </c>
      <c r="L204" s="2" t="s">
        <v>7092</v>
      </c>
      <c r="M204" t="s">
        <v>4480</v>
      </c>
      <c r="N204" s="29" t="s">
        <v>5230</v>
      </c>
      <c r="O204" s="38" t="s">
        <v>5197</v>
      </c>
      <c r="P204" s="12" t="s">
        <v>1036</v>
      </c>
      <c r="Q204" t="s">
        <v>81</v>
      </c>
      <c r="R204" t="s">
        <v>1040</v>
      </c>
      <c r="S204" t="s">
        <v>4651</v>
      </c>
      <c r="T204" t="s">
        <v>6376</v>
      </c>
      <c r="U204" s="62">
        <f t="shared" si="11"/>
        <v>61</v>
      </c>
    </row>
    <row r="205" spans="1:21" x14ac:dyDescent="0.25">
      <c r="A205" s="16" t="s">
        <v>2309</v>
      </c>
      <c r="B205" s="4" t="s">
        <v>794</v>
      </c>
      <c r="C205" s="43" t="s">
        <v>4599</v>
      </c>
      <c r="D205" s="43" t="str">
        <f>VLOOKUP(C205,'[1]Test List'!$A$5:$F$2726,6,0)</f>
        <v>POOM-MON-35B1</v>
      </c>
      <c r="E205" s="43" t="str">
        <f t="shared" si="9"/>
        <v>06</v>
      </c>
      <c r="F205" s="43" t="str">
        <f t="shared" si="10"/>
        <v>18</v>
      </c>
      <c r="G205" s="12" t="s">
        <v>1779</v>
      </c>
      <c r="H205" s="36">
        <v>99</v>
      </c>
      <c r="I205" s="36">
        <v>997</v>
      </c>
      <c r="J205" s="9" t="s">
        <v>794</v>
      </c>
      <c r="K205" t="s">
        <v>1365</v>
      </c>
      <c r="L205" s="2" t="s">
        <v>93</v>
      </c>
      <c r="M205" t="s">
        <v>2131</v>
      </c>
      <c r="N205" s="29" t="s">
        <v>5230</v>
      </c>
      <c r="O205" s="38" t="s">
        <v>5197</v>
      </c>
      <c r="P205" s="12" t="s">
        <v>1036</v>
      </c>
      <c r="Q205" t="s">
        <v>2195</v>
      </c>
      <c r="R205" t="s">
        <v>1040</v>
      </c>
      <c r="S205" t="s">
        <v>897</v>
      </c>
      <c r="T205" t="s">
        <v>5634</v>
      </c>
      <c r="U205" s="62">
        <f t="shared" si="11"/>
        <v>11</v>
      </c>
    </row>
    <row r="206" spans="1:21" x14ac:dyDescent="0.25">
      <c r="A206" s="16" t="s">
        <v>2310</v>
      </c>
      <c r="B206" s="4" t="s">
        <v>794</v>
      </c>
      <c r="C206" s="43" t="s">
        <v>4600</v>
      </c>
      <c r="D206" s="43" t="str">
        <f>VLOOKUP(C206,'[1]Test List'!$A$5:$F$2726,6,0)</f>
        <v>POOM-MON-35B2</v>
      </c>
      <c r="E206" s="43" t="str">
        <f t="shared" si="9"/>
        <v>06</v>
      </c>
      <c r="F206" s="43" t="str">
        <f t="shared" si="10"/>
        <v>18</v>
      </c>
      <c r="G206" s="12" t="s">
        <v>1779</v>
      </c>
      <c r="H206" s="36">
        <v>99</v>
      </c>
      <c r="I206" s="36">
        <v>999</v>
      </c>
      <c r="J206" s="9" t="s">
        <v>794</v>
      </c>
      <c r="K206" s="12" t="s">
        <v>7089</v>
      </c>
      <c r="L206" s="2" t="s">
        <v>7091</v>
      </c>
      <c r="M206" t="s">
        <v>4532</v>
      </c>
      <c r="N206" s="29" t="s">
        <v>5230</v>
      </c>
      <c r="O206" s="38" t="s">
        <v>5197</v>
      </c>
      <c r="P206" s="12" t="s">
        <v>1036</v>
      </c>
      <c r="Q206" t="s">
        <v>676</v>
      </c>
      <c r="R206" t="s">
        <v>1041</v>
      </c>
      <c r="S206" t="s">
        <v>680</v>
      </c>
      <c r="T206" t="s">
        <v>6898</v>
      </c>
      <c r="U206" s="62">
        <f t="shared" si="11"/>
        <v>6</v>
      </c>
    </row>
    <row r="207" spans="1:21" x14ac:dyDescent="0.25">
      <c r="A207" s="16" t="s">
        <v>2310</v>
      </c>
      <c r="B207" s="4" t="s">
        <v>794</v>
      </c>
      <c r="C207" s="43" t="s">
        <v>4600</v>
      </c>
      <c r="D207" s="43" t="str">
        <f>VLOOKUP(C207,'[1]Test List'!$A$5:$F$2726,6,0)</f>
        <v>POOM-MON-35B2</v>
      </c>
      <c r="E207" s="43" t="str">
        <f t="shared" si="9"/>
        <v>06</v>
      </c>
      <c r="F207" s="43" t="str">
        <f t="shared" si="10"/>
        <v>18</v>
      </c>
      <c r="G207" s="12" t="s">
        <v>1779</v>
      </c>
      <c r="H207" s="36">
        <v>99</v>
      </c>
      <c r="I207" s="36">
        <v>997</v>
      </c>
      <c r="J207" s="9" t="s">
        <v>794</v>
      </c>
      <c r="K207" t="s">
        <v>1365</v>
      </c>
      <c r="L207" s="2" t="s">
        <v>93</v>
      </c>
      <c r="M207" t="s">
        <v>2131</v>
      </c>
      <c r="N207" s="29" t="s">
        <v>5230</v>
      </c>
      <c r="O207" s="38" t="s">
        <v>5197</v>
      </c>
      <c r="P207" s="12" t="s">
        <v>1036</v>
      </c>
      <c r="Q207" t="s">
        <v>2195</v>
      </c>
      <c r="R207" t="s">
        <v>1040</v>
      </c>
      <c r="S207" t="s">
        <v>897</v>
      </c>
      <c r="T207" t="s">
        <v>5634</v>
      </c>
      <c r="U207" s="62">
        <f t="shared" si="11"/>
        <v>11</v>
      </c>
    </row>
    <row r="208" spans="1:21" x14ac:dyDescent="0.25">
      <c r="A208" s="16" t="s">
        <v>2311</v>
      </c>
      <c r="B208" s="4" t="s">
        <v>794</v>
      </c>
      <c r="C208" s="43" t="s">
        <v>4601</v>
      </c>
      <c r="D208" s="43" t="str">
        <f>VLOOKUP(C208,'[1]Test List'!$A$5:$F$2726,6,0)</f>
        <v>POOM-MON-35B3</v>
      </c>
      <c r="E208" s="43" t="str">
        <f t="shared" si="9"/>
        <v>06</v>
      </c>
      <c r="F208" s="43" t="str">
        <f t="shared" si="10"/>
        <v>18</v>
      </c>
      <c r="G208" s="12" t="s">
        <v>1779</v>
      </c>
      <c r="H208" s="36">
        <v>99</v>
      </c>
      <c r="I208" s="36">
        <v>998</v>
      </c>
      <c r="J208" s="9" t="s">
        <v>794</v>
      </c>
      <c r="K208" s="12" t="s">
        <v>1648</v>
      </c>
      <c r="L208" s="2" t="s">
        <v>7092</v>
      </c>
      <c r="M208" t="s">
        <v>4480</v>
      </c>
      <c r="N208" s="29" t="s">
        <v>5230</v>
      </c>
      <c r="O208" s="38" t="s">
        <v>5197</v>
      </c>
      <c r="P208" s="12" t="s">
        <v>1036</v>
      </c>
      <c r="Q208" t="s">
        <v>81</v>
      </c>
      <c r="R208" t="s">
        <v>1040</v>
      </c>
      <c r="S208" t="s">
        <v>4651</v>
      </c>
      <c r="T208" t="s">
        <v>6376</v>
      </c>
      <c r="U208" s="62">
        <f t="shared" si="11"/>
        <v>61</v>
      </c>
    </row>
    <row r="209" spans="1:21" x14ac:dyDescent="0.25">
      <c r="A209" s="16" t="s">
        <v>2312</v>
      </c>
      <c r="B209" s="4" t="s">
        <v>794</v>
      </c>
      <c r="C209" s="43" t="s">
        <v>4602</v>
      </c>
      <c r="D209" s="43" t="str">
        <f>VLOOKUP(C209,'[1]Test List'!$A$5:$F$2726,6,0)</f>
        <v>POOM-MON-35B4</v>
      </c>
      <c r="E209" s="43" t="str">
        <f t="shared" si="9"/>
        <v>06</v>
      </c>
      <c r="F209" s="43" t="str">
        <f t="shared" si="10"/>
        <v>18</v>
      </c>
      <c r="G209" s="12" t="s">
        <v>1779</v>
      </c>
      <c r="H209" s="36">
        <v>99</v>
      </c>
      <c r="I209" s="36">
        <v>998</v>
      </c>
      <c r="J209" s="9" t="s">
        <v>794</v>
      </c>
      <c r="K209" s="12" t="s">
        <v>1648</v>
      </c>
      <c r="L209" s="2" t="s">
        <v>7092</v>
      </c>
      <c r="M209" t="s">
        <v>4480</v>
      </c>
      <c r="N209" s="29" t="s">
        <v>5230</v>
      </c>
      <c r="O209" s="38" t="s">
        <v>5197</v>
      </c>
      <c r="P209" s="12" t="s">
        <v>1036</v>
      </c>
      <c r="Q209" t="s">
        <v>81</v>
      </c>
      <c r="R209" t="s">
        <v>1040</v>
      </c>
      <c r="S209" t="s">
        <v>4651</v>
      </c>
      <c r="T209" t="s">
        <v>6376</v>
      </c>
      <c r="U209" s="62">
        <f t="shared" si="11"/>
        <v>61</v>
      </c>
    </row>
    <row r="210" spans="1:21" x14ac:dyDescent="0.25">
      <c r="A210" s="4" t="s">
        <v>1504</v>
      </c>
      <c r="B210" s="4" t="s">
        <v>794</v>
      </c>
      <c r="C210" s="43" t="s">
        <v>4603</v>
      </c>
      <c r="D210" s="43" t="str">
        <f>VLOOKUP(C210,'[1]Test List'!$A$5:$F$2726,6,0)</f>
        <v>POOM-AAR-34D</v>
      </c>
      <c r="E210" s="43" t="str">
        <f t="shared" si="9"/>
        <v>06</v>
      </c>
      <c r="F210" s="43" t="str">
        <f t="shared" si="10"/>
        <v>45</v>
      </c>
      <c r="G210" t="s">
        <v>1779</v>
      </c>
      <c r="H210" s="36">
        <v>99</v>
      </c>
      <c r="I210" s="36">
        <v>113</v>
      </c>
      <c r="J210" s="9" t="s">
        <v>794</v>
      </c>
      <c r="K210" s="12" t="s">
        <v>1090</v>
      </c>
      <c r="L210" s="2" t="s">
        <v>83</v>
      </c>
      <c r="M210" t="s">
        <v>3558</v>
      </c>
      <c r="N210" s="29" t="s">
        <v>5230</v>
      </c>
      <c r="O210" s="38" t="s">
        <v>5197</v>
      </c>
      <c r="P210" s="12" t="s">
        <v>4511</v>
      </c>
      <c r="Q210" t="s">
        <v>968</v>
      </c>
      <c r="R210" t="s">
        <v>209</v>
      </c>
      <c r="S210" t="s">
        <v>4909</v>
      </c>
      <c r="T210" t="s">
        <v>5661</v>
      </c>
      <c r="U210" s="62">
        <f t="shared" si="11"/>
        <v>9</v>
      </c>
    </row>
    <row r="211" spans="1:21" x14ac:dyDescent="0.25">
      <c r="A211" s="4" t="s">
        <v>1504</v>
      </c>
      <c r="B211" s="4" t="s">
        <v>794</v>
      </c>
      <c r="C211" s="43" t="s">
        <v>4603</v>
      </c>
      <c r="D211" s="43" t="str">
        <f>VLOOKUP(C211,'[1]Test List'!$A$5:$F$2726,6,0)</f>
        <v>POOM-AAR-34D</v>
      </c>
      <c r="E211" s="43" t="str">
        <f t="shared" si="9"/>
        <v>06</v>
      </c>
      <c r="F211" s="43" t="str">
        <f t="shared" si="10"/>
        <v>45</v>
      </c>
      <c r="G211" t="s">
        <v>1779</v>
      </c>
      <c r="H211" s="36">
        <v>99</v>
      </c>
      <c r="I211" s="36">
        <v>130</v>
      </c>
      <c r="J211" s="9" t="s">
        <v>794</v>
      </c>
      <c r="K211" s="12" t="s">
        <v>1090</v>
      </c>
      <c r="L211" s="2" t="s">
        <v>83</v>
      </c>
      <c r="M211" t="s">
        <v>3558</v>
      </c>
      <c r="N211" s="29" t="s">
        <v>5230</v>
      </c>
      <c r="O211" s="38" t="s">
        <v>5197</v>
      </c>
      <c r="P211" s="12" t="s">
        <v>4511</v>
      </c>
      <c r="Q211" t="s">
        <v>969</v>
      </c>
      <c r="R211" t="s">
        <v>209</v>
      </c>
      <c r="S211" t="s">
        <v>4907</v>
      </c>
      <c r="T211" t="s">
        <v>5663</v>
      </c>
      <c r="U211" s="62">
        <f t="shared" si="11"/>
        <v>17</v>
      </c>
    </row>
    <row r="212" spans="1:21" x14ac:dyDescent="0.25">
      <c r="A212" s="4" t="s">
        <v>1504</v>
      </c>
      <c r="B212" s="4" t="s">
        <v>794</v>
      </c>
      <c r="C212" s="43" t="s">
        <v>4603</v>
      </c>
      <c r="D212" s="43" t="str">
        <f>VLOOKUP(C212,'[1]Test List'!$A$5:$F$2726,6,0)</f>
        <v>POOM-AAR-34D</v>
      </c>
      <c r="E212" s="43" t="str">
        <f t="shared" si="9"/>
        <v>06</v>
      </c>
      <c r="F212" s="43" t="str">
        <f t="shared" si="10"/>
        <v>45</v>
      </c>
      <c r="G212" t="s">
        <v>1779</v>
      </c>
      <c r="H212" s="36">
        <v>99</v>
      </c>
      <c r="I212" s="36">
        <v>150</v>
      </c>
      <c r="J212" s="9" t="s">
        <v>794</v>
      </c>
      <c r="K212" s="12" t="s">
        <v>1090</v>
      </c>
      <c r="L212" s="2" t="s">
        <v>83</v>
      </c>
      <c r="M212" t="s">
        <v>3558</v>
      </c>
      <c r="N212" s="29" t="s">
        <v>5230</v>
      </c>
      <c r="O212" s="38" t="s">
        <v>5197</v>
      </c>
      <c r="P212" s="12" t="s">
        <v>4511</v>
      </c>
      <c r="Q212" t="s">
        <v>970</v>
      </c>
      <c r="R212" t="s">
        <v>209</v>
      </c>
      <c r="S212" t="s">
        <v>4908</v>
      </c>
      <c r="T212" t="s">
        <v>5664</v>
      </c>
      <c r="U212" s="62">
        <f t="shared" si="11"/>
        <v>17</v>
      </c>
    </row>
    <row r="213" spans="1:21" x14ac:dyDescent="0.25">
      <c r="A213" s="4" t="s">
        <v>1504</v>
      </c>
      <c r="B213" s="4" t="s">
        <v>794</v>
      </c>
      <c r="C213" s="43" t="s">
        <v>4603</v>
      </c>
      <c r="D213" s="43" t="str">
        <f>VLOOKUP(C213,'[1]Test List'!$A$5:$F$2726,6,0)</f>
        <v>POOM-AAR-34D</v>
      </c>
      <c r="E213" s="43" t="str">
        <f t="shared" si="9"/>
        <v>06</v>
      </c>
      <c r="F213" s="43" t="str">
        <f t="shared" si="10"/>
        <v>45</v>
      </c>
      <c r="G213" t="s">
        <v>1779</v>
      </c>
      <c r="H213" s="36">
        <v>99</v>
      </c>
      <c r="I213" s="36">
        <v>37</v>
      </c>
      <c r="J213" s="9" t="s">
        <v>794</v>
      </c>
      <c r="K213" s="12" t="s">
        <v>1090</v>
      </c>
      <c r="L213" s="2" t="s">
        <v>83</v>
      </c>
      <c r="M213" t="s">
        <v>3558</v>
      </c>
      <c r="N213" s="29" t="s">
        <v>5230</v>
      </c>
      <c r="O213" s="38" t="s">
        <v>5197</v>
      </c>
      <c r="P213" s="12" t="s">
        <v>4511</v>
      </c>
      <c r="Q213" t="s">
        <v>967</v>
      </c>
      <c r="R213" t="s">
        <v>209</v>
      </c>
      <c r="S213" t="s">
        <v>4906</v>
      </c>
      <c r="T213" t="s">
        <v>5668</v>
      </c>
      <c r="U213" s="62">
        <f t="shared" si="11"/>
        <v>16</v>
      </c>
    </row>
    <row r="214" spans="1:21" x14ac:dyDescent="0.25">
      <c r="A214" s="4" t="s">
        <v>1504</v>
      </c>
      <c r="B214" s="4" t="s">
        <v>794</v>
      </c>
      <c r="C214" s="43" t="s">
        <v>4603</v>
      </c>
      <c r="D214" s="43" t="str">
        <f>VLOOKUP(C214,'[1]Test List'!$A$5:$F$2726,6,0)</f>
        <v>POOM-AAR-34D</v>
      </c>
      <c r="E214" s="43" t="str">
        <f t="shared" si="9"/>
        <v>06</v>
      </c>
      <c r="F214" s="43" t="str">
        <f t="shared" si="10"/>
        <v>45</v>
      </c>
      <c r="G214" t="s">
        <v>1779</v>
      </c>
      <c r="H214" s="36">
        <v>98</v>
      </c>
      <c r="I214" s="36">
        <v>999</v>
      </c>
      <c r="J214" s="9" t="s">
        <v>794</v>
      </c>
      <c r="K214" s="12" t="s">
        <v>1362</v>
      </c>
      <c r="M214" t="s">
        <v>4534</v>
      </c>
      <c r="N214" s="29" t="s">
        <v>5230</v>
      </c>
      <c r="O214" s="38" t="s">
        <v>5197</v>
      </c>
      <c r="P214" t="s">
        <v>1036</v>
      </c>
      <c r="Q214" t="s">
        <v>189</v>
      </c>
      <c r="R214" t="s">
        <v>1041</v>
      </c>
      <c r="S214" t="s">
        <v>1292</v>
      </c>
      <c r="T214" t="s">
        <v>5910</v>
      </c>
      <c r="U214" s="62">
        <f t="shared" si="11"/>
        <v>4</v>
      </c>
    </row>
    <row r="215" spans="1:21" x14ac:dyDescent="0.25">
      <c r="A215" s="4" t="s">
        <v>1504</v>
      </c>
      <c r="B215" s="4" t="s">
        <v>794</v>
      </c>
      <c r="C215" s="43" t="s">
        <v>4603</v>
      </c>
      <c r="D215" s="43" t="str">
        <f>VLOOKUP(C215,'[1]Test List'!$A$5:$F$2726,6,0)</f>
        <v>POOM-AAR-34D</v>
      </c>
      <c r="E215" s="43" t="str">
        <f t="shared" si="9"/>
        <v>06</v>
      </c>
      <c r="F215" s="43" t="str">
        <f t="shared" si="10"/>
        <v>45</v>
      </c>
      <c r="G215" t="s">
        <v>1779</v>
      </c>
      <c r="H215" s="36">
        <v>98</v>
      </c>
      <c r="I215" s="36">
        <v>998</v>
      </c>
      <c r="J215" s="9" t="s">
        <v>794</v>
      </c>
      <c r="K215" s="12" t="s">
        <v>1362</v>
      </c>
      <c r="M215" t="s">
        <v>4534</v>
      </c>
      <c r="N215" s="29" t="s">
        <v>5230</v>
      </c>
      <c r="O215" s="38" t="s">
        <v>5197</v>
      </c>
      <c r="P215" t="s">
        <v>1036</v>
      </c>
      <c r="Q215" t="s">
        <v>190</v>
      </c>
      <c r="R215" t="s">
        <v>1040</v>
      </c>
      <c r="S215" t="s">
        <v>1293</v>
      </c>
      <c r="T215" t="s">
        <v>5911</v>
      </c>
      <c r="U215" s="62">
        <f t="shared" si="11"/>
        <v>4</v>
      </c>
    </row>
    <row r="216" spans="1:21" x14ac:dyDescent="0.25">
      <c r="A216" s="4" t="s">
        <v>1504</v>
      </c>
      <c r="B216" s="4" t="s">
        <v>794</v>
      </c>
      <c r="C216" s="43" t="s">
        <v>4603</v>
      </c>
      <c r="D216" s="43" t="str">
        <f>VLOOKUP(C216,'[1]Test List'!$A$5:$F$2726,6,0)</f>
        <v>POOM-AAR-34D</v>
      </c>
      <c r="E216" s="43" t="str">
        <f t="shared" si="9"/>
        <v>06</v>
      </c>
      <c r="F216" s="43" t="str">
        <f t="shared" si="10"/>
        <v>45</v>
      </c>
      <c r="G216" t="s">
        <v>1779</v>
      </c>
      <c r="H216" s="36">
        <v>99</v>
      </c>
      <c r="I216" s="36">
        <v>997</v>
      </c>
      <c r="J216" s="9" t="s">
        <v>794</v>
      </c>
      <c r="K216" s="12" t="s">
        <v>1650</v>
      </c>
      <c r="L216" s="2" t="s">
        <v>1670</v>
      </c>
      <c r="M216" t="s">
        <v>4481</v>
      </c>
      <c r="N216" s="29" t="s">
        <v>5230</v>
      </c>
      <c r="O216" s="38" t="s">
        <v>5197</v>
      </c>
      <c r="P216" t="s">
        <v>1036</v>
      </c>
      <c r="Q216" t="s">
        <v>1369</v>
      </c>
      <c r="R216" t="s">
        <v>1198</v>
      </c>
      <c r="S216" t="s">
        <v>4664</v>
      </c>
      <c r="T216" t="s">
        <v>5301</v>
      </c>
      <c r="U216" s="62">
        <f t="shared" si="11"/>
        <v>18</v>
      </c>
    </row>
    <row r="217" spans="1:21" x14ac:dyDescent="0.25">
      <c r="A217" s="16" t="s">
        <v>2541</v>
      </c>
      <c r="B217" s="4" t="s">
        <v>794</v>
      </c>
      <c r="C217" s="43" t="s">
        <v>4604</v>
      </c>
      <c r="D217" s="43" t="str">
        <f>VLOOKUP(C217,'[1]Test List'!$A$5:$F$2726,6,0)</f>
        <v>POOM-MER-36B</v>
      </c>
      <c r="E217" s="43" t="str">
        <f t="shared" si="9"/>
        <v>06</v>
      </c>
      <c r="F217" s="43" t="str">
        <f t="shared" si="10"/>
        <v>49</v>
      </c>
      <c r="G217" s="12" t="s">
        <v>1779</v>
      </c>
      <c r="H217" s="36">
        <v>99</v>
      </c>
      <c r="I217" s="36">
        <v>998</v>
      </c>
      <c r="J217" s="17" t="s">
        <v>2540</v>
      </c>
      <c r="K217" s="12" t="s">
        <v>1042</v>
      </c>
      <c r="L217" s="12"/>
      <c r="M217" t="s">
        <v>2160</v>
      </c>
      <c r="N217" s="29" t="s">
        <v>5230</v>
      </c>
      <c r="O217" s="38" t="s">
        <v>5197</v>
      </c>
      <c r="P217" s="12" t="s">
        <v>1036</v>
      </c>
      <c r="Q217" t="s">
        <v>2421</v>
      </c>
      <c r="R217" t="s">
        <v>1041</v>
      </c>
      <c r="S217" s="12" t="s">
        <v>2425</v>
      </c>
      <c r="T217" t="s">
        <v>6226</v>
      </c>
      <c r="U217" s="62">
        <f t="shared" si="11"/>
        <v>9</v>
      </c>
    </row>
    <row r="218" spans="1:21" x14ac:dyDescent="0.25">
      <c r="A218" s="4" t="s">
        <v>1960</v>
      </c>
      <c r="B218" s="4" t="s">
        <v>794</v>
      </c>
      <c r="C218" s="43" t="s">
        <v>4605</v>
      </c>
      <c r="D218" s="43" t="str">
        <f>VLOOKUP(C218,'[1]Test List'!$A$5:$F$2726,6,0)</f>
        <v>POOM-MTO-35A</v>
      </c>
      <c r="E218" s="43" t="str">
        <f t="shared" si="9"/>
        <v>06</v>
      </c>
      <c r="F218" s="43" t="str">
        <f t="shared" si="10"/>
        <v>52</v>
      </c>
      <c r="G218" t="s">
        <v>1779</v>
      </c>
      <c r="H218" s="36">
        <v>99</v>
      </c>
      <c r="I218" s="36">
        <v>995</v>
      </c>
      <c r="J218" s="9" t="s">
        <v>1961</v>
      </c>
      <c r="K218" s="12" t="s">
        <v>1016</v>
      </c>
      <c r="L218" s="2" t="s">
        <v>1017</v>
      </c>
      <c r="M218" t="s">
        <v>2132</v>
      </c>
      <c r="N218" s="29" t="s">
        <v>5230</v>
      </c>
      <c r="O218" s="38" t="s">
        <v>5197</v>
      </c>
      <c r="P218" t="s">
        <v>1964</v>
      </c>
      <c r="Q218" t="s">
        <v>1965</v>
      </c>
      <c r="R218" t="s">
        <v>1030</v>
      </c>
      <c r="S218" t="s">
        <v>1967</v>
      </c>
      <c r="T218" t="s">
        <v>5758</v>
      </c>
      <c r="U218" s="62">
        <f t="shared" si="11"/>
        <v>1</v>
      </c>
    </row>
    <row r="219" spans="1:21" x14ac:dyDescent="0.25">
      <c r="A219" s="4" t="s">
        <v>1960</v>
      </c>
      <c r="B219" s="4" t="s">
        <v>794</v>
      </c>
      <c r="C219" s="43" t="s">
        <v>4605</v>
      </c>
      <c r="D219" s="43" t="str">
        <f>VLOOKUP(C219,'[1]Test List'!$A$5:$F$2726,6,0)</f>
        <v>POOM-MTO-35A</v>
      </c>
      <c r="E219" s="43" t="str">
        <f t="shared" si="9"/>
        <v>06</v>
      </c>
      <c r="F219" s="43" t="str">
        <f t="shared" si="10"/>
        <v>52</v>
      </c>
      <c r="G219" t="s">
        <v>1779</v>
      </c>
      <c r="H219" s="36">
        <v>99</v>
      </c>
      <c r="I219" s="36">
        <v>994</v>
      </c>
      <c r="J219" s="9" t="s">
        <v>1962</v>
      </c>
      <c r="K219" s="12" t="s">
        <v>1016</v>
      </c>
      <c r="L219" s="2" t="s">
        <v>1017</v>
      </c>
      <c r="M219" t="s">
        <v>2132</v>
      </c>
      <c r="N219" s="29" t="s">
        <v>5230</v>
      </c>
      <c r="O219" s="38" t="s">
        <v>5197</v>
      </c>
      <c r="P219" t="s">
        <v>1964</v>
      </c>
      <c r="Q219" t="s">
        <v>938</v>
      </c>
      <c r="R219" t="s">
        <v>1030</v>
      </c>
      <c r="S219" t="s">
        <v>1970</v>
      </c>
      <c r="T219" t="s">
        <v>5802</v>
      </c>
      <c r="U219" s="62">
        <f t="shared" si="11"/>
        <v>8</v>
      </c>
    </row>
    <row r="220" spans="1:21" x14ac:dyDescent="0.25">
      <c r="A220" s="4" t="s">
        <v>1960</v>
      </c>
      <c r="B220" s="4" t="s">
        <v>794</v>
      </c>
      <c r="C220" s="43" t="s">
        <v>4605</v>
      </c>
      <c r="D220" s="43" t="str">
        <f>VLOOKUP(C220,'[1]Test List'!$A$5:$F$2726,6,0)</f>
        <v>POOM-MTO-35A</v>
      </c>
      <c r="E220" s="43" t="str">
        <f t="shared" si="9"/>
        <v>06</v>
      </c>
      <c r="F220" s="43" t="str">
        <f t="shared" si="10"/>
        <v>52</v>
      </c>
      <c r="G220" t="s">
        <v>1779</v>
      </c>
      <c r="H220" s="36">
        <v>99</v>
      </c>
      <c r="I220" s="36">
        <v>992</v>
      </c>
      <c r="J220" s="9" t="s">
        <v>1963</v>
      </c>
      <c r="K220" s="12" t="s">
        <v>2911</v>
      </c>
      <c r="L220" s="2" t="s">
        <v>4486</v>
      </c>
      <c r="M220" t="s">
        <v>7493</v>
      </c>
      <c r="N220" s="29" t="s">
        <v>5230</v>
      </c>
      <c r="O220" s="38" t="s">
        <v>5197</v>
      </c>
      <c r="P220" t="s">
        <v>1964</v>
      </c>
      <c r="Q220" t="s">
        <v>938</v>
      </c>
      <c r="R220" t="s">
        <v>1030</v>
      </c>
      <c r="S220" t="s">
        <v>1969</v>
      </c>
      <c r="T220" t="s">
        <v>5803</v>
      </c>
      <c r="U220" s="62">
        <f t="shared" si="11"/>
        <v>6</v>
      </c>
    </row>
    <row r="221" spans="1:21" x14ac:dyDescent="0.25">
      <c r="A221" s="4" t="s">
        <v>1960</v>
      </c>
      <c r="B221" s="4" t="s">
        <v>794</v>
      </c>
      <c r="C221" s="43" t="s">
        <v>4605</v>
      </c>
      <c r="D221" s="43" t="str">
        <f>VLOOKUP(C221,'[1]Test List'!$A$5:$F$2726,6,0)</f>
        <v>POOM-MTO-35A</v>
      </c>
      <c r="E221" s="43" t="str">
        <f t="shared" si="9"/>
        <v>06</v>
      </c>
      <c r="F221" s="43" t="str">
        <f t="shared" si="10"/>
        <v>52</v>
      </c>
      <c r="G221" t="s">
        <v>1779</v>
      </c>
      <c r="H221" s="36">
        <v>99</v>
      </c>
      <c r="I221" s="36">
        <v>999</v>
      </c>
      <c r="J221" s="9" t="s">
        <v>794</v>
      </c>
      <c r="K221" s="12" t="s">
        <v>7089</v>
      </c>
      <c r="L221" s="2" t="s">
        <v>7091</v>
      </c>
      <c r="M221" t="s">
        <v>4532</v>
      </c>
      <c r="N221" s="29" t="s">
        <v>5230</v>
      </c>
      <c r="O221" s="38" t="s">
        <v>5197</v>
      </c>
      <c r="P221" t="s">
        <v>1036</v>
      </c>
      <c r="Q221" t="s">
        <v>676</v>
      </c>
      <c r="R221" t="s">
        <v>1041</v>
      </c>
      <c r="S221" t="s">
        <v>680</v>
      </c>
      <c r="T221" t="s">
        <v>6898</v>
      </c>
      <c r="U221" s="62">
        <f t="shared" si="11"/>
        <v>6</v>
      </c>
    </row>
    <row r="222" spans="1:21" x14ac:dyDescent="0.25">
      <c r="A222" s="4" t="s">
        <v>1960</v>
      </c>
      <c r="B222" s="4" t="s">
        <v>794</v>
      </c>
      <c r="C222" s="43" t="s">
        <v>4605</v>
      </c>
      <c r="D222" s="43" t="str">
        <f>VLOOKUP(C222,'[1]Test List'!$A$5:$F$2726,6,0)</f>
        <v>POOM-MTO-35A</v>
      </c>
      <c r="E222" s="43" t="str">
        <f t="shared" si="9"/>
        <v>06</v>
      </c>
      <c r="F222" s="43" t="str">
        <f t="shared" si="10"/>
        <v>52</v>
      </c>
      <c r="G222" t="s">
        <v>1779</v>
      </c>
      <c r="H222" s="36">
        <v>99</v>
      </c>
      <c r="I222" s="36">
        <v>998</v>
      </c>
      <c r="J222" s="9" t="s">
        <v>794</v>
      </c>
      <c r="K222" s="12" t="s">
        <v>1648</v>
      </c>
      <c r="L222" s="2" t="s">
        <v>7092</v>
      </c>
      <c r="M222" t="s">
        <v>4480</v>
      </c>
      <c r="N222" s="29" t="s">
        <v>5230</v>
      </c>
      <c r="O222" s="38" t="s">
        <v>5197</v>
      </c>
      <c r="P222" t="s">
        <v>1036</v>
      </c>
      <c r="Q222" t="s">
        <v>81</v>
      </c>
      <c r="R222" t="s">
        <v>1040</v>
      </c>
      <c r="S222" t="s">
        <v>4651</v>
      </c>
      <c r="T222" t="s">
        <v>6376</v>
      </c>
      <c r="U222" s="62">
        <f t="shared" si="11"/>
        <v>61</v>
      </c>
    </row>
    <row r="223" spans="1:21" x14ac:dyDescent="0.25">
      <c r="A223" s="4" t="s">
        <v>1960</v>
      </c>
      <c r="B223" s="4" t="s">
        <v>794</v>
      </c>
      <c r="C223" s="43" t="s">
        <v>4605</v>
      </c>
      <c r="D223" s="43" t="str">
        <f>VLOOKUP(C223,'[1]Test List'!$A$5:$F$2726,6,0)</f>
        <v>POOM-MTO-35A</v>
      </c>
      <c r="E223" s="43" t="str">
        <f t="shared" si="9"/>
        <v>06</v>
      </c>
      <c r="F223" s="43" t="str">
        <f t="shared" si="10"/>
        <v>52</v>
      </c>
      <c r="G223" t="s">
        <v>1779</v>
      </c>
      <c r="H223" s="36">
        <v>99</v>
      </c>
      <c r="I223" s="36">
        <v>997</v>
      </c>
      <c r="J223" s="9" t="s">
        <v>794</v>
      </c>
      <c r="K223" s="12" t="s">
        <v>1365</v>
      </c>
      <c r="L223" s="2" t="s">
        <v>93</v>
      </c>
      <c r="M223" t="s">
        <v>2131</v>
      </c>
      <c r="N223" s="29" t="s">
        <v>5230</v>
      </c>
      <c r="O223" s="38" t="s">
        <v>5197</v>
      </c>
      <c r="P223" t="s">
        <v>1036</v>
      </c>
      <c r="Q223" t="s">
        <v>2195</v>
      </c>
      <c r="R223" t="s">
        <v>1040</v>
      </c>
      <c r="S223" t="s">
        <v>897</v>
      </c>
      <c r="T223" t="s">
        <v>5634</v>
      </c>
      <c r="U223" s="62">
        <f t="shared" si="11"/>
        <v>11</v>
      </c>
    </row>
    <row r="224" spans="1:21" x14ac:dyDescent="0.25">
      <c r="A224" s="4" t="s">
        <v>1960</v>
      </c>
      <c r="B224" s="4" t="s">
        <v>794</v>
      </c>
      <c r="C224" s="43" t="s">
        <v>4605</v>
      </c>
      <c r="D224" s="43" t="str">
        <f>VLOOKUP(C224,'[1]Test List'!$A$5:$F$2726,6,0)</f>
        <v>POOM-MTO-35A</v>
      </c>
      <c r="E224" s="43" t="str">
        <f t="shared" si="9"/>
        <v>06</v>
      </c>
      <c r="F224" s="43" t="str">
        <f t="shared" si="10"/>
        <v>52</v>
      </c>
      <c r="G224" t="s">
        <v>1779</v>
      </c>
      <c r="H224" s="36">
        <v>99</v>
      </c>
      <c r="I224" s="36">
        <v>996</v>
      </c>
      <c r="J224" s="9" t="s">
        <v>87</v>
      </c>
      <c r="K224" s="12" t="s">
        <v>1119</v>
      </c>
      <c r="L224" s="2" t="s">
        <v>87</v>
      </c>
      <c r="M224" t="s">
        <v>2130</v>
      </c>
      <c r="N224" s="29" t="s">
        <v>5230</v>
      </c>
      <c r="O224" s="38" t="s">
        <v>5197</v>
      </c>
      <c r="P224" t="s">
        <v>1964</v>
      </c>
      <c r="Q224" t="s">
        <v>1335</v>
      </c>
      <c r="R224" t="s">
        <v>1030</v>
      </c>
      <c r="S224" t="s">
        <v>1966</v>
      </c>
      <c r="T224" t="s">
        <v>6091</v>
      </c>
      <c r="U224" s="62">
        <f t="shared" si="11"/>
        <v>1</v>
      </c>
    </row>
    <row r="225" spans="1:21" x14ac:dyDescent="0.25">
      <c r="A225" s="4" t="s">
        <v>1960</v>
      </c>
      <c r="B225" s="4" t="s">
        <v>794</v>
      </c>
      <c r="C225" s="43" t="s">
        <v>4605</v>
      </c>
      <c r="D225" s="43" t="str">
        <f>VLOOKUP(C225,'[1]Test List'!$A$5:$F$2726,6,0)</f>
        <v>POOM-MTO-35A</v>
      </c>
      <c r="E225" s="43" t="str">
        <f t="shared" si="9"/>
        <v>06</v>
      </c>
      <c r="F225" s="43" t="str">
        <f t="shared" si="10"/>
        <v>52</v>
      </c>
      <c r="G225" t="s">
        <v>1779</v>
      </c>
      <c r="H225" s="36">
        <v>99</v>
      </c>
      <c r="I225" s="36">
        <v>993</v>
      </c>
      <c r="J225" s="9" t="s">
        <v>83</v>
      </c>
      <c r="K225" s="12" t="s">
        <v>1090</v>
      </c>
      <c r="L225" s="2" t="s">
        <v>83</v>
      </c>
      <c r="M225" t="s">
        <v>3558</v>
      </c>
      <c r="N225" s="29" t="s">
        <v>5230</v>
      </c>
      <c r="O225" s="38" t="s">
        <v>5197</v>
      </c>
      <c r="P225" t="s">
        <v>1964</v>
      </c>
      <c r="Q225" t="s">
        <v>1335</v>
      </c>
      <c r="R225" t="s">
        <v>1030</v>
      </c>
      <c r="S225" t="s">
        <v>1968</v>
      </c>
      <c r="T225" t="s">
        <v>6093</v>
      </c>
      <c r="U225" s="62">
        <f t="shared" si="11"/>
        <v>8</v>
      </c>
    </row>
    <row r="226" spans="1:21" x14ac:dyDescent="0.25">
      <c r="A226" s="4" t="s">
        <v>2543</v>
      </c>
      <c r="B226" s="4" t="s">
        <v>794</v>
      </c>
      <c r="C226" s="43" t="s">
        <v>4606</v>
      </c>
      <c r="D226" s="43" t="str">
        <f>VLOOKUP(C226,'[1]Test List'!$A$5:$F$2726,6,0)</f>
        <v>POOM-PGB-35B</v>
      </c>
      <c r="E226" s="43" t="str">
        <f t="shared" si="9"/>
        <v>06</v>
      </c>
      <c r="F226" s="43" t="str">
        <f t="shared" si="10"/>
        <v>55</v>
      </c>
      <c r="G226" s="12" t="s">
        <v>1779</v>
      </c>
      <c r="H226" s="36">
        <v>99</v>
      </c>
      <c r="I226" s="36">
        <v>999</v>
      </c>
      <c r="J226" s="9" t="s">
        <v>2544</v>
      </c>
      <c r="K226" s="12" t="s">
        <v>1119</v>
      </c>
      <c r="L226" s="2" t="s">
        <v>87</v>
      </c>
      <c r="M226" t="s">
        <v>2130</v>
      </c>
      <c r="N226" s="29" t="s">
        <v>5230</v>
      </c>
      <c r="O226" s="38" t="s">
        <v>5197</v>
      </c>
      <c r="P226" t="s">
        <v>1964</v>
      </c>
      <c r="Q226" t="s">
        <v>938</v>
      </c>
      <c r="R226" t="s">
        <v>1030</v>
      </c>
      <c r="S226" s="12" t="s">
        <v>2547</v>
      </c>
      <c r="T226" t="s">
        <v>5804</v>
      </c>
      <c r="U226" s="62">
        <f t="shared" si="11"/>
        <v>6</v>
      </c>
    </row>
    <row r="227" spans="1:21" x14ac:dyDescent="0.25">
      <c r="A227" s="4" t="s">
        <v>2543</v>
      </c>
      <c r="B227" s="4" t="s">
        <v>794</v>
      </c>
      <c r="C227" s="43" t="s">
        <v>4606</v>
      </c>
      <c r="D227" s="43" t="str">
        <f>VLOOKUP(C227,'[1]Test List'!$A$5:$F$2726,6,0)</f>
        <v>POOM-PGB-35B</v>
      </c>
      <c r="E227" s="43" t="str">
        <f t="shared" si="9"/>
        <v>06</v>
      </c>
      <c r="F227" s="43" t="str">
        <f t="shared" si="10"/>
        <v>55</v>
      </c>
      <c r="G227" s="12" t="s">
        <v>1779</v>
      </c>
      <c r="H227" s="36">
        <v>99</v>
      </c>
      <c r="I227" s="36">
        <v>998</v>
      </c>
      <c r="J227" s="9" t="s">
        <v>2545</v>
      </c>
      <c r="K227" s="12" t="s">
        <v>1090</v>
      </c>
      <c r="L227" s="2" t="s">
        <v>83</v>
      </c>
      <c r="M227" t="s">
        <v>3558</v>
      </c>
      <c r="N227" s="29" t="s">
        <v>5230</v>
      </c>
      <c r="O227" s="38" t="s">
        <v>5197</v>
      </c>
      <c r="P227" t="s">
        <v>1964</v>
      </c>
      <c r="Q227" t="s">
        <v>938</v>
      </c>
      <c r="R227" t="s">
        <v>1030</v>
      </c>
      <c r="S227" s="12" t="s">
        <v>2548</v>
      </c>
      <c r="T227" t="s">
        <v>5805</v>
      </c>
      <c r="U227" s="62">
        <f t="shared" si="11"/>
        <v>1</v>
      </c>
    </row>
    <row r="228" spans="1:21" x14ac:dyDescent="0.25">
      <c r="A228" s="4" t="s">
        <v>2543</v>
      </c>
      <c r="B228" s="4" t="s">
        <v>794</v>
      </c>
      <c r="C228" s="43" t="s">
        <v>4606</v>
      </c>
      <c r="D228" s="43" t="str">
        <f>VLOOKUP(C228,'[1]Test List'!$A$5:$F$2726,6,0)</f>
        <v>POOM-PGB-35B</v>
      </c>
      <c r="E228" s="43" t="str">
        <f t="shared" si="9"/>
        <v>06</v>
      </c>
      <c r="F228" s="43" t="str">
        <f t="shared" si="10"/>
        <v>55</v>
      </c>
      <c r="G228" s="12" t="s">
        <v>1779</v>
      </c>
      <c r="H228" s="36">
        <v>99</v>
      </c>
      <c r="I228" s="36">
        <v>997</v>
      </c>
      <c r="J228" s="9" t="s">
        <v>2546</v>
      </c>
      <c r="K228" s="12" t="s">
        <v>1016</v>
      </c>
      <c r="L228" s="2" t="s">
        <v>1017</v>
      </c>
      <c r="M228" t="s">
        <v>2132</v>
      </c>
      <c r="N228" s="29" t="s">
        <v>5230</v>
      </c>
      <c r="O228" s="38" t="s">
        <v>5197</v>
      </c>
      <c r="P228" t="s">
        <v>1964</v>
      </c>
      <c r="Q228" t="s">
        <v>938</v>
      </c>
      <c r="R228" t="s">
        <v>1030</v>
      </c>
      <c r="S228" t="s">
        <v>1970</v>
      </c>
      <c r="T228" t="s">
        <v>5802</v>
      </c>
      <c r="U228" s="62">
        <f t="shared" si="11"/>
        <v>8</v>
      </c>
    </row>
    <row r="229" spans="1:21" x14ac:dyDescent="0.25">
      <c r="A229" s="16" t="s">
        <v>2549</v>
      </c>
      <c r="B229" s="4" t="s">
        <v>794</v>
      </c>
      <c r="C229" s="43" t="s">
        <v>4607</v>
      </c>
      <c r="D229" s="43" t="str">
        <f>VLOOKUP(C229,'[1]Test List'!$A$5:$F$2726,6,0)</f>
        <v>POOM-PGB-36A2</v>
      </c>
      <c r="E229" s="43" t="str">
        <f t="shared" si="9"/>
        <v>06</v>
      </c>
      <c r="F229" s="43" t="str">
        <f t="shared" si="10"/>
        <v>55</v>
      </c>
      <c r="G229" s="12" t="s">
        <v>1779</v>
      </c>
      <c r="H229" s="36">
        <v>99</v>
      </c>
      <c r="I229" s="36">
        <v>997</v>
      </c>
      <c r="J229" s="9" t="s">
        <v>2340</v>
      </c>
      <c r="K229" s="12" t="s">
        <v>1016</v>
      </c>
      <c r="L229" s="2" t="s">
        <v>1017</v>
      </c>
      <c r="M229" t="s">
        <v>2132</v>
      </c>
      <c r="N229" s="29" t="s">
        <v>5230</v>
      </c>
      <c r="O229" s="38" t="s">
        <v>5197</v>
      </c>
      <c r="P229" t="s">
        <v>1964</v>
      </c>
      <c r="Q229" t="s">
        <v>938</v>
      </c>
      <c r="R229" t="s">
        <v>1030</v>
      </c>
      <c r="S229" t="s">
        <v>1970</v>
      </c>
      <c r="T229" t="s">
        <v>5802</v>
      </c>
      <c r="U229" s="62">
        <f t="shared" si="11"/>
        <v>8</v>
      </c>
    </row>
    <row r="230" spans="1:21" x14ac:dyDescent="0.25">
      <c r="A230" s="16" t="s">
        <v>2549</v>
      </c>
      <c r="B230" s="4" t="s">
        <v>794</v>
      </c>
      <c r="C230" s="43" t="s">
        <v>4607</v>
      </c>
      <c r="D230" s="43" t="str">
        <f>VLOOKUP(C230,'[1]Test List'!$A$5:$F$2726,6,0)</f>
        <v>POOM-PGB-36A2</v>
      </c>
      <c r="E230" s="43" t="str">
        <f t="shared" si="9"/>
        <v>06</v>
      </c>
      <c r="F230" s="43" t="str">
        <f t="shared" si="10"/>
        <v>55</v>
      </c>
      <c r="G230" s="12" t="s">
        <v>1779</v>
      </c>
      <c r="H230" s="36">
        <v>99</v>
      </c>
      <c r="I230" s="36">
        <v>995</v>
      </c>
      <c r="J230" s="9" t="s">
        <v>2342</v>
      </c>
      <c r="K230" s="12" t="s">
        <v>2911</v>
      </c>
      <c r="L230" s="2" t="s">
        <v>4486</v>
      </c>
      <c r="M230" t="s">
        <v>7493</v>
      </c>
      <c r="N230" s="29" t="s">
        <v>7200</v>
      </c>
      <c r="O230" s="38" t="s">
        <v>5197</v>
      </c>
      <c r="P230" t="s">
        <v>1964</v>
      </c>
      <c r="Q230" t="s">
        <v>2345</v>
      </c>
      <c r="R230" s="12" t="s">
        <v>1030</v>
      </c>
      <c r="S230" s="12" t="s">
        <v>2350</v>
      </c>
      <c r="T230" t="s">
        <v>6200</v>
      </c>
      <c r="U230" s="62">
        <f t="shared" si="11"/>
        <v>9</v>
      </c>
    </row>
    <row r="231" spans="1:21" x14ac:dyDescent="0.25">
      <c r="A231" s="16" t="s">
        <v>2549</v>
      </c>
      <c r="B231" s="4" t="s">
        <v>794</v>
      </c>
      <c r="C231" s="43" t="s">
        <v>4607</v>
      </c>
      <c r="D231" s="43" t="str">
        <f>VLOOKUP(C231,'[1]Test List'!$A$5:$F$2726,6,0)</f>
        <v>POOM-PGB-36A2</v>
      </c>
      <c r="E231" s="43" t="str">
        <f t="shared" si="9"/>
        <v>06</v>
      </c>
      <c r="F231" s="43" t="str">
        <f t="shared" si="10"/>
        <v>55</v>
      </c>
      <c r="G231" s="12" t="s">
        <v>1779</v>
      </c>
      <c r="H231" s="36">
        <v>99</v>
      </c>
      <c r="I231" s="36">
        <v>996</v>
      </c>
      <c r="J231" s="9" t="s">
        <v>2341</v>
      </c>
      <c r="K231" s="12" t="s">
        <v>1016</v>
      </c>
      <c r="L231" s="2" t="s">
        <v>1017</v>
      </c>
      <c r="M231" t="s">
        <v>2132</v>
      </c>
      <c r="N231" s="29" t="s">
        <v>7200</v>
      </c>
      <c r="O231" s="38" t="s">
        <v>5197</v>
      </c>
      <c r="P231" t="s">
        <v>1964</v>
      </c>
      <c r="Q231" t="s">
        <v>2345</v>
      </c>
      <c r="R231" s="12" t="s">
        <v>1030</v>
      </c>
      <c r="S231" s="12" t="s">
        <v>2349</v>
      </c>
      <c r="T231" t="s">
        <v>6199</v>
      </c>
      <c r="U231" s="62">
        <f t="shared" si="11"/>
        <v>9</v>
      </c>
    </row>
    <row r="232" spans="1:21" x14ac:dyDescent="0.25">
      <c r="A232" s="16" t="s">
        <v>2549</v>
      </c>
      <c r="B232" s="4" t="s">
        <v>794</v>
      </c>
      <c r="C232" s="43" t="s">
        <v>4607</v>
      </c>
      <c r="D232" s="43" t="str">
        <f>VLOOKUP(C232,'[1]Test List'!$A$5:$F$2726,6,0)</f>
        <v>POOM-PGB-36A2</v>
      </c>
      <c r="E232" s="43" t="str">
        <f t="shared" si="9"/>
        <v>06</v>
      </c>
      <c r="F232" s="43" t="str">
        <f t="shared" si="10"/>
        <v>55</v>
      </c>
      <c r="G232" s="12" t="s">
        <v>1779</v>
      </c>
      <c r="H232" s="36">
        <v>99</v>
      </c>
      <c r="I232" s="36">
        <v>998</v>
      </c>
      <c r="J232" s="17" t="s">
        <v>2540</v>
      </c>
      <c r="K232" s="12" t="s">
        <v>1042</v>
      </c>
      <c r="L232" s="2" t="s">
        <v>1043</v>
      </c>
      <c r="M232" t="s">
        <v>2160</v>
      </c>
      <c r="N232" s="29" t="s">
        <v>5230</v>
      </c>
      <c r="O232" s="38" t="s">
        <v>5197</v>
      </c>
      <c r="P232" s="12" t="s">
        <v>1036</v>
      </c>
      <c r="Q232" t="s">
        <v>2421</v>
      </c>
      <c r="R232" t="s">
        <v>1041</v>
      </c>
      <c r="S232" s="12" t="s">
        <v>2425</v>
      </c>
      <c r="T232" t="s">
        <v>6226</v>
      </c>
      <c r="U232" s="62">
        <f t="shared" si="11"/>
        <v>9</v>
      </c>
    </row>
    <row r="233" spans="1:21" x14ac:dyDescent="0.25">
      <c r="A233" s="16" t="s">
        <v>2549</v>
      </c>
      <c r="B233" s="4" t="s">
        <v>794</v>
      </c>
      <c r="C233" s="43" t="s">
        <v>4607</v>
      </c>
      <c r="D233" s="43" t="str">
        <f>VLOOKUP(C233,'[1]Test List'!$A$5:$F$2726,6,0)</f>
        <v>POOM-PGB-36A2</v>
      </c>
      <c r="E233" s="43" t="str">
        <f t="shared" si="9"/>
        <v>06</v>
      </c>
      <c r="F233" s="43" t="str">
        <f t="shared" si="10"/>
        <v>55</v>
      </c>
      <c r="G233" s="12" t="s">
        <v>1779</v>
      </c>
      <c r="H233" s="36">
        <v>99</v>
      </c>
      <c r="I233" s="36">
        <v>999</v>
      </c>
      <c r="J233" s="9" t="s">
        <v>2550</v>
      </c>
      <c r="K233" s="12" t="s">
        <v>7090</v>
      </c>
      <c r="L233" s="2" t="s">
        <v>2643</v>
      </c>
      <c r="M233" t="s">
        <v>4482</v>
      </c>
      <c r="N233" s="29" t="s">
        <v>5230</v>
      </c>
      <c r="O233" s="38" t="s">
        <v>5197</v>
      </c>
      <c r="P233" t="s">
        <v>1036</v>
      </c>
      <c r="Q233" t="s">
        <v>1322</v>
      </c>
      <c r="R233" t="s">
        <v>1041</v>
      </c>
      <c r="S233" t="s">
        <v>850</v>
      </c>
      <c r="T233" t="s">
        <v>6890</v>
      </c>
      <c r="U233" s="62">
        <f t="shared" si="11"/>
        <v>6</v>
      </c>
    </row>
    <row r="234" spans="1:21" x14ac:dyDescent="0.25">
      <c r="A234" s="16" t="s">
        <v>2551</v>
      </c>
      <c r="B234" s="4" t="s">
        <v>794</v>
      </c>
      <c r="C234" s="43" t="s">
        <v>4608</v>
      </c>
      <c r="D234" s="43" t="str">
        <f>VLOOKUP(C234,'[1]Test List'!$A$5:$F$2726,6,0)</f>
        <v>POOM-PGB-36A3</v>
      </c>
      <c r="E234" s="43" t="str">
        <f t="shared" si="9"/>
        <v>06</v>
      </c>
      <c r="F234" s="43" t="str">
        <f t="shared" si="10"/>
        <v>55</v>
      </c>
      <c r="G234" s="12" t="s">
        <v>1779</v>
      </c>
      <c r="H234" s="36">
        <v>99</v>
      </c>
      <c r="I234" s="36">
        <v>997</v>
      </c>
      <c r="J234" s="9" t="s">
        <v>2340</v>
      </c>
      <c r="K234" s="12" t="s">
        <v>1016</v>
      </c>
      <c r="L234" s="2" t="s">
        <v>1017</v>
      </c>
      <c r="M234" t="s">
        <v>2132</v>
      </c>
      <c r="N234" s="29" t="s">
        <v>5230</v>
      </c>
      <c r="O234" s="38" t="s">
        <v>5197</v>
      </c>
      <c r="P234" t="s">
        <v>1964</v>
      </c>
      <c r="Q234" t="s">
        <v>938</v>
      </c>
      <c r="R234" t="s">
        <v>1030</v>
      </c>
      <c r="S234" t="s">
        <v>1970</v>
      </c>
      <c r="T234" t="s">
        <v>5802</v>
      </c>
      <c r="U234" s="62">
        <f t="shared" si="11"/>
        <v>8</v>
      </c>
    </row>
    <row r="235" spans="1:21" x14ac:dyDescent="0.25">
      <c r="A235" s="16" t="s">
        <v>2551</v>
      </c>
      <c r="B235" s="4" t="s">
        <v>794</v>
      </c>
      <c r="C235" s="43" t="s">
        <v>4608</v>
      </c>
      <c r="D235" s="43" t="str">
        <f>VLOOKUP(C235,'[1]Test List'!$A$5:$F$2726,6,0)</f>
        <v>POOM-PGB-36A3</v>
      </c>
      <c r="E235" s="43" t="str">
        <f t="shared" si="9"/>
        <v>06</v>
      </c>
      <c r="F235" s="43" t="str">
        <f t="shared" si="10"/>
        <v>55</v>
      </c>
      <c r="G235" s="12" t="s">
        <v>1779</v>
      </c>
      <c r="H235" s="36">
        <v>99</v>
      </c>
      <c r="I235" s="36">
        <v>995</v>
      </c>
      <c r="J235" s="9" t="s">
        <v>2342</v>
      </c>
      <c r="K235" s="12" t="s">
        <v>2911</v>
      </c>
      <c r="L235" s="2" t="s">
        <v>4486</v>
      </c>
      <c r="M235" t="s">
        <v>7493</v>
      </c>
      <c r="N235" s="29" t="s">
        <v>7200</v>
      </c>
      <c r="O235" s="38" t="s">
        <v>5197</v>
      </c>
      <c r="P235" t="s">
        <v>1964</v>
      </c>
      <c r="Q235" t="s">
        <v>2345</v>
      </c>
      <c r="R235" s="12" t="s">
        <v>1030</v>
      </c>
      <c r="S235" s="12" t="s">
        <v>2350</v>
      </c>
      <c r="T235" t="s">
        <v>6200</v>
      </c>
      <c r="U235" s="62">
        <f t="shared" si="11"/>
        <v>9</v>
      </c>
    </row>
    <row r="236" spans="1:21" x14ac:dyDescent="0.25">
      <c r="A236" s="16" t="s">
        <v>2551</v>
      </c>
      <c r="B236" s="4" t="s">
        <v>794</v>
      </c>
      <c r="C236" s="43" t="s">
        <v>4608</v>
      </c>
      <c r="D236" s="43" t="str">
        <f>VLOOKUP(C236,'[1]Test List'!$A$5:$F$2726,6,0)</f>
        <v>POOM-PGB-36A3</v>
      </c>
      <c r="E236" s="43" t="str">
        <f t="shared" si="9"/>
        <v>06</v>
      </c>
      <c r="F236" s="43" t="str">
        <f t="shared" si="10"/>
        <v>55</v>
      </c>
      <c r="G236" s="12" t="s">
        <v>1779</v>
      </c>
      <c r="H236" s="36">
        <v>99</v>
      </c>
      <c r="I236" s="36">
        <v>996</v>
      </c>
      <c r="J236" s="9" t="s">
        <v>2341</v>
      </c>
      <c r="K236" s="12" t="s">
        <v>1016</v>
      </c>
      <c r="L236" s="2" t="s">
        <v>1017</v>
      </c>
      <c r="M236" t="s">
        <v>2132</v>
      </c>
      <c r="N236" s="29" t="s">
        <v>7200</v>
      </c>
      <c r="O236" s="38" t="s">
        <v>5197</v>
      </c>
      <c r="P236" t="s">
        <v>1964</v>
      </c>
      <c r="Q236" t="s">
        <v>2345</v>
      </c>
      <c r="R236" s="12" t="s">
        <v>1030</v>
      </c>
      <c r="S236" s="12" t="s">
        <v>2349</v>
      </c>
      <c r="T236" t="s">
        <v>6199</v>
      </c>
      <c r="U236" s="62">
        <f t="shared" si="11"/>
        <v>9</v>
      </c>
    </row>
    <row r="237" spans="1:21" x14ac:dyDescent="0.25">
      <c r="A237" s="4" t="s">
        <v>3707</v>
      </c>
      <c r="B237" s="4" t="s">
        <v>794</v>
      </c>
      <c r="C237" s="43" t="s">
        <v>4609</v>
      </c>
      <c r="D237" s="43" t="str">
        <f>VLOOKUP(C237,'[1]Test List'!$A$5:$F$2726,6,0)</f>
        <v>POOM-UUM-39A1</v>
      </c>
      <c r="E237" s="43" t="str">
        <f t="shared" si="9"/>
        <v>06</v>
      </c>
      <c r="F237" s="43" t="str">
        <f t="shared" si="10"/>
        <v>71</v>
      </c>
      <c r="G237" s="12" t="s">
        <v>1779</v>
      </c>
      <c r="H237" s="36">
        <v>99</v>
      </c>
      <c r="I237" s="52">
        <v>983</v>
      </c>
      <c r="J237" s="9" t="s">
        <v>3705</v>
      </c>
      <c r="K237" s="12" t="s">
        <v>1119</v>
      </c>
      <c r="L237" s="2" t="s">
        <v>87</v>
      </c>
      <c r="M237" t="s">
        <v>2130</v>
      </c>
      <c r="N237" s="29" t="s">
        <v>5230</v>
      </c>
      <c r="O237" s="38" t="s">
        <v>5197</v>
      </c>
      <c r="P237" t="s">
        <v>4533</v>
      </c>
      <c r="Q237" t="s">
        <v>5207</v>
      </c>
      <c r="R237" t="s">
        <v>1466</v>
      </c>
      <c r="S237" s="12" t="s">
        <v>5158</v>
      </c>
      <c r="T237" t="s">
        <v>5472</v>
      </c>
      <c r="U237" s="62">
        <f t="shared" si="11"/>
        <v>2</v>
      </c>
    </row>
    <row r="238" spans="1:21" x14ac:dyDescent="0.25">
      <c r="A238" s="4" t="s">
        <v>3707</v>
      </c>
      <c r="B238" s="4" t="s">
        <v>794</v>
      </c>
      <c r="C238" s="43" t="s">
        <v>4609</v>
      </c>
      <c r="D238" s="43" t="str">
        <f>VLOOKUP(C238,'[1]Test List'!$A$5:$F$2726,6,0)</f>
        <v>POOM-UUM-39A1</v>
      </c>
      <c r="E238" s="43" t="str">
        <f t="shared" si="9"/>
        <v>06</v>
      </c>
      <c r="F238" s="43" t="str">
        <f t="shared" si="10"/>
        <v>71</v>
      </c>
      <c r="G238" s="12" t="s">
        <v>1779</v>
      </c>
      <c r="H238" s="36">
        <v>99</v>
      </c>
      <c r="I238" s="52">
        <v>992</v>
      </c>
      <c r="J238" s="9" t="s">
        <v>3686</v>
      </c>
      <c r="K238" s="12" t="s">
        <v>1171</v>
      </c>
      <c r="L238" s="2" t="s">
        <v>94</v>
      </c>
      <c r="M238" t="s">
        <v>1072</v>
      </c>
      <c r="N238" s="29" t="s">
        <v>5230</v>
      </c>
      <c r="O238" s="38" t="s">
        <v>5197</v>
      </c>
      <c r="P238" s="28" t="s">
        <v>4519</v>
      </c>
      <c r="Q238" t="s">
        <v>5202</v>
      </c>
      <c r="R238" t="s">
        <v>210</v>
      </c>
      <c r="S238" s="12" t="s">
        <v>3710</v>
      </c>
      <c r="T238" t="s">
        <v>5553</v>
      </c>
      <c r="U238" s="62">
        <f t="shared" si="11"/>
        <v>10</v>
      </c>
    </row>
    <row r="239" spans="1:21" x14ac:dyDescent="0.25">
      <c r="A239" s="4" t="s">
        <v>3707</v>
      </c>
      <c r="B239" s="4" t="s">
        <v>794</v>
      </c>
      <c r="C239" s="43" t="s">
        <v>4609</v>
      </c>
      <c r="D239" s="43" t="str">
        <f>VLOOKUP(C239,'[1]Test List'!$A$5:$F$2726,6,0)</f>
        <v>POOM-UUM-39A1</v>
      </c>
      <c r="E239" s="43" t="str">
        <f t="shared" si="9"/>
        <v>06</v>
      </c>
      <c r="F239" s="43" t="str">
        <f t="shared" si="10"/>
        <v>71</v>
      </c>
      <c r="G239" s="12" t="s">
        <v>1779</v>
      </c>
      <c r="H239" s="36">
        <v>99</v>
      </c>
      <c r="I239" s="52">
        <v>994</v>
      </c>
      <c r="J239" s="9" t="s">
        <v>3692</v>
      </c>
      <c r="K239" s="12" t="s">
        <v>2911</v>
      </c>
      <c r="L239" s="2" t="s">
        <v>4486</v>
      </c>
      <c r="M239" t="s">
        <v>7493</v>
      </c>
      <c r="N239" s="29" t="s">
        <v>5230</v>
      </c>
      <c r="O239" s="38" t="s">
        <v>5197</v>
      </c>
      <c r="P239" s="28" t="s">
        <v>4519</v>
      </c>
      <c r="Q239" t="s">
        <v>5204</v>
      </c>
      <c r="R239" t="s">
        <v>210</v>
      </c>
      <c r="S239" s="12" t="s">
        <v>3712</v>
      </c>
      <c r="T239" t="s">
        <v>5556</v>
      </c>
      <c r="U239" s="62">
        <f t="shared" si="11"/>
        <v>10</v>
      </c>
    </row>
    <row r="240" spans="1:21" x14ac:dyDescent="0.25">
      <c r="A240" s="4" t="s">
        <v>3707</v>
      </c>
      <c r="B240" s="4" t="s">
        <v>794</v>
      </c>
      <c r="C240" s="43" t="s">
        <v>4609</v>
      </c>
      <c r="D240" s="43" t="str">
        <f>VLOOKUP(C240,'[1]Test List'!$A$5:$F$2726,6,0)</f>
        <v>POOM-UUM-39A1</v>
      </c>
      <c r="E240" s="43" t="str">
        <f t="shared" si="9"/>
        <v>06</v>
      </c>
      <c r="F240" s="43" t="str">
        <f t="shared" si="10"/>
        <v>71</v>
      </c>
      <c r="G240" s="12" t="s">
        <v>1779</v>
      </c>
      <c r="H240" s="36">
        <v>99</v>
      </c>
      <c r="I240" s="52">
        <v>987</v>
      </c>
      <c r="J240" s="9" t="s">
        <v>3701</v>
      </c>
      <c r="K240" s="12" t="s">
        <v>1119</v>
      </c>
      <c r="L240" s="2" t="s">
        <v>87</v>
      </c>
      <c r="M240" t="s">
        <v>2130</v>
      </c>
      <c r="N240" s="29" t="s">
        <v>5230</v>
      </c>
      <c r="O240" s="38" t="s">
        <v>5197</v>
      </c>
      <c r="P240" t="s">
        <v>4510</v>
      </c>
      <c r="Q240" t="s">
        <v>3720</v>
      </c>
      <c r="R240" t="s">
        <v>209</v>
      </c>
      <c r="S240" s="12" t="s">
        <v>4973</v>
      </c>
      <c r="T240" t="s">
        <v>5641</v>
      </c>
      <c r="U240" s="62">
        <f t="shared" si="11"/>
        <v>2</v>
      </c>
    </row>
    <row r="241" spans="1:21" x14ac:dyDescent="0.25">
      <c r="A241" s="4" t="s">
        <v>3707</v>
      </c>
      <c r="B241" s="4" t="s">
        <v>794</v>
      </c>
      <c r="C241" s="43" t="s">
        <v>4609</v>
      </c>
      <c r="D241" s="43" t="str">
        <f>VLOOKUP(C241,'[1]Test List'!$A$5:$F$2726,6,0)</f>
        <v>POOM-UUM-39A1</v>
      </c>
      <c r="E241" s="43" t="str">
        <f t="shared" si="9"/>
        <v>06</v>
      </c>
      <c r="F241" s="43" t="str">
        <f t="shared" si="10"/>
        <v>71</v>
      </c>
      <c r="G241" s="12" t="s">
        <v>1779</v>
      </c>
      <c r="H241" s="36">
        <v>99</v>
      </c>
      <c r="I241" s="52">
        <v>988</v>
      </c>
      <c r="J241" s="9" t="s">
        <v>3702</v>
      </c>
      <c r="K241" s="12" t="s">
        <v>1119</v>
      </c>
      <c r="L241" s="2" t="s">
        <v>87</v>
      </c>
      <c r="M241" t="s">
        <v>2130</v>
      </c>
      <c r="N241" s="29" t="s">
        <v>5230</v>
      </c>
      <c r="O241" s="38" t="s">
        <v>5197</v>
      </c>
      <c r="P241" t="s">
        <v>1591</v>
      </c>
      <c r="Q241" t="s">
        <v>3721</v>
      </c>
      <c r="R241" t="s">
        <v>209</v>
      </c>
      <c r="S241" s="12" t="s">
        <v>3722</v>
      </c>
      <c r="T241" t="s">
        <v>5642</v>
      </c>
      <c r="U241" s="62">
        <f t="shared" si="11"/>
        <v>2</v>
      </c>
    </row>
    <row r="242" spans="1:21" x14ac:dyDescent="0.25">
      <c r="A242" s="4" t="s">
        <v>3707</v>
      </c>
      <c r="B242" s="4" t="s">
        <v>794</v>
      </c>
      <c r="C242" s="43" t="s">
        <v>4609</v>
      </c>
      <c r="D242" s="43" t="str">
        <f>VLOOKUP(C242,'[1]Test List'!$A$5:$F$2726,6,0)</f>
        <v>POOM-UUM-39A1</v>
      </c>
      <c r="E242" s="43" t="str">
        <f t="shared" si="9"/>
        <v>06</v>
      </c>
      <c r="F242" s="43" t="str">
        <f t="shared" si="10"/>
        <v>71</v>
      </c>
      <c r="G242" s="12" t="s">
        <v>1779</v>
      </c>
      <c r="H242" s="36">
        <v>99</v>
      </c>
      <c r="I242" s="52">
        <v>984</v>
      </c>
      <c r="J242" s="9" t="s">
        <v>3703</v>
      </c>
      <c r="K242" s="12" t="s">
        <v>1119</v>
      </c>
      <c r="L242" s="2" t="s">
        <v>87</v>
      </c>
      <c r="M242" t="s">
        <v>2130</v>
      </c>
      <c r="N242" s="29" t="s">
        <v>5230</v>
      </c>
      <c r="O242" s="38" t="s">
        <v>5197</v>
      </c>
      <c r="P242" t="s">
        <v>3406</v>
      </c>
      <c r="Q242" t="s">
        <v>3725</v>
      </c>
      <c r="R242" t="s">
        <v>1466</v>
      </c>
      <c r="S242" s="12" t="s">
        <v>3723</v>
      </c>
      <c r="T242" t="s">
        <v>5655</v>
      </c>
      <c r="U242" s="62">
        <f t="shared" si="11"/>
        <v>2</v>
      </c>
    </row>
    <row r="243" spans="1:21" x14ac:dyDescent="0.25">
      <c r="A243" s="4" t="s">
        <v>3707</v>
      </c>
      <c r="B243" s="4" t="s">
        <v>794</v>
      </c>
      <c r="C243" s="43" t="s">
        <v>4609</v>
      </c>
      <c r="D243" s="43" t="str">
        <f>VLOOKUP(C243,'[1]Test List'!$A$5:$F$2726,6,0)</f>
        <v>POOM-UUM-39A1</v>
      </c>
      <c r="E243" s="43" t="str">
        <f t="shared" si="9"/>
        <v>06</v>
      </c>
      <c r="F243" s="43" t="str">
        <f t="shared" si="10"/>
        <v>71</v>
      </c>
      <c r="G243" s="12" t="s">
        <v>1779</v>
      </c>
      <c r="H243" s="36">
        <v>99</v>
      </c>
      <c r="I243" s="52">
        <v>995</v>
      </c>
      <c r="J243" s="9" t="s">
        <v>3693</v>
      </c>
      <c r="K243" s="12" t="s">
        <v>2911</v>
      </c>
      <c r="L243" s="2" t="s">
        <v>4486</v>
      </c>
      <c r="M243" t="s">
        <v>7493</v>
      </c>
      <c r="N243" s="29" t="s">
        <v>5230</v>
      </c>
      <c r="O243" s="38" t="s">
        <v>5197</v>
      </c>
      <c r="P243" t="s">
        <v>4510</v>
      </c>
      <c r="Q243" t="s">
        <v>3713</v>
      </c>
      <c r="R243" t="s">
        <v>209</v>
      </c>
      <c r="S243" s="12" t="s">
        <v>4972</v>
      </c>
      <c r="T243" t="s">
        <v>5657</v>
      </c>
      <c r="U243" s="62">
        <f t="shared" si="11"/>
        <v>10</v>
      </c>
    </row>
    <row r="244" spans="1:21" x14ac:dyDescent="0.25">
      <c r="A244" s="4" t="s">
        <v>3707</v>
      </c>
      <c r="B244" s="4" t="s">
        <v>794</v>
      </c>
      <c r="C244" s="43" t="s">
        <v>4609</v>
      </c>
      <c r="D244" s="43" t="str">
        <f>VLOOKUP(C244,'[1]Test List'!$A$5:$F$2726,6,0)</f>
        <v>POOM-UUM-39A1</v>
      </c>
      <c r="E244" s="43" t="str">
        <f t="shared" si="9"/>
        <v>06</v>
      </c>
      <c r="F244" s="43" t="str">
        <f t="shared" si="10"/>
        <v>71</v>
      </c>
      <c r="G244" s="12" t="s">
        <v>1779</v>
      </c>
      <c r="H244" s="36">
        <v>99</v>
      </c>
      <c r="I244" s="52">
        <v>985</v>
      </c>
      <c r="J244" s="9" t="s">
        <v>3106</v>
      </c>
      <c r="K244" s="12" t="s">
        <v>1119</v>
      </c>
      <c r="L244" s="2" t="s">
        <v>87</v>
      </c>
      <c r="M244" t="s">
        <v>2130</v>
      </c>
      <c r="N244" s="29" t="s">
        <v>5230</v>
      </c>
      <c r="O244" s="38" t="s">
        <v>5197</v>
      </c>
      <c r="P244" s="12" t="s">
        <v>1036</v>
      </c>
      <c r="Q244" t="s">
        <v>3143</v>
      </c>
      <c r="R244" s="12" t="s">
        <v>1020</v>
      </c>
      <c r="S244" s="12" t="s">
        <v>4687</v>
      </c>
      <c r="T244" t="s">
        <v>5861</v>
      </c>
      <c r="U244" s="62">
        <f t="shared" si="11"/>
        <v>4</v>
      </c>
    </row>
    <row r="245" spans="1:21" x14ac:dyDescent="0.25">
      <c r="A245" s="4" t="s">
        <v>3707</v>
      </c>
      <c r="B245" s="4" t="s">
        <v>794</v>
      </c>
      <c r="C245" s="43" t="s">
        <v>4609</v>
      </c>
      <c r="D245" s="43" t="str">
        <f>VLOOKUP(C245,'[1]Test List'!$A$5:$F$2726,6,0)</f>
        <v>POOM-UUM-39A1</v>
      </c>
      <c r="E245" s="43" t="str">
        <f t="shared" si="9"/>
        <v>06</v>
      </c>
      <c r="F245" s="43" t="str">
        <f t="shared" si="10"/>
        <v>71</v>
      </c>
      <c r="G245" s="12" t="s">
        <v>1779</v>
      </c>
      <c r="H245" s="36">
        <v>99</v>
      </c>
      <c r="I245" s="52">
        <v>986</v>
      </c>
      <c r="J245" s="9" t="s">
        <v>3107</v>
      </c>
      <c r="K245" s="12" t="s">
        <v>1119</v>
      </c>
      <c r="L245" s="2" t="s">
        <v>87</v>
      </c>
      <c r="M245" t="s">
        <v>2130</v>
      </c>
      <c r="N245" s="29" t="s">
        <v>5230</v>
      </c>
      <c r="O245" s="38" t="s">
        <v>5197</v>
      </c>
      <c r="P245" s="12" t="s">
        <v>1036</v>
      </c>
      <c r="Q245" t="s">
        <v>3144</v>
      </c>
      <c r="R245" s="12" t="s">
        <v>1020</v>
      </c>
      <c r="S245" s="12" t="s">
        <v>4686</v>
      </c>
      <c r="T245" t="s">
        <v>5884</v>
      </c>
      <c r="U245" s="62">
        <f t="shared" si="11"/>
        <v>5</v>
      </c>
    </row>
    <row r="246" spans="1:21" x14ac:dyDescent="0.25">
      <c r="A246" s="16" t="s">
        <v>3708</v>
      </c>
      <c r="B246" s="4" t="s">
        <v>794</v>
      </c>
      <c r="C246" s="43" t="s">
        <v>4610</v>
      </c>
      <c r="D246" s="43" t="str">
        <f>VLOOKUP(C246,'[1]Test List'!$A$5:$F$2726,6,0)</f>
        <v>POOM-UUM-39A2</v>
      </c>
      <c r="E246" s="43" t="str">
        <f t="shared" si="9"/>
        <v>06</v>
      </c>
      <c r="F246" s="43" t="str">
        <f t="shared" si="10"/>
        <v>71</v>
      </c>
      <c r="G246" s="12" t="s">
        <v>1779</v>
      </c>
      <c r="H246" s="36">
        <v>99</v>
      </c>
      <c r="I246" s="52">
        <v>992</v>
      </c>
      <c r="J246" s="9" t="s">
        <v>3686</v>
      </c>
      <c r="K246" s="12" t="s">
        <v>1171</v>
      </c>
      <c r="L246" s="2" t="s">
        <v>94</v>
      </c>
      <c r="M246" t="s">
        <v>1072</v>
      </c>
      <c r="N246" s="29" t="s">
        <v>5230</v>
      </c>
      <c r="O246" s="38" t="s">
        <v>5197</v>
      </c>
      <c r="P246" s="28" t="s">
        <v>4519</v>
      </c>
      <c r="Q246" t="s">
        <v>5202</v>
      </c>
      <c r="R246" t="s">
        <v>210</v>
      </c>
      <c r="S246" s="12" t="s">
        <v>3710</v>
      </c>
      <c r="T246" t="s">
        <v>5553</v>
      </c>
      <c r="U246" s="62">
        <f t="shared" si="11"/>
        <v>10</v>
      </c>
    </row>
    <row r="247" spans="1:21" x14ac:dyDescent="0.25">
      <c r="A247" s="16" t="s">
        <v>3708</v>
      </c>
      <c r="B247" s="4" t="s">
        <v>794</v>
      </c>
      <c r="C247" s="43" t="s">
        <v>4610</v>
      </c>
      <c r="D247" s="43" t="str">
        <f>VLOOKUP(C247,'[1]Test List'!$A$5:$F$2726,6,0)</f>
        <v>POOM-UUM-39A2</v>
      </c>
      <c r="E247" s="43" t="str">
        <f t="shared" si="9"/>
        <v>06</v>
      </c>
      <c r="F247" s="43" t="str">
        <f t="shared" si="10"/>
        <v>71</v>
      </c>
      <c r="G247" s="12" t="s">
        <v>1779</v>
      </c>
      <c r="H247" s="36">
        <v>99</v>
      </c>
      <c r="I247" s="52">
        <v>993</v>
      </c>
      <c r="J247" s="9" t="s">
        <v>3687</v>
      </c>
      <c r="K247" s="12" t="s">
        <v>1171</v>
      </c>
      <c r="L247" s="2" t="s">
        <v>94</v>
      </c>
      <c r="M247" t="s">
        <v>1072</v>
      </c>
      <c r="N247" s="29" t="s">
        <v>5230</v>
      </c>
      <c r="O247" s="38" t="s">
        <v>5197</v>
      </c>
      <c r="P247" s="28" t="s">
        <v>4519</v>
      </c>
      <c r="Q247" t="s">
        <v>5203</v>
      </c>
      <c r="R247" t="s">
        <v>210</v>
      </c>
      <c r="S247" s="12" t="s">
        <v>3711</v>
      </c>
      <c r="T247" t="s">
        <v>5555</v>
      </c>
      <c r="U247" s="62">
        <f t="shared" si="11"/>
        <v>8</v>
      </c>
    </row>
    <row r="248" spans="1:21" x14ac:dyDescent="0.25">
      <c r="A248" s="16" t="s">
        <v>3708</v>
      </c>
      <c r="B248" s="4" t="s">
        <v>794</v>
      </c>
      <c r="C248" s="43" t="s">
        <v>4610</v>
      </c>
      <c r="D248" s="43" t="str">
        <f>VLOOKUP(C248,'[1]Test List'!$A$5:$F$2726,6,0)</f>
        <v>POOM-UUM-39A2</v>
      </c>
      <c r="E248" s="43" t="str">
        <f t="shared" si="9"/>
        <v>06</v>
      </c>
      <c r="F248" s="43" t="str">
        <f t="shared" si="10"/>
        <v>71</v>
      </c>
      <c r="G248" s="12" t="s">
        <v>1779</v>
      </c>
      <c r="H248" s="36">
        <v>99</v>
      </c>
      <c r="I248" s="52">
        <v>994</v>
      </c>
      <c r="J248" s="9" t="s">
        <v>3692</v>
      </c>
      <c r="K248" s="12" t="s">
        <v>2911</v>
      </c>
      <c r="L248" s="2" t="s">
        <v>4486</v>
      </c>
      <c r="M248" t="s">
        <v>7493</v>
      </c>
      <c r="N248" s="29" t="s">
        <v>5230</v>
      </c>
      <c r="O248" s="38" t="s">
        <v>5197</v>
      </c>
      <c r="P248" s="28" t="s">
        <v>4519</v>
      </c>
      <c r="Q248" t="s">
        <v>5204</v>
      </c>
      <c r="R248" t="s">
        <v>210</v>
      </c>
      <c r="S248" s="12" t="s">
        <v>3712</v>
      </c>
      <c r="T248" t="s">
        <v>5556</v>
      </c>
      <c r="U248" s="62">
        <f t="shared" si="11"/>
        <v>10</v>
      </c>
    </row>
    <row r="249" spans="1:21" x14ac:dyDescent="0.25">
      <c r="A249" s="16" t="s">
        <v>3708</v>
      </c>
      <c r="B249" s="4" t="s">
        <v>794</v>
      </c>
      <c r="C249" s="43" t="s">
        <v>4610</v>
      </c>
      <c r="D249" s="43" t="str">
        <f>VLOOKUP(C249,'[1]Test List'!$A$5:$F$2726,6,0)</f>
        <v>POOM-UUM-39A2</v>
      </c>
      <c r="E249" s="43" t="str">
        <f t="shared" si="9"/>
        <v>06</v>
      </c>
      <c r="F249" s="43" t="str">
        <f t="shared" si="10"/>
        <v>71</v>
      </c>
      <c r="G249" s="12" t="s">
        <v>1779</v>
      </c>
      <c r="H249" s="36">
        <v>99</v>
      </c>
      <c r="I249" s="52">
        <v>989</v>
      </c>
      <c r="J249" s="9" t="s">
        <v>3699</v>
      </c>
      <c r="K249" s="12" t="s">
        <v>2911</v>
      </c>
      <c r="L249" s="2" t="s">
        <v>4486</v>
      </c>
      <c r="M249" t="s">
        <v>7493</v>
      </c>
      <c r="N249" s="29" t="s">
        <v>5230</v>
      </c>
      <c r="O249" s="38" t="s">
        <v>5197</v>
      </c>
      <c r="P249" s="28" t="s">
        <v>4518</v>
      </c>
      <c r="Q249" t="s">
        <v>5206</v>
      </c>
      <c r="R249" t="s">
        <v>1466</v>
      </c>
      <c r="S249" s="12" t="s">
        <v>5077</v>
      </c>
      <c r="T249" t="s">
        <v>5627</v>
      </c>
      <c r="U249" s="62">
        <f t="shared" si="11"/>
        <v>4</v>
      </c>
    </row>
    <row r="250" spans="1:21" x14ac:dyDescent="0.25">
      <c r="A250" s="16" t="s">
        <v>3708</v>
      </c>
      <c r="B250" s="4" t="s">
        <v>794</v>
      </c>
      <c r="C250" s="43" t="s">
        <v>4610</v>
      </c>
      <c r="D250" s="43" t="str">
        <f>VLOOKUP(C250,'[1]Test List'!$A$5:$F$2726,6,0)</f>
        <v>POOM-UUM-39A2</v>
      </c>
      <c r="E250" s="43" t="str">
        <f t="shared" si="9"/>
        <v>06</v>
      </c>
      <c r="F250" s="43" t="str">
        <f t="shared" si="10"/>
        <v>71</v>
      </c>
      <c r="G250" s="12" t="s">
        <v>1779</v>
      </c>
      <c r="H250" s="36">
        <v>99</v>
      </c>
      <c r="I250" s="52">
        <v>996</v>
      </c>
      <c r="J250" s="9" t="s">
        <v>3688</v>
      </c>
      <c r="K250" s="12" t="s">
        <v>1171</v>
      </c>
      <c r="L250" s="2" t="s">
        <v>94</v>
      </c>
      <c r="M250" t="s">
        <v>1072</v>
      </c>
      <c r="N250" s="29" t="s">
        <v>5230</v>
      </c>
      <c r="O250" s="38" t="s">
        <v>5197</v>
      </c>
      <c r="P250" t="s">
        <v>215</v>
      </c>
      <c r="Q250" t="s">
        <v>3714</v>
      </c>
      <c r="R250" t="s">
        <v>1191</v>
      </c>
      <c r="S250" s="12" t="s">
        <v>5066</v>
      </c>
      <c r="T250" t="s">
        <v>5644</v>
      </c>
      <c r="U250" s="62">
        <f t="shared" si="11"/>
        <v>5</v>
      </c>
    </row>
    <row r="251" spans="1:21" x14ac:dyDescent="0.25">
      <c r="A251" s="16" t="s">
        <v>3708</v>
      </c>
      <c r="B251" s="4" t="s">
        <v>794</v>
      </c>
      <c r="C251" s="43" t="s">
        <v>4610</v>
      </c>
      <c r="D251" s="43" t="str">
        <f>VLOOKUP(C251,'[1]Test List'!$A$5:$F$2726,6,0)</f>
        <v>POOM-UUM-39A2</v>
      </c>
      <c r="E251" s="43" t="str">
        <f t="shared" si="9"/>
        <v>06</v>
      </c>
      <c r="F251" s="43" t="str">
        <f t="shared" si="10"/>
        <v>71</v>
      </c>
      <c r="G251" s="12" t="s">
        <v>1779</v>
      </c>
      <c r="H251" s="36">
        <v>99</v>
      </c>
      <c r="I251" s="52">
        <v>997</v>
      </c>
      <c r="J251" s="9" t="s">
        <v>3689</v>
      </c>
      <c r="K251" s="12" t="s">
        <v>1171</v>
      </c>
      <c r="L251" s="2" t="s">
        <v>94</v>
      </c>
      <c r="M251" t="s">
        <v>1072</v>
      </c>
      <c r="N251" s="29" t="s">
        <v>5230</v>
      </c>
      <c r="O251" s="38" t="s">
        <v>5197</v>
      </c>
      <c r="P251" t="s">
        <v>215</v>
      </c>
      <c r="Q251" t="s">
        <v>3715</v>
      </c>
      <c r="R251" t="s">
        <v>1191</v>
      </c>
      <c r="S251" s="12" t="s">
        <v>5067</v>
      </c>
      <c r="T251" t="s">
        <v>5645</v>
      </c>
      <c r="U251" s="62">
        <f t="shared" si="11"/>
        <v>2</v>
      </c>
    </row>
    <row r="252" spans="1:21" x14ac:dyDescent="0.25">
      <c r="A252" s="16" t="s">
        <v>3708</v>
      </c>
      <c r="B252" s="4" t="s">
        <v>794</v>
      </c>
      <c r="C252" s="43" t="s">
        <v>4610</v>
      </c>
      <c r="D252" s="43" t="str">
        <f>VLOOKUP(C252,'[1]Test List'!$A$5:$F$2726,6,0)</f>
        <v>POOM-UUM-39A2</v>
      </c>
      <c r="E252" s="43" t="str">
        <f t="shared" si="9"/>
        <v>06</v>
      </c>
      <c r="F252" s="43" t="str">
        <f t="shared" si="10"/>
        <v>71</v>
      </c>
      <c r="G252" s="12" t="s">
        <v>1779</v>
      </c>
      <c r="H252" s="36">
        <v>99</v>
      </c>
      <c r="I252" s="52">
        <v>995</v>
      </c>
      <c r="J252" s="9" t="s">
        <v>3693</v>
      </c>
      <c r="K252" s="12" t="s">
        <v>2911</v>
      </c>
      <c r="L252" s="2" t="s">
        <v>4486</v>
      </c>
      <c r="M252" t="s">
        <v>7493</v>
      </c>
      <c r="N252" s="29" t="s">
        <v>5230</v>
      </c>
      <c r="O252" s="38" t="s">
        <v>5197</v>
      </c>
      <c r="P252" t="s">
        <v>4510</v>
      </c>
      <c r="Q252" t="s">
        <v>3713</v>
      </c>
      <c r="R252" t="s">
        <v>209</v>
      </c>
      <c r="S252" s="12" t="s">
        <v>4972</v>
      </c>
      <c r="T252" t="s">
        <v>5657</v>
      </c>
      <c r="U252" s="62">
        <f t="shared" si="11"/>
        <v>10</v>
      </c>
    </row>
    <row r="253" spans="1:21" x14ac:dyDescent="0.25">
      <c r="A253" s="16" t="s">
        <v>3708</v>
      </c>
      <c r="B253" s="4" t="s">
        <v>794</v>
      </c>
      <c r="C253" s="43" t="s">
        <v>4610</v>
      </c>
      <c r="D253" s="43" t="str">
        <f>VLOOKUP(C253,'[1]Test List'!$A$5:$F$2726,6,0)</f>
        <v>POOM-UUM-39A2</v>
      </c>
      <c r="E253" s="43" t="str">
        <f t="shared" si="9"/>
        <v>06</v>
      </c>
      <c r="F253" s="43" t="str">
        <f t="shared" si="10"/>
        <v>71</v>
      </c>
      <c r="G253" s="12" t="s">
        <v>1779</v>
      </c>
      <c r="H253" s="36">
        <v>99</v>
      </c>
      <c r="I253" s="52">
        <v>991</v>
      </c>
      <c r="J253" s="9" t="s">
        <v>3696</v>
      </c>
      <c r="K253" s="12" t="s">
        <v>3709</v>
      </c>
      <c r="L253" s="2" t="s">
        <v>4498</v>
      </c>
      <c r="M253" t="s">
        <v>7495</v>
      </c>
      <c r="N253" s="29" t="s">
        <v>5230</v>
      </c>
      <c r="O253" s="38" t="s">
        <v>5197</v>
      </c>
      <c r="P253" s="28" t="s">
        <v>4519</v>
      </c>
      <c r="Q253" t="s">
        <v>3717</v>
      </c>
      <c r="R253" t="s">
        <v>210</v>
      </c>
      <c r="S253" s="12" t="s">
        <v>3718</v>
      </c>
      <c r="T253" t="s">
        <v>5905</v>
      </c>
      <c r="U253" s="62">
        <f t="shared" si="11"/>
        <v>6</v>
      </c>
    </row>
    <row r="254" spans="1:21" x14ac:dyDescent="0.25">
      <c r="A254" s="16" t="s">
        <v>3708</v>
      </c>
      <c r="B254" s="4" t="s">
        <v>794</v>
      </c>
      <c r="C254" s="43" t="s">
        <v>4610</v>
      </c>
      <c r="D254" s="43" t="str">
        <f>VLOOKUP(C254,'[1]Test List'!$A$5:$F$2726,6,0)</f>
        <v>POOM-UUM-39A2</v>
      </c>
      <c r="E254" s="43" t="str">
        <f t="shared" si="9"/>
        <v>06</v>
      </c>
      <c r="F254" s="43" t="str">
        <f t="shared" si="10"/>
        <v>71</v>
      </c>
      <c r="G254" s="12" t="s">
        <v>1779</v>
      </c>
      <c r="H254" s="36">
        <v>99</v>
      </c>
      <c r="I254" s="52">
        <v>998</v>
      </c>
      <c r="J254" s="9" t="s">
        <v>3690</v>
      </c>
      <c r="K254" s="12" t="s">
        <v>1171</v>
      </c>
      <c r="L254" s="2" t="s">
        <v>94</v>
      </c>
      <c r="M254" t="s">
        <v>1072</v>
      </c>
      <c r="N254" s="29" t="s">
        <v>5230</v>
      </c>
      <c r="O254" s="38" t="s">
        <v>5197</v>
      </c>
      <c r="P254" t="s">
        <v>215</v>
      </c>
      <c r="Q254" t="s">
        <v>3716</v>
      </c>
      <c r="R254" t="s">
        <v>1191</v>
      </c>
      <c r="S254" s="12" t="s">
        <v>5068</v>
      </c>
      <c r="T254" t="s">
        <v>6476</v>
      </c>
      <c r="U254" s="62">
        <f t="shared" si="11"/>
        <v>3</v>
      </c>
    </row>
    <row r="255" spans="1:21" x14ac:dyDescent="0.25">
      <c r="A255" s="16" t="s">
        <v>3708</v>
      </c>
      <c r="B255" s="4" t="s">
        <v>794</v>
      </c>
      <c r="C255" s="43" t="s">
        <v>4610</v>
      </c>
      <c r="D255" s="43" t="str">
        <f>VLOOKUP(C255,'[1]Test List'!$A$5:$F$2726,6,0)</f>
        <v>POOM-UUM-39A2</v>
      </c>
      <c r="E255" s="43" t="str">
        <f t="shared" si="9"/>
        <v>06</v>
      </c>
      <c r="F255" s="43" t="str">
        <f t="shared" si="10"/>
        <v>71</v>
      </c>
      <c r="G255" s="12" t="s">
        <v>1779</v>
      </c>
      <c r="H255" s="36">
        <v>99</v>
      </c>
      <c r="I255" s="52">
        <v>999</v>
      </c>
      <c r="J255" s="9" t="s">
        <v>3691</v>
      </c>
      <c r="K255" s="12" t="s">
        <v>1171</v>
      </c>
      <c r="L255" s="2" t="s">
        <v>94</v>
      </c>
      <c r="M255" t="s">
        <v>1072</v>
      </c>
      <c r="N255" s="29" t="s">
        <v>5230</v>
      </c>
      <c r="O255" s="38" t="s">
        <v>5197</v>
      </c>
      <c r="P255" s="12" t="s">
        <v>1036</v>
      </c>
      <c r="Q255" t="s">
        <v>3103</v>
      </c>
      <c r="R255" s="12" t="s">
        <v>1173</v>
      </c>
      <c r="S255" s="12" t="s">
        <v>3142</v>
      </c>
      <c r="T255" t="s">
        <v>6389</v>
      </c>
      <c r="U255" s="62">
        <f t="shared" si="11"/>
        <v>9</v>
      </c>
    </row>
    <row r="256" spans="1:21" x14ac:dyDescent="0.25">
      <c r="A256" s="4" t="s">
        <v>1840</v>
      </c>
      <c r="B256" s="4" t="s">
        <v>794</v>
      </c>
      <c r="C256" s="43" t="s">
        <v>4611</v>
      </c>
      <c r="D256" s="43" t="str">
        <f>VLOOKUP(C256,'[1]Test List'!$A$5:$F$2726,6,0)</f>
        <v>PPAT-SKC-01A</v>
      </c>
      <c r="E256" s="43" t="str">
        <f t="shared" si="9"/>
        <v>07</v>
      </c>
      <c r="F256" s="43" t="str">
        <f t="shared" si="10"/>
        <v>02</v>
      </c>
      <c r="G256" s="12" t="s">
        <v>1779</v>
      </c>
      <c r="H256" s="36">
        <v>99</v>
      </c>
      <c r="I256" s="36">
        <v>999</v>
      </c>
      <c r="J256" s="9" t="s">
        <v>794</v>
      </c>
      <c r="K256" s="12" t="s">
        <v>1042</v>
      </c>
      <c r="M256" t="s">
        <v>2160</v>
      </c>
      <c r="N256" s="29" t="s">
        <v>5230</v>
      </c>
      <c r="O256" s="38" t="s">
        <v>5197</v>
      </c>
      <c r="P256" t="s">
        <v>4508</v>
      </c>
      <c r="Q256" t="s">
        <v>1284</v>
      </c>
      <c r="R256" t="s">
        <v>1364</v>
      </c>
      <c r="S256" t="s">
        <v>4776</v>
      </c>
      <c r="T256" t="s">
        <v>5484</v>
      </c>
      <c r="U256" s="62">
        <f t="shared" si="11"/>
        <v>11</v>
      </c>
    </row>
    <row r="257" spans="1:21" x14ac:dyDescent="0.25">
      <c r="A257" s="4" t="s">
        <v>1840</v>
      </c>
      <c r="B257" s="4" t="s">
        <v>794</v>
      </c>
      <c r="C257" s="43" t="s">
        <v>4611</v>
      </c>
      <c r="D257" s="43" t="str">
        <f>VLOOKUP(C257,'[1]Test List'!$A$5:$F$2726,6,0)</f>
        <v>PPAT-SKC-01A</v>
      </c>
      <c r="E257" s="43" t="str">
        <f t="shared" si="9"/>
        <v>07</v>
      </c>
      <c r="F257" s="43" t="str">
        <f t="shared" si="10"/>
        <v>02</v>
      </c>
      <c r="G257" s="12" t="s">
        <v>1779</v>
      </c>
      <c r="H257" s="36">
        <v>98</v>
      </c>
      <c r="I257" s="36">
        <v>144</v>
      </c>
      <c r="K257" s="12" t="s">
        <v>1042</v>
      </c>
      <c r="M257" t="s">
        <v>2160</v>
      </c>
      <c r="N257" s="29" t="s">
        <v>5230</v>
      </c>
      <c r="O257" s="38" t="s">
        <v>5197</v>
      </c>
      <c r="P257" t="s">
        <v>1035</v>
      </c>
      <c r="Q257" t="s">
        <v>7068</v>
      </c>
      <c r="R257" t="s">
        <v>1030</v>
      </c>
      <c r="S257" t="s">
        <v>7069</v>
      </c>
      <c r="T257" t="s">
        <v>7070</v>
      </c>
      <c r="U257" s="62">
        <f t="shared" si="11"/>
        <v>1</v>
      </c>
    </row>
    <row r="258" spans="1:21" x14ac:dyDescent="0.25">
      <c r="A258" s="4" t="s">
        <v>1840</v>
      </c>
      <c r="B258" s="4" t="s">
        <v>794</v>
      </c>
      <c r="C258" s="43" t="s">
        <v>4611</v>
      </c>
      <c r="D258" s="43" t="str">
        <f>VLOOKUP(C258,'[1]Test List'!$A$5:$F$2726,6,0)</f>
        <v>PPAT-SKC-01A</v>
      </c>
      <c r="E258" s="43" t="str">
        <f t="shared" si="9"/>
        <v>07</v>
      </c>
      <c r="F258" s="43" t="str">
        <f t="shared" si="10"/>
        <v>02</v>
      </c>
      <c r="G258" s="12" t="s">
        <v>1779</v>
      </c>
      <c r="H258" s="36">
        <v>98</v>
      </c>
      <c r="I258" s="36">
        <v>146</v>
      </c>
      <c r="K258" s="12" t="s">
        <v>1042</v>
      </c>
      <c r="M258" t="s">
        <v>2160</v>
      </c>
      <c r="N258" s="29" t="s">
        <v>5230</v>
      </c>
      <c r="O258" s="38" t="s">
        <v>5197</v>
      </c>
      <c r="P258" t="s">
        <v>1035</v>
      </c>
      <c r="Q258" t="s">
        <v>7074</v>
      </c>
      <c r="R258" t="s">
        <v>1030</v>
      </c>
      <c r="S258" t="s">
        <v>7075</v>
      </c>
      <c r="T258" t="s">
        <v>7076</v>
      </c>
      <c r="U258" s="62">
        <f t="shared" si="11"/>
        <v>1</v>
      </c>
    </row>
    <row r="259" spans="1:21" x14ac:dyDescent="0.25">
      <c r="A259" s="4" t="s">
        <v>1840</v>
      </c>
      <c r="B259" s="4" t="s">
        <v>794</v>
      </c>
      <c r="C259" s="43" t="s">
        <v>4611</v>
      </c>
      <c r="D259" s="43" t="str">
        <f>VLOOKUP(C259,'[1]Test List'!$A$5:$F$2726,6,0)</f>
        <v>PPAT-SKC-01A</v>
      </c>
      <c r="E259" s="43" t="str">
        <f t="shared" si="9"/>
        <v>07</v>
      </c>
      <c r="F259" s="43" t="str">
        <f t="shared" si="10"/>
        <v>02</v>
      </c>
      <c r="G259" s="12" t="s">
        <v>1779</v>
      </c>
      <c r="H259" s="36">
        <v>98</v>
      </c>
      <c r="I259" s="36">
        <v>105</v>
      </c>
      <c r="K259" s="12" t="s">
        <v>1042</v>
      </c>
      <c r="M259" t="s">
        <v>2160</v>
      </c>
      <c r="N259" s="29" t="s">
        <v>5230</v>
      </c>
      <c r="O259" s="38" t="s">
        <v>5197</v>
      </c>
      <c r="P259" t="s">
        <v>1035</v>
      </c>
      <c r="Q259" t="s">
        <v>7071</v>
      </c>
      <c r="R259" t="s">
        <v>1030</v>
      </c>
      <c r="S259" t="s">
        <v>7072</v>
      </c>
      <c r="T259" t="s">
        <v>7073</v>
      </c>
      <c r="U259" s="62">
        <f t="shared" si="11"/>
        <v>1</v>
      </c>
    </row>
    <row r="260" spans="1:21" x14ac:dyDescent="0.25">
      <c r="A260" s="4" t="s">
        <v>1841</v>
      </c>
      <c r="B260" s="4" t="s">
        <v>794</v>
      </c>
      <c r="C260" s="43" t="s">
        <v>4612</v>
      </c>
      <c r="D260" s="43" t="str">
        <f>VLOOKUP(C260,'[1]Test List'!$A$5:$F$2726,6,0)</f>
        <v>PPAT-SKC-01B</v>
      </c>
      <c r="E260" s="43" t="str">
        <f t="shared" ref="E260:E323" si="12">LEFT(A260,2)</f>
        <v>07</v>
      </c>
      <c r="F260" s="43" t="str">
        <f t="shared" ref="F260:F323" si="13">MID(A260,3,2)</f>
        <v>02</v>
      </c>
      <c r="G260" s="12" t="s">
        <v>1779</v>
      </c>
      <c r="H260" s="36">
        <v>99</v>
      </c>
      <c r="I260" s="36">
        <v>999</v>
      </c>
      <c r="J260" s="9" t="s">
        <v>794</v>
      </c>
      <c r="K260" s="12" t="s">
        <v>1042</v>
      </c>
      <c r="M260" t="s">
        <v>2160</v>
      </c>
      <c r="N260" s="29" t="s">
        <v>5230</v>
      </c>
      <c r="O260" s="38" t="s">
        <v>5197</v>
      </c>
      <c r="P260" t="s">
        <v>4508</v>
      </c>
      <c r="Q260" t="s">
        <v>1284</v>
      </c>
      <c r="R260" t="s">
        <v>1364</v>
      </c>
      <c r="S260" t="s">
        <v>4776</v>
      </c>
      <c r="T260" t="s">
        <v>5484</v>
      </c>
      <c r="U260" s="62">
        <f t="shared" si="11"/>
        <v>11</v>
      </c>
    </row>
    <row r="261" spans="1:21" x14ac:dyDescent="0.25">
      <c r="A261" s="4" t="s">
        <v>1842</v>
      </c>
      <c r="B261" s="4" t="s">
        <v>794</v>
      </c>
      <c r="C261" s="43" t="s">
        <v>4613</v>
      </c>
      <c r="D261" s="43" t="str">
        <f>VLOOKUP(C261,'[1]Test List'!$A$5:$F$2726,6,0)</f>
        <v>PPAT-SKC-02A</v>
      </c>
      <c r="E261" s="43" t="str">
        <f t="shared" si="12"/>
        <v>07</v>
      </c>
      <c r="F261" s="43" t="str">
        <f t="shared" si="13"/>
        <v>02</v>
      </c>
      <c r="G261" s="12" t="s">
        <v>1779</v>
      </c>
      <c r="H261" s="36">
        <v>99</v>
      </c>
      <c r="I261" s="36">
        <v>999</v>
      </c>
      <c r="J261" s="9" t="s">
        <v>794</v>
      </c>
      <c r="K261" s="12" t="s">
        <v>1042</v>
      </c>
      <c r="M261" t="s">
        <v>2160</v>
      </c>
      <c r="N261" s="29" t="s">
        <v>5230</v>
      </c>
      <c r="O261" s="38" t="s">
        <v>5197</v>
      </c>
      <c r="P261" t="s">
        <v>4508</v>
      </c>
      <c r="Q261" t="s">
        <v>1284</v>
      </c>
      <c r="R261" t="s">
        <v>1364</v>
      </c>
      <c r="S261" t="s">
        <v>4776</v>
      </c>
      <c r="T261" t="s">
        <v>5484</v>
      </c>
      <c r="U261" s="62">
        <f t="shared" ref="U261:U324" si="14">COUNTIF(T$4:T$8000,T261)</f>
        <v>11</v>
      </c>
    </row>
    <row r="262" spans="1:21" x14ac:dyDescent="0.25">
      <c r="A262" s="4" t="s">
        <v>1842</v>
      </c>
      <c r="B262" s="4" t="s">
        <v>794</v>
      </c>
      <c r="C262" s="43" t="s">
        <v>4613</v>
      </c>
      <c r="D262" s="43" t="str">
        <f>VLOOKUP(C262,'[1]Test List'!$A$5:$F$2726,6,0)</f>
        <v>PPAT-SKC-02A</v>
      </c>
      <c r="E262" s="43" t="str">
        <f t="shared" si="12"/>
        <v>07</v>
      </c>
      <c r="F262" s="43" t="str">
        <f t="shared" si="13"/>
        <v>02</v>
      </c>
      <c r="G262" s="12" t="s">
        <v>1779</v>
      </c>
      <c r="H262" s="36">
        <v>98</v>
      </c>
      <c r="I262" s="36">
        <v>106</v>
      </c>
      <c r="J262" s="9" t="s">
        <v>794</v>
      </c>
      <c r="K262" s="12" t="s">
        <v>1042</v>
      </c>
      <c r="M262" t="s">
        <v>2160</v>
      </c>
      <c r="N262" s="29" t="s">
        <v>5230</v>
      </c>
      <c r="O262" s="38" t="s">
        <v>5197</v>
      </c>
      <c r="P262" t="s">
        <v>1035</v>
      </c>
      <c r="Q262" t="s">
        <v>7077</v>
      </c>
      <c r="R262" t="s">
        <v>1030</v>
      </c>
      <c r="S262" t="s">
        <v>7078</v>
      </c>
      <c r="T262" t="s">
        <v>7079</v>
      </c>
      <c r="U262" s="62">
        <f t="shared" si="14"/>
        <v>1</v>
      </c>
    </row>
    <row r="263" spans="1:21" x14ac:dyDescent="0.25">
      <c r="A263" s="4" t="s">
        <v>1842</v>
      </c>
      <c r="B263" s="4" t="s">
        <v>794</v>
      </c>
      <c r="C263" s="43" t="s">
        <v>4613</v>
      </c>
      <c r="D263" s="43" t="str">
        <f>VLOOKUP(C263,'[1]Test List'!$A$5:$F$2726,6,0)</f>
        <v>PPAT-SKC-02A</v>
      </c>
      <c r="E263" s="43" t="str">
        <f t="shared" si="12"/>
        <v>07</v>
      </c>
      <c r="F263" s="43" t="str">
        <f t="shared" si="13"/>
        <v>02</v>
      </c>
      <c r="G263" s="12" t="s">
        <v>1779</v>
      </c>
      <c r="H263" s="36">
        <v>97</v>
      </c>
      <c r="I263" s="36">
        <v>9200</v>
      </c>
      <c r="J263" s="9" t="s">
        <v>794</v>
      </c>
      <c r="K263" s="12" t="s">
        <v>1042</v>
      </c>
      <c r="M263" t="s">
        <v>2160</v>
      </c>
      <c r="N263" s="29" t="s">
        <v>5230</v>
      </c>
      <c r="O263" s="38" t="s">
        <v>5197</v>
      </c>
      <c r="P263" t="s">
        <v>1034</v>
      </c>
      <c r="Q263" t="str">
        <f t="shared" ref="Q263:Q276" si="15">"SAFRI mix Zimbabwe "&amp;I263</f>
        <v>SAFRI mix Zimbabwe 9200</v>
      </c>
      <c r="R263" t="s">
        <v>1055</v>
      </c>
      <c r="S263" t="str">
        <f t="shared" ref="S263:S276" si="16">"PatZim-"&amp;I263</f>
        <v>PatZim-9200</v>
      </c>
      <c r="T263" t="s">
        <v>7551</v>
      </c>
      <c r="U263" s="62">
        <f t="shared" si="14"/>
        <v>1</v>
      </c>
    </row>
    <row r="264" spans="1:21" x14ac:dyDescent="0.25">
      <c r="A264" s="4" t="s">
        <v>1842</v>
      </c>
      <c r="B264" s="4" t="s">
        <v>794</v>
      </c>
      <c r="C264" s="43" t="s">
        <v>4613</v>
      </c>
      <c r="D264" s="43" t="str">
        <f>VLOOKUP(C264,'[1]Test List'!$A$5:$F$2726,6,0)</f>
        <v>PPAT-SKC-02A</v>
      </c>
      <c r="E264" s="43" t="str">
        <f t="shared" si="12"/>
        <v>07</v>
      </c>
      <c r="F264" s="43" t="str">
        <f t="shared" si="13"/>
        <v>02</v>
      </c>
      <c r="G264" s="12" t="s">
        <v>1779</v>
      </c>
      <c r="H264" s="36">
        <v>97</v>
      </c>
      <c r="I264" s="36">
        <v>9201</v>
      </c>
      <c r="J264" s="9" t="s">
        <v>794</v>
      </c>
      <c r="K264" s="12" t="s">
        <v>1042</v>
      </c>
      <c r="M264" t="s">
        <v>2160</v>
      </c>
      <c r="N264" s="29" t="s">
        <v>5230</v>
      </c>
      <c r="O264" s="38" t="s">
        <v>5197</v>
      </c>
      <c r="P264" t="s">
        <v>1034</v>
      </c>
      <c r="Q264" t="str">
        <f t="shared" si="15"/>
        <v>SAFRI mix Zimbabwe 9201</v>
      </c>
      <c r="R264" t="s">
        <v>1055</v>
      </c>
      <c r="S264" t="str">
        <f t="shared" si="16"/>
        <v>PatZim-9201</v>
      </c>
      <c r="T264" t="s">
        <v>7552</v>
      </c>
      <c r="U264" s="62">
        <f t="shared" si="14"/>
        <v>1</v>
      </c>
    </row>
    <row r="265" spans="1:21" x14ac:dyDescent="0.25">
      <c r="A265" s="4" t="s">
        <v>1842</v>
      </c>
      <c r="B265" s="4" t="s">
        <v>794</v>
      </c>
      <c r="C265" s="43" t="s">
        <v>4613</v>
      </c>
      <c r="D265" s="43" t="str">
        <f>VLOOKUP(C265,'[1]Test List'!$A$5:$F$2726,6,0)</f>
        <v>PPAT-SKC-02A</v>
      </c>
      <c r="E265" s="43" t="str">
        <f t="shared" si="12"/>
        <v>07</v>
      </c>
      <c r="F265" s="43" t="str">
        <f t="shared" si="13"/>
        <v>02</v>
      </c>
      <c r="G265" s="12" t="s">
        <v>1779</v>
      </c>
      <c r="H265" s="36">
        <v>97</v>
      </c>
      <c r="I265" s="36">
        <v>9202</v>
      </c>
      <c r="J265" s="9" t="s">
        <v>794</v>
      </c>
      <c r="K265" s="12" t="s">
        <v>1042</v>
      </c>
      <c r="M265" t="s">
        <v>2160</v>
      </c>
      <c r="N265" s="29" t="s">
        <v>5230</v>
      </c>
      <c r="O265" s="38" t="s">
        <v>5197</v>
      </c>
      <c r="P265" t="s">
        <v>1034</v>
      </c>
      <c r="Q265" t="str">
        <f t="shared" si="15"/>
        <v>SAFRI mix Zimbabwe 9202</v>
      </c>
      <c r="R265" t="s">
        <v>1055</v>
      </c>
      <c r="S265" t="str">
        <f t="shared" si="16"/>
        <v>PatZim-9202</v>
      </c>
      <c r="T265" t="s">
        <v>7553</v>
      </c>
      <c r="U265" s="62">
        <f t="shared" si="14"/>
        <v>1</v>
      </c>
    </row>
    <row r="266" spans="1:21" x14ac:dyDescent="0.25">
      <c r="A266" s="4" t="s">
        <v>1842</v>
      </c>
      <c r="B266" s="4" t="s">
        <v>794</v>
      </c>
      <c r="C266" s="43" t="s">
        <v>4613</v>
      </c>
      <c r="D266" s="43" t="str">
        <f>VLOOKUP(C266,'[1]Test List'!$A$5:$F$2726,6,0)</f>
        <v>PPAT-SKC-02A</v>
      </c>
      <c r="E266" s="43" t="str">
        <f t="shared" si="12"/>
        <v>07</v>
      </c>
      <c r="F266" s="43" t="str">
        <f t="shared" si="13"/>
        <v>02</v>
      </c>
      <c r="G266" s="12" t="s">
        <v>1779</v>
      </c>
      <c r="H266" s="36">
        <v>97</v>
      </c>
      <c r="I266" s="36">
        <v>9204</v>
      </c>
      <c r="J266" s="9" t="s">
        <v>794</v>
      </c>
      <c r="K266" s="12" t="s">
        <v>1042</v>
      </c>
      <c r="M266" t="s">
        <v>2160</v>
      </c>
      <c r="N266" s="29" t="s">
        <v>5230</v>
      </c>
      <c r="O266" s="38" t="s">
        <v>5197</v>
      </c>
      <c r="P266" t="s">
        <v>1034</v>
      </c>
      <c r="Q266" t="str">
        <f t="shared" si="15"/>
        <v>SAFRI mix Zimbabwe 9204</v>
      </c>
      <c r="R266" t="s">
        <v>1055</v>
      </c>
      <c r="S266" t="str">
        <f t="shared" si="16"/>
        <v>PatZim-9204</v>
      </c>
      <c r="T266" t="s">
        <v>7554</v>
      </c>
      <c r="U266" s="62">
        <f t="shared" si="14"/>
        <v>1</v>
      </c>
    </row>
    <row r="267" spans="1:21" x14ac:dyDescent="0.25">
      <c r="A267" s="4" t="s">
        <v>1842</v>
      </c>
      <c r="B267" s="4" t="s">
        <v>794</v>
      </c>
      <c r="C267" s="43" t="s">
        <v>4613</v>
      </c>
      <c r="D267" s="43" t="str">
        <f>VLOOKUP(C267,'[1]Test List'!$A$5:$F$2726,6,0)</f>
        <v>PPAT-SKC-02A</v>
      </c>
      <c r="E267" s="43" t="str">
        <f t="shared" si="12"/>
        <v>07</v>
      </c>
      <c r="F267" s="43" t="str">
        <f t="shared" si="13"/>
        <v>02</v>
      </c>
      <c r="G267" s="12" t="s">
        <v>1779</v>
      </c>
      <c r="H267" s="36">
        <v>97</v>
      </c>
      <c r="I267" s="36">
        <v>9206</v>
      </c>
      <c r="J267" s="9" t="s">
        <v>794</v>
      </c>
      <c r="K267" s="12" t="s">
        <v>1042</v>
      </c>
      <c r="M267" t="s">
        <v>2160</v>
      </c>
      <c r="N267" s="29" t="s">
        <v>5230</v>
      </c>
      <c r="O267" s="38" t="s">
        <v>5197</v>
      </c>
      <c r="P267" t="s">
        <v>1034</v>
      </c>
      <c r="Q267" t="str">
        <f t="shared" si="15"/>
        <v>SAFRI mix Zimbabwe 9206</v>
      </c>
      <c r="R267" t="s">
        <v>1055</v>
      </c>
      <c r="S267" t="str">
        <f t="shared" si="16"/>
        <v>PatZim-9206</v>
      </c>
      <c r="T267" t="s">
        <v>7555</v>
      </c>
      <c r="U267" s="62">
        <f t="shared" si="14"/>
        <v>1</v>
      </c>
    </row>
    <row r="268" spans="1:21" x14ac:dyDescent="0.25">
      <c r="A268" s="4" t="s">
        <v>1842</v>
      </c>
      <c r="B268" s="4" t="s">
        <v>794</v>
      </c>
      <c r="C268" s="43" t="s">
        <v>4613</v>
      </c>
      <c r="D268" s="43" t="str">
        <f>VLOOKUP(C268,'[1]Test List'!$A$5:$F$2726,6,0)</f>
        <v>PPAT-SKC-02A</v>
      </c>
      <c r="E268" s="43" t="str">
        <f t="shared" si="12"/>
        <v>07</v>
      </c>
      <c r="F268" s="43" t="str">
        <f t="shared" si="13"/>
        <v>02</v>
      </c>
      <c r="G268" s="12" t="s">
        <v>1779</v>
      </c>
      <c r="H268" s="36">
        <v>97</v>
      </c>
      <c r="I268" s="36">
        <v>9207</v>
      </c>
      <c r="J268" s="9" t="s">
        <v>794</v>
      </c>
      <c r="K268" s="12" t="s">
        <v>1042</v>
      </c>
      <c r="M268" t="s">
        <v>2160</v>
      </c>
      <c r="N268" s="29" t="s">
        <v>5230</v>
      </c>
      <c r="O268" s="38" t="s">
        <v>5197</v>
      </c>
      <c r="P268" t="s">
        <v>1034</v>
      </c>
      <c r="Q268" t="str">
        <f t="shared" si="15"/>
        <v>SAFRI mix Zimbabwe 9207</v>
      </c>
      <c r="R268" t="s">
        <v>1055</v>
      </c>
      <c r="S268" t="str">
        <f t="shared" si="16"/>
        <v>PatZim-9207</v>
      </c>
      <c r="T268" t="s">
        <v>7556</v>
      </c>
      <c r="U268" s="62">
        <f t="shared" si="14"/>
        <v>1</v>
      </c>
    </row>
    <row r="269" spans="1:21" x14ac:dyDescent="0.25">
      <c r="A269" s="4" t="s">
        <v>1842</v>
      </c>
      <c r="B269" s="4" t="s">
        <v>794</v>
      </c>
      <c r="C269" s="43" t="s">
        <v>4613</v>
      </c>
      <c r="D269" s="43" t="str">
        <f>VLOOKUP(C269,'[1]Test List'!$A$5:$F$2726,6,0)</f>
        <v>PPAT-SKC-02A</v>
      </c>
      <c r="E269" s="43" t="str">
        <f t="shared" si="12"/>
        <v>07</v>
      </c>
      <c r="F269" s="43" t="str">
        <f t="shared" si="13"/>
        <v>02</v>
      </c>
      <c r="G269" s="12" t="s">
        <v>1779</v>
      </c>
      <c r="H269" s="36">
        <v>97</v>
      </c>
      <c r="I269" s="36">
        <v>9209</v>
      </c>
      <c r="J269" s="9" t="s">
        <v>794</v>
      </c>
      <c r="K269" s="12" t="s">
        <v>1042</v>
      </c>
      <c r="M269" t="s">
        <v>2160</v>
      </c>
      <c r="N269" s="29" t="s">
        <v>5230</v>
      </c>
      <c r="O269" s="38" t="s">
        <v>5197</v>
      </c>
      <c r="P269" t="s">
        <v>1034</v>
      </c>
      <c r="Q269" t="str">
        <f t="shared" si="15"/>
        <v>SAFRI mix Zimbabwe 9209</v>
      </c>
      <c r="R269" t="s">
        <v>1055</v>
      </c>
      <c r="S269" t="str">
        <f t="shared" si="16"/>
        <v>PatZim-9209</v>
      </c>
      <c r="T269" t="s">
        <v>7557</v>
      </c>
      <c r="U269" s="62">
        <f t="shared" si="14"/>
        <v>1</v>
      </c>
    </row>
    <row r="270" spans="1:21" x14ac:dyDescent="0.25">
      <c r="A270" s="4" t="s">
        <v>1842</v>
      </c>
      <c r="B270" s="4" t="s">
        <v>794</v>
      </c>
      <c r="C270" s="43" t="s">
        <v>4613</v>
      </c>
      <c r="D270" s="43" t="str">
        <f>VLOOKUP(C270,'[1]Test List'!$A$5:$F$2726,6,0)</f>
        <v>PPAT-SKC-02A</v>
      </c>
      <c r="E270" s="43" t="str">
        <f t="shared" si="12"/>
        <v>07</v>
      </c>
      <c r="F270" s="43" t="str">
        <f t="shared" si="13"/>
        <v>02</v>
      </c>
      <c r="G270" s="12" t="s">
        <v>1779</v>
      </c>
      <c r="H270" s="36">
        <v>97</v>
      </c>
      <c r="I270" s="36">
        <v>9303</v>
      </c>
      <c r="J270" s="9" t="s">
        <v>794</v>
      </c>
      <c r="K270" s="12" t="s">
        <v>1042</v>
      </c>
      <c r="M270" t="s">
        <v>2160</v>
      </c>
      <c r="N270" s="29" t="s">
        <v>5230</v>
      </c>
      <c r="O270" s="38" t="s">
        <v>5197</v>
      </c>
      <c r="P270" t="s">
        <v>1034</v>
      </c>
      <c r="Q270" t="str">
        <f t="shared" si="15"/>
        <v>SAFRI mix Zimbabwe 9303</v>
      </c>
      <c r="R270" t="s">
        <v>1055</v>
      </c>
      <c r="S270" t="str">
        <f t="shared" si="16"/>
        <v>PatZim-9303</v>
      </c>
      <c r="T270" t="s">
        <v>7558</v>
      </c>
      <c r="U270" s="62">
        <f t="shared" si="14"/>
        <v>1</v>
      </c>
    </row>
    <row r="271" spans="1:21" x14ac:dyDescent="0.25">
      <c r="A271" s="4" t="s">
        <v>1842</v>
      </c>
      <c r="B271" s="4" t="s">
        <v>794</v>
      </c>
      <c r="C271" s="43" t="s">
        <v>4613</v>
      </c>
      <c r="D271" s="43" t="str">
        <f>VLOOKUP(C271,'[1]Test List'!$A$5:$F$2726,6,0)</f>
        <v>PPAT-SKC-02A</v>
      </c>
      <c r="E271" s="43" t="str">
        <f t="shared" si="12"/>
        <v>07</v>
      </c>
      <c r="F271" s="43" t="str">
        <f t="shared" si="13"/>
        <v>02</v>
      </c>
      <c r="G271" s="12" t="s">
        <v>1779</v>
      </c>
      <c r="H271" s="36">
        <v>97</v>
      </c>
      <c r="I271" s="36">
        <v>9304</v>
      </c>
      <c r="J271" s="9" t="s">
        <v>794</v>
      </c>
      <c r="K271" s="12" t="s">
        <v>1042</v>
      </c>
      <c r="M271" t="s">
        <v>2160</v>
      </c>
      <c r="N271" s="29" t="s">
        <v>5230</v>
      </c>
      <c r="O271" s="38" t="s">
        <v>5197</v>
      </c>
      <c r="P271" t="s">
        <v>1034</v>
      </c>
      <c r="Q271" t="str">
        <f t="shared" si="15"/>
        <v>SAFRI mix Zimbabwe 9304</v>
      </c>
      <c r="R271" t="s">
        <v>1055</v>
      </c>
      <c r="S271" t="str">
        <f t="shared" si="16"/>
        <v>PatZim-9304</v>
      </c>
      <c r="T271" t="s">
        <v>7559</v>
      </c>
      <c r="U271" s="62">
        <f t="shared" si="14"/>
        <v>1</v>
      </c>
    </row>
    <row r="272" spans="1:21" x14ac:dyDescent="0.25">
      <c r="A272" s="4" t="s">
        <v>1842</v>
      </c>
      <c r="B272" s="4" t="s">
        <v>794</v>
      </c>
      <c r="C272" s="43" t="s">
        <v>4613</v>
      </c>
      <c r="D272" s="43" t="str">
        <f>VLOOKUP(C272,'[1]Test List'!$A$5:$F$2726,6,0)</f>
        <v>PPAT-SKC-02A</v>
      </c>
      <c r="E272" s="43" t="str">
        <f t="shared" si="12"/>
        <v>07</v>
      </c>
      <c r="F272" s="43" t="str">
        <f t="shared" si="13"/>
        <v>02</v>
      </c>
      <c r="G272" s="12" t="s">
        <v>1779</v>
      </c>
      <c r="H272" s="36">
        <v>97</v>
      </c>
      <c r="I272" s="36">
        <v>9314</v>
      </c>
      <c r="J272" s="9" t="s">
        <v>794</v>
      </c>
      <c r="K272" s="12" t="s">
        <v>1042</v>
      </c>
      <c r="M272" t="s">
        <v>2160</v>
      </c>
      <c r="N272" s="29" t="s">
        <v>5230</v>
      </c>
      <c r="O272" s="38" t="s">
        <v>5197</v>
      </c>
      <c r="P272" t="s">
        <v>1034</v>
      </c>
      <c r="Q272" t="str">
        <f t="shared" si="15"/>
        <v>SAFRI mix Zimbabwe 9314</v>
      </c>
      <c r="R272" t="s">
        <v>1055</v>
      </c>
      <c r="S272" t="str">
        <f t="shared" si="16"/>
        <v>PatZim-9314</v>
      </c>
      <c r="T272" t="s">
        <v>7560</v>
      </c>
      <c r="U272" s="62">
        <f t="shared" si="14"/>
        <v>1</v>
      </c>
    </row>
    <row r="273" spans="1:21" x14ac:dyDescent="0.25">
      <c r="A273" s="4" t="s">
        <v>1842</v>
      </c>
      <c r="B273" s="4" t="s">
        <v>794</v>
      </c>
      <c r="C273" s="43" t="s">
        <v>4613</v>
      </c>
      <c r="D273" s="43" t="str">
        <f>VLOOKUP(C273,'[1]Test List'!$A$5:$F$2726,6,0)</f>
        <v>PPAT-SKC-02A</v>
      </c>
      <c r="E273" s="43" t="str">
        <f t="shared" si="12"/>
        <v>07</v>
      </c>
      <c r="F273" s="43" t="str">
        <f t="shared" si="13"/>
        <v>02</v>
      </c>
      <c r="G273" s="12" t="s">
        <v>1779</v>
      </c>
      <c r="H273" s="36">
        <v>97</v>
      </c>
      <c r="I273" s="36">
        <v>9315</v>
      </c>
      <c r="J273" s="9" t="s">
        <v>794</v>
      </c>
      <c r="K273" s="12" t="s">
        <v>1042</v>
      </c>
      <c r="M273" t="s">
        <v>2160</v>
      </c>
      <c r="N273" s="29" t="s">
        <v>5230</v>
      </c>
      <c r="O273" s="38" t="s">
        <v>5197</v>
      </c>
      <c r="P273" t="s">
        <v>1034</v>
      </c>
      <c r="Q273" t="str">
        <f t="shared" si="15"/>
        <v>SAFRI mix Zimbabwe 9315</v>
      </c>
      <c r="R273" t="s">
        <v>1055</v>
      </c>
      <c r="S273" t="str">
        <f t="shared" si="16"/>
        <v>PatZim-9315</v>
      </c>
      <c r="T273" t="s">
        <v>7561</v>
      </c>
      <c r="U273" s="62">
        <f t="shared" si="14"/>
        <v>1</v>
      </c>
    </row>
    <row r="274" spans="1:21" x14ac:dyDescent="0.25">
      <c r="A274" s="4" t="s">
        <v>1842</v>
      </c>
      <c r="B274" s="4" t="s">
        <v>794</v>
      </c>
      <c r="C274" s="43" t="s">
        <v>4613</v>
      </c>
      <c r="D274" s="43" t="str">
        <f>VLOOKUP(C274,'[1]Test List'!$A$5:$F$2726,6,0)</f>
        <v>PPAT-SKC-02A</v>
      </c>
      <c r="E274" s="43" t="str">
        <f t="shared" si="12"/>
        <v>07</v>
      </c>
      <c r="F274" s="43" t="str">
        <f t="shared" si="13"/>
        <v>02</v>
      </c>
      <c r="G274" s="12" t="s">
        <v>1779</v>
      </c>
      <c r="H274" s="36">
        <v>97</v>
      </c>
      <c r="I274" s="36">
        <v>9330</v>
      </c>
      <c r="J274" s="9" t="s">
        <v>794</v>
      </c>
      <c r="K274" s="12" t="s">
        <v>1042</v>
      </c>
      <c r="M274" t="s">
        <v>2160</v>
      </c>
      <c r="N274" s="29" t="s">
        <v>5230</v>
      </c>
      <c r="O274" s="38" t="s">
        <v>5197</v>
      </c>
      <c r="P274" t="s">
        <v>1034</v>
      </c>
      <c r="Q274" t="str">
        <f t="shared" si="15"/>
        <v>SAFRI mix Zimbabwe 9330</v>
      </c>
      <c r="R274" t="s">
        <v>1055</v>
      </c>
      <c r="S274" t="str">
        <f t="shared" si="16"/>
        <v>PatZim-9330</v>
      </c>
      <c r="T274" t="s">
        <v>7562</v>
      </c>
      <c r="U274" s="62">
        <f t="shared" si="14"/>
        <v>1</v>
      </c>
    </row>
    <row r="275" spans="1:21" x14ac:dyDescent="0.25">
      <c r="A275" s="4" t="s">
        <v>1842</v>
      </c>
      <c r="B275" s="4" t="s">
        <v>794</v>
      </c>
      <c r="C275" s="43" t="s">
        <v>4613</v>
      </c>
      <c r="D275" s="43" t="str">
        <f>VLOOKUP(C275,'[1]Test List'!$A$5:$F$2726,6,0)</f>
        <v>PPAT-SKC-02A</v>
      </c>
      <c r="E275" s="43" t="str">
        <f t="shared" si="12"/>
        <v>07</v>
      </c>
      <c r="F275" s="43" t="str">
        <f t="shared" si="13"/>
        <v>02</v>
      </c>
      <c r="G275" s="12" t="s">
        <v>1779</v>
      </c>
      <c r="H275" s="36">
        <v>97</v>
      </c>
      <c r="I275" s="36">
        <v>9331</v>
      </c>
      <c r="J275" s="9" t="s">
        <v>794</v>
      </c>
      <c r="K275" s="12" t="s">
        <v>1042</v>
      </c>
      <c r="M275" t="s">
        <v>2160</v>
      </c>
      <c r="N275" s="29" t="s">
        <v>5230</v>
      </c>
      <c r="O275" s="38" t="s">
        <v>5197</v>
      </c>
      <c r="P275" t="s">
        <v>1034</v>
      </c>
      <c r="Q275" t="str">
        <f t="shared" si="15"/>
        <v>SAFRI mix Zimbabwe 9331</v>
      </c>
      <c r="R275" t="s">
        <v>1055</v>
      </c>
      <c r="S275" t="str">
        <f t="shared" si="16"/>
        <v>PatZim-9331</v>
      </c>
      <c r="T275" t="s">
        <v>7563</v>
      </c>
      <c r="U275" s="62">
        <f t="shared" si="14"/>
        <v>1</v>
      </c>
    </row>
    <row r="276" spans="1:21" x14ac:dyDescent="0.25">
      <c r="A276" s="4" t="s">
        <v>1842</v>
      </c>
      <c r="B276" s="4" t="s">
        <v>794</v>
      </c>
      <c r="C276" s="43" t="s">
        <v>4613</v>
      </c>
      <c r="D276" s="43" t="str">
        <f>VLOOKUP(C276,'[1]Test List'!$A$5:$F$2726,6,0)</f>
        <v>PPAT-SKC-02A</v>
      </c>
      <c r="E276" s="43" t="str">
        <f t="shared" si="12"/>
        <v>07</v>
      </c>
      <c r="F276" s="43" t="str">
        <f t="shared" si="13"/>
        <v>02</v>
      </c>
      <c r="G276" s="12" t="s">
        <v>1779</v>
      </c>
      <c r="H276" s="36">
        <v>97</v>
      </c>
      <c r="I276" s="36">
        <v>9332</v>
      </c>
      <c r="J276" s="9" t="s">
        <v>794</v>
      </c>
      <c r="K276" s="12" t="s">
        <v>1042</v>
      </c>
      <c r="M276" t="s">
        <v>2160</v>
      </c>
      <c r="N276" s="29" t="s">
        <v>5230</v>
      </c>
      <c r="O276" s="38" t="s">
        <v>5197</v>
      </c>
      <c r="P276" t="s">
        <v>1034</v>
      </c>
      <c r="Q276" t="str">
        <f t="shared" si="15"/>
        <v>SAFRI mix Zimbabwe 9332</v>
      </c>
      <c r="R276" t="s">
        <v>1055</v>
      </c>
      <c r="S276" t="str">
        <f t="shared" si="16"/>
        <v>PatZim-9332</v>
      </c>
      <c r="T276" t="s">
        <v>7564</v>
      </c>
      <c r="U276" s="62">
        <f t="shared" si="14"/>
        <v>1</v>
      </c>
    </row>
    <row r="277" spans="1:21" x14ac:dyDescent="0.25">
      <c r="A277" s="4" t="s">
        <v>243</v>
      </c>
      <c r="B277" s="4" t="s">
        <v>794</v>
      </c>
      <c r="C277" s="43" t="s">
        <v>4614</v>
      </c>
      <c r="D277" s="43" t="str">
        <f>VLOOKUP(C277,'[1]Test List'!$A$5:$F$2726,6,0)</f>
        <v>PPAT-WES-04B</v>
      </c>
      <c r="E277" s="43" t="str">
        <f t="shared" si="12"/>
        <v>07</v>
      </c>
      <c r="F277" s="43" t="str">
        <f t="shared" si="13"/>
        <v>27</v>
      </c>
      <c r="G277" t="s">
        <v>1779</v>
      </c>
      <c r="H277" s="36">
        <v>99</v>
      </c>
      <c r="I277" s="36">
        <v>704</v>
      </c>
      <c r="J277" s="9" t="s">
        <v>794</v>
      </c>
      <c r="K277" s="12" t="s">
        <v>1090</v>
      </c>
      <c r="L277" s="2" t="s">
        <v>83</v>
      </c>
      <c r="M277" t="s">
        <v>3558</v>
      </c>
      <c r="N277" s="29" t="s">
        <v>5230</v>
      </c>
      <c r="O277" s="38" t="s">
        <v>5197</v>
      </c>
      <c r="P277" t="s">
        <v>3406</v>
      </c>
      <c r="Q277" t="s">
        <v>137</v>
      </c>
      <c r="R277" t="s">
        <v>1466</v>
      </c>
      <c r="S277" t="s">
        <v>5079</v>
      </c>
      <c r="T277" t="s">
        <v>5670</v>
      </c>
      <c r="U277" s="62">
        <f t="shared" si="14"/>
        <v>14</v>
      </c>
    </row>
    <row r="278" spans="1:21" x14ac:dyDescent="0.25">
      <c r="A278" s="4" t="s">
        <v>243</v>
      </c>
      <c r="B278" s="4" t="s">
        <v>794</v>
      </c>
      <c r="C278" s="43" t="s">
        <v>4614</v>
      </c>
      <c r="D278" s="43" t="str">
        <f>VLOOKUP(C278,'[1]Test List'!$A$5:$F$2726,6,0)</f>
        <v>PPAT-WES-04B</v>
      </c>
      <c r="E278" s="43" t="str">
        <f t="shared" si="12"/>
        <v>07</v>
      </c>
      <c r="F278" s="43" t="str">
        <f t="shared" si="13"/>
        <v>27</v>
      </c>
      <c r="G278" t="s">
        <v>1779</v>
      </c>
      <c r="H278" s="36">
        <v>99</v>
      </c>
      <c r="I278" s="36">
        <v>112</v>
      </c>
      <c r="J278" s="9" t="s">
        <v>794</v>
      </c>
      <c r="K278" s="12" t="s">
        <v>1119</v>
      </c>
      <c r="L278" s="2" t="s">
        <v>87</v>
      </c>
      <c r="M278" t="s">
        <v>2130</v>
      </c>
      <c r="N278" s="29" t="s">
        <v>5230</v>
      </c>
      <c r="O278" s="38" t="s">
        <v>5197</v>
      </c>
      <c r="P278" t="s">
        <v>3406</v>
      </c>
      <c r="Q278" t="s">
        <v>129</v>
      </c>
      <c r="R278" t="s">
        <v>1466</v>
      </c>
      <c r="S278" t="s">
        <v>5080</v>
      </c>
      <c r="T278" t="s">
        <v>5706</v>
      </c>
      <c r="U278" s="62">
        <f t="shared" si="14"/>
        <v>12</v>
      </c>
    </row>
    <row r="279" spans="1:21" x14ac:dyDescent="0.25">
      <c r="A279" s="4" t="s">
        <v>243</v>
      </c>
      <c r="B279" s="4" t="s">
        <v>794</v>
      </c>
      <c r="C279" s="43" t="s">
        <v>4614</v>
      </c>
      <c r="D279" s="43" t="str">
        <f>VLOOKUP(C279,'[1]Test List'!$A$5:$F$2726,6,0)</f>
        <v>PPAT-WES-04B</v>
      </c>
      <c r="E279" s="43" t="str">
        <f t="shared" si="12"/>
        <v>07</v>
      </c>
      <c r="F279" s="43" t="str">
        <f t="shared" si="13"/>
        <v>27</v>
      </c>
      <c r="G279" t="s">
        <v>1779</v>
      </c>
      <c r="H279" s="36">
        <v>99</v>
      </c>
      <c r="I279" s="36">
        <v>86</v>
      </c>
      <c r="J279" s="9" t="s">
        <v>794</v>
      </c>
      <c r="K279" s="12" t="s">
        <v>1090</v>
      </c>
      <c r="L279" s="2" t="s">
        <v>83</v>
      </c>
      <c r="M279" t="s">
        <v>3558</v>
      </c>
      <c r="N279" s="29" t="s">
        <v>5230</v>
      </c>
      <c r="O279" s="38" t="s">
        <v>5197</v>
      </c>
      <c r="P279" t="s">
        <v>3406</v>
      </c>
      <c r="Q279" t="s">
        <v>130</v>
      </c>
      <c r="R279" t="s">
        <v>1466</v>
      </c>
      <c r="S279" t="s">
        <v>5078</v>
      </c>
      <c r="T279" t="s">
        <v>6365</v>
      </c>
      <c r="U279" s="62">
        <f t="shared" si="14"/>
        <v>11</v>
      </c>
    </row>
    <row r="280" spans="1:21" x14ac:dyDescent="0.25">
      <c r="A280" s="4" t="s">
        <v>244</v>
      </c>
      <c r="B280" s="4" t="s">
        <v>794</v>
      </c>
      <c r="C280" s="43" t="s">
        <v>4615</v>
      </c>
      <c r="D280" s="43" t="str">
        <f>VLOOKUP(C280,'[1]Test List'!$A$5:$F$2726,6,0)</f>
        <v>PPAT-WES-08A</v>
      </c>
      <c r="E280" s="43" t="str">
        <f t="shared" si="12"/>
        <v>07</v>
      </c>
      <c r="F280" s="43" t="str">
        <f t="shared" si="13"/>
        <v>27</v>
      </c>
      <c r="G280" t="s">
        <v>1779</v>
      </c>
      <c r="H280" s="36">
        <v>99</v>
      </c>
      <c r="I280" s="36">
        <v>704</v>
      </c>
      <c r="J280" s="9" t="s">
        <v>794</v>
      </c>
      <c r="K280" s="12" t="s">
        <v>1090</v>
      </c>
      <c r="L280" s="2" t="s">
        <v>83</v>
      </c>
      <c r="M280" t="s">
        <v>3558</v>
      </c>
      <c r="N280" s="29" t="s">
        <v>5230</v>
      </c>
      <c r="O280" s="38" t="s">
        <v>5197</v>
      </c>
      <c r="P280" t="s">
        <v>3406</v>
      </c>
      <c r="Q280" t="s">
        <v>137</v>
      </c>
      <c r="R280" t="s">
        <v>1466</v>
      </c>
      <c r="S280" t="s">
        <v>5079</v>
      </c>
      <c r="T280" t="s">
        <v>5670</v>
      </c>
      <c r="U280" s="62">
        <f t="shared" si="14"/>
        <v>14</v>
      </c>
    </row>
    <row r="281" spans="1:21" x14ac:dyDescent="0.25">
      <c r="A281" s="4" t="s">
        <v>244</v>
      </c>
      <c r="B281" s="4" t="s">
        <v>794</v>
      </c>
      <c r="C281" s="43" t="s">
        <v>4615</v>
      </c>
      <c r="D281" s="43" t="str">
        <f>VLOOKUP(C281,'[1]Test List'!$A$5:$F$2726,6,0)</f>
        <v>PPAT-WES-08A</v>
      </c>
      <c r="E281" s="43" t="str">
        <f t="shared" si="12"/>
        <v>07</v>
      </c>
      <c r="F281" s="43" t="str">
        <f t="shared" si="13"/>
        <v>27</v>
      </c>
      <c r="G281" t="s">
        <v>1779</v>
      </c>
      <c r="H281" s="36">
        <v>99</v>
      </c>
      <c r="I281" s="36">
        <v>112</v>
      </c>
      <c r="J281" s="9" t="s">
        <v>794</v>
      </c>
      <c r="K281" s="12" t="s">
        <v>1119</v>
      </c>
      <c r="L281" s="2" t="s">
        <v>87</v>
      </c>
      <c r="M281" t="s">
        <v>2130</v>
      </c>
      <c r="N281" s="29" t="s">
        <v>5230</v>
      </c>
      <c r="O281" s="38" t="s">
        <v>5197</v>
      </c>
      <c r="P281" t="s">
        <v>3406</v>
      </c>
      <c r="Q281" t="s">
        <v>129</v>
      </c>
      <c r="R281" t="s">
        <v>1466</v>
      </c>
      <c r="S281" t="s">
        <v>5080</v>
      </c>
      <c r="T281" t="s">
        <v>5706</v>
      </c>
      <c r="U281" s="62">
        <f t="shared" si="14"/>
        <v>12</v>
      </c>
    </row>
    <row r="282" spans="1:21" x14ac:dyDescent="0.25">
      <c r="A282" s="4" t="s">
        <v>244</v>
      </c>
      <c r="B282" s="4" t="s">
        <v>794</v>
      </c>
      <c r="C282" s="43" t="s">
        <v>4615</v>
      </c>
      <c r="D282" s="43" t="str">
        <f>VLOOKUP(C282,'[1]Test List'!$A$5:$F$2726,6,0)</f>
        <v>PPAT-WES-08A</v>
      </c>
      <c r="E282" s="43" t="str">
        <f t="shared" si="12"/>
        <v>07</v>
      </c>
      <c r="F282" s="43" t="str">
        <f t="shared" si="13"/>
        <v>27</v>
      </c>
      <c r="G282" t="s">
        <v>1779</v>
      </c>
      <c r="H282" s="36">
        <v>99</v>
      </c>
      <c r="I282" s="36">
        <v>86</v>
      </c>
      <c r="J282" s="9" t="s">
        <v>794</v>
      </c>
      <c r="K282" s="12" t="s">
        <v>1090</v>
      </c>
      <c r="L282" s="2" t="s">
        <v>83</v>
      </c>
      <c r="M282" t="s">
        <v>3558</v>
      </c>
      <c r="N282" s="29" t="s">
        <v>5230</v>
      </c>
      <c r="O282" s="38" t="s">
        <v>5197</v>
      </c>
      <c r="P282" t="s">
        <v>3406</v>
      </c>
      <c r="Q282" t="s">
        <v>130</v>
      </c>
      <c r="R282" t="s">
        <v>1466</v>
      </c>
      <c r="S282" t="s">
        <v>5078</v>
      </c>
      <c r="T282" t="s">
        <v>6365</v>
      </c>
      <c r="U282" s="62">
        <f t="shared" si="14"/>
        <v>11</v>
      </c>
    </row>
    <row r="283" spans="1:21" x14ac:dyDescent="0.25">
      <c r="A283" s="4" t="s">
        <v>7059</v>
      </c>
      <c r="B283" s="4" t="s">
        <v>794</v>
      </c>
      <c r="C283" s="43" t="str">
        <f t="shared" ref="C283:C346" si="17">LEFT(A283,2)&amp;"-"&amp;MID(A283,3,2)&amp;"-"&amp;RIGHT(A283,LEN(A283)-4)</f>
        <v>09-02-01C</v>
      </c>
      <c r="D283" s="43" t="str">
        <f>VLOOKUP(C283,'[1]Test List'!$A$5:$F$2726,6,0)</f>
        <v>PAYA-SKC-01C</v>
      </c>
      <c r="E283" s="43" t="str">
        <f t="shared" si="12"/>
        <v>09</v>
      </c>
      <c r="F283" s="43" t="str">
        <f t="shared" si="13"/>
        <v>02</v>
      </c>
      <c r="G283" s="12" t="s">
        <v>1012</v>
      </c>
      <c r="H283" s="36">
        <v>99</v>
      </c>
      <c r="I283" s="53">
        <v>997</v>
      </c>
      <c r="K283" s="12" t="s">
        <v>1365</v>
      </c>
      <c r="L283" s="2" t="s">
        <v>93</v>
      </c>
      <c r="M283" t="s">
        <v>2131</v>
      </c>
      <c r="N283" s="29" t="s">
        <v>5230</v>
      </c>
      <c r="O283" s="38" t="s">
        <v>5197</v>
      </c>
      <c r="P283" t="s">
        <v>4508</v>
      </c>
      <c r="Q283" s="12" t="s">
        <v>1284</v>
      </c>
      <c r="R283" t="s">
        <v>1364</v>
      </c>
      <c r="S283" t="s">
        <v>4700</v>
      </c>
      <c r="T283" t="s">
        <v>5410</v>
      </c>
      <c r="U283" s="62">
        <f t="shared" si="14"/>
        <v>6</v>
      </c>
    </row>
    <row r="284" spans="1:21" x14ac:dyDescent="0.25">
      <c r="A284" s="4" t="s">
        <v>7059</v>
      </c>
      <c r="B284" s="4" t="s">
        <v>794</v>
      </c>
      <c r="C284" s="43" t="str">
        <f t="shared" si="17"/>
        <v>09-02-01C</v>
      </c>
      <c r="D284" s="43" t="str">
        <f>VLOOKUP(C284,'[1]Test List'!$A$5:$F$2726,6,0)</f>
        <v>PAYA-SKC-01C</v>
      </c>
      <c r="E284" s="43" t="str">
        <f t="shared" si="12"/>
        <v>09</v>
      </c>
      <c r="F284" s="43" t="str">
        <f t="shared" si="13"/>
        <v>02</v>
      </c>
      <c r="G284" s="12" t="s">
        <v>1012</v>
      </c>
      <c r="H284" s="36">
        <v>99</v>
      </c>
      <c r="I284" s="53">
        <v>998</v>
      </c>
      <c r="K284" s="12" t="s">
        <v>1042</v>
      </c>
      <c r="L284" s="2" t="s">
        <v>1043</v>
      </c>
      <c r="M284" t="s">
        <v>2160</v>
      </c>
      <c r="N284" s="29" t="s">
        <v>5230</v>
      </c>
      <c r="O284" s="38" t="s">
        <v>5197</v>
      </c>
      <c r="P284" t="s">
        <v>4508</v>
      </c>
      <c r="Q284" t="s">
        <v>1284</v>
      </c>
      <c r="R284" t="s">
        <v>1364</v>
      </c>
      <c r="S284" t="s">
        <v>4701</v>
      </c>
      <c r="T284" t="s">
        <v>5411</v>
      </c>
      <c r="U284" s="62">
        <f t="shared" si="14"/>
        <v>11</v>
      </c>
    </row>
    <row r="285" spans="1:21" x14ac:dyDescent="0.25">
      <c r="A285" s="4" t="s">
        <v>7059</v>
      </c>
      <c r="B285" s="4" t="s">
        <v>794</v>
      </c>
      <c r="C285" s="43" t="str">
        <f t="shared" si="17"/>
        <v>09-02-01C</v>
      </c>
      <c r="D285" s="43" t="str">
        <f>VLOOKUP(C285,'[1]Test List'!$A$5:$F$2726,6,0)</f>
        <v>PAYA-SKC-01C</v>
      </c>
      <c r="E285" s="43" t="str">
        <f t="shared" si="12"/>
        <v>09</v>
      </c>
      <c r="F285" s="43" t="str">
        <f t="shared" si="13"/>
        <v>02</v>
      </c>
      <c r="G285" s="12" t="s">
        <v>1012</v>
      </c>
      <c r="H285" s="36">
        <v>99</v>
      </c>
      <c r="I285" s="53">
        <v>999</v>
      </c>
      <c r="K285" s="12" t="s">
        <v>1362</v>
      </c>
      <c r="L285" s="2" t="s">
        <v>92</v>
      </c>
      <c r="M285" t="s">
        <v>4534</v>
      </c>
      <c r="N285" s="29" t="s">
        <v>5230</v>
      </c>
      <c r="O285" s="38" t="s">
        <v>5197</v>
      </c>
      <c r="P285" t="s">
        <v>4508</v>
      </c>
      <c r="Q285" t="s">
        <v>1284</v>
      </c>
      <c r="R285" t="s">
        <v>1364</v>
      </c>
      <c r="S285" t="s">
        <v>4697</v>
      </c>
      <c r="T285" t="s">
        <v>5436</v>
      </c>
      <c r="U285" s="62">
        <f t="shared" si="14"/>
        <v>6</v>
      </c>
    </row>
    <row r="286" spans="1:21" x14ac:dyDescent="0.25">
      <c r="A286" s="4" t="s">
        <v>7060</v>
      </c>
      <c r="B286" s="4" t="s">
        <v>794</v>
      </c>
      <c r="C286" s="43" t="str">
        <f t="shared" si="17"/>
        <v>09-02-03A</v>
      </c>
      <c r="D286" s="43" t="str">
        <f>VLOOKUP(C286,'[1]Test List'!$A$5:$F$2726,6,0)</f>
        <v>PAYA-SKC-03A</v>
      </c>
      <c r="E286" s="43" t="str">
        <f t="shared" si="12"/>
        <v>09</v>
      </c>
      <c r="F286" s="43" t="str">
        <f t="shared" si="13"/>
        <v>02</v>
      </c>
      <c r="G286" s="12" t="s">
        <v>1012</v>
      </c>
      <c r="H286" s="36">
        <v>99</v>
      </c>
      <c r="I286" s="53">
        <v>997</v>
      </c>
      <c r="K286" s="12" t="s">
        <v>1365</v>
      </c>
      <c r="L286" s="2" t="s">
        <v>93</v>
      </c>
      <c r="M286" t="s">
        <v>2131</v>
      </c>
      <c r="N286" s="29" t="s">
        <v>5230</v>
      </c>
      <c r="O286" s="38" t="s">
        <v>5197</v>
      </c>
      <c r="P286" t="s">
        <v>4508</v>
      </c>
      <c r="Q286" s="12" t="s">
        <v>1284</v>
      </c>
      <c r="R286" t="s">
        <v>1364</v>
      </c>
      <c r="S286" t="s">
        <v>4700</v>
      </c>
      <c r="T286" t="s">
        <v>5410</v>
      </c>
      <c r="U286" s="62">
        <f t="shared" si="14"/>
        <v>6</v>
      </c>
    </row>
    <row r="287" spans="1:21" x14ac:dyDescent="0.25">
      <c r="A287" s="4" t="s">
        <v>7060</v>
      </c>
      <c r="B287" s="4" t="s">
        <v>794</v>
      </c>
      <c r="C287" s="43" t="str">
        <f t="shared" si="17"/>
        <v>09-02-03A</v>
      </c>
      <c r="D287" s="43" t="str">
        <f>VLOOKUP(C287,'[1]Test List'!$A$5:$F$2726,6,0)</f>
        <v>PAYA-SKC-03A</v>
      </c>
      <c r="E287" s="43" t="str">
        <f t="shared" si="12"/>
        <v>09</v>
      </c>
      <c r="F287" s="43" t="str">
        <f t="shared" si="13"/>
        <v>02</v>
      </c>
      <c r="G287" s="12" t="s">
        <v>1012</v>
      </c>
      <c r="H287" s="36">
        <v>99</v>
      </c>
      <c r="I287" s="53">
        <v>998</v>
      </c>
      <c r="K287" s="12" t="s">
        <v>1042</v>
      </c>
      <c r="L287" s="2" t="s">
        <v>1043</v>
      </c>
      <c r="M287" t="s">
        <v>2160</v>
      </c>
      <c r="N287" s="29" t="s">
        <v>5230</v>
      </c>
      <c r="O287" s="38" t="s">
        <v>5197</v>
      </c>
      <c r="P287" t="s">
        <v>4508</v>
      </c>
      <c r="Q287" t="s">
        <v>1284</v>
      </c>
      <c r="R287" t="s">
        <v>1364</v>
      </c>
      <c r="S287" t="s">
        <v>4701</v>
      </c>
      <c r="T287" t="s">
        <v>5411</v>
      </c>
      <c r="U287" s="62">
        <f t="shared" si="14"/>
        <v>11</v>
      </c>
    </row>
    <row r="288" spans="1:21" x14ac:dyDescent="0.25">
      <c r="A288" s="4" t="s">
        <v>7060</v>
      </c>
      <c r="B288" s="4" t="s">
        <v>794</v>
      </c>
      <c r="C288" s="43" t="str">
        <f t="shared" si="17"/>
        <v>09-02-03A</v>
      </c>
      <c r="D288" s="43" t="str">
        <f>VLOOKUP(C288,'[1]Test List'!$A$5:$F$2726,6,0)</f>
        <v>PAYA-SKC-03A</v>
      </c>
      <c r="E288" s="43" t="str">
        <f t="shared" si="12"/>
        <v>09</v>
      </c>
      <c r="F288" s="43" t="str">
        <f t="shared" si="13"/>
        <v>02</v>
      </c>
      <c r="G288" s="12" t="s">
        <v>1012</v>
      </c>
      <c r="H288" s="36">
        <v>99</v>
      </c>
      <c r="I288" s="53">
        <v>999</v>
      </c>
      <c r="K288" s="12" t="s">
        <v>1362</v>
      </c>
      <c r="L288" s="2" t="s">
        <v>92</v>
      </c>
      <c r="M288" t="s">
        <v>4534</v>
      </c>
      <c r="N288" s="29" t="s">
        <v>5230</v>
      </c>
      <c r="O288" s="38" t="s">
        <v>5197</v>
      </c>
      <c r="P288" t="s">
        <v>4508</v>
      </c>
      <c r="Q288" t="s">
        <v>1284</v>
      </c>
      <c r="R288" t="s">
        <v>1364</v>
      </c>
      <c r="S288" t="s">
        <v>4697</v>
      </c>
      <c r="T288" t="s">
        <v>5436</v>
      </c>
      <c r="U288" s="62">
        <f t="shared" si="14"/>
        <v>6</v>
      </c>
    </row>
    <row r="289" spans="1:21" x14ac:dyDescent="0.25">
      <c r="A289" s="4" t="s">
        <v>7061</v>
      </c>
      <c r="B289" s="4" t="s">
        <v>794</v>
      </c>
      <c r="C289" s="43" t="str">
        <f t="shared" si="17"/>
        <v>09-02-09A</v>
      </c>
      <c r="D289" s="43" t="str">
        <f>VLOOKUP(C289,'[1]Test List'!$A$5:$F$2726,6,0)</f>
        <v>PAYA-SKC-09A</v>
      </c>
      <c r="E289" s="43" t="str">
        <f t="shared" si="12"/>
        <v>09</v>
      </c>
      <c r="F289" s="43" t="str">
        <f t="shared" si="13"/>
        <v>02</v>
      </c>
      <c r="G289" s="12" t="s">
        <v>1012</v>
      </c>
      <c r="H289" s="36">
        <v>99</v>
      </c>
      <c r="I289" s="53">
        <v>997</v>
      </c>
      <c r="K289" s="12" t="s">
        <v>1365</v>
      </c>
      <c r="L289" s="2" t="s">
        <v>93</v>
      </c>
      <c r="M289" t="s">
        <v>2131</v>
      </c>
      <c r="N289" s="29" t="s">
        <v>5230</v>
      </c>
      <c r="O289" s="38" t="s">
        <v>5197</v>
      </c>
      <c r="P289" t="s">
        <v>4508</v>
      </c>
      <c r="Q289" s="12" t="s">
        <v>1284</v>
      </c>
      <c r="R289" t="s">
        <v>1364</v>
      </c>
      <c r="S289" t="s">
        <v>4700</v>
      </c>
      <c r="T289" t="s">
        <v>5410</v>
      </c>
      <c r="U289" s="62">
        <f t="shared" si="14"/>
        <v>6</v>
      </c>
    </row>
    <row r="290" spans="1:21" x14ac:dyDescent="0.25">
      <c r="A290" s="4" t="s">
        <v>7061</v>
      </c>
      <c r="B290" s="4" t="s">
        <v>794</v>
      </c>
      <c r="C290" s="43" t="str">
        <f t="shared" si="17"/>
        <v>09-02-09A</v>
      </c>
      <c r="D290" s="43" t="str">
        <f>VLOOKUP(C290,'[1]Test List'!$A$5:$F$2726,6,0)</f>
        <v>PAYA-SKC-09A</v>
      </c>
      <c r="E290" s="43" t="str">
        <f t="shared" si="12"/>
        <v>09</v>
      </c>
      <c r="F290" s="43" t="str">
        <f t="shared" si="13"/>
        <v>02</v>
      </c>
      <c r="G290" s="12" t="s">
        <v>1012</v>
      </c>
      <c r="H290" s="36">
        <v>99</v>
      </c>
      <c r="I290" s="53">
        <v>998</v>
      </c>
      <c r="K290" s="12" t="s">
        <v>1042</v>
      </c>
      <c r="L290" s="2" t="s">
        <v>1043</v>
      </c>
      <c r="M290" t="s">
        <v>2160</v>
      </c>
      <c r="N290" s="29" t="s">
        <v>5230</v>
      </c>
      <c r="O290" s="38" t="s">
        <v>5197</v>
      </c>
      <c r="P290" t="s">
        <v>4508</v>
      </c>
      <c r="Q290" t="s">
        <v>1284</v>
      </c>
      <c r="R290" t="s">
        <v>1364</v>
      </c>
      <c r="S290" t="s">
        <v>4701</v>
      </c>
      <c r="T290" t="s">
        <v>5411</v>
      </c>
      <c r="U290" s="62">
        <f t="shared" si="14"/>
        <v>11</v>
      </c>
    </row>
    <row r="291" spans="1:21" x14ac:dyDescent="0.25">
      <c r="A291" s="4" t="s">
        <v>7061</v>
      </c>
      <c r="B291" s="4" t="s">
        <v>794</v>
      </c>
      <c r="C291" s="43" t="str">
        <f t="shared" si="17"/>
        <v>09-02-09A</v>
      </c>
      <c r="D291" s="43" t="str">
        <f>VLOOKUP(C291,'[1]Test List'!$A$5:$F$2726,6,0)</f>
        <v>PAYA-SKC-09A</v>
      </c>
      <c r="E291" s="43" t="str">
        <f t="shared" si="12"/>
        <v>09</v>
      </c>
      <c r="F291" s="43" t="str">
        <f t="shared" si="13"/>
        <v>02</v>
      </c>
      <c r="G291" s="12" t="s">
        <v>1012</v>
      </c>
      <c r="H291" s="36">
        <v>99</v>
      </c>
      <c r="I291" s="53">
        <v>999</v>
      </c>
      <c r="K291" s="12" t="s">
        <v>1362</v>
      </c>
      <c r="L291" s="2" t="s">
        <v>92</v>
      </c>
      <c r="M291" t="s">
        <v>4534</v>
      </c>
      <c r="N291" s="29" t="s">
        <v>5230</v>
      </c>
      <c r="O291" s="38" t="s">
        <v>5197</v>
      </c>
      <c r="P291" t="s">
        <v>4508</v>
      </c>
      <c r="Q291" t="s">
        <v>1284</v>
      </c>
      <c r="R291" t="s">
        <v>1364</v>
      </c>
      <c r="S291" t="s">
        <v>4697</v>
      </c>
      <c r="T291" t="s">
        <v>5436</v>
      </c>
      <c r="U291" s="62">
        <f t="shared" si="14"/>
        <v>6</v>
      </c>
    </row>
    <row r="292" spans="1:21" x14ac:dyDescent="0.25">
      <c r="A292" s="4" t="s">
        <v>7062</v>
      </c>
      <c r="B292" s="4" t="s">
        <v>794</v>
      </c>
      <c r="C292" s="43" t="str">
        <f t="shared" si="17"/>
        <v>09-10-01A</v>
      </c>
      <c r="D292" s="43" t="str">
        <f>VLOOKUP(C292,'[1]Test List'!$A$5:$F$2726,6,0)</f>
        <v>PAYA-SAF-01A</v>
      </c>
      <c r="E292" s="43" t="str">
        <f t="shared" si="12"/>
        <v>09</v>
      </c>
      <c r="F292" s="43" t="str">
        <f t="shared" si="13"/>
        <v>10</v>
      </c>
      <c r="G292" s="12" t="s">
        <v>1012</v>
      </c>
      <c r="H292" s="36">
        <v>99</v>
      </c>
      <c r="I292" s="53">
        <v>995</v>
      </c>
      <c r="K292" s="12" t="s">
        <v>1119</v>
      </c>
      <c r="L292" s="2" t="s">
        <v>87</v>
      </c>
      <c r="M292" t="s">
        <v>2130</v>
      </c>
      <c r="N292" s="29" t="s">
        <v>5230</v>
      </c>
      <c r="O292" s="38" t="s">
        <v>5197</v>
      </c>
      <c r="P292" t="s">
        <v>1034</v>
      </c>
      <c r="Q292" t="s">
        <v>6957</v>
      </c>
      <c r="R292" t="s">
        <v>1030</v>
      </c>
      <c r="S292" t="s">
        <v>1483</v>
      </c>
      <c r="T292" t="s">
        <v>5450</v>
      </c>
      <c r="U292" s="62">
        <f t="shared" si="14"/>
        <v>24</v>
      </c>
    </row>
    <row r="293" spans="1:21" x14ac:dyDescent="0.25">
      <c r="A293" s="4" t="s">
        <v>7062</v>
      </c>
      <c r="B293" s="4" t="s">
        <v>794</v>
      </c>
      <c r="C293" s="43" t="str">
        <f t="shared" si="17"/>
        <v>09-10-01A</v>
      </c>
      <c r="D293" s="43" t="str">
        <f>VLOOKUP(C293,'[1]Test List'!$A$5:$F$2726,6,0)</f>
        <v>PAYA-SAF-01A</v>
      </c>
      <c r="E293" s="43" t="str">
        <f t="shared" si="12"/>
        <v>09</v>
      </c>
      <c r="F293" s="43" t="str">
        <f t="shared" si="13"/>
        <v>10</v>
      </c>
      <c r="G293" s="12" t="s">
        <v>1012</v>
      </c>
      <c r="H293" s="36">
        <v>99</v>
      </c>
      <c r="I293" s="53">
        <v>996</v>
      </c>
      <c r="K293" s="12" t="s">
        <v>1119</v>
      </c>
      <c r="L293" s="2" t="s">
        <v>87</v>
      </c>
      <c r="M293" t="s">
        <v>2130</v>
      </c>
      <c r="N293" s="29" t="s">
        <v>5230</v>
      </c>
      <c r="O293" s="38" t="s">
        <v>5197</v>
      </c>
      <c r="P293" t="s">
        <v>1034</v>
      </c>
      <c r="Q293" t="s">
        <v>6954</v>
      </c>
      <c r="R293" t="s">
        <v>1030</v>
      </c>
      <c r="S293" t="s">
        <v>1484</v>
      </c>
      <c r="T293" t="s">
        <v>6433</v>
      </c>
      <c r="U293" s="62">
        <f t="shared" si="14"/>
        <v>29</v>
      </c>
    </row>
    <row r="294" spans="1:21" x14ac:dyDescent="0.25">
      <c r="A294" s="4" t="s">
        <v>7062</v>
      </c>
      <c r="B294" s="4" t="s">
        <v>794</v>
      </c>
      <c r="C294" s="43" t="str">
        <f t="shared" si="17"/>
        <v>09-10-01A</v>
      </c>
      <c r="D294" s="43" t="str">
        <f>VLOOKUP(C294,'[1]Test List'!$A$5:$F$2726,6,0)</f>
        <v>PAYA-SAF-01A</v>
      </c>
      <c r="E294" s="43" t="str">
        <f t="shared" si="12"/>
        <v>09</v>
      </c>
      <c r="F294" s="43" t="str">
        <f t="shared" si="13"/>
        <v>10</v>
      </c>
      <c r="G294" s="12" t="s">
        <v>1012</v>
      </c>
      <c r="H294" s="36">
        <v>99</v>
      </c>
      <c r="I294" s="53">
        <v>997</v>
      </c>
      <c r="K294" s="12" t="s">
        <v>1119</v>
      </c>
      <c r="L294" s="2" t="s">
        <v>87</v>
      </c>
      <c r="M294" t="s">
        <v>2130</v>
      </c>
      <c r="N294" s="29" t="s">
        <v>5230</v>
      </c>
      <c r="O294" s="38" t="s">
        <v>5197</v>
      </c>
      <c r="P294" t="s">
        <v>1034</v>
      </c>
      <c r="Q294" t="s">
        <v>6994</v>
      </c>
      <c r="R294" t="s">
        <v>1030</v>
      </c>
      <c r="S294" t="s">
        <v>1210</v>
      </c>
      <c r="T294" t="s">
        <v>6437</v>
      </c>
      <c r="U294" s="62">
        <f t="shared" si="14"/>
        <v>66</v>
      </c>
    </row>
    <row r="295" spans="1:21" x14ac:dyDescent="0.25">
      <c r="A295" s="4" t="s">
        <v>7062</v>
      </c>
      <c r="B295" s="4" t="s">
        <v>794</v>
      </c>
      <c r="C295" s="43" t="str">
        <f t="shared" si="17"/>
        <v>09-10-01A</v>
      </c>
      <c r="D295" s="43" t="str">
        <f>VLOOKUP(C295,'[1]Test List'!$A$5:$F$2726,6,0)</f>
        <v>PAYA-SAF-01A</v>
      </c>
      <c r="E295" s="43" t="str">
        <f t="shared" si="12"/>
        <v>09</v>
      </c>
      <c r="F295" s="43" t="str">
        <f t="shared" si="13"/>
        <v>10</v>
      </c>
      <c r="G295" s="12" t="s">
        <v>1012</v>
      </c>
      <c r="H295" s="36">
        <v>99</v>
      </c>
      <c r="I295" s="53">
        <v>998</v>
      </c>
      <c r="K295" s="12" t="s">
        <v>1042</v>
      </c>
      <c r="L295" s="2" t="s">
        <v>1043</v>
      </c>
      <c r="M295" t="s">
        <v>2160</v>
      </c>
      <c r="N295" s="29" t="s">
        <v>5230</v>
      </c>
      <c r="O295" s="38" t="s">
        <v>5197</v>
      </c>
      <c r="P295" t="s">
        <v>1034</v>
      </c>
      <c r="Q295" t="s">
        <v>6953</v>
      </c>
      <c r="R295" t="s">
        <v>1030</v>
      </c>
      <c r="S295" t="s">
        <v>1212</v>
      </c>
      <c r="T295" t="s">
        <v>6426</v>
      </c>
      <c r="U295" s="62">
        <f t="shared" si="14"/>
        <v>35</v>
      </c>
    </row>
    <row r="296" spans="1:21" x14ac:dyDescent="0.25">
      <c r="A296" s="4" t="s">
        <v>7062</v>
      </c>
      <c r="B296" s="4" t="s">
        <v>794</v>
      </c>
      <c r="C296" s="43" t="str">
        <f t="shared" si="17"/>
        <v>09-10-01A</v>
      </c>
      <c r="D296" s="43" t="str">
        <f>VLOOKUP(C296,'[1]Test List'!$A$5:$F$2726,6,0)</f>
        <v>PAYA-SAF-01A</v>
      </c>
      <c r="E296" s="43" t="str">
        <f t="shared" si="12"/>
        <v>09</v>
      </c>
      <c r="F296" s="43" t="str">
        <f t="shared" si="13"/>
        <v>10</v>
      </c>
      <c r="G296" s="12" t="s">
        <v>1012</v>
      </c>
      <c r="H296" s="36">
        <v>99</v>
      </c>
      <c r="I296" s="53">
        <v>999</v>
      </c>
      <c r="K296" s="12" t="s">
        <v>1042</v>
      </c>
      <c r="L296" s="2" t="s">
        <v>1043</v>
      </c>
      <c r="M296" t="s">
        <v>2160</v>
      </c>
      <c r="N296" s="29" t="s">
        <v>5230</v>
      </c>
      <c r="O296" s="38" t="s">
        <v>5197</v>
      </c>
      <c r="P296" t="s">
        <v>1034</v>
      </c>
      <c r="Q296" t="s">
        <v>1920</v>
      </c>
      <c r="R296" t="s">
        <v>1030</v>
      </c>
      <c r="S296" t="s">
        <v>1211</v>
      </c>
      <c r="T296" t="s">
        <v>5538</v>
      </c>
      <c r="U296" s="62">
        <f t="shared" si="14"/>
        <v>71</v>
      </c>
    </row>
    <row r="297" spans="1:21" x14ac:dyDescent="0.25">
      <c r="A297" s="4" t="s">
        <v>7063</v>
      </c>
      <c r="B297" s="4" t="s">
        <v>794</v>
      </c>
      <c r="C297" s="43" t="str">
        <f t="shared" si="17"/>
        <v>09-10-04A</v>
      </c>
      <c r="D297" s="43" t="str">
        <f>VLOOKUP(C297,'[1]Test List'!$A$5:$F$2726,6,0)</f>
        <v>PAYA-SAF-04A</v>
      </c>
      <c r="E297" s="43" t="str">
        <f t="shared" si="12"/>
        <v>09</v>
      </c>
      <c r="F297" s="43" t="str">
        <f t="shared" si="13"/>
        <v>10</v>
      </c>
      <c r="G297" s="12" t="s">
        <v>1012</v>
      </c>
      <c r="H297" s="36">
        <v>99</v>
      </c>
      <c r="I297" s="53">
        <v>995</v>
      </c>
      <c r="K297" s="12" t="s">
        <v>1119</v>
      </c>
      <c r="L297" s="2" t="s">
        <v>87</v>
      </c>
      <c r="M297" t="s">
        <v>2130</v>
      </c>
      <c r="N297" s="29" t="s">
        <v>5230</v>
      </c>
      <c r="O297" s="38" t="s">
        <v>5197</v>
      </c>
      <c r="P297" t="s">
        <v>1034</v>
      </c>
      <c r="Q297" t="s">
        <v>6957</v>
      </c>
      <c r="R297" t="s">
        <v>1030</v>
      </c>
      <c r="S297" t="s">
        <v>1483</v>
      </c>
      <c r="T297" t="s">
        <v>5450</v>
      </c>
      <c r="U297" s="62">
        <f t="shared" si="14"/>
        <v>24</v>
      </c>
    </row>
    <row r="298" spans="1:21" x14ac:dyDescent="0.25">
      <c r="A298" s="4" t="s">
        <v>7063</v>
      </c>
      <c r="B298" s="4" t="s">
        <v>794</v>
      </c>
      <c r="C298" s="43" t="str">
        <f t="shared" si="17"/>
        <v>09-10-04A</v>
      </c>
      <c r="D298" s="43" t="str">
        <f>VLOOKUP(C298,'[1]Test List'!$A$5:$F$2726,6,0)</f>
        <v>PAYA-SAF-04A</v>
      </c>
      <c r="E298" s="43" t="str">
        <f t="shared" si="12"/>
        <v>09</v>
      </c>
      <c r="F298" s="43" t="str">
        <f t="shared" si="13"/>
        <v>10</v>
      </c>
      <c r="G298" s="12" t="s">
        <v>1012</v>
      </c>
      <c r="H298" s="36">
        <v>99</v>
      </c>
      <c r="I298" s="53">
        <v>996</v>
      </c>
      <c r="K298" s="12" t="s">
        <v>1119</v>
      </c>
      <c r="L298" s="2" t="s">
        <v>87</v>
      </c>
      <c r="M298" t="s">
        <v>2130</v>
      </c>
      <c r="N298" s="29" t="s">
        <v>5230</v>
      </c>
      <c r="O298" s="38" t="s">
        <v>5197</v>
      </c>
      <c r="P298" t="s">
        <v>1034</v>
      </c>
      <c r="Q298" t="s">
        <v>6954</v>
      </c>
      <c r="R298" t="s">
        <v>1030</v>
      </c>
      <c r="S298" t="s">
        <v>1484</v>
      </c>
      <c r="T298" t="s">
        <v>6433</v>
      </c>
      <c r="U298" s="62">
        <f t="shared" si="14"/>
        <v>29</v>
      </c>
    </row>
    <row r="299" spans="1:21" x14ac:dyDescent="0.25">
      <c r="A299" s="4" t="s">
        <v>7063</v>
      </c>
      <c r="B299" s="4" t="s">
        <v>794</v>
      </c>
      <c r="C299" s="43" t="str">
        <f t="shared" si="17"/>
        <v>09-10-04A</v>
      </c>
      <c r="D299" s="43" t="str">
        <f>VLOOKUP(C299,'[1]Test List'!$A$5:$F$2726,6,0)</f>
        <v>PAYA-SAF-04A</v>
      </c>
      <c r="E299" s="43" t="str">
        <f t="shared" si="12"/>
        <v>09</v>
      </c>
      <c r="F299" s="43" t="str">
        <f t="shared" si="13"/>
        <v>10</v>
      </c>
      <c r="G299" s="12" t="s">
        <v>1012</v>
      </c>
      <c r="H299" s="36">
        <v>99</v>
      </c>
      <c r="I299" s="53">
        <v>997</v>
      </c>
      <c r="K299" s="12" t="s">
        <v>1119</v>
      </c>
      <c r="L299" s="2" t="s">
        <v>87</v>
      </c>
      <c r="M299" t="s">
        <v>2130</v>
      </c>
      <c r="N299" s="29" t="s">
        <v>5230</v>
      </c>
      <c r="O299" s="38" t="s">
        <v>5197</v>
      </c>
      <c r="P299" t="s">
        <v>1034</v>
      </c>
      <c r="Q299" t="s">
        <v>6994</v>
      </c>
      <c r="R299" t="s">
        <v>1030</v>
      </c>
      <c r="S299" t="s">
        <v>1210</v>
      </c>
      <c r="T299" t="s">
        <v>6437</v>
      </c>
      <c r="U299" s="62">
        <f t="shared" si="14"/>
        <v>66</v>
      </c>
    </row>
    <row r="300" spans="1:21" x14ac:dyDescent="0.25">
      <c r="A300" s="4" t="s">
        <v>7063</v>
      </c>
      <c r="B300" s="4" t="s">
        <v>794</v>
      </c>
      <c r="C300" s="43" t="str">
        <f t="shared" si="17"/>
        <v>09-10-04A</v>
      </c>
      <c r="D300" s="43" t="str">
        <f>VLOOKUP(C300,'[1]Test List'!$A$5:$F$2726,6,0)</f>
        <v>PAYA-SAF-04A</v>
      </c>
      <c r="E300" s="43" t="str">
        <f t="shared" si="12"/>
        <v>09</v>
      </c>
      <c r="F300" s="43" t="str">
        <f t="shared" si="13"/>
        <v>10</v>
      </c>
      <c r="G300" s="12" t="s">
        <v>1012</v>
      </c>
      <c r="H300" s="36">
        <v>99</v>
      </c>
      <c r="I300" s="53">
        <v>998</v>
      </c>
      <c r="K300" s="12" t="s">
        <v>1042</v>
      </c>
      <c r="L300" s="2" t="s">
        <v>1043</v>
      </c>
      <c r="M300" t="s">
        <v>2160</v>
      </c>
      <c r="N300" s="29" t="s">
        <v>5230</v>
      </c>
      <c r="O300" s="38" t="s">
        <v>5197</v>
      </c>
      <c r="P300" t="s">
        <v>1034</v>
      </c>
      <c r="Q300" t="s">
        <v>6953</v>
      </c>
      <c r="R300" t="s">
        <v>1030</v>
      </c>
      <c r="S300" t="s">
        <v>1212</v>
      </c>
      <c r="T300" t="s">
        <v>6426</v>
      </c>
      <c r="U300" s="62">
        <f t="shared" si="14"/>
        <v>35</v>
      </c>
    </row>
    <row r="301" spans="1:21" x14ac:dyDescent="0.25">
      <c r="A301" s="4" t="s">
        <v>7063</v>
      </c>
      <c r="B301" s="4" t="s">
        <v>794</v>
      </c>
      <c r="C301" s="43" t="str">
        <f t="shared" si="17"/>
        <v>09-10-04A</v>
      </c>
      <c r="D301" s="43" t="str">
        <f>VLOOKUP(C301,'[1]Test List'!$A$5:$F$2726,6,0)</f>
        <v>PAYA-SAF-04A</v>
      </c>
      <c r="E301" s="43" t="str">
        <f t="shared" si="12"/>
        <v>09</v>
      </c>
      <c r="F301" s="43" t="str">
        <f t="shared" si="13"/>
        <v>10</v>
      </c>
      <c r="G301" s="12" t="s">
        <v>1012</v>
      </c>
      <c r="H301" s="36">
        <v>99</v>
      </c>
      <c r="I301" s="53">
        <v>999</v>
      </c>
      <c r="K301" s="12" t="s">
        <v>1042</v>
      </c>
      <c r="L301" s="2" t="s">
        <v>1043</v>
      </c>
      <c r="M301" t="s">
        <v>2160</v>
      </c>
      <c r="N301" s="29" t="s">
        <v>5230</v>
      </c>
      <c r="O301" s="38" t="s">
        <v>5197</v>
      </c>
      <c r="P301" t="s">
        <v>1034</v>
      </c>
      <c r="Q301" t="s">
        <v>1920</v>
      </c>
      <c r="R301" t="s">
        <v>1030</v>
      </c>
      <c r="S301" t="s">
        <v>1211</v>
      </c>
      <c r="T301" t="s">
        <v>5538</v>
      </c>
      <c r="U301" s="62">
        <f t="shared" si="14"/>
        <v>71</v>
      </c>
    </row>
    <row r="302" spans="1:21" x14ac:dyDescent="0.25">
      <c r="A302" s="4" t="s">
        <v>7064</v>
      </c>
      <c r="B302" s="4" t="s">
        <v>794</v>
      </c>
      <c r="C302" s="43" t="str">
        <f t="shared" si="17"/>
        <v>09-10-11B</v>
      </c>
      <c r="D302" s="43" t="str">
        <f>VLOOKUP(C302,'[1]Test List'!$A$5:$F$2726,6,0)</f>
        <v>PAYA-SAF-11B</v>
      </c>
      <c r="E302" s="43" t="str">
        <f t="shared" si="12"/>
        <v>09</v>
      </c>
      <c r="F302" s="43" t="str">
        <f t="shared" si="13"/>
        <v>10</v>
      </c>
      <c r="G302" s="12" t="s">
        <v>1012</v>
      </c>
      <c r="H302" s="36">
        <v>99</v>
      </c>
      <c r="I302" s="53">
        <v>995</v>
      </c>
      <c r="K302" s="12" t="s">
        <v>1119</v>
      </c>
      <c r="L302" s="2" t="s">
        <v>87</v>
      </c>
      <c r="M302" t="s">
        <v>2130</v>
      </c>
      <c r="N302" s="29" t="s">
        <v>5230</v>
      </c>
      <c r="O302" s="38" t="s">
        <v>5197</v>
      </c>
      <c r="P302" t="s">
        <v>1034</v>
      </c>
      <c r="Q302" t="s">
        <v>6957</v>
      </c>
      <c r="R302" t="s">
        <v>1030</v>
      </c>
      <c r="S302" t="s">
        <v>1483</v>
      </c>
      <c r="T302" t="s">
        <v>5450</v>
      </c>
      <c r="U302" s="62">
        <f t="shared" si="14"/>
        <v>24</v>
      </c>
    </row>
    <row r="303" spans="1:21" x14ac:dyDescent="0.25">
      <c r="A303" s="4" t="s">
        <v>7064</v>
      </c>
      <c r="B303" s="4" t="s">
        <v>794</v>
      </c>
      <c r="C303" s="43" t="str">
        <f t="shared" si="17"/>
        <v>09-10-11B</v>
      </c>
      <c r="D303" s="43" t="str">
        <f>VLOOKUP(C303,'[1]Test List'!$A$5:$F$2726,6,0)</f>
        <v>PAYA-SAF-11B</v>
      </c>
      <c r="E303" s="43" t="str">
        <f t="shared" si="12"/>
        <v>09</v>
      </c>
      <c r="F303" s="43" t="str">
        <f t="shared" si="13"/>
        <v>10</v>
      </c>
      <c r="G303" s="12" t="s">
        <v>1012</v>
      </c>
      <c r="H303" s="36">
        <v>99</v>
      </c>
      <c r="I303" s="53">
        <v>996</v>
      </c>
      <c r="K303" s="12" t="s">
        <v>1119</v>
      </c>
      <c r="L303" s="2" t="s">
        <v>87</v>
      </c>
      <c r="M303" t="s">
        <v>2130</v>
      </c>
      <c r="N303" s="29" t="s">
        <v>5230</v>
      </c>
      <c r="O303" s="38" t="s">
        <v>5197</v>
      </c>
      <c r="P303" t="s">
        <v>1034</v>
      </c>
      <c r="Q303" t="s">
        <v>6954</v>
      </c>
      <c r="R303" t="s">
        <v>1030</v>
      </c>
      <c r="S303" t="s">
        <v>1484</v>
      </c>
      <c r="T303" t="s">
        <v>6433</v>
      </c>
      <c r="U303" s="62">
        <f t="shared" si="14"/>
        <v>29</v>
      </c>
    </row>
    <row r="304" spans="1:21" x14ac:dyDescent="0.25">
      <c r="A304" s="4" t="s">
        <v>7064</v>
      </c>
      <c r="B304" s="4" t="s">
        <v>794</v>
      </c>
      <c r="C304" s="43" t="str">
        <f t="shared" si="17"/>
        <v>09-10-11B</v>
      </c>
      <c r="D304" s="43" t="str">
        <f>VLOOKUP(C304,'[1]Test List'!$A$5:$F$2726,6,0)</f>
        <v>PAYA-SAF-11B</v>
      </c>
      <c r="E304" s="43" t="str">
        <f t="shared" si="12"/>
        <v>09</v>
      </c>
      <c r="F304" s="43" t="str">
        <f t="shared" si="13"/>
        <v>10</v>
      </c>
      <c r="G304" s="12" t="s">
        <v>1012</v>
      </c>
      <c r="H304" s="36">
        <v>99</v>
      </c>
      <c r="I304" s="53">
        <v>997</v>
      </c>
      <c r="K304" s="12" t="s">
        <v>1119</v>
      </c>
      <c r="L304" s="2" t="s">
        <v>87</v>
      </c>
      <c r="M304" t="s">
        <v>2130</v>
      </c>
      <c r="N304" s="29" t="s">
        <v>5230</v>
      </c>
      <c r="O304" s="38" t="s">
        <v>5197</v>
      </c>
      <c r="P304" t="s">
        <v>1034</v>
      </c>
      <c r="Q304" t="s">
        <v>6994</v>
      </c>
      <c r="R304" t="s">
        <v>1030</v>
      </c>
      <c r="S304" t="s">
        <v>1210</v>
      </c>
      <c r="T304" t="s">
        <v>6437</v>
      </c>
      <c r="U304" s="62">
        <f t="shared" si="14"/>
        <v>66</v>
      </c>
    </row>
    <row r="305" spans="1:21" x14ac:dyDescent="0.25">
      <c r="A305" s="4" t="s">
        <v>7064</v>
      </c>
      <c r="B305" s="4" t="s">
        <v>794</v>
      </c>
      <c r="C305" s="43" t="str">
        <f t="shared" si="17"/>
        <v>09-10-11B</v>
      </c>
      <c r="D305" s="43" t="str">
        <f>VLOOKUP(C305,'[1]Test List'!$A$5:$F$2726,6,0)</f>
        <v>PAYA-SAF-11B</v>
      </c>
      <c r="E305" s="43" t="str">
        <f t="shared" si="12"/>
        <v>09</v>
      </c>
      <c r="F305" s="43" t="str">
        <f t="shared" si="13"/>
        <v>10</v>
      </c>
      <c r="G305" s="12" t="s">
        <v>1012</v>
      </c>
      <c r="H305" s="36">
        <v>99</v>
      </c>
      <c r="I305" s="53">
        <v>998</v>
      </c>
      <c r="K305" s="12" t="s">
        <v>1042</v>
      </c>
      <c r="L305" s="2" t="s">
        <v>1043</v>
      </c>
      <c r="M305" t="s">
        <v>2160</v>
      </c>
      <c r="N305" s="29" t="s">
        <v>5230</v>
      </c>
      <c r="O305" s="38" t="s">
        <v>5197</v>
      </c>
      <c r="P305" t="s">
        <v>1034</v>
      </c>
      <c r="Q305" t="s">
        <v>6953</v>
      </c>
      <c r="R305" t="s">
        <v>1030</v>
      </c>
      <c r="S305" t="s">
        <v>1212</v>
      </c>
      <c r="T305" t="s">
        <v>6426</v>
      </c>
      <c r="U305" s="62">
        <f t="shared" si="14"/>
        <v>35</v>
      </c>
    </row>
    <row r="306" spans="1:21" x14ac:dyDescent="0.25">
      <c r="A306" s="4" t="s">
        <v>7064</v>
      </c>
      <c r="B306" s="4" t="s">
        <v>794</v>
      </c>
      <c r="C306" s="43" t="str">
        <f t="shared" si="17"/>
        <v>09-10-11B</v>
      </c>
      <c r="D306" s="43" t="str">
        <f>VLOOKUP(C306,'[1]Test List'!$A$5:$F$2726,6,0)</f>
        <v>PAYA-SAF-11B</v>
      </c>
      <c r="E306" s="43" t="str">
        <f t="shared" si="12"/>
        <v>09</v>
      </c>
      <c r="F306" s="43" t="str">
        <f t="shared" si="13"/>
        <v>10</v>
      </c>
      <c r="G306" s="12" t="s">
        <v>1012</v>
      </c>
      <c r="H306" s="36">
        <v>99</v>
      </c>
      <c r="I306" s="53">
        <v>999</v>
      </c>
      <c r="K306" s="12" t="s">
        <v>1042</v>
      </c>
      <c r="L306" s="2" t="s">
        <v>1043</v>
      </c>
      <c r="M306" t="s">
        <v>2160</v>
      </c>
      <c r="N306" s="29" t="s">
        <v>5230</v>
      </c>
      <c r="O306" s="38" t="s">
        <v>5197</v>
      </c>
      <c r="P306" t="s">
        <v>1034</v>
      </c>
      <c r="Q306" t="s">
        <v>1920</v>
      </c>
      <c r="R306" t="s">
        <v>1030</v>
      </c>
      <c r="S306" t="s">
        <v>1211</v>
      </c>
      <c r="T306" t="s">
        <v>5538</v>
      </c>
      <c r="U306" s="62">
        <f t="shared" si="14"/>
        <v>71</v>
      </c>
    </row>
    <row r="307" spans="1:21" x14ac:dyDescent="0.25">
      <c r="A307" s="4" t="s">
        <v>7065</v>
      </c>
      <c r="B307" s="4" t="s">
        <v>794</v>
      </c>
      <c r="C307" s="43" t="str">
        <f t="shared" si="17"/>
        <v>09-26-15B1</v>
      </c>
      <c r="D307" s="43" t="str">
        <f>VLOOKUP(C307,'[1]Test List'!$A$5:$F$2726,6,0)</f>
        <v>PAYA-KLA-15B1</v>
      </c>
      <c r="E307" s="43" t="str">
        <f t="shared" si="12"/>
        <v>09</v>
      </c>
      <c r="F307" s="43" t="str">
        <f t="shared" si="13"/>
        <v>26</v>
      </c>
      <c r="G307" s="12" t="s">
        <v>1012</v>
      </c>
      <c r="H307" s="36">
        <v>99</v>
      </c>
      <c r="I307" s="53">
        <v>998</v>
      </c>
      <c r="K307" s="12" t="s">
        <v>1119</v>
      </c>
      <c r="L307" s="2" t="s">
        <v>87</v>
      </c>
      <c r="M307" t="s">
        <v>2130</v>
      </c>
      <c r="N307" s="29" t="s">
        <v>5230</v>
      </c>
      <c r="O307" s="38" t="s">
        <v>5197</v>
      </c>
      <c r="P307" t="s">
        <v>4512</v>
      </c>
      <c r="Q307" t="s">
        <v>1216</v>
      </c>
      <c r="R307" t="s">
        <v>1466</v>
      </c>
      <c r="S307" t="s">
        <v>1784</v>
      </c>
      <c r="T307" t="s">
        <v>5463</v>
      </c>
      <c r="U307" s="62">
        <f t="shared" si="14"/>
        <v>36</v>
      </c>
    </row>
    <row r="308" spans="1:21" x14ac:dyDescent="0.25">
      <c r="A308" s="4" t="s">
        <v>7065</v>
      </c>
      <c r="B308" s="4" t="s">
        <v>794</v>
      </c>
      <c r="C308" s="43" t="str">
        <f t="shared" si="17"/>
        <v>09-26-15B1</v>
      </c>
      <c r="D308" s="43" t="str">
        <f>VLOOKUP(C308,'[1]Test List'!$A$5:$F$2726,6,0)</f>
        <v>PAYA-KLA-15B1</v>
      </c>
      <c r="E308" s="43" t="str">
        <f t="shared" si="12"/>
        <v>09</v>
      </c>
      <c r="F308" s="43" t="str">
        <f t="shared" si="13"/>
        <v>26</v>
      </c>
      <c r="G308" s="12" t="s">
        <v>1012</v>
      </c>
      <c r="H308" s="36">
        <v>99</v>
      </c>
      <c r="I308" s="53">
        <v>999</v>
      </c>
      <c r="K308" s="12" t="s">
        <v>1090</v>
      </c>
      <c r="L308" s="2" t="s">
        <v>83</v>
      </c>
      <c r="M308" t="s">
        <v>3558</v>
      </c>
      <c r="N308" s="29" t="s">
        <v>5230</v>
      </c>
      <c r="O308" s="38" t="s">
        <v>5197</v>
      </c>
      <c r="P308" t="s">
        <v>4512</v>
      </c>
      <c r="Q308" t="s">
        <v>1216</v>
      </c>
      <c r="R308" t="s">
        <v>1466</v>
      </c>
      <c r="S308" t="s">
        <v>1783</v>
      </c>
      <c r="T308" t="s">
        <v>5462</v>
      </c>
      <c r="U308" s="62">
        <f t="shared" si="14"/>
        <v>37</v>
      </c>
    </row>
    <row r="309" spans="1:21" x14ac:dyDescent="0.25">
      <c r="A309" s="4" t="s">
        <v>7066</v>
      </c>
      <c r="B309" s="4" t="s">
        <v>794</v>
      </c>
      <c r="C309" s="43" t="str">
        <f t="shared" si="17"/>
        <v>09-26-16A</v>
      </c>
      <c r="D309" s="43" t="str">
        <f>VLOOKUP(C309,'[1]Test List'!$A$5:$F$2726,6,0)</f>
        <v>PAYA-KLA-16A</v>
      </c>
      <c r="E309" s="43" t="str">
        <f t="shared" si="12"/>
        <v>09</v>
      </c>
      <c r="F309" s="43" t="str">
        <f t="shared" si="13"/>
        <v>26</v>
      </c>
      <c r="G309" s="12" t="s">
        <v>1012</v>
      </c>
      <c r="H309" s="36">
        <v>99</v>
      </c>
      <c r="I309" s="53">
        <v>998</v>
      </c>
      <c r="K309" s="12" t="s">
        <v>1119</v>
      </c>
      <c r="L309" s="2" t="s">
        <v>87</v>
      </c>
      <c r="M309" t="s">
        <v>2130</v>
      </c>
      <c r="N309" s="29" t="s">
        <v>5230</v>
      </c>
      <c r="O309" s="38" t="s">
        <v>5197</v>
      </c>
      <c r="P309" t="s">
        <v>4512</v>
      </c>
      <c r="Q309" t="s">
        <v>6920</v>
      </c>
      <c r="R309" t="s">
        <v>1466</v>
      </c>
      <c r="S309" t="s">
        <v>1121</v>
      </c>
      <c r="T309" t="s">
        <v>5567</v>
      </c>
      <c r="U309" s="62">
        <f t="shared" si="14"/>
        <v>18</v>
      </c>
    </row>
    <row r="310" spans="1:21" x14ac:dyDescent="0.25">
      <c r="A310" s="4" t="s">
        <v>7066</v>
      </c>
      <c r="B310" s="4" t="s">
        <v>794</v>
      </c>
      <c r="C310" s="43" t="str">
        <f t="shared" si="17"/>
        <v>09-26-16A</v>
      </c>
      <c r="D310" s="43" t="str">
        <f>VLOOKUP(C310,'[1]Test List'!$A$5:$F$2726,6,0)</f>
        <v>PAYA-KLA-16A</v>
      </c>
      <c r="E310" s="43" t="str">
        <f t="shared" si="12"/>
        <v>09</v>
      </c>
      <c r="F310" s="43" t="str">
        <f t="shared" si="13"/>
        <v>26</v>
      </c>
      <c r="G310" s="12" t="s">
        <v>1012</v>
      </c>
      <c r="H310" s="36">
        <v>99</v>
      </c>
      <c r="I310" s="53">
        <v>999</v>
      </c>
      <c r="K310" s="12" t="s">
        <v>1090</v>
      </c>
      <c r="L310" s="2" t="s">
        <v>83</v>
      </c>
      <c r="M310" t="s">
        <v>3558</v>
      </c>
      <c r="N310" s="29" t="s">
        <v>5230</v>
      </c>
      <c r="O310" s="38" t="s">
        <v>5197</v>
      </c>
      <c r="P310" t="s">
        <v>4512</v>
      </c>
      <c r="Q310" t="s">
        <v>1923</v>
      </c>
      <c r="R310" t="s">
        <v>1466</v>
      </c>
      <c r="S310" t="s">
        <v>1195</v>
      </c>
      <c r="T310" t="s">
        <v>6522</v>
      </c>
      <c r="U310" s="62">
        <f t="shared" si="14"/>
        <v>11</v>
      </c>
    </row>
    <row r="311" spans="1:21" x14ac:dyDescent="0.25">
      <c r="A311" s="4" t="s">
        <v>255</v>
      </c>
      <c r="B311" s="4" t="s">
        <v>794</v>
      </c>
      <c r="C311" s="43" t="str">
        <f t="shared" si="17"/>
        <v>10-06-19B1</v>
      </c>
      <c r="D311" s="43" t="str">
        <f>VLOOKUP(C311,'[1]Test List'!$A$5:$F$2726,6,0)</f>
        <v>PCAR-EMB-19B1</v>
      </c>
      <c r="E311" s="43" t="str">
        <f t="shared" si="12"/>
        <v>10</v>
      </c>
      <c r="F311" s="43" t="str">
        <f t="shared" si="13"/>
        <v>06</v>
      </c>
      <c r="G311" t="s">
        <v>1779</v>
      </c>
      <c r="H311" s="36">
        <v>99</v>
      </c>
      <c r="I311" s="36">
        <v>999</v>
      </c>
      <c r="J311" s="9" t="s">
        <v>794</v>
      </c>
      <c r="K311" s="12" t="s">
        <v>1090</v>
      </c>
      <c r="L311" s="2" t="s">
        <v>83</v>
      </c>
      <c r="M311" t="s">
        <v>3558</v>
      </c>
      <c r="N311" s="29" t="s">
        <v>5230</v>
      </c>
      <c r="O311" s="38" t="s">
        <v>5197</v>
      </c>
      <c r="P311" t="s">
        <v>1080</v>
      </c>
      <c r="Q311" t="s">
        <v>1110</v>
      </c>
      <c r="R311" t="s">
        <v>1466</v>
      </c>
      <c r="S311" t="s">
        <v>1399</v>
      </c>
      <c r="T311" t="s">
        <v>5984</v>
      </c>
      <c r="U311" s="62">
        <f t="shared" si="14"/>
        <v>12</v>
      </c>
    </row>
    <row r="312" spans="1:21" x14ac:dyDescent="0.25">
      <c r="A312" s="4" t="s">
        <v>1706</v>
      </c>
      <c r="B312" s="4" t="s">
        <v>794</v>
      </c>
      <c r="C312" s="43" t="str">
        <f t="shared" si="17"/>
        <v>12-10-X08A</v>
      </c>
      <c r="D312" s="43" t="str">
        <f>VLOOKUP(C312,'[1]Test List'!$A$5:$F$2726,6,0)</f>
        <v>PCHI-SAF-X08A</v>
      </c>
      <c r="E312" s="43" t="str">
        <f t="shared" si="12"/>
        <v>12</v>
      </c>
      <c r="F312" s="43" t="str">
        <f t="shared" si="13"/>
        <v>10</v>
      </c>
      <c r="G312" t="s">
        <v>1782</v>
      </c>
      <c r="H312" s="36">
        <v>99</v>
      </c>
      <c r="I312" s="36">
        <v>999</v>
      </c>
      <c r="J312" s="9" t="s">
        <v>794</v>
      </c>
      <c r="K312" s="12" t="s">
        <v>2911</v>
      </c>
      <c r="L312" s="2" t="s">
        <v>4486</v>
      </c>
      <c r="M312" t="s">
        <v>7493</v>
      </c>
      <c r="N312" s="29" t="s">
        <v>5230</v>
      </c>
      <c r="O312" s="38" t="s">
        <v>5197</v>
      </c>
      <c r="P312" t="s">
        <v>1034</v>
      </c>
      <c r="Q312" t="s">
        <v>1714</v>
      </c>
      <c r="R312" t="s">
        <v>1030</v>
      </c>
      <c r="S312" s="12" t="s">
        <v>3905</v>
      </c>
      <c r="T312" t="s">
        <v>5597</v>
      </c>
      <c r="U312" s="62">
        <f t="shared" si="14"/>
        <v>15</v>
      </c>
    </row>
    <row r="313" spans="1:21" x14ac:dyDescent="0.25">
      <c r="A313" s="4" t="s">
        <v>1706</v>
      </c>
      <c r="B313" s="4" t="s">
        <v>794</v>
      </c>
      <c r="C313" s="43" t="str">
        <f t="shared" si="17"/>
        <v>12-10-X08A</v>
      </c>
      <c r="D313" s="43" t="str">
        <f>VLOOKUP(C313,'[1]Test List'!$A$5:$F$2726,6,0)</f>
        <v>PCHI-SAF-X08A</v>
      </c>
      <c r="E313" s="43" t="str">
        <f t="shared" si="12"/>
        <v>12</v>
      </c>
      <c r="F313" s="43" t="str">
        <f t="shared" si="13"/>
        <v>10</v>
      </c>
      <c r="G313" t="s">
        <v>1782</v>
      </c>
      <c r="H313" s="36">
        <v>99</v>
      </c>
      <c r="I313" s="36">
        <v>998</v>
      </c>
      <c r="J313" s="9" t="s">
        <v>794</v>
      </c>
      <c r="K313" s="12" t="s">
        <v>1119</v>
      </c>
      <c r="L313" s="2" t="s">
        <v>87</v>
      </c>
      <c r="M313" t="s">
        <v>2130</v>
      </c>
      <c r="N313" s="29" t="s">
        <v>5230</v>
      </c>
      <c r="O313" s="38" t="s">
        <v>5197</v>
      </c>
      <c r="P313" t="s">
        <v>1034</v>
      </c>
      <c r="Q313" t="s">
        <v>1714</v>
      </c>
      <c r="R313" t="s">
        <v>1030</v>
      </c>
      <c r="S313" s="12" t="s">
        <v>3906</v>
      </c>
      <c r="T313" t="s">
        <v>5598</v>
      </c>
      <c r="U313" s="62">
        <f t="shared" si="14"/>
        <v>12</v>
      </c>
    </row>
    <row r="314" spans="1:21" x14ac:dyDescent="0.25">
      <c r="A314" s="4" t="s">
        <v>1706</v>
      </c>
      <c r="B314" s="4" t="s">
        <v>794</v>
      </c>
      <c r="C314" s="43" t="str">
        <f t="shared" si="17"/>
        <v>12-10-X08A</v>
      </c>
      <c r="D314" s="43" t="str">
        <f>VLOOKUP(C314,'[1]Test List'!$A$5:$F$2726,6,0)</f>
        <v>PCHI-SAF-X08A</v>
      </c>
      <c r="E314" s="43" t="str">
        <f t="shared" si="12"/>
        <v>12</v>
      </c>
      <c r="F314" s="43" t="str">
        <f t="shared" si="13"/>
        <v>10</v>
      </c>
      <c r="G314" t="s">
        <v>1782</v>
      </c>
      <c r="H314" s="36">
        <v>99</v>
      </c>
      <c r="I314" s="36">
        <v>995</v>
      </c>
      <c r="J314" s="9" t="s">
        <v>794</v>
      </c>
      <c r="K314" s="12" t="s">
        <v>1042</v>
      </c>
      <c r="L314" s="2" t="s">
        <v>1043</v>
      </c>
      <c r="M314" t="s">
        <v>2160</v>
      </c>
      <c r="N314" s="29" t="s">
        <v>5230</v>
      </c>
      <c r="O314" s="38" t="s">
        <v>5197</v>
      </c>
      <c r="P314" t="s">
        <v>1034</v>
      </c>
      <c r="Q314" t="s">
        <v>1714</v>
      </c>
      <c r="R314" t="s">
        <v>1030</v>
      </c>
      <c r="S314" s="12" t="s">
        <v>3909</v>
      </c>
      <c r="T314" t="s">
        <v>5599</v>
      </c>
      <c r="U314" s="62">
        <f t="shared" si="14"/>
        <v>10</v>
      </c>
    </row>
    <row r="315" spans="1:21" x14ac:dyDescent="0.25">
      <c r="A315" s="4" t="s">
        <v>1707</v>
      </c>
      <c r="B315" s="4" t="s">
        <v>794</v>
      </c>
      <c r="C315" s="43" t="str">
        <f t="shared" si="17"/>
        <v>12-10-X08B</v>
      </c>
      <c r="D315" s="43" t="str">
        <f>VLOOKUP(C315,'[1]Test List'!$A$5:$F$2726,6,0)</f>
        <v>PCHI-SAF-X08B</v>
      </c>
      <c r="E315" s="43" t="str">
        <f t="shared" si="12"/>
        <v>12</v>
      </c>
      <c r="F315" s="43" t="str">
        <f t="shared" si="13"/>
        <v>10</v>
      </c>
      <c r="G315" t="s">
        <v>1782</v>
      </c>
      <c r="H315" s="36">
        <v>99</v>
      </c>
      <c r="I315" s="36">
        <v>999</v>
      </c>
      <c r="J315" s="9" t="s">
        <v>794</v>
      </c>
      <c r="K315" s="12" t="s">
        <v>2911</v>
      </c>
      <c r="L315" s="2" t="s">
        <v>4486</v>
      </c>
      <c r="M315" t="s">
        <v>7493</v>
      </c>
      <c r="N315" s="29" t="s">
        <v>5230</v>
      </c>
      <c r="O315" s="38" t="s">
        <v>5197</v>
      </c>
      <c r="P315" t="s">
        <v>1034</v>
      </c>
      <c r="Q315" t="s">
        <v>1714</v>
      </c>
      <c r="R315" t="s">
        <v>1030</v>
      </c>
      <c r="S315" s="12" t="s">
        <v>3905</v>
      </c>
      <c r="T315" t="s">
        <v>5597</v>
      </c>
      <c r="U315" s="62">
        <f t="shared" si="14"/>
        <v>15</v>
      </c>
    </row>
    <row r="316" spans="1:21" x14ac:dyDescent="0.25">
      <c r="A316" s="4" t="s">
        <v>1707</v>
      </c>
      <c r="B316" s="4" t="s">
        <v>794</v>
      </c>
      <c r="C316" s="43" t="str">
        <f t="shared" si="17"/>
        <v>12-10-X08B</v>
      </c>
      <c r="D316" s="43" t="str">
        <f>VLOOKUP(C316,'[1]Test List'!$A$5:$F$2726,6,0)</f>
        <v>PCHI-SAF-X08B</v>
      </c>
      <c r="E316" s="43" t="str">
        <f t="shared" si="12"/>
        <v>12</v>
      </c>
      <c r="F316" s="43" t="str">
        <f t="shared" si="13"/>
        <v>10</v>
      </c>
      <c r="G316" t="s">
        <v>1782</v>
      </c>
      <c r="H316" s="36">
        <v>99</v>
      </c>
      <c r="I316" s="36">
        <v>998</v>
      </c>
      <c r="J316" s="9" t="s">
        <v>794</v>
      </c>
      <c r="K316" s="12" t="s">
        <v>1119</v>
      </c>
      <c r="L316" s="2" t="s">
        <v>87</v>
      </c>
      <c r="M316" t="s">
        <v>2130</v>
      </c>
      <c r="N316" s="29" t="s">
        <v>5230</v>
      </c>
      <c r="O316" s="38" t="s">
        <v>5197</v>
      </c>
      <c r="P316" t="s">
        <v>1034</v>
      </c>
      <c r="Q316" t="s">
        <v>1714</v>
      </c>
      <c r="R316" t="s">
        <v>1030</v>
      </c>
      <c r="S316" s="12" t="s">
        <v>3906</v>
      </c>
      <c r="T316" t="s">
        <v>5598</v>
      </c>
      <c r="U316" s="62">
        <f t="shared" si="14"/>
        <v>12</v>
      </c>
    </row>
    <row r="317" spans="1:21" x14ac:dyDescent="0.25">
      <c r="A317" s="4" t="s">
        <v>1707</v>
      </c>
      <c r="B317" s="4" t="s">
        <v>794</v>
      </c>
      <c r="C317" s="43" t="str">
        <f t="shared" si="17"/>
        <v>12-10-X08B</v>
      </c>
      <c r="D317" s="43" t="str">
        <f>VLOOKUP(C317,'[1]Test List'!$A$5:$F$2726,6,0)</f>
        <v>PCHI-SAF-X08B</v>
      </c>
      <c r="E317" s="43" t="str">
        <f t="shared" si="12"/>
        <v>12</v>
      </c>
      <c r="F317" s="43" t="str">
        <f t="shared" si="13"/>
        <v>10</v>
      </c>
      <c r="G317" t="s">
        <v>1782</v>
      </c>
      <c r="H317" s="36">
        <v>99</v>
      </c>
      <c r="I317" s="36">
        <v>995</v>
      </c>
      <c r="J317" s="9" t="s">
        <v>794</v>
      </c>
      <c r="K317" s="12" t="s">
        <v>1042</v>
      </c>
      <c r="L317" s="2" t="s">
        <v>1043</v>
      </c>
      <c r="M317" t="s">
        <v>2160</v>
      </c>
      <c r="N317" s="29" t="s">
        <v>5230</v>
      </c>
      <c r="O317" s="38" t="s">
        <v>5197</v>
      </c>
      <c r="P317" t="s">
        <v>1034</v>
      </c>
      <c r="Q317" t="s">
        <v>1714</v>
      </c>
      <c r="R317" t="s">
        <v>1030</v>
      </c>
      <c r="S317" s="12" t="s">
        <v>3909</v>
      </c>
      <c r="T317" t="s">
        <v>5599</v>
      </c>
      <c r="U317" s="62">
        <f t="shared" si="14"/>
        <v>10</v>
      </c>
    </row>
    <row r="318" spans="1:21" x14ac:dyDescent="0.25">
      <c r="A318" s="4" t="s">
        <v>1380</v>
      </c>
      <c r="B318" s="4" t="s">
        <v>794</v>
      </c>
      <c r="C318" s="43" t="str">
        <f t="shared" si="17"/>
        <v>12-18-X02A</v>
      </c>
      <c r="D318" s="43" t="str">
        <f>VLOOKUP(C318,'[1]Test List'!$A$5:$F$2726,6,0)</f>
        <v>PCHI-MON-X02A</v>
      </c>
      <c r="E318" s="43" t="str">
        <f t="shared" si="12"/>
        <v>12</v>
      </c>
      <c r="F318" s="43" t="str">
        <f t="shared" si="13"/>
        <v>18</v>
      </c>
      <c r="G318" t="s">
        <v>1782</v>
      </c>
      <c r="H318" s="36">
        <v>99</v>
      </c>
      <c r="I318" s="36">
        <v>996</v>
      </c>
      <c r="J318" s="9" t="s">
        <v>794</v>
      </c>
      <c r="K318" s="12" t="s">
        <v>1042</v>
      </c>
      <c r="L318" s="2" t="s">
        <v>1043</v>
      </c>
      <c r="M318" t="s">
        <v>2160</v>
      </c>
      <c r="N318" s="29" t="s">
        <v>5230</v>
      </c>
      <c r="O318" s="38" t="s">
        <v>5197</v>
      </c>
      <c r="P318" t="s">
        <v>1035</v>
      </c>
      <c r="Q318" t="s">
        <v>1676</v>
      </c>
      <c r="R318" t="s">
        <v>1030</v>
      </c>
      <c r="S318" t="s">
        <v>750</v>
      </c>
      <c r="T318" t="s">
        <v>5633</v>
      </c>
      <c r="U318" s="62">
        <f t="shared" si="14"/>
        <v>4</v>
      </c>
    </row>
    <row r="319" spans="1:21" x14ac:dyDescent="0.25">
      <c r="A319" s="4" t="s">
        <v>805</v>
      </c>
      <c r="B319" s="4" t="s">
        <v>794</v>
      </c>
      <c r="C319" s="43" t="str">
        <f t="shared" si="17"/>
        <v>13-01-02C</v>
      </c>
      <c r="D319" s="43" t="str">
        <f>VLOOKUP(C319,'[1]Test List'!$A$5:$F$2726,6,0)</f>
        <v>PTEH-ARZ-02C</v>
      </c>
      <c r="E319" s="43" t="str">
        <f t="shared" si="12"/>
        <v>13</v>
      </c>
      <c r="F319" s="43" t="str">
        <f t="shared" si="13"/>
        <v>01</v>
      </c>
      <c r="G319" t="s">
        <v>1779</v>
      </c>
      <c r="H319" s="36">
        <v>98</v>
      </c>
      <c r="I319" s="36">
        <v>202</v>
      </c>
      <c r="J319" s="9" t="s">
        <v>794</v>
      </c>
      <c r="K319" s="12" t="s">
        <v>1648</v>
      </c>
      <c r="M319" t="s">
        <v>4480</v>
      </c>
      <c r="N319" s="29" t="s">
        <v>5230</v>
      </c>
      <c r="O319" s="38" t="s">
        <v>5197</v>
      </c>
      <c r="P319" t="s">
        <v>1036</v>
      </c>
      <c r="Q319" t="s">
        <v>81</v>
      </c>
      <c r="R319" t="s">
        <v>1040</v>
      </c>
      <c r="S319" t="s">
        <v>4651</v>
      </c>
      <c r="T319" t="s">
        <v>6376</v>
      </c>
      <c r="U319" s="62">
        <f t="shared" si="14"/>
        <v>61</v>
      </c>
    </row>
    <row r="320" spans="1:21" x14ac:dyDescent="0.25">
      <c r="A320" s="4" t="s">
        <v>806</v>
      </c>
      <c r="B320" s="4" t="s">
        <v>794</v>
      </c>
      <c r="C320" s="43" t="str">
        <f t="shared" si="17"/>
        <v>13-01-11E</v>
      </c>
      <c r="D320" s="43" t="str">
        <f>VLOOKUP(C320,'[1]Test List'!$A$5:$F$2726,6,0)</f>
        <v>PTEH-ARZ-11E</v>
      </c>
      <c r="E320" s="43" t="str">
        <f t="shared" si="12"/>
        <v>13</v>
      </c>
      <c r="F320" s="43" t="str">
        <f t="shared" si="13"/>
        <v>01</v>
      </c>
      <c r="G320" t="s">
        <v>1779</v>
      </c>
      <c r="H320" s="36">
        <v>98</v>
      </c>
      <c r="I320" s="36">
        <v>202</v>
      </c>
      <c r="J320" s="9" t="s">
        <v>794</v>
      </c>
      <c r="K320" s="12" t="s">
        <v>1650</v>
      </c>
      <c r="M320" t="s">
        <v>4481</v>
      </c>
      <c r="N320" s="29" t="s">
        <v>5230</v>
      </c>
      <c r="O320" s="38" t="s">
        <v>5197</v>
      </c>
      <c r="P320" t="s">
        <v>1036</v>
      </c>
      <c r="Q320" t="s">
        <v>777</v>
      </c>
      <c r="R320" t="s">
        <v>778</v>
      </c>
      <c r="S320" t="s">
        <v>4650</v>
      </c>
      <c r="T320" t="s">
        <v>5237</v>
      </c>
      <c r="U320" s="62">
        <f t="shared" si="14"/>
        <v>38</v>
      </c>
    </row>
    <row r="321" spans="1:251" x14ac:dyDescent="0.25">
      <c r="A321" s="4" t="s">
        <v>807</v>
      </c>
      <c r="B321" s="4" t="s">
        <v>794</v>
      </c>
      <c r="C321" s="43" t="str">
        <f t="shared" si="17"/>
        <v>13-02-02E</v>
      </c>
      <c r="D321" s="43" t="str">
        <f>VLOOKUP(C321,'[1]Test List'!$A$5:$F$2726,6,0)</f>
        <v>PTEH-SKC-02E</v>
      </c>
      <c r="E321" s="43" t="str">
        <f t="shared" si="12"/>
        <v>13</v>
      </c>
      <c r="F321" s="43" t="str">
        <f t="shared" si="13"/>
        <v>02</v>
      </c>
      <c r="G321" t="s">
        <v>1779</v>
      </c>
      <c r="H321" s="36">
        <v>99</v>
      </c>
      <c r="I321" s="36">
        <v>200</v>
      </c>
      <c r="J321" s="9" t="s">
        <v>794</v>
      </c>
      <c r="K321" s="12" t="s">
        <v>1648</v>
      </c>
      <c r="M321" t="s">
        <v>4480</v>
      </c>
      <c r="N321" s="29" t="s">
        <v>5230</v>
      </c>
      <c r="O321" s="38" t="s">
        <v>5197</v>
      </c>
      <c r="P321" t="s">
        <v>1036</v>
      </c>
      <c r="Q321" t="s">
        <v>81</v>
      </c>
      <c r="R321" t="s">
        <v>1040</v>
      </c>
      <c r="S321" t="s">
        <v>4651</v>
      </c>
      <c r="T321" t="s">
        <v>6376</v>
      </c>
      <c r="U321" s="62">
        <f t="shared" si="14"/>
        <v>61</v>
      </c>
    </row>
    <row r="322" spans="1:251" x14ac:dyDescent="0.25">
      <c r="A322" s="4" t="s">
        <v>808</v>
      </c>
      <c r="B322" s="4" t="s">
        <v>794</v>
      </c>
      <c r="C322" s="43" t="str">
        <f t="shared" si="17"/>
        <v>13-02-06A</v>
      </c>
      <c r="D322" s="43" t="str">
        <f>VLOOKUP(C322,'[1]Test List'!$A$5:$F$2726,6,0)</f>
        <v>PTEH-SKC-06A</v>
      </c>
      <c r="E322" s="43" t="str">
        <f t="shared" si="12"/>
        <v>13</v>
      </c>
      <c r="F322" s="43" t="str">
        <f t="shared" si="13"/>
        <v>02</v>
      </c>
      <c r="G322" t="s">
        <v>1779</v>
      </c>
      <c r="H322" s="36">
        <v>99</v>
      </c>
      <c r="I322" s="36">
        <v>200</v>
      </c>
      <c r="J322" s="9" t="s">
        <v>794</v>
      </c>
      <c r="K322" s="12" t="s">
        <v>1648</v>
      </c>
      <c r="M322" t="s">
        <v>4480</v>
      </c>
      <c r="N322" s="29" t="s">
        <v>5230</v>
      </c>
      <c r="O322" s="38" t="s">
        <v>5197</v>
      </c>
      <c r="P322" t="s">
        <v>1036</v>
      </c>
      <c r="Q322" t="s">
        <v>81</v>
      </c>
      <c r="R322" t="s">
        <v>1040</v>
      </c>
      <c r="S322" t="s">
        <v>4651</v>
      </c>
      <c r="T322" t="s">
        <v>6376</v>
      </c>
      <c r="U322" s="62">
        <f t="shared" si="14"/>
        <v>61</v>
      </c>
    </row>
    <row r="323" spans="1:251" x14ac:dyDescent="0.25">
      <c r="A323" s="4" t="s">
        <v>809</v>
      </c>
      <c r="B323" s="4" t="s">
        <v>794</v>
      </c>
      <c r="C323" s="43" t="str">
        <f t="shared" si="17"/>
        <v>13-02-11C</v>
      </c>
      <c r="D323" s="43" t="str">
        <f>VLOOKUP(C323,'[1]Test List'!$A$5:$F$2726,6,0)</f>
        <v>PTEH-SKC-11C</v>
      </c>
      <c r="E323" s="43" t="str">
        <f t="shared" si="12"/>
        <v>13</v>
      </c>
      <c r="F323" s="43" t="str">
        <f t="shared" si="13"/>
        <v>02</v>
      </c>
      <c r="G323" t="s">
        <v>1779</v>
      </c>
      <c r="H323" s="36">
        <v>99</v>
      </c>
      <c r="I323" s="36">
        <v>200</v>
      </c>
      <c r="J323" s="9" t="s">
        <v>794</v>
      </c>
      <c r="K323" s="12" t="s">
        <v>1648</v>
      </c>
      <c r="M323" t="s">
        <v>4480</v>
      </c>
      <c r="N323" s="29" t="s">
        <v>5230</v>
      </c>
      <c r="O323" s="38" t="s">
        <v>5197</v>
      </c>
      <c r="P323" t="s">
        <v>1036</v>
      </c>
      <c r="Q323" t="s">
        <v>81</v>
      </c>
      <c r="R323" t="s">
        <v>1040</v>
      </c>
      <c r="S323" t="s">
        <v>4651</v>
      </c>
      <c r="T323" t="s">
        <v>6376</v>
      </c>
      <c r="U323" s="62">
        <f t="shared" si="14"/>
        <v>61</v>
      </c>
      <c r="V323" s="2"/>
      <c r="Z323" s="9"/>
      <c r="AA323" s="3"/>
      <c r="AE323" s="4"/>
      <c r="AF323" s="3"/>
      <c r="AG323" s="3"/>
      <c r="AJ323" s="10"/>
      <c r="AL323" s="2"/>
      <c r="AP323" s="9"/>
      <c r="AQ323" s="3"/>
      <c r="AU323" s="4"/>
      <c r="AV323" s="3"/>
      <c r="AW323" s="3"/>
      <c r="AZ323" s="10"/>
      <c r="BB323" s="2"/>
      <c r="BF323" s="9"/>
      <c r="BG323" s="3"/>
      <c r="BK323" s="4"/>
      <c r="BL323" s="3"/>
      <c r="BM323" s="3"/>
      <c r="BP323" s="10"/>
      <c r="BR323" s="2"/>
      <c r="BV323" s="9"/>
      <c r="BW323" s="3"/>
      <c r="CA323" s="4"/>
      <c r="CB323" s="3"/>
      <c r="CC323" s="3"/>
      <c r="CF323" s="10"/>
      <c r="CH323" s="2"/>
      <c r="CL323" s="9"/>
      <c r="CM323" s="3"/>
      <c r="CQ323" s="4"/>
      <c r="CR323" s="3"/>
      <c r="CS323" s="3"/>
      <c r="CV323" s="10"/>
      <c r="CX323" s="2"/>
      <c r="DB323" s="9"/>
      <c r="DC323" s="3"/>
      <c r="DG323" s="4"/>
      <c r="DH323" s="3"/>
      <c r="DI323" s="3"/>
      <c r="DL323" s="10"/>
      <c r="DN323" s="2"/>
      <c r="DR323" s="9"/>
      <c r="DS323" s="3"/>
      <c r="DW323" s="4"/>
      <c r="DX323" s="3"/>
      <c r="DY323" s="3"/>
      <c r="EB323" s="10"/>
      <c r="ED323" s="2"/>
      <c r="EH323" s="9"/>
      <c r="EI323" s="3"/>
      <c r="EM323" s="4"/>
      <c r="EN323" s="3"/>
      <c r="EO323" s="3"/>
      <c r="ER323" s="10"/>
      <c r="ET323" s="2"/>
      <c r="EX323" s="9"/>
      <c r="EY323" s="3"/>
      <c r="FC323" s="4"/>
      <c r="FD323" s="3"/>
      <c r="FE323" s="3"/>
      <c r="FH323" s="10"/>
      <c r="FJ323" s="2"/>
      <c r="FN323" s="9"/>
      <c r="FO323" s="3"/>
      <c r="FS323" s="4"/>
      <c r="FT323" s="3"/>
      <c r="FU323" s="3"/>
      <c r="FX323" s="10"/>
      <c r="FZ323" s="2"/>
      <c r="GD323" s="9"/>
      <c r="GE323" s="3"/>
      <c r="GI323" s="4"/>
      <c r="GJ323" s="3"/>
      <c r="GK323" s="3"/>
      <c r="GN323" s="10"/>
      <c r="GP323" s="2"/>
      <c r="GT323" s="9"/>
      <c r="GU323" s="3"/>
      <c r="GY323" s="4"/>
      <c r="GZ323" s="3"/>
      <c r="HA323" s="3"/>
      <c r="HD323" s="10"/>
      <c r="HF323" s="2"/>
      <c r="HJ323" s="9"/>
      <c r="HK323" s="3"/>
      <c r="HO323" s="4"/>
      <c r="HP323" s="3"/>
      <c r="HQ323" s="3"/>
      <c r="HT323" s="10"/>
      <c r="HV323" s="2"/>
      <c r="HZ323" s="9"/>
      <c r="IA323" s="3"/>
      <c r="IE323" s="4"/>
      <c r="IF323" s="3"/>
      <c r="IG323" s="3"/>
      <c r="IJ323" s="10"/>
      <c r="IL323" s="2"/>
      <c r="IP323" s="9"/>
      <c r="IQ323" s="3"/>
    </row>
    <row r="324" spans="1:251" x14ac:dyDescent="0.25">
      <c r="A324" s="4" t="s">
        <v>809</v>
      </c>
      <c r="B324" s="4" t="s">
        <v>794</v>
      </c>
      <c r="C324" s="43" t="str">
        <f t="shared" si="17"/>
        <v>13-02-11C</v>
      </c>
      <c r="D324" s="43" t="str">
        <f>VLOOKUP(C324,'[1]Test List'!$A$5:$F$2726,6,0)</f>
        <v>PTEH-SKC-11C</v>
      </c>
      <c r="E324" s="43" t="str">
        <f t="shared" ref="E324:E387" si="18">LEFT(A324,2)</f>
        <v>13</v>
      </c>
      <c r="F324" s="43" t="str">
        <f t="shared" ref="F324:F387" si="19">MID(A324,3,2)</f>
        <v>02</v>
      </c>
      <c r="G324" t="s">
        <v>1779</v>
      </c>
      <c r="H324" s="36">
        <v>99</v>
      </c>
      <c r="I324" s="36">
        <v>206</v>
      </c>
      <c r="J324" s="9" t="s">
        <v>794</v>
      </c>
      <c r="K324" s="12" t="s">
        <v>1648</v>
      </c>
      <c r="L324" s="2" t="s">
        <v>7092</v>
      </c>
      <c r="M324" t="s">
        <v>4480</v>
      </c>
      <c r="N324" s="29" t="s">
        <v>5230</v>
      </c>
      <c r="O324" s="38" t="s">
        <v>5197</v>
      </c>
      <c r="P324" t="s">
        <v>1036</v>
      </c>
      <c r="Q324" t="s">
        <v>810</v>
      </c>
      <c r="R324" t="s">
        <v>1040</v>
      </c>
      <c r="S324" t="s">
        <v>4634</v>
      </c>
      <c r="T324" t="s">
        <v>5255</v>
      </c>
      <c r="U324" s="62">
        <f t="shared" si="14"/>
        <v>2</v>
      </c>
      <c r="V324" s="2"/>
      <c r="AA324" s="3"/>
      <c r="AE324" s="4"/>
      <c r="AF324" s="3"/>
      <c r="AG324" s="3"/>
      <c r="AJ324" s="10"/>
      <c r="AL324" s="2"/>
      <c r="AQ324" s="3"/>
      <c r="AU324" s="4"/>
      <c r="AV324" s="3"/>
      <c r="AW324" s="3"/>
      <c r="AZ324" s="10"/>
      <c r="BB324" s="2"/>
      <c r="BG324" s="3"/>
      <c r="BK324" s="4"/>
      <c r="BL324" s="3"/>
      <c r="BM324" s="3"/>
      <c r="BP324" s="10"/>
      <c r="BR324" s="2"/>
      <c r="BW324" s="3"/>
      <c r="CA324" s="4"/>
      <c r="CB324" s="3"/>
      <c r="CC324" s="3"/>
      <c r="CF324" s="10"/>
      <c r="CH324" s="2"/>
      <c r="CM324" s="3"/>
      <c r="CQ324" s="4"/>
      <c r="CR324" s="3"/>
      <c r="CS324" s="3"/>
      <c r="CV324" s="10"/>
      <c r="CX324" s="2"/>
      <c r="DC324" s="3"/>
      <c r="DG324" s="4"/>
      <c r="DH324" s="3"/>
      <c r="DI324" s="3"/>
      <c r="DL324" s="10"/>
      <c r="DN324" s="2"/>
      <c r="DS324" s="3"/>
      <c r="DW324" s="4"/>
      <c r="DX324" s="3"/>
      <c r="DY324" s="3"/>
      <c r="EB324" s="10"/>
      <c r="ED324" s="2"/>
      <c r="EI324" s="3"/>
      <c r="EM324" s="4"/>
      <c r="EN324" s="3"/>
      <c r="EO324" s="3"/>
      <c r="ER324" s="10"/>
      <c r="ET324" s="2"/>
      <c r="EY324" s="3"/>
      <c r="FC324" s="4"/>
      <c r="FD324" s="3"/>
      <c r="FE324" s="3"/>
      <c r="FH324" s="10"/>
      <c r="FJ324" s="2"/>
      <c r="FO324" s="3"/>
      <c r="FS324" s="4"/>
      <c r="FT324" s="3"/>
      <c r="FU324" s="3"/>
      <c r="FX324" s="10"/>
      <c r="FZ324" s="2"/>
      <c r="GE324" s="3"/>
      <c r="GI324" s="4"/>
      <c r="GJ324" s="3"/>
      <c r="GK324" s="3"/>
      <c r="GN324" s="10"/>
      <c r="GP324" s="2"/>
      <c r="GU324" s="3"/>
      <c r="GY324" s="4"/>
      <c r="GZ324" s="3"/>
      <c r="HA324" s="3"/>
      <c r="HD324" s="10"/>
      <c r="HF324" s="2"/>
      <c r="HK324" s="3"/>
      <c r="HO324" s="4"/>
      <c r="HP324" s="3"/>
      <c r="HQ324" s="3"/>
      <c r="HT324" s="10"/>
      <c r="HV324" s="2"/>
      <c r="IA324" s="3"/>
      <c r="IE324" s="4"/>
      <c r="IF324" s="3"/>
      <c r="IG324" s="3"/>
      <c r="IJ324" s="10"/>
      <c r="IL324" s="2"/>
      <c r="IQ324" s="3"/>
    </row>
    <row r="325" spans="1:251" x14ac:dyDescent="0.25">
      <c r="A325" s="4" t="s">
        <v>811</v>
      </c>
      <c r="B325" s="4" t="s">
        <v>794</v>
      </c>
      <c r="C325" s="43" t="str">
        <f t="shared" si="17"/>
        <v>13-02-16B</v>
      </c>
      <c r="D325" s="43" t="str">
        <f>VLOOKUP(C325,'[1]Test List'!$A$5:$F$2726,6,0)</f>
        <v>PTEH-SKC-16B</v>
      </c>
      <c r="E325" s="43" t="str">
        <f t="shared" si="18"/>
        <v>13</v>
      </c>
      <c r="F325" s="43" t="str">
        <f t="shared" si="19"/>
        <v>02</v>
      </c>
      <c r="G325" t="s">
        <v>1779</v>
      </c>
      <c r="H325" s="36">
        <v>99</v>
      </c>
      <c r="I325" s="36">
        <v>200</v>
      </c>
      <c r="J325" s="9" t="s">
        <v>794</v>
      </c>
      <c r="K325" s="12" t="s">
        <v>1648</v>
      </c>
      <c r="M325" t="s">
        <v>4480</v>
      </c>
      <c r="N325" s="29" t="s">
        <v>5230</v>
      </c>
      <c r="O325" s="38" t="s">
        <v>5197</v>
      </c>
      <c r="P325" t="s">
        <v>1036</v>
      </c>
      <c r="Q325" t="s">
        <v>81</v>
      </c>
      <c r="R325" t="s">
        <v>1040</v>
      </c>
      <c r="S325" t="s">
        <v>4651</v>
      </c>
      <c r="T325" t="s">
        <v>6376</v>
      </c>
      <c r="U325" s="62">
        <f t="shared" ref="U325:U388" si="20">COUNTIF(T$4:T$8000,T325)</f>
        <v>61</v>
      </c>
      <c r="V325" s="2"/>
      <c r="Z325" s="9"/>
      <c r="AA325" s="3"/>
      <c r="AE325" s="4"/>
      <c r="AF325" s="3"/>
      <c r="AG325" s="3"/>
      <c r="AJ325" s="10"/>
      <c r="AL325" s="2"/>
      <c r="AP325" s="9"/>
      <c r="AQ325" s="3"/>
      <c r="AU325" s="4"/>
      <c r="AV325" s="3"/>
      <c r="AW325" s="3"/>
      <c r="AZ325" s="10"/>
      <c r="BB325" s="2"/>
      <c r="BF325" s="9"/>
      <c r="BG325" s="3"/>
      <c r="BK325" s="4"/>
      <c r="BL325" s="3"/>
      <c r="BM325" s="3"/>
      <c r="BP325" s="10"/>
      <c r="BR325" s="2"/>
      <c r="BV325" s="9"/>
      <c r="BW325" s="3"/>
      <c r="CA325" s="4"/>
      <c r="CB325" s="3"/>
      <c r="CC325" s="3"/>
      <c r="CF325" s="10"/>
      <c r="CH325" s="2"/>
      <c r="CL325" s="9"/>
      <c r="CM325" s="3"/>
      <c r="CQ325" s="4"/>
      <c r="CR325" s="3"/>
      <c r="CS325" s="3"/>
      <c r="CV325" s="10"/>
      <c r="CX325" s="2"/>
      <c r="DB325" s="9"/>
      <c r="DC325" s="3"/>
      <c r="DG325" s="4"/>
      <c r="DH325" s="3"/>
      <c r="DI325" s="3"/>
      <c r="DL325" s="10"/>
      <c r="DN325" s="2"/>
      <c r="DR325" s="9"/>
      <c r="DS325" s="3"/>
      <c r="DW325" s="4"/>
      <c r="DX325" s="3"/>
      <c r="DY325" s="3"/>
      <c r="EB325" s="10"/>
      <c r="ED325" s="2"/>
      <c r="EH325" s="9"/>
      <c r="EI325" s="3"/>
      <c r="EM325" s="4"/>
      <c r="EN325" s="3"/>
      <c r="EO325" s="3"/>
      <c r="ER325" s="10"/>
      <c r="ET325" s="2"/>
      <c r="EX325" s="9"/>
      <c r="EY325" s="3"/>
      <c r="FC325" s="4"/>
      <c r="FD325" s="3"/>
      <c r="FE325" s="3"/>
      <c r="FH325" s="10"/>
      <c r="FJ325" s="2"/>
      <c r="FN325" s="9"/>
      <c r="FO325" s="3"/>
      <c r="FS325" s="4"/>
      <c r="FT325" s="3"/>
      <c r="FU325" s="3"/>
      <c r="FX325" s="10"/>
      <c r="FZ325" s="2"/>
      <c r="GD325" s="9"/>
      <c r="GE325" s="3"/>
      <c r="GI325" s="4"/>
      <c r="GJ325" s="3"/>
      <c r="GK325" s="3"/>
      <c r="GN325" s="10"/>
      <c r="GP325" s="2"/>
      <c r="GT325" s="9"/>
      <c r="GU325" s="3"/>
      <c r="GY325" s="4"/>
      <c r="GZ325" s="3"/>
      <c r="HA325" s="3"/>
      <c r="HD325" s="10"/>
      <c r="HF325" s="2"/>
      <c r="HJ325" s="9"/>
      <c r="HK325" s="3"/>
      <c r="HO325" s="4"/>
      <c r="HP325" s="3"/>
      <c r="HQ325" s="3"/>
      <c r="HT325" s="10"/>
      <c r="HV325" s="2"/>
      <c r="HZ325" s="9"/>
      <c r="IA325" s="3"/>
      <c r="IE325" s="4"/>
      <c r="IF325" s="3"/>
      <c r="IG325" s="3"/>
      <c r="IJ325" s="10"/>
      <c r="IL325" s="2"/>
      <c r="IP325" s="9"/>
      <c r="IQ325" s="3"/>
    </row>
    <row r="326" spans="1:251" x14ac:dyDescent="0.25">
      <c r="A326" s="4" t="s">
        <v>811</v>
      </c>
      <c r="B326" s="4" t="s">
        <v>794</v>
      </c>
      <c r="C326" s="43" t="str">
        <f t="shared" si="17"/>
        <v>13-02-16B</v>
      </c>
      <c r="D326" s="43" t="str">
        <f>VLOOKUP(C326,'[1]Test List'!$A$5:$F$2726,6,0)</f>
        <v>PTEH-SKC-16B</v>
      </c>
      <c r="E326" s="43" t="str">
        <f t="shared" si="18"/>
        <v>13</v>
      </c>
      <c r="F326" s="43" t="str">
        <f t="shared" si="19"/>
        <v>02</v>
      </c>
      <c r="G326" t="s">
        <v>1779</v>
      </c>
      <c r="H326" s="36">
        <v>99</v>
      </c>
      <c r="I326" s="36">
        <v>206</v>
      </c>
      <c r="J326" s="9" t="s">
        <v>794</v>
      </c>
      <c r="K326" s="12" t="s">
        <v>1648</v>
      </c>
      <c r="L326" s="2" t="s">
        <v>7092</v>
      </c>
      <c r="M326" t="s">
        <v>4480</v>
      </c>
      <c r="N326" s="29" t="s">
        <v>5230</v>
      </c>
      <c r="O326" s="38" t="s">
        <v>5197</v>
      </c>
      <c r="P326" t="s">
        <v>1036</v>
      </c>
      <c r="Q326" t="s">
        <v>810</v>
      </c>
      <c r="R326" t="s">
        <v>1040</v>
      </c>
      <c r="S326" t="s">
        <v>4634</v>
      </c>
      <c r="T326" t="s">
        <v>5255</v>
      </c>
      <c r="U326" s="62">
        <f t="shared" si="20"/>
        <v>2</v>
      </c>
      <c r="V326" s="2"/>
      <c r="Z326" s="9"/>
      <c r="AA326" s="3"/>
      <c r="AE326" s="4"/>
      <c r="AF326" s="3"/>
      <c r="AG326" s="3"/>
      <c r="AJ326" s="10"/>
      <c r="AL326" s="2"/>
      <c r="AP326" s="9"/>
      <c r="AQ326" s="3"/>
      <c r="AU326" s="4"/>
      <c r="AV326" s="3"/>
      <c r="AW326" s="3"/>
      <c r="AZ326" s="10"/>
      <c r="BB326" s="2"/>
      <c r="BF326" s="9"/>
      <c r="BG326" s="3"/>
      <c r="BK326" s="4"/>
      <c r="BL326" s="3"/>
      <c r="BM326" s="3"/>
      <c r="BP326" s="10"/>
      <c r="BR326" s="2"/>
      <c r="BV326" s="9"/>
      <c r="BW326" s="3"/>
      <c r="CA326" s="4"/>
      <c r="CB326" s="3"/>
      <c r="CC326" s="3"/>
      <c r="CF326" s="10"/>
      <c r="CH326" s="2"/>
      <c r="CL326" s="9"/>
      <c r="CM326" s="3"/>
      <c r="CQ326" s="4"/>
      <c r="CR326" s="3"/>
      <c r="CS326" s="3"/>
      <c r="CV326" s="10"/>
      <c r="CX326" s="2"/>
      <c r="DB326" s="9"/>
      <c r="DC326" s="3"/>
      <c r="DG326" s="4"/>
      <c r="DH326" s="3"/>
      <c r="DI326" s="3"/>
      <c r="DL326" s="10"/>
      <c r="DN326" s="2"/>
      <c r="DR326" s="9"/>
      <c r="DS326" s="3"/>
      <c r="DW326" s="4"/>
      <c r="DX326" s="3"/>
      <c r="DY326" s="3"/>
      <c r="EB326" s="10"/>
      <c r="ED326" s="2"/>
      <c r="EH326" s="9"/>
      <c r="EI326" s="3"/>
      <c r="EM326" s="4"/>
      <c r="EN326" s="3"/>
      <c r="EO326" s="3"/>
      <c r="ER326" s="10"/>
      <c r="ET326" s="2"/>
      <c r="EX326" s="9"/>
      <c r="EY326" s="3"/>
      <c r="FC326" s="4"/>
      <c r="FD326" s="3"/>
      <c r="FE326" s="3"/>
      <c r="FH326" s="10"/>
      <c r="FJ326" s="2"/>
      <c r="FN326" s="9"/>
      <c r="FO326" s="3"/>
      <c r="FS326" s="4"/>
      <c r="FT326" s="3"/>
      <c r="FU326" s="3"/>
      <c r="FX326" s="10"/>
      <c r="FZ326" s="2"/>
      <c r="GD326" s="9"/>
      <c r="GE326" s="3"/>
      <c r="GI326" s="4"/>
      <c r="GJ326" s="3"/>
      <c r="GK326" s="3"/>
      <c r="GN326" s="10"/>
      <c r="GP326" s="2"/>
      <c r="GT326" s="9"/>
      <c r="GU326" s="3"/>
      <c r="GY326" s="4"/>
      <c r="GZ326" s="3"/>
      <c r="HA326" s="3"/>
      <c r="HD326" s="10"/>
      <c r="HF326" s="2"/>
      <c r="HJ326" s="9"/>
      <c r="HK326" s="3"/>
      <c r="HO326" s="4"/>
      <c r="HP326" s="3"/>
      <c r="HQ326" s="3"/>
      <c r="HT326" s="10"/>
      <c r="HV326" s="2"/>
      <c r="HZ326" s="9"/>
      <c r="IA326" s="3"/>
      <c r="IE326" s="4"/>
      <c r="IF326" s="3"/>
      <c r="IG326" s="3"/>
      <c r="IJ326" s="10"/>
      <c r="IL326" s="2"/>
      <c r="IP326" s="9"/>
      <c r="IQ326" s="3"/>
    </row>
    <row r="327" spans="1:251" x14ac:dyDescent="0.25">
      <c r="A327" s="4" t="s">
        <v>812</v>
      </c>
      <c r="B327" s="4" t="s">
        <v>794</v>
      </c>
      <c r="C327" s="43" t="str">
        <f t="shared" si="17"/>
        <v>13-02-32D</v>
      </c>
      <c r="D327" s="43" t="str">
        <f>VLOOKUP(C327,'[1]Test List'!$A$5:$F$2726,6,0)</f>
        <v>PTEH-SKC-32D</v>
      </c>
      <c r="E327" s="43" t="str">
        <f t="shared" si="18"/>
        <v>13</v>
      </c>
      <c r="F327" s="43" t="str">
        <f t="shared" si="19"/>
        <v>02</v>
      </c>
      <c r="G327" t="s">
        <v>1779</v>
      </c>
      <c r="H327" s="36">
        <v>99</v>
      </c>
      <c r="I327" s="36">
        <v>994</v>
      </c>
      <c r="J327" s="9" t="s">
        <v>794</v>
      </c>
      <c r="K327" s="12" t="s">
        <v>813</v>
      </c>
      <c r="L327" s="2" t="s">
        <v>814</v>
      </c>
      <c r="M327" t="s">
        <v>7496</v>
      </c>
      <c r="N327" s="29" t="s">
        <v>5230</v>
      </c>
      <c r="O327" s="38" t="s">
        <v>5197</v>
      </c>
      <c r="P327" t="s">
        <v>4508</v>
      </c>
      <c r="Q327" t="s">
        <v>6955</v>
      </c>
      <c r="R327" t="s">
        <v>1364</v>
      </c>
      <c r="S327" t="s">
        <v>4699</v>
      </c>
      <c r="T327" t="s">
        <v>5408</v>
      </c>
      <c r="U327" s="62">
        <f t="shared" si="20"/>
        <v>3</v>
      </c>
    </row>
    <row r="328" spans="1:251" x14ac:dyDescent="0.25">
      <c r="A328" s="4" t="s">
        <v>812</v>
      </c>
      <c r="B328" s="4" t="s">
        <v>794</v>
      </c>
      <c r="C328" s="43" t="str">
        <f t="shared" si="17"/>
        <v>13-02-32D</v>
      </c>
      <c r="D328" s="43" t="str">
        <f>VLOOKUP(C328,'[1]Test List'!$A$5:$F$2726,6,0)</f>
        <v>PTEH-SKC-32D</v>
      </c>
      <c r="E328" s="43" t="str">
        <f t="shared" si="18"/>
        <v>13</v>
      </c>
      <c r="F328" s="43" t="str">
        <f t="shared" si="19"/>
        <v>02</v>
      </c>
      <c r="G328" t="s">
        <v>1779</v>
      </c>
      <c r="H328" s="36">
        <v>99</v>
      </c>
      <c r="I328" s="36">
        <v>995</v>
      </c>
      <c r="J328" s="9" t="s">
        <v>794</v>
      </c>
      <c r="K328" s="12" t="s">
        <v>1057</v>
      </c>
      <c r="L328" s="2" t="s">
        <v>85</v>
      </c>
      <c r="M328" t="s">
        <v>4479</v>
      </c>
      <c r="N328" s="29" t="s">
        <v>5230</v>
      </c>
      <c r="O328" s="38" t="s">
        <v>5197</v>
      </c>
      <c r="P328" t="s">
        <v>4508</v>
      </c>
      <c r="Q328" t="s">
        <v>1284</v>
      </c>
      <c r="R328" t="s">
        <v>1364</v>
      </c>
      <c r="S328" t="s">
        <v>4696</v>
      </c>
      <c r="T328" t="s">
        <v>5409</v>
      </c>
      <c r="U328" s="62">
        <f t="shared" si="20"/>
        <v>7</v>
      </c>
    </row>
    <row r="329" spans="1:251" x14ac:dyDescent="0.25">
      <c r="A329" s="4" t="s">
        <v>812</v>
      </c>
      <c r="B329" s="4" t="s">
        <v>794</v>
      </c>
      <c r="C329" s="43" t="str">
        <f t="shared" si="17"/>
        <v>13-02-32D</v>
      </c>
      <c r="D329" s="43" t="str">
        <f>VLOOKUP(C329,'[1]Test List'!$A$5:$F$2726,6,0)</f>
        <v>PTEH-SKC-32D</v>
      </c>
      <c r="E329" s="43" t="str">
        <f t="shared" si="18"/>
        <v>13</v>
      </c>
      <c r="F329" s="43" t="str">
        <f t="shared" si="19"/>
        <v>02</v>
      </c>
      <c r="G329" t="s">
        <v>1779</v>
      </c>
      <c r="H329" s="36">
        <v>99</v>
      </c>
      <c r="I329" s="36">
        <v>996</v>
      </c>
      <c r="J329" s="9" t="s">
        <v>794</v>
      </c>
      <c r="K329" s="12" t="s">
        <v>1365</v>
      </c>
      <c r="L329" s="2" t="s">
        <v>93</v>
      </c>
      <c r="M329" t="s">
        <v>2131</v>
      </c>
      <c r="N329" s="29" t="s">
        <v>5230</v>
      </c>
      <c r="O329" s="38" t="s">
        <v>5197</v>
      </c>
      <c r="P329" t="s">
        <v>4508</v>
      </c>
      <c r="Q329" s="12" t="s">
        <v>1284</v>
      </c>
      <c r="R329" t="s">
        <v>1364</v>
      </c>
      <c r="S329" t="s">
        <v>4700</v>
      </c>
      <c r="T329" t="s">
        <v>5410</v>
      </c>
      <c r="U329" s="62">
        <f t="shared" si="20"/>
        <v>6</v>
      </c>
    </row>
    <row r="330" spans="1:251" x14ac:dyDescent="0.25">
      <c r="A330" s="4" t="s">
        <v>812</v>
      </c>
      <c r="B330" s="4" t="s">
        <v>794</v>
      </c>
      <c r="C330" s="43" t="str">
        <f t="shared" si="17"/>
        <v>13-02-32D</v>
      </c>
      <c r="D330" s="43" t="str">
        <f>VLOOKUP(C330,'[1]Test List'!$A$5:$F$2726,6,0)</f>
        <v>PTEH-SKC-32D</v>
      </c>
      <c r="E330" s="43" t="str">
        <f t="shared" si="18"/>
        <v>13</v>
      </c>
      <c r="F330" s="43" t="str">
        <f t="shared" si="19"/>
        <v>02</v>
      </c>
      <c r="G330" t="s">
        <v>1779</v>
      </c>
      <c r="H330" s="36">
        <v>99</v>
      </c>
      <c r="I330" s="36">
        <v>999</v>
      </c>
      <c r="J330" s="9" t="s">
        <v>794</v>
      </c>
      <c r="K330" s="12" t="s">
        <v>1042</v>
      </c>
      <c r="L330" s="2" t="s">
        <v>1043</v>
      </c>
      <c r="M330" t="s">
        <v>2160</v>
      </c>
      <c r="N330" s="29" t="s">
        <v>5230</v>
      </c>
      <c r="O330" s="38" t="s">
        <v>5197</v>
      </c>
      <c r="P330" t="s">
        <v>4508</v>
      </c>
      <c r="Q330" t="s">
        <v>1284</v>
      </c>
      <c r="R330" t="s">
        <v>1364</v>
      </c>
      <c r="S330" t="s">
        <v>4701</v>
      </c>
      <c r="T330" t="s">
        <v>5411</v>
      </c>
      <c r="U330" s="62">
        <f t="shared" si="20"/>
        <v>11</v>
      </c>
    </row>
    <row r="331" spans="1:251" x14ac:dyDescent="0.25">
      <c r="A331" s="4" t="s">
        <v>815</v>
      </c>
      <c r="B331" s="4" t="s">
        <v>794</v>
      </c>
      <c r="C331" s="43" t="str">
        <f t="shared" si="17"/>
        <v>13-02-33A</v>
      </c>
      <c r="D331" s="43" t="str">
        <f>VLOOKUP(C331,'[1]Test List'!$A$5:$F$2726,6,0)</f>
        <v>PTEH-SKC-33A</v>
      </c>
      <c r="E331" s="43" t="str">
        <f t="shared" si="18"/>
        <v>13</v>
      </c>
      <c r="F331" s="43" t="str">
        <f t="shared" si="19"/>
        <v>02</v>
      </c>
      <c r="G331" t="s">
        <v>1779</v>
      </c>
      <c r="H331" s="36">
        <v>99</v>
      </c>
      <c r="I331" s="36">
        <v>994</v>
      </c>
      <c r="J331" s="9" t="s">
        <v>794</v>
      </c>
      <c r="K331" s="12" t="s">
        <v>813</v>
      </c>
      <c r="L331" s="2" t="s">
        <v>814</v>
      </c>
      <c r="M331" t="s">
        <v>7496</v>
      </c>
      <c r="N331" s="29" t="s">
        <v>5230</v>
      </c>
      <c r="O331" s="38" t="s">
        <v>5197</v>
      </c>
      <c r="P331" t="s">
        <v>4508</v>
      </c>
      <c r="Q331" t="s">
        <v>6955</v>
      </c>
      <c r="R331" t="s">
        <v>1364</v>
      </c>
      <c r="S331" t="s">
        <v>4699</v>
      </c>
      <c r="T331" t="s">
        <v>5408</v>
      </c>
      <c r="U331" s="62">
        <f t="shared" si="20"/>
        <v>3</v>
      </c>
    </row>
    <row r="332" spans="1:251" x14ac:dyDescent="0.25">
      <c r="A332" s="4" t="s">
        <v>815</v>
      </c>
      <c r="B332" s="4" t="s">
        <v>794</v>
      </c>
      <c r="C332" s="43" t="str">
        <f t="shared" si="17"/>
        <v>13-02-33A</v>
      </c>
      <c r="D332" s="43" t="str">
        <f>VLOOKUP(C332,'[1]Test List'!$A$5:$F$2726,6,0)</f>
        <v>PTEH-SKC-33A</v>
      </c>
      <c r="E332" s="43" t="str">
        <f t="shared" si="18"/>
        <v>13</v>
      </c>
      <c r="F332" s="43" t="str">
        <f t="shared" si="19"/>
        <v>02</v>
      </c>
      <c r="G332" t="s">
        <v>1779</v>
      </c>
      <c r="H332" s="36">
        <v>99</v>
      </c>
      <c r="I332" s="36">
        <v>995</v>
      </c>
      <c r="J332" s="9" t="s">
        <v>794</v>
      </c>
      <c r="K332" s="12" t="s">
        <v>1057</v>
      </c>
      <c r="L332" s="2" t="s">
        <v>85</v>
      </c>
      <c r="M332" t="s">
        <v>4479</v>
      </c>
      <c r="N332" s="29" t="s">
        <v>5230</v>
      </c>
      <c r="O332" s="38" t="s">
        <v>5197</v>
      </c>
      <c r="P332" t="s">
        <v>4508</v>
      </c>
      <c r="Q332" t="s">
        <v>1284</v>
      </c>
      <c r="R332" t="s">
        <v>1364</v>
      </c>
      <c r="S332" t="s">
        <v>4696</v>
      </c>
      <c r="T332" t="s">
        <v>5409</v>
      </c>
      <c r="U332" s="62">
        <f t="shared" si="20"/>
        <v>7</v>
      </c>
    </row>
    <row r="333" spans="1:251" x14ac:dyDescent="0.25">
      <c r="A333" s="4" t="s">
        <v>815</v>
      </c>
      <c r="B333" s="4" t="s">
        <v>794</v>
      </c>
      <c r="C333" s="43" t="str">
        <f t="shared" si="17"/>
        <v>13-02-33A</v>
      </c>
      <c r="D333" s="43" t="str">
        <f>VLOOKUP(C333,'[1]Test List'!$A$5:$F$2726,6,0)</f>
        <v>PTEH-SKC-33A</v>
      </c>
      <c r="E333" s="43" t="str">
        <f t="shared" si="18"/>
        <v>13</v>
      </c>
      <c r="F333" s="43" t="str">
        <f t="shared" si="19"/>
        <v>02</v>
      </c>
      <c r="G333" t="s">
        <v>1779</v>
      </c>
      <c r="H333" s="36">
        <v>99</v>
      </c>
      <c r="I333" s="36">
        <v>996</v>
      </c>
      <c r="J333" s="9" t="s">
        <v>794</v>
      </c>
      <c r="K333" s="12" t="s">
        <v>1365</v>
      </c>
      <c r="L333" s="2" t="s">
        <v>93</v>
      </c>
      <c r="M333" t="s">
        <v>2131</v>
      </c>
      <c r="N333" s="29" t="s">
        <v>5230</v>
      </c>
      <c r="O333" s="38" t="s">
        <v>5197</v>
      </c>
      <c r="P333" t="s">
        <v>4508</v>
      </c>
      <c r="Q333" s="12" t="s">
        <v>1284</v>
      </c>
      <c r="R333" t="s">
        <v>1364</v>
      </c>
      <c r="S333" t="s">
        <v>4700</v>
      </c>
      <c r="T333" t="s">
        <v>5410</v>
      </c>
      <c r="U333" s="62">
        <f t="shared" si="20"/>
        <v>6</v>
      </c>
    </row>
    <row r="334" spans="1:251" x14ac:dyDescent="0.25">
      <c r="A334" s="4" t="s">
        <v>815</v>
      </c>
      <c r="B334" s="4" t="s">
        <v>794</v>
      </c>
      <c r="C334" s="43" t="str">
        <f t="shared" si="17"/>
        <v>13-02-33A</v>
      </c>
      <c r="D334" s="43" t="str">
        <f>VLOOKUP(C334,'[1]Test List'!$A$5:$F$2726,6,0)</f>
        <v>PTEH-SKC-33A</v>
      </c>
      <c r="E334" s="43" t="str">
        <f t="shared" si="18"/>
        <v>13</v>
      </c>
      <c r="F334" s="43" t="str">
        <f t="shared" si="19"/>
        <v>02</v>
      </c>
      <c r="G334" t="s">
        <v>1779</v>
      </c>
      <c r="H334" s="36">
        <v>99</v>
      </c>
      <c r="I334" s="36">
        <v>999</v>
      </c>
      <c r="J334" s="9" t="s">
        <v>794</v>
      </c>
      <c r="K334" s="12" t="s">
        <v>1042</v>
      </c>
      <c r="L334" s="2" t="s">
        <v>1043</v>
      </c>
      <c r="M334" t="s">
        <v>2160</v>
      </c>
      <c r="N334" s="29" t="s">
        <v>5230</v>
      </c>
      <c r="O334" s="38" t="s">
        <v>5197</v>
      </c>
      <c r="P334" t="s">
        <v>4508</v>
      </c>
      <c r="Q334" t="s">
        <v>1284</v>
      </c>
      <c r="R334" t="s">
        <v>1364</v>
      </c>
      <c r="S334" t="s">
        <v>4701</v>
      </c>
      <c r="T334" t="s">
        <v>5411</v>
      </c>
      <c r="U334" s="62">
        <f t="shared" si="20"/>
        <v>11</v>
      </c>
    </row>
    <row r="335" spans="1:251" x14ac:dyDescent="0.25">
      <c r="A335" s="4" t="s">
        <v>816</v>
      </c>
      <c r="B335" s="4" t="s">
        <v>794</v>
      </c>
      <c r="C335" s="43" t="str">
        <f t="shared" si="17"/>
        <v>13-02-34A</v>
      </c>
      <c r="D335" s="43" t="str">
        <f>VLOOKUP(C335,'[1]Test List'!$A$5:$F$2726,6,0)</f>
        <v>PTEH-SKC-34A</v>
      </c>
      <c r="E335" s="43" t="str">
        <f t="shared" si="18"/>
        <v>13</v>
      </c>
      <c r="F335" s="43" t="str">
        <f t="shared" si="19"/>
        <v>02</v>
      </c>
      <c r="G335" t="s">
        <v>1779</v>
      </c>
      <c r="H335" s="36">
        <v>99</v>
      </c>
      <c r="I335" s="36">
        <v>994</v>
      </c>
      <c r="J335" s="9" t="s">
        <v>794</v>
      </c>
      <c r="K335" s="12" t="s">
        <v>813</v>
      </c>
      <c r="L335" s="2" t="s">
        <v>814</v>
      </c>
      <c r="M335" t="s">
        <v>7496</v>
      </c>
      <c r="N335" s="29" t="s">
        <v>5230</v>
      </c>
      <c r="O335" s="38" t="s">
        <v>5197</v>
      </c>
      <c r="P335" t="s">
        <v>4508</v>
      </c>
      <c r="Q335" t="s">
        <v>6955</v>
      </c>
      <c r="R335" t="s">
        <v>1364</v>
      </c>
      <c r="S335" t="s">
        <v>4699</v>
      </c>
      <c r="T335" t="s">
        <v>5408</v>
      </c>
      <c r="U335" s="62">
        <f t="shared" si="20"/>
        <v>3</v>
      </c>
    </row>
    <row r="336" spans="1:251" x14ac:dyDescent="0.25">
      <c r="A336" s="4" t="s">
        <v>816</v>
      </c>
      <c r="B336" s="4" t="s">
        <v>794</v>
      </c>
      <c r="C336" s="43" t="str">
        <f t="shared" si="17"/>
        <v>13-02-34A</v>
      </c>
      <c r="D336" s="43" t="str">
        <f>VLOOKUP(C336,'[1]Test List'!$A$5:$F$2726,6,0)</f>
        <v>PTEH-SKC-34A</v>
      </c>
      <c r="E336" s="43" t="str">
        <f t="shared" si="18"/>
        <v>13</v>
      </c>
      <c r="F336" s="43" t="str">
        <f t="shared" si="19"/>
        <v>02</v>
      </c>
      <c r="G336" t="s">
        <v>1779</v>
      </c>
      <c r="H336" s="36">
        <v>99</v>
      </c>
      <c r="I336" s="36">
        <v>995</v>
      </c>
      <c r="J336" s="9" t="s">
        <v>794</v>
      </c>
      <c r="K336" s="12" t="s">
        <v>1057</v>
      </c>
      <c r="L336" s="2" t="s">
        <v>85</v>
      </c>
      <c r="M336" t="s">
        <v>4479</v>
      </c>
      <c r="N336" s="29" t="s">
        <v>5230</v>
      </c>
      <c r="O336" s="38" t="s">
        <v>5197</v>
      </c>
      <c r="P336" t="s">
        <v>4508</v>
      </c>
      <c r="Q336" t="s">
        <v>1284</v>
      </c>
      <c r="R336" t="s">
        <v>1364</v>
      </c>
      <c r="S336" t="s">
        <v>4696</v>
      </c>
      <c r="T336" t="s">
        <v>5409</v>
      </c>
      <c r="U336" s="62">
        <f t="shared" si="20"/>
        <v>7</v>
      </c>
    </row>
    <row r="337" spans="1:21" x14ac:dyDescent="0.25">
      <c r="A337" s="4" t="s">
        <v>816</v>
      </c>
      <c r="B337" s="4" t="s">
        <v>794</v>
      </c>
      <c r="C337" s="43" t="str">
        <f t="shared" si="17"/>
        <v>13-02-34A</v>
      </c>
      <c r="D337" s="43" t="str">
        <f>VLOOKUP(C337,'[1]Test List'!$A$5:$F$2726,6,0)</f>
        <v>PTEH-SKC-34A</v>
      </c>
      <c r="E337" s="43" t="str">
        <f t="shared" si="18"/>
        <v>13</v>
      </c>
      <c r="F337" s="43" t="str">
        <f t="shared" si="19"/>
        <v>02</v>
      </c>
      <c r="G337" t="s">
        <v>1779</v>
      </c>
      <c r="H337" s="36">
        <v>99</v>
      </c>
      <c r="I337" s="36">
        <v>996</v>
      </c>
      <c r="J337" s="9" t="s">
        <v>794</v>
      </c>
      <c r="K337" s="12" t="s">
        <v>1365</v>
      </c>
      <c r="L337" s="2" t="s">
        <v>93</v>
      </c>
      <c r="M337" t="s">
        <v>2131</v>
      </c>
      <c r="N337" s="29" t="s">
        <v>5230</v>
      </c>
      <c r="O337" s="38" t="s">
        <v>5197</v>
      </c>
      <c r="P337" t="s">
        <v>4508</v>
      </c>
      <c r="Q337" s="12" t="s">
        <v>1284</v>
      </c>
      <c r="R337" t="s">
        <v>1364</v>
      </c>
      <c r="S337" t="s">
        <v>4700</v>
      </c>
      <c r="T337" t="s">
        <v>5410</v>
      </c>
      <c r="U337" s="62">
        <f t="shared" si="20"/>
        <v>6</v>
      </c>
    </row>
    <row r="338" spans="1:21" x14ac:dyDescent="0.25">
      <c r="A338" s="4" t="s">
        <v>816</v>
      </c>
      <c r="B338" s="4" t="s">
        <v>794</v>
      </c>
      <c r="C338" s="43" t="str">
        <f t="shared" si="17"/>
        <v>13-02-34A</v>
      </c>
      <c r="D338" s="43" t="str">
        <f>VLOOKUP(C338,'[1]Test List'!$A$5:$F$2726,6,0)</f>
        <v>PTEH-SKC-34A</v>
      </c>
      <c r="E338" s="43" t="str">
        <f t="shared" si="18"/>
        <v>13</v>
      </c>
      <c r="F338" s="43" t="str">
        <f t="shared" si="19"/>
        <v>02</v>
      </c>
      <c r="G338" t="s">
        <v>1779</v>
      </c>
      <c r="H338" s="36">
        <v>99</v>
      </c>
      <c r="I338" s="36">
        <v>999</v>
      </c>
      <c r="J338" s="9" t="s">
        <v>794</v>
      </c>
      <c r="K338" s="12" t="s">
        <v>1042</v>
      </c>
      <c r="L338" s="2" t="s">
        <v>1043</v>
      </c>
      <c r="M338" t="s">
        <v>2160</v>
      </c>
      <c r="N338" s="29" t="s">
        <v>5230</v>
      </c>
      <c r="O338" s="38" t="s">
        <v>5197</v>
      </c>
      <c r="P338" t="s">
        <v>4508</v>
      </c>
      <c r="Q338" t="s">
        <v>1284</v>
      </c>
      <c r="R338" t="s">
        <v>1364</v>
      </c>
      <c r="S338" t="s">
        <v>4701</v>
      </c>
      <c r="T338" t="s">
        <v>5411</v>
      </c>
      <c r="U338" s="62">
        <f t="shared" si="20"/>
        <v>11</v>
      </c>
    </row>
    <row r="339" spans="1:21" x14ac:dyDescent="0.25">
      <c r="A339" s="4" t="s">
        <v>817</v>
      </c>
      <c r="B339" s="4" t="s">
        <v>794</v>
      </c>
      <c r="C339" s="43" t="str">
        <f t="shared" si="17"/>
        <v>13-02-43A1</v>
      </c>
      <c r="D339" s="43" t="str">
        <f>VLOOKUP(C339,'[1]Test List'!$A$5:$F$2726,6,0)</f>
        <v>PTEH-SKC-43A1</v>
      </c>
      <c r="E339" s="43" t="str">
        <f t="shared" si="18"/>
        <v>13</v>
      </c>
      <c r="F339" s="43" t="str">
        <f t="shared" si="19"/>
        <v>02</v>
      </c>
      <c r="G339" t="s">
        <v>1779</v>
      </c>
      <c r="H339" s="36">
        <v>99</v>
      </c>
      <c r="I339" s="36">
        <v>9995</v>
      </c>
      <c r="J339" s="9" t="s">
        <v>794</v>
      </c>
      <c r="K339" s="12" t="s">
        <v>1365</v>
      </c>
      <c r="L339" s="2" t="s">
        <v>93</v>
      </c>
      <c r="M339" t="s">
        <v>2131</v>
      </c>
      <c r="N339" s="29" t="s">
        <v>5230</v>
      </c>
      <c r="O339" s="38" t="s">
        <v>5197</v>
      </c>
      <c r="P339" t="s">
        <v>1036</v>
      </c>
      <c r="Q339" t="s">
        <v>1344</v>
      </c>
      <c r="R339" t="s">
        <v>1173</v>
      </c>
      <c r="S339" t="s">
        <v>1391</v>
      </c>
      <c r="T339" t="s">
        <v>5250</v>
      </c>
      <c r="U339" s="62">
        <f t="shared" si="20"/>
        <v>24</v>
      </c>
    </row>
    <row r="340" spans="1:21" x14ac:dyDescent="0.25">
      <c r="A340" s="4" t="s">
        <v>817</v>
      </c>
      <c r="B340" s="4" t="s">
        <v>794</v>
      </c>
      <c r="C340" s="43" t="str">
        <f t="shared" si="17"/>
        <v>13-02-43A1</v>
      </c>
      <c r="D340" s="43" t="str">
        <f>VLOOKUP(C340,'[1]Test List'!$A$5:$F$2726,6,0)</f>
        <v>PTEH-SKC-43A1</v>
      </c>
      <c r="E340" s="43" t="str">
        <f t="shared" si="18"/>
        <v>13</v>
      </c>
      <c r="F340" s="43" t="str">
        <f t="shared" si="19"/>
        <v>02</v>
      </c>
      <c r="G340" t="s">
        <v>1779</v>
      </c>
      <c r="H340" s="36">
        <v>98</v>
      </c>
      <c r="I340" s="36">
        <v>9996</v>
      </c>
      <c r="J340" s="9" t="s">
        <v>794</v>
      </c>
      <c r="K340" s="12" t="s">
        <v>1650</v>
      </c>
      <c r="M340" t="s">
        <v>4481</v>
      </c>
      <c r="N340" s="29" t="s">
        <v>5230</v>
      </c>
      <c r="O340" s="38" t="s">
        <v>5197</v>
      </c>
      <c r="P340" t="s">
        <v>1036</v>
      </c>
      <c r="Q340" t="s">
        <v>464</v>
      </c>
      <c r="R340" t="s">
        <v>1173</v>
      </c>
      <c r="S340" t="s">
        <v>4654</v>
      </c>
      <c r="T340" t="s">
        <v>5261</v>
      </c>
      <c r="U340" s="62">
        <f t="shared" si="20"/>
        <v>18</v>
      </c>
    </row>
    <row r="341" spans="1:21" x14ac:dyDescent="0.25">
      <c r="A341" s="4" t="s">
        <v>817</v>
      </c>
      <c r="B341" s="4" t="s">
        <v>794</v>
      </c>
      <c r="C341" s="43" t="str">
        <f t="shared" si="17"/>
        <v>13-02-43A1</v>
      </c>
      <c r="D341" s="43" t="str">
        <f>VLOOKUP(C341,'[1]Test List'!$A$5:$F$2726,6,0)</f>
        <v>PTEH-SKC-43A1</v>
      </c>
      <c r="E341" s="43" t="str">
        <f t="shared" si="18"/>
        <v>13</v>
      </c>
      <c r="F341" s="43" t="str">
        <f t="shared" si="19"/>
        <v>02</v>
      </c>
      <c r="G341" t="s">
        <v>1779</v>
      </c>
      <c r="H341" s="36">
        <v>99</v>
      </c>
      <c r="I341" s="36">
        <v>9999</v>
      </c>
      <c r="J341" s="9" t="s">
        <v>794</v>
      </c>
      <c r="K341" s="12" t="s">
        <v>1042</v>
      </c>
      <c r="L341" s="2" t="s">
        <v>1043</v>
      </c>
      <c r="M341" t="s">
        <v>2160</v>
      </c>
      <c r="N341" s="29" t="s">
        <v>5230</v>
      </c>
      <c r="O341" s="38" t="s">
        <v>5197</v>
      </c>
      <c r="P341" t="s">
        <v>4508</v>
      </c>
      <c r="Q341" t="s">
        <v>1420</v>
      </c>
      <c r="R341" t="s">
        <v>1364</v>
      </c>
      <c r="S341" t="s">
        <v>4703</v>
      </c>
      <c r="T341" t="s">
        <v>5295</v>
      </c>
      <c r="U341" s="62">
        <f t="shared" si="20"/>
        <v>9</v>
      </c>
    </row>
    <row r="342" spans="1:21" x14ac:dyDescent="0.25">
      <c r="A342" s="4" t="s">
        <v>817</v>
      </c>
      <c r="B342" s="4" t="s">
        <v>794</v>
      </c>
      <c r="C342" s="43" t="str">
        <f t="shared" si="17"/>
        <v>13-02-43A1</v>
      </c>
      <c r="D342" s="43" t="str">
        <f>VLOOKUP(C342,'[1]Test List'!$A$5:$F$2726,6,0)</f>
        <v>PTEH-SKC-43A1</v>
      </c>
      <c r="E342" s="43" t="str">
        <f t="shared" si="18"/>
        <v>13</v>
      </c>
      <c r="F342" s="43" t="str">
        <f t="shared" si="19"/>
        <v>02</v>
      </c>
      <c r="G342" t="s">
        <v>1779</v>
      </c>
      <c r="H342" s="36">
        <v>99</v>
      </c>
      <c r="I342" s="36">
        <v>9998</v>
      </c>
      <c r="J342" s="9" t="s">
        <v>794</v>
      </c>
      <c r="K342" s="12" t="s">
        <v>1042</v>
      </c>
      <c r="L342" s="2" t="s">
        <v>1043</v>
      </c>
      <c r="M342" t="s">
        <v>2160</v>
      </c>
      <c r="N342" s="29" t="s">
        <v>5230</v>
      </c>
      <c r="O342" s="38" t="s">
        <v>5197</v>
      </c>
      <c r="P342" t="s">
        <v>4508</v>
      </c>
      <c r="Q342" t="s">
        <v>820</v>
      </c>
      <c r="R342" t="s">
        <v>1364</v>
      </c>
      <c r="S342" t="s">
        <v>4702</v>
      </c>
      <c r="T342" t="s">
        <v>6328</v>
      </c>
      <c r="U342" s="62">
        <f t="shared" si="20"/>
        <v>1</v>
      </c>
    </row>
    <row r="343" spans="1:21" x14ac:dyDescent="0.25">
      <c r="A343" s="4" t="s">
        <v>817</v>
      </c>
      <c r="B343" s="4" t="s">
        <v>794</v>
      </c>
      <c r="C343" s="43" t="str">
        <f t="shared" si="17"/>
        <v>13-02-43A1</v>
      </c>
      <c r="D343" s="43" t="str">
        <f>VLOOKUP(C343,'[1]Test List'!$A$5:$F$2726,6,0)</f>
        <v>PTEH-SKC-43A1</v>
      </c>
      <c r="E343" s="43" t="str">
        <f t="shared" si="18"/>
        <v>13</v>
      </c>
      <c r="F343" s="43" t="str">
        <f t="shared" si="19"/>
        <v>02</v>
      </c>
      <c r="G343" t="s">
        <v>1779</v>
      </c>
      <c r="H343" s="36">
        <v>99</v>
      </c>
      <c r="I343" s="36">
        <v>9997</v>
      </c>
      <c r="J343" s="9" t="s">
        <v>794</v>
      </c>
      <c r="K343" s="12" t="s">
        <v>1042</v>
      </c>
      <c r="L343" s="2" t="s">
        <v>1043</v>
      </c>
      <c r="M343" t="s">
        <v>2160</v>
      </c>
      <c r="N343" s="29" t="s">
        <v>5230</v>
      </c>
      <c r="O343" s="38" t="s">
        <v>5197</v>
      </c>
      <c r="P343" t="s">
        <v>1034</v>
      </c>
      <c r="Q343" t="s">
        <v>818</v>
      </c>
      <c r="R343" t="s">
        <v>1030</v>
      </c>
      <c r="S343" t="s">
        <v>819</v>
      </c>
      <c r="T343" t="s">
        <v>6502</v>
      </c>
      <c r="U343" s="62">
        <f t="shared" si="20"/>
        <v>7</v>
      </c>
    </row>
    <row r="344" spans="1:21" x14ac:dyDescent="0.25">
      <c r="A344" s="4" t="s">
        <v>821</v>
      </c>
      <c r="B344" s="4" t="s">
        <v>794</v>
      </c>
      <c r="C344" s="43" t="str">
        <f t="shared" si="17"/>
        <v>13-02-43A2</v>
      </c>
      <c r="D344" s="43" t="str">
        <f>VLOOKUP(C344,'[1]Test List'!$A$5:$F$2726,6,0)</f>
        <v>PTEH-SKC-43A2</v>
      </c>
      <c r="E344" s="43" t="str">
        <f t="shared" si="18"/>
        <v>13</v>
      </c>
      <c r="F344" s="43" t="str">
        <f t="shared" si="19"/>
        <v>02</v>
      </c>
      <c r="G344" t="s">
        <v>1779</v>
      </c>
      <c r="H344" s="36">
        <v>99</v>
      </c>
      <c r="I344" s="36">
        <v>9995</v>
      </c>
      <c r="J344" s="9" t="s">
        <v>794</v>
      </c>
      <c r="K344" s="12" t="s">
        <v>1365</v>
      </c>
      <c r="L344" s="2" t="s">
        <v>93</v>
      </c>
      <c r="M344" t="s">
        <v>2131</v>
      </c>
      <c r="N344" s="29" t="s">
        <v>5230</v>
      </c>
      <c r="O344" s="38" t="s">
        <v>5197</v>
      </c>
      <c r="P344" t="s">
        <v>1036</v>
      </c>
      <c r="Q344" t="s">
        <v>1344</v>
      </c>
      <c r="R344" t="s">
        <v>1173</v>
      </c>
      <c r="S344" t="s">
        <v>1391</v>
      </c>
      <c r="T344" t="s">
        <v>5250</v>
      </c>
      <c r="U344" s="62">
        <f t="shared" si="20"/>
        <v>24</v>
      </c>
    </row>
    <row r="345" spans="1:21" x14ac:dyDescent="0.25">
      <c r="A345" s="4" t="s">
        <v>821</v>
      </c>
      <c r="B345" s="4" t="s">
        <v>794</v>
      </c>
      <c r="C345" s="43" t="str">
        <f t="shared" si="17"/>
        <v>13-02-43A2</v>
      </c>
      <c r="D345" s="43" t="str">
        <f>VLOOKUP(C345,'[1]Test List'!$A$5:$F$2726,6,0)</f>
        <v>PTEH-SKC-43A2</v>
      </c>
      <c r="E345" s="43" t="str">
        <f t="shared" si="18"/>
        <v>13</v>
      </c>
      <c r="F345" s="43" t="str">
        <f t="shared" si="19"/>
        <v>02</v>
      </c>
      <c r="G345" t="s">
        <v>1779</v>
      </c>
      <c r="H345" s="36">
        <v>98</v>
      </c>
      <c r="I345" s="36">
        <v>9996</v>
      </c>
      <c r="J345" s="9" t="s">
        <v>794</v>
      </c>
      <c r="K345" s="12" t="s">
        <v>1650</v>
      </c>
      <c r="M345" t="s">
        <v>4481</v>
      </c>
      <c r="N345" s="29" t="s">
        <v>5230</v>
      </c>
      <c r="O345" s="38" t="s">
        <v>5197</v>
      </c>
      <c r="P345" t="s">
        <v>1036</v>
      </c>
      <c r="Q345" t="s">
        <v>464</v>
      </c>
      <c r="R345" t="s">
        <v>1173</v>
      </c>
      <c r="S345" t="s">
        <v>4654</v>
      </c>
      <c r="T345" t="s">
        <v>5261</v>
      </c>
      <c r="U345" s="62">
        <f t="shared" si="20"/>
        <v>18</v>
      </c>
    </row>
    <row r="346" spans="1:21" x14ac:dyDescent="0.25">
      <c r="A346" s="4" t="s">
        <v>821</v>
      </c>
      <c r="B346" s="4" t="s">
        <v>794</v>
      </c>
      <c r="C346" s="43" t="str">
        <f t="shared" si="17"/>
        <v>13-02-43A2</v>
      </c>
      <c r="D346" s="43" t="str">
        <f>VLOOKUP(C346,'[1]Test List'!$A$5:$F$2726,6,0)</f>
        <v>PTEH-SKC-43A2</v>
      </c>
      <c r="E346" s="43" t="str">
        <f t="shared" si="18"/>
        <v>13</v>
      </c>
      <c r="F346" s="43" t="str">
        <f t="shared" si="19"/>
        <v>02</v>
      </c>
      <c r="G346" t="s">
        <v>1779</v>
      </c>
      <c r="H346" s="36">
        <v>99</v>
      </c>
      <c r="I346" s="36">
        <v>9999</v>
      </c>
      <c r="J346" s="9" t="s">
        <v>794</v>
      </c>
      <c r="K346" s="12" t="s">
        <v>1042</v>
      </c>
      <c r="L346" s="2" t="s">
        <v>1043</v>
      </c>
      <c r="M346" t="s">
        <v>2160</v>
      </c>
      <c r="N346" s="29" t="s">
        <v>5230</v>
      </c>
      <c r="O346" s="38" t="s">
        <v>5197</v>
      </c>
      <c r="P346" t="s">
        <v>4508</v>
      </c>
      <c r="Q346" t="s">
        <v>1420</v>
      </c>
      <c r="R346" t="s">
        <v>1364</v>
      </c>
      <c r="S346" t="s">
        <v>4703</v>
      </c>
      <c r="T346" t="s">
        <v>5295</v>
      </c>
      <c r="U346" s="62">
        <f t="shared" si="20"/>
        <v>9</v>
      </c>
    </row>
    <row r="347" spans="1:21" x14ac:dyDescent="0.25">
      <c r="A347" s="4" t="s">
        <v>821</v>
      </c>
      <c r="B347" s="4" t="s">
        <v>794</v>
      </c>
      <c r="C347" s="43" t="str">
        <f t="shared" ref="C347:C410" si="21">LEFT(A347,2)&amp;"-"&amp;MID(A347,3,2)&amp;"-"&amp;RIGHT(A347,LEN(A347)-4)</f>
        <v>13-02-43A2</v>
      </c>
      <c r="D347" s="43" t="str">
        <f>VLOOKUP(C347,'[1]Test List'!$A$5:$F$2726,6,0)</f>
        <v>PTEH-SKC-43A2</v>
      </c>
      <c r="E347" s="43" t="str">
        <f t="shared" si="18"/>
        <v>13</v>
      </c>
      <c r="F347" s="43" t="str">
        <f t="shared" si="19"/>
        <v>02</v>
      </c>
      <c r="G347" t="s">
        <v>1779</v>
      </c>
      <c r="H347" s="36">
        <v>99</v>
      </c>
      <c r="I347" s="36">
        <v>9997</v>
      </c>
      <c r="J347" s="9" t="s">
        <v>794</v>
      </c>
      <c r="K347" s="12" t="s">
        <v>1042</v>
      </c>
      <c r="L347" s="2" t="s">
        <v>1043</v>
      </c>
      <c r="M347" t="s">
        <v>2160</v>
      </c>
      <c r="N347" s="29" t="s">
        <v>5230</v>
      </c>
      <c r="O347" s="38" t="s">
        <v>5197</v>
      </c>
      <c r="P347" t="s">
        <v>1034</v>
      </c>
      <c r="Q347" t="s">
        <v>818</v>
      </c>
      <c r="R347" t="s">
        <v>1030</v>
      </c>
      <c r="S347" t="s">
        <v>819</v>
      </c>
      <c r="T347" t="s">
        <v>6502</v>
      </c>
      <c r="U347" s="62">
        <f t="shared" si="20"/>
        <v>7</v>
      </c>
    </row>
    <row r="348" spans="1:21" x14ac:dyDescent="0.25">
      <c r="A348" s="4" t="s">
        <v>1358</v>
      </c>
      <c r="B348" s="4" t="s">
        <v>794</v>
      </c>
      <c r="C348" s="43" t="str">
        <f t="shared" si="21"/>
        <v>13-02-46A1</v>
      </c>
      <c r="D348" s="43" t="str">
        <f>VLOOKUP(C348,'[1]Test List'!$A$5:$F$2726,6,0)</f>
        <v>PTEH-SKC-46A1</v>
      </c>
      <c r="E348" s="43" t="str">
        <f t="shared" si="18"/>
        <v>13</v>
      </c>
      <c r="F348" s="43" t="str">
        <f t="shared" si="19"/>
        <v>02</v>
      </c>
      <c r="G348" t="s">
        <v>1779</v>
      </c>
      <c r="H348" s="36">
        <v>98</v>
      </c>
      <c r="I348" s="36">
        <v>999</v>
      </c>
      <c r="J348" s="9" t="s">
        <v>794</v>
      </c>
      <c r="K348" s="12" t="s">
        <v>1648</v>
      </c>
      <c r="M348" t="s">
        <v>4480</v>
      </c>
      <c r="N348" s="29" t="s">
        <v>5230</v>
      </c>
      <c r="O348" s="38" t="s">
        <v>5197</v>
      </c>
      <c r="P348" t="s">
        <v>1036</v>
      </c>
      <c r="Q348" t="s">
        <v>81</v>
      </c>
      <c r="R348" t="s">
        <v>1040</v>
      </c>
      <c r="S348" t="s">
        <v>4651</v>
      </c>
      <c r="T348" t="s">
        <v>6376</v>
      </c>
      <c r="U348" s="62">
        <f t="shared" si="20"/>
        <v>61</v>
      </c>
    </row>
    <row r="349" spans="1:21" x14ac:dyDescent="0.25">
      <c r="A349" s="4" t="s">
        <v>1358</v>
      </c>
      <c r="B349" s="4" t="s">
        <v>794</v>
      </c>
      <c r="C349" s="43" t="str">
        <f t="shared" si="21"/>
        <v>13-02-46A1</v>
      </c>
      <c r="D349" s="43" t="str">
        <f>VLOOKUP(C349,'[1]Test List'!$A$5:$F$2726,6,0)</f>
        <v>PTEH-SKC-46A1</v>
      </c>
      <c r="E349" s="43" t="str">
        <f t="shared" si="18"/>
        <v>13</v>
      </c>
      <c r="F349" s="43" t="str">
        <f t="shared" si="19"/>
        <v>02</v>
      </c>
      <c r="G349" t="s">
        <v>1779</v>
      </c>
      <c r="H349" s="36">
        <v>98</v>
      </c>
      <c r="I349" s="36">
        <v>998</v>
      </c>
      <c r="J349" s="9" t="s">
        <v>794</v>
      </c>
      <c r="K349" s="12" t="s">
        <v>1650</v>
      </c>
      <c r="M349" t="s">
        <v>4481</v>
      </c>
      <c r="N349" s="29" t="s">
        <v>5230</v>
      </c>
      <c r="O349" s="38" t="s">
        <v>5197</v>
      </c>
      <c r="P349" t="s">
        <v>1036</v>
      </c>
      <c r="Q349" t="s">
        <v>1360</v>
      </c>
      <c r="R349" t="s">
        <v>1198</v>
      </c>
      <c r="S349" t="s">
        <v>4652</v>
      </c>
      <c r="T349" t="s">
        <v>5247</v>
      </c>
      <c r="U349" s="62">
        <f t="shared" si="20"/>
        <v>18</v>
      </c>
    </row>
    <row r="350" spans="1:21" x14ac:dyDescent="0.25">
      <c r="A350" s="4" t="s">
        <v>1358</v>
      </c>
      <c r="B350" s="4" t="s">
        <v>794</v>
      </c>
      <c r="C350" s="43" t="str">
        <f t="shared" si="21"/>
        <v>13-02-46A1</v>
      </c>
      <c r="D350" s="43" t="str">
        <f>VLOOKUP(C350,'[1]Test List'!$A$5:$F$2726,6,0)</f>
        <v>PTEH-SKC-46A1</v>
      </c>
      <c r="E350" s="43" t="str">
        <f t="shared" si="18"/>
        <v>13</v>
      </c>
      <c r="F350" s="43" t="str">
        <f t="shared" si="19"/>
        <v>02</v>
      </c>
      <c r="G350" t="s">
        <v>1779</v>
      </c>
      <c r="H350" s="36">
        <v>98</v>
      </c>
      <c r="I350" s="36">
        <v>997</v>
      </c>
      <c r="J350" s="9" t="s">
        <v>794</v>
      </c>
      <c r="K350" s="12" t="s">
        <v>1650</v>
      </c>
      <c r="M350" t="s">
        <v>4481</v>
      </c>
      <c r="N350" s="29" t="s">
        <v>5230</v>
      </c>
      <c r="O350" s="38" t="s">
        <v>5197</v>
      </c>
      <c r="P350" t="s">
        <v>1036</v>
      </c>
      <c r="Q350" t="s">
        <v>1361</v>
      </c>
      <c r="R350" t="s">
        <v>1173</v>
      </c>
      <c r="S350" t="s">
        <v>4653</v>
      </c>
      <c r="T350" t="s">
        <v>5248</v>
      </c>
      <c r="U350" s="62">
        <f t="shared" si="20"/>
        <v>15</v>
      </c>
    </row>
    <row r="351" spans="1:21" x14ac:dyDescent="0.25">
      <c r="A351" s="4" t="s">
        <v>1358</v>
      </c>
      <c r="B351" s="4" t="s">
        <v>794</v>
      </c>
      <c r="C351" s="43" t="str">
        <f t="shared" si="21"/>
        <v>13-02-46A1</v>
      </c>
      <c r="D351" s="43" t="str">
        <f>VLOOKUP(C351,'[1]Test List'!$A$5:$F$2726,6,0)</f>
        <v>PTEH-SKC-46A1</v>
      </c>
      <c r="E351" s="43" t="str">
        <f t="shared" si="18"/>
        <v>13</v>
      </c>
      <c r="F351" s="43" t="str">
        <f t="shared" si="19"/>
        <v>02</v>
      </c>
      <c r="G351" t="s">
        <v>1779</v>
      </c>
      <c r="H351" s="36">
        <v>99</v>
      </c>
      <c r="I351" s="36">
        <v>995</v>
      </c>
      <c r="J351" s="9" t="s">
        <v>794</v>
      </c>
      <c r="K351" s="12" t="s">
        <v>1098</v>
      </c>
      <c r="L351" s="2" t="s">
        <v>84</v>
      </c>
      <c r="M351" t="s">
        <v>7129</v>
      </c>
      <c r="N351" s="29" t="s">
        <v>5230</v>
      </c>
      <c r="O351" s="38" t="s">
        <v>5197</v>
      </c>
      <c r="P351" s="7" t="s">
        <v>4514</v>
      </c>
      <c r="Q351" t="s">
        <v>1335</v>
      </c>
      <c r="R351" t="s">
        <v>1055</v>
      </c>
      <c r="S351" t="s">
        <v>5117</v>
      </c>
      <c r="T351" t="s">
        <v>5249</v>
      </c>
      <c r="U351" s="62">
        <f t="shared" si="20"/>
        <v>5</v>
      </c>
    </row>
    <row r="352" spans="1:21" x14ac:dyDescent="0.25">
      <c r="A352" s="4" t="s">
        <v>1358</v>
      </c>
      <c r="B352" s="4" t="s">
        <v>794</v>
      </c>
      <c r="C352" s="43" t="str">
        <f t="shared" si="21"/>
        <v>13-02-46A1</v>
      </c>
      <c r="D352" s="43" t="str">
        <f>VLOOKUP(C352,'[1]Test List'!$A$5:$F$2726,6,0)</f>
        <v>PTEH-SKC-46A1</v>
      </c>
      <c r="E352" s="43" t="str">
        <f t="shared" si="18"/>
        <v>13</v>
      </c>
      <c r="F352" s="43" t="str">
        <f t="shared" si="19"/>
        <v>02</v>
      </c>
      <c r="G352" t="s">
        <v>1779</v>
      </c>
      <c r="H352" s="36">
        <v>99</v>
      </c>
      <c r="I352" s="36">
        <v>994</v>
      </c>
      <c r="J352" s="9" t="s">
        <v>794</v>
      </c>
      <c r="K352" s="12" t="s">
        <v>1365</v>
      </c>
      <c r="L352" s="2" t="s">
        <v>93</v>
      </c>
      <c r="M352" t="s">
        <v>2131</v>
      </c>
      <c r="N352" s="29" t="s">
        <v>5230</v>
      </c>
      <c r="O352" s="38" t="s">
        <v>5197</v>
      </c>
      <c r="P352" t="s">
        <v>1036</v>
      </c>
      <c r="Q352" t="s">
        <v>1344</v>
      </c>
      <c r="R352" t="s">
        <v>1173</v>
      </c>
      <c r="S352" t="s">
        <v>1391</v>
      </c>
      <c r="T352" t="s">
        <v>5250</v>
      </c>
      <c r="U352" s="62">
        <f t="shared" si="20"/>
        <v>24</v>
      </c>
    </row>
    <row r="353" spans="1:21" x14ac:dyDescent="0.25">
      <c r="A353" s="4" t="s">
        <v>1358</v>
      </c>
      <c r="B353" s="4" t="s">
        <v>794</v>
      </c>
      <c r="C353" s="43" t="str">
        <f t="shared" si="21"/>
        <v>13-02-46A1</v>
      </c>
      <c r="D353" s="43" t="str">
        <f>VLOOKUP(C353,'[1]Test List'!$A$5:$F$2726,6,0)</f>
        <v>PTEH-SKC-46A1</v>
      </c>
      <c r="E353" s="43" t="str">
        <f t="shared" si="18"/>
        <v>13</v>
      </c>
      <c r="F353" s="43" t="str">
        <f t="shared" si="19"/>
        <v>02</v>
      </c>
      <c r="G353" t="s">
        <v>1779</v>
      </c>
      <c r="H353" s="36">
        <v>99</v>
      </c>
      <c r="I353" s="36">
        <v>993</v>
      </c>
      <c r="J353" s="9" t="s">
        <v>794</v>
      </c>
      <c r="K353" s="12" t="s">
        <v>1042</v>
      </c>
      <c r="L353" s="2" t="s">
        <v>1043</v>
      </c>
      <c r="M353" t="s">
        <v>2160</v>
      </c>
      <c r="N353" s="29" t="s">
        <v>5230</v>
      </c>
      <c r="O353" s="38" t="s">
        <v>5197</v>
      </c>
      <c r="P353" s="7" t="s">
        <v>4514</v>
      </c>
      <c r="Q353" t="s">
        <v>1335</v>
      </c>
      <c r="R353" t="s">
        <v>1055</v>
      </c>
      <c r="S353" t="s">
        <v>5118</v>
      </c>
      <c r="T353" t="s">
        <v>5251</v>
      </c>
      <c r="U353" s="62">
        <f t="shared" si="20"/>
        <v>6</v>
      </c>
    </row>
    <row r="354" spans="1:21" x14ac:dyDescent="0.25">
      <c r="A354" s="4" t="s">
        <v>1358</v>
      </c>
      <c r="B354" s="4" t="s">
        <v>794</v>
      </c>
      <c r="C354" s="43" t="str">
        <f t="shared" si="21"/>
        <v>13-02-46A1</v>
      </c>
      <c r="D354" s="43" t="str">
        <f>VLOOKUP(C354,'[1]Test List'!$A$5:$F$2726,6,0)</f>
        <v>PTEH-SKC-46A1</v>
      </c>
      <c r="E354" s="43" t="str">
        <f t="shared" si="18"/>
        <v>13</v>
      </c>
      <c r="F354" s="43" t="str">
        <f t="shared" si="19"/>
        <v>02</v>
      </c>
      <c r="G354" t="s">
        <v>1779</v>
      </c>
      <c r="H354" s="36">
        <v>99</v>
      </c>
      <c r="I354" s="36">
        <v>996</v>
      </c>
      <c r="J354" s="9" t="s">
        <v>794</v>
      </c>
      <c r="K354" s="12" t="s">
        <v>1362</v>
      </c>
      <c r="L354" s="2" t="s">
        <v>92</v>
      </c>
      <c r="M354" t="s">
        <v>4534</v>
      </c>
      <c r="N354" s="29" t="s">
        <v>5230</v>
      </c>
      <c r="O354" s="38" t="s">
        <v>5197</v>
      </c>
      <c r="P354" t="s">
        <v>4508</v>
      </c>
      <c r="Q354" t="s">
        <v>1363</v>
      </c>
      <c r="R354" t="s">
        <v>1364</v>
      </c>
      <c r="S354" t="s">
        <v>4694</v>
      </c>
      <c r="T354" t="s">
        <v>5695</v>
      </c>
      <c r="U354" s="62">
        <f t="shared" si="20"/>
        <v>16</v>
      </c>
    </row>
    <row r="355" spans="1:21" x14ac:dyDescent="0.25">
      <c r="A355" s="4" t="s">
        <v>1358</v>
      </c>
      <c r="B355" s="4" t="s">
        <v>794</v>
      </c>
      <c r="C355" s="43" t="str">
        <f t="shared" si="21"/>
        <v>13-02-46A1</v>
      </c>
      <c r="D355" s="43" t="str">
        <f>VLOOKUP(C355,'[1]Test List'!$A$5:$F$2726,6,0)</f>
        <v>PTEH-SKC-46A1</v>
      </c>
      <c r="E355" s="43" t="str">
        <f t="shared" si="18"/>
        <v>13</v>
      </c>
      <c r="F355" s="43" t="str">
        <f t="shared" si="19"/>
        <v>02</v>
      </c>
      <c r="G355" t="s">
        <v>1779</v>
      </c>
      <c r="H355" s="36">
        <v>99</v>
      </c>
      <c r="I355" s="36">
        <v>992</v>
      </c>
      <c r="J355" s="9" t="s">
        <v>794</v>
      </c>
      <c r="K355" s="12" t="s">
        <v>1042</v>
      </c>
      <c r="L355" s="2" t="s">
        <v>1043</v>
      </c>
      <c r="M355" t="s">
        <v>2160</v>
      </c>
      <c r="N355" s="29" t="s">
        <v>5230</v>
      </c>
      <c r="O355" s="38" t="s">
        <v>5197</v>
      </c>
      <c r="P355" t="s">
        <v>4508</v>
      </c>
      <c r="Q355" t="s">
        <v>1370</v>
      </c>
      <c r="R355" t="s">
        <v>1364</v>
      </c>
      <c r="S355" t="s">
        <v>4698</v>
      </c>
      <c r="T355" t="s">
        <v>6462</v>
      </c>
      <c r="U355" s="62">
        <f t="shared" si="20"/>
        <v>2</v>
      </c>
    </row>
    <row r="356" spans="1:21" x14ac:dyDescent="0.25">
      <c r="A356" s="4" t="s">
        <v>1366</v>
      </c>
      <c r="B356" s="4" t="s">
        <v>794</v>
      </c>
      <c r="C356" s="43" t="str">
        <f t="shared" si="21"/>
        <v>13-02-46A2</v>
      </c>
      <c r="D356" s="43" t="str">
        <f>VLOOKUP(C356,'[1]Test List'!$A$5:$F$2726,6,0)</f>
        <v>PTEH-SKC-46A2</v>
      </c>
      <c r="E356" s="43" t="str">
        <f t="shared" si="18"/>
        <v>13</v>
      </c>
      <c r="F356" s="43" t="str">
        <f t="shared" si="19"/>
        <v>02</v>
      </c>
      <c r="G356" t="s">
        <v>1779</v>
      </c>
      <c r="H356" s="36">
        <v>98</v>
      </c>
      <c r="I356" s="36">
        <v>999</v>
      </c>
      <c r="J356" s="9" t="s">
        <v>794</v>
      </c>
      <c r="K356" s="12" t="s">
        <v>1648</v>
      </c>
      <c r="M356" t="s">
        <v>4480</v>
      </c>
      <c r="N356" s="29" t="s">
        <v>5230</v>
      </c>
      <c r="O356" s="38" t="s">
        <v>5197</v>
      </c>
      <c r="P356" t="s">
        <v>1036</v>
      </c>
      <c r="Q356" t="s">
        <v>81</v>
      </c>
      <c r="R356" t="s">
        <v>1040</v>
      </c>
      <c r="S356" t="s">
        <v>4651</v>
      </c>
      <c r="T356" t="s">
        <v>6376</v>
      </c>
      <c r="U356" s="62">
        <f t="shared" si="20"/>
        <v>61</v>
      </c>
    </row>
    <row r="357" spans="1:21" x14ac:dyDescent="0.25">
      <c r="A357" s="4" t="s">
        <v>1366</v>
      </c>
      <c r="B357" s="4" t="s">
        <v>794</v>
      </c>
      <c r="C357" s="43" t="str">
        <f t="shared" si="21"/>
        <v>13-02-46A2</v>
      </c>
      <c r="D357" s="43" t="str">
        <f>VLOOKUP(C357,'[1]Test List'!$A$5:$F$2726,6,0)</f>
        <v>PTEH-SKC-46A2</v>
      </c>
      <c r="E357" s="43" t="str">
        <f t="shared" si="18"/>
        <v>13</v>
      </c>
      <c r="F357" s="43" t="str">
        <f t="shared" si="19"/>
        <v>02</v>
      </c>
      <c r="G357" t="s">
        <v>1779</v>
      </c>
      <c r="H357" s="36">
        <v>98</v>
      </c>
      <c r="I357" s="36">
        <v>998</v>
      </c>
      <c r="J357" s="9" t="s">
        <v>794</v>
      </c>
      <c r="K357" s="12" t="s">
        <v>1650</v>
      </c>
      <c r="M357" t="s">
        <v>4481</v>
      </c>
      <c r="N357" s="29" t="s">
        <v>5230</v>
      </c>
      <c r="O357" s="38" t="s">
        <v>5197</v>
      </c>
      <c r="P357" t="s">
        <v>1036</v>
      </c>
      <c r="Q357" t="s">
        <v>1360</v>
      </c>
      <c r="R357" t="s">
        <v>1198</v>
      </c>
      <c r="S357" t="s">
        <v>4652</v>
      </c>
      <c r="T357" t="s">
        <v>5247</v>
      </c>
      <c r="U357" s="62">
        <f t="shared" si="20"/>
        <v>18</v>
      </c>
    </row>
    <row r="358" spans="1:21" x14ac:dyDescent="0.25">
      <c r="A358" s="4" t="s">
        <v>1366</v>
      </c>
      <c r="B358" s="4" t="s">
        <v>794</v>
      </c>
      <c r="C358" s="43" t="str">
        <f t="shared" si="21"/>
        <v>13-02-46A2</v>
      </c>
      <c r="D358" s="43" t="str">
        <f>VLOOKUP(C358,'[1]Test List'!$A$5:$F$2726,6,0)</f>
        <v>PTEH-SKC-46A2</v>
      </c>
      <c r="E358" s="43" t="str">
        <f t="shared" si="18"/>
        <v>13</v>
      </c>
      <c r="F358" s="43" t="str">
        <f t="shared" si="19"/>
        <v>02</v>
      </c>
      <c r="G358" t="s">
        <v>1779</v>
      </c>
      <c r="H358" s="36">
        <v>98</v>
      </c>
      <c r="I358" s="36">
        <v>997</v>
      </c>
      <c r="J358" s="9" t="s">
        <v>794</v>
      </c>
      <c r="K358" s="12" t="s">
        <v>1650</v>
      </c>
      <c r="M358" t="s">
        <v>4481</v>
      </c>
      <c r="N358" s="29" t="s">
        <v>5230</v>
      </c>
      <c r="O358" s="38" t="s">
        <v>5197</v>
      </c>
      <c r="P358" t="s">
        <v>1036</v>
      </c>
      <c r="Q358" t="s">
        <v>1361</v>
      </c>
      <c r="R358" t="s">
        <v>1173</v>
      </c>
      <c r="S358" t="s">
        <v>4653</v>
      </c>
      <c r="T358" t="s">
        <v>5248</v>
      </c>
      <c r="U358" s="62">
        <f t="shared" si="20"/>
        <v>15</v>
      </c>
    </row>
    <row r="359" spans="1:21" x14ac:dyDescent="0.25">
      <c r="A359" s="4" t="s">
        <v>1366</v>
      </c>
      <c r="B359" s="4" t="s">
        <v>794</v>
      </c>
      <c r="C359" s="43" t="str">
        <f t="shared" si="21"/>
        <v>13-02-46A2</v>
      </c>
      <c r="D359" s="43" t="str">
        <f>VLOOKUP(C359,'[1]Test List'!$A$5:$F$2726,6,0)</f>
        <v>PTEH-SKC-46A2</v>
      </c>
      <c r="E359" s="43" t="str">
        <f t="shared" si="18"/>
        <v>13</v>
      </c>
      <c r="F359" s="43" t="str">
        <f t="shared" si="19"/>
        <v>02</v>
      </c>
      <c r="G359" t="s">
        <v>1779</v>
      </c>
      <c r="H359" s="36">
        <v>99</v>
      </c>
      <c r="I359" s="36">
        <v>995</v>
      </c>
      <c r="J359" s="9" t="s">
        <v>794</v>
      </c>
      <c r="K359" s="12" t="s">
        <v>1098</v>
      </c>
      <c r="L359" s="2" t="s">
        <v>84</v>
      </c>
      <c r="M359" t="s">
        <v>7129</v>
      </c>
      <c r="N359" s="29" t="s">
        <v>5230</v>
      </c>
      <c r="O359" s="38" t="s">
        <v>5197</v>
      </c>
      <c r="P359" s="7" t="s">
        <v>4514</v>
      </c>
      <c r="Q359" t="s">
        <v>1335</v>
      </c>
      <c r="R359" t="s">
        <v>1055</v>
      </c>
      <c r="S359" t="s">
        <v>5117</v>
      </c>
      <c r="T359" t="s">
        <v>5249</v>
      </c>
      <c r="U359" s="62">
        <f t="shared" si="20"/>
        <v>5</v>
      </c>
    </row>
    <row r="360" spans="1:21" x14ac:dyDescent="0.25">
      <c r="A360" s="4" t="s">
        <v>1366</v>
      </c>
      <c r="B360" s="4" t="s">
        <v>794</v>
      </c>
      <c r="C360" s="43" t="str">
        <f t="shared" si="21"/>
        <v>13-02-46A2</v>
      </c>
      <c r="D360" s="43" t="str">
        <f>VLOOKUP(C360,'[1]Test List'!$A$5:$F$2726,6,0)</f>
        <v>PTEH-SKC-46A2</v>
      </c>
      <c r="E360" s="43" t="str">
        <f t="shared" si="18"/>
        <v>13</v>
      </c>
      <c r="F360" s="43" t="str">
        <f t="shared" si="19"/>
        <v>02</v>
      </c>
      <c r="G360" t="s">
        <v>1779</v>
      </c>
      <c r="H360" s="36">
        <v>99</v>
      </c>
      <c r="I360" s="36">
        <v>994</v>
      </c>
      <c r="J360" s="9" t="s">
        <v>794</v>
      </c>
      <c r="K360" s="12" t="s">
        <v>1365</v>
      </c>
      <c r="L360" s="2" t="s">
        <v>93</v>
      </c>
      <c r="M360" t="s">
        <v>2131</v>
      </c>
      <c r="N360" s="29" t="s">
        <v>5230</v>
      </c>
      <c r="O360" s="38" t="s">
        <v>5197</v>
      </c>
      <c r="P360" t="s">
        <v>1036</v>
      </c>
      <c r="Q360" t="s">
        <v>1344</v>
      </c>
      <c r="R360" t="s">
        <v>1173</v>
      </c>
      <c r="S360" t="s">
        <v>1391</v>
      </c>
      <c r="T360" t="s">
        <v>5250</v>
      </c>
      <c r="U360" s="62">
        <f t="shared" si="20"/>
        <v>24</v>
      </c>
    </row>
    <row r="361" spans="1:21" x14ac:dyDescent="0.25">
      <c r="A361" s="4" t="s">
        <v>1366</v>
      </c>
      <c r="B361" s="4" t="s">
        <v>794</v>
      </c>
      <c r="C361" s="43" t="str">
        <f t="shared" si="21"/>
        <v>13-02-46A2</v>
      </c>
      <c r="D361" s="43" t="str">
        <f>VLOOKUP(C361,'[1]Test List'!$A$5:$F$2726,6,0)</f>
        <v>PTEH-SKC-46A2</v>
      </c>
      <c r="E361" s="43" t="str">
        <f t="shared" si="18"/>
        <v>13</v>
      </c>
      <c r="F361" s="43" t="str">
        <f t="shared" si="19"/>
        <v>02</v>
      </c>
      <c r="G361" t="s">
        <v>1779</v>
      </c>
      <c r="H361" s="36">
        <v>99</v>
      </c>
      <c r="I361" s="36">
        <v>993</v>
      </c>
      <c r="J361" s="9" t="s">
        <v>794</v>
      </c>
      <c r="K361" s="12" t="s">
        <v>1042</v>
      </c>
      <c r="L361" s="2" t="s">
        <v>1043</v>
      </c>
      <c r="M361" t="s">
        <v>2160</v>
      </c>
      <c r="N361" s="29" t="s">
        <v>5230</v>
      </c>
      <c r="O361" s="38" t="s">
        <v>5197</v>
      </c>
      <c r="P361" s="7" t="s">
        <v>4514</v>
      </c>
      <c r="Q361" t="s">
        <v>1335</v>
      </c>
      <c r="R361" t="s">
        <v>1055</v>
      </c>
      <c r="S361" t="s">
        <v>5118</v>
      </c>
      <c r="T361" t="s">
        <v>5251</v>
      </c>
      <c r="U361" s="62">
        <f t="shared" si="20"/>
        <v>6</v>
      </c>
    </row>
    <row r="362" spans="1:21" x14ac:dyDescent="0.25">
      <c r="A362" s="4" t="s">
        <v>1366</v>
      </c>
      <c r="B362" s="4" t="s">
        <v>794</v>
      </c>
      <c r="C362" s="43" t="str">
        <f t="shared" si="21"/>
        <v>13-02-46A2</v>
      </c>
      <c r="D362" s="43" t="str">
        <f>VLOOKUP(C362,'[1]Test List'!$A$5:$F$2726,6,0)</f>
        <v>PTEH-SKC-46A2</v>
      </c>
      <c r="E362" s="43" t="str">
        <f t="shared" si="18"/>
        <v>13</v>
      </c>
      <c r="F362" s="43" t="str">
        <f t="shared" si="19"/>
        <v>02</v>
      </c>
      <c r="G362" t="s">
        <v>1779</v>
      </c>
      <c r="H362" s="36">
        <v>99</v>
      </c>
      <c r="I362" s="36">
        <v>996</v>
      </c>
      <c r="J362" s="9" t="s">
        <v>794</v>
      </c>
      <c r="K362" s="12" t="s">
        <v>1362</v>
      </c>
      <c r="L362" s="2" t="s">
        <v>92</v>
      </c>
      <c r="M362" t="s">
        <v>4534</v>
      </c>
      <c r="N362" s="29" t="s">
        <v>5230</v>
      </c>
      <c r="O362" s="38" t="s">
        <v>5197</v>
      </c>
      <c r="P362" t="s">
        <v>4508</v>
      </c>
      <c r="Q362" t="s">
        <v>1363</v>
      </c>
      <c r="R362" t="s">
        <v>1364</v>
      </c>
      <c r="S362" t="s">
        <v>4694</v>
      </c>
      <c r="T362" t="s">
        <v>5695</v>
      </c>
      <c r="U362" s="62">
        <f t="shared" si="20"/>
        <v>16</v>
      </c>
    </row>
    <row r="363" spans="1:21" x14ac:dyDescent="0.25">
      <c r="A363" s="4" t="s">
        <v>1366</v>
      </c>
      <c r="B363" s="4" t="s">
        <v>794</v>
      </c>
      <c r="C363" s="43" t="str">
        <f t="shared" si="21"/>
        <v>13-02-46A2</v>
      </c>
      <c r="D363" s="43" t="str">
        <f>VLOOKUP(C363,'[1]Test List'!$A$5:$F$2726,6,0)</f>
        <v>PTEH-SKC-46A2</v>
      </c>
      <c r="E363" s="43" t="str">
        <f t="shared" si="18"/>
        <v>13</v>
      </c>
      <c r="F363" s="43" t="str">
        <f t="shared" si="19"/>
        <v>02</v>
      </c>
      <c r="G363" t="s">
        <v>1779</v>
      </c>
      <c r="H363" s="36">
        <v>99</v>
      </c>
      <c r="I363" s="36">
        <v>992</v>
      </c>
      <c r="J363" s="9" t="s">
        <v>794</v>
      </c>
      <c r="K363" s="12" t="s">
        <v>1042</v>
      </c>
      <c r="L363" s="2" t="s">
        <v>1043</v>
      </c>
      <c r="M363" t="s">
        <v>2160</v>
      </c>
      <c r="N363" s="29" t="s">
        <v>5230</v>
      </c>
      <c r="O363" s="38" t="s">
        <v>5197</v>
      </c>
      <c r="P363" t="s">
        <v>4508</v>
      </c>
      <c r="Q363" t="s">
        <v>1370</v>
      </c>
      <c r="R363" t="s">
        <v>1364</v>
      </c>
      <c r="S363" t="s">
        <v>4698</v>
      </c>
      <c r="T363" t="s">
        <v>6462</v>
      </c>
      <c r="U363" s="62">
        <f t="shared" si="20"/>
        <v>2</v>
      </c>
    </row>
    <row r="364" spans="1:21" x14ac:dyDescent="0.25">
      <c r="A364" s="4" t="s">
        <v>1659</v>
      </c>
      <c r="B364" s="4" t="s">
        <v>794</v>
      </c>
      <c r="C364" s="43" t="str">
        <f t="shared" si="21"/>
        <v>13-02-X04A</v>
      </c>
      <c r="D364" s="43" t="str">
        <f>VLOOKUP(C364,'[1]Test List'!$A$5:$F$2726,6,0)</f>
        <v>PTEH-SKC-X04A</v>
      </c>
      <c r="E364" s="43" t="str">
        <f t="shared" si="18"/>
        <v>13</v>
      </c>
      <c r="F364" s="43" t="str">
        <f t="shared" si="19"/>
        <v>02</v>
      </c>
      <c r="G364" t="s">
        <v>1782</v>
      </c>
      <c r="H364" s="36">
        <v>98</v>
      </c>
      <c r="I364" s="36">
        <v>997</v>
      </c>
      <c r="J364" s="9" t="s">
        <v>1646</v>
      </c>
      <c r="K364" s="12" t="s">
        <v>1650</v>
      </c>
      <c r="M364" t="s">
        <v>4481</v>
      </c>
      <c r="N364" s="29" t="s">
        <v>5230</v>
      </c>
      <c r="O364" s="38" t="s">
        <v>5197</v>
      </c>
      <c r="P364" t="s">
        <v>4508</v>
      </c>
      <c r="Q364" t="s">
        <v>2413</v>
      </c>
      <c r="R364" t="s">
        <v>1364</v>
      </c>
      <c r="S364" s="12" t="s">
        <v>4692</v>
      </c>
      <c r="T364" t="s">
        <v>5631</v>
      </c>
      <c r="U364" s="62">
        <f t="shared" si="20"/>
        <v>37</v>
      </c>
    </row>
    <row r="365" spans="1:21" x14ac:dyDescent="0.25">
      <c r="A365" s="4" t="s">
        <v>1659</v>
      </c>
      <c r="B365" s="4" t="s">
        <v>794</v>
      </c>
      <c r="C365" s="43" t="str">
        <f t="shared" si="21"/>
        <v>13-02-X04A</v>
      </c>
      <c r="D365" s="43" t="str">
        <f>VLOOKUP(C365,'[1]Test List'!$A$5:$F$2726,6,0)</f>
        <v>PTEH-SKC-X04A</v>
      </c>
      <c r="E365" s="43" t="str">
        <f t="shared" si="18"/>
        <v>13</v>
      </c>
      <c r="F365" s="43" t="str">
        <f t="shared" si="19"/>
        <v>02</v>
      </c>
      <c r="G365" t="s">
        <v>1782</v>
      </c>
      <c r="H365" s="36">
        <v>99</v>
      </c>
      <c r="I365" s="36">
        <v>999</v>
      </c>
      <c r="J365" s="9" t="s">
        <v>1644</v>
      </c>
      <c r="K365" s="12" t="s">
        <v>1365</v>
      </c>
      <c r="L365" s="2" t="s">
        <v>93</v>
      </c>
      <c r="M365" t="s">
        <v>2131</v>
      </c>
      <c r="N365" s="29" t="s">
        <v>5230</v>
      </c>
      <c r="O365" s="38" t="s">
        <v>5197</v>
      </c>
      <c r="P365" t="s">
        <v>4508</v>
      </c>
      <c r="Q365" t="s">
        <v>2435</v>
      </c>
      <c r="R365" t="s">
        <v>1364</v>
      </c>
      <c r="S365" s="12" t="s">
        <v>4744</v>
      </c>
      <c r="T365" t="s">
        <v>5985</v>
      </c>
      <c r="U365" s="62">
        <f t="shared" si="20"/>
        <v>32</v>
      </c>
    </row>
    <row r="366" spans="1:21" x14ac:dyDescent="0.25">
      <c r="A366" s="4" t="s">
        <v>1659</v>
      </c>
      <c r="B366" s="4" t="s">
        <v>794</v>
      </c>
      <c r="C366" s="43" t="str">
        <f t="shared" si="21"/>
        <v>13-02-X04A</v>
      </c>
      <c r="D366" s="43" t="str">
        <f>VLOOKUP(C366,'[1]Test List'!$A$5:$F$2726,6,0)</f>
        <v>PTEH-SKC-X04A</v>
      </c>
      <c r="E366" s="43" t="str">
        <f t="shared" si="18"/>
        <v>13</v>
      </c>
      <c r="F366" s="43" t="str">
        <f t="shared" si="19"/>
        <v>02</v>
      </c>
      <c r="G366" t="s">
        <v>1782</v>
      </c>
      <c r="H366" s="36">
        <v>99</v>
      </c>
      <c r="I366" s="36">
        <v>988</v>
      </c>
      <c r="J366" s="9" t="s">
        <v>1649</v>
      </c>
      <c r="K366" s="12" t="s">
        <v>1365</v>
      </c>
      <c r="L366" s="2" t="s">
        <v>93</v>
      </c>
      <c r="M366" t="s">
        <v>2131</v>
      </c>
      <c r="N366" s="29" t="s">
        <v>5230</v>
      </c>
      <c r="O366" s="38" t="s">
        <v>5197</v>
      </c>
      <c r="P366" t="s">
        <v>4508</v>
      </c>
      <c r="Q366" t="s">
        <v>2409</v>
      </c>
      <c r="R366" t="s">
        <v>1364</v>
      </c>
      <c r="S366" t="s">
        <v>4747</v>
      </c>
      <c r="T366" t="s">
        <v>5986</v>
      </c>
      <c r="U366" s="62">
        <f t="shared" si="20"/>
        <v>32</v>
      </c>
    </row>
    <row r="367" spans="1:21" x14ac:dyDescent="0.25">
      <c r="A367" s="4" t="s">
        <v>1659</v>
      </c>
      <c r="B367" s="4" t="s">
        <v>794</v>
      </c>
      <c r="C367" s="43" t="str">
        <f t="shared" si="21"/>
        <v>13-02-X04A</v>
      </c>
      <c r="D367" s="43" t="str">
        <f>VLOOKUP(C367,'[1]Test List'!$A$5:$F$2726,6,0)</f>
        <v>PTEH-SKC-X04A</v>
      </c>
      <c r="E367" s="43" t="str">
        <f t="shared" si="18"/>
        <v>13</v>
      </c>
      <c r="F367" s="43" t="str">
        <f t="shared" si="19"/>
        <v>02</v>
      </c>
      <c r="G367" t="s">
        <v>1782</v>
      </c>
      <c r="H367" s="36">
        <v>99</v>
      </c>
      <c r="I367" s="36">
        <v>991</v>
      </c>
      <c r="J367" s="9" t="s">
        <v>1651</v>
      </c>
      <c r="K367" s="12" t="s">
        <v>1362</v>
      </c>
      <c r="L367" s="2" t="s">
        <v>92</v>
      </c>
      <c r="M367" t="s">
        <v>4534</v>
      </c>
      <c r="N367" s="29" t="s">
        <v>5230</v>
      </c>
      <c r="O367" s="38" t="s">
        <v>5197</v>
      </c>
      <c r="P367" t="s">
        <v>4508</v>
      </c>
      <c r="Q367" t="s">
        <v>2411</v>
      </c>
      <c r="R367" t="s">
        <v>1364</v>
      </c>
      <c r="S367" s="12" t="s">
        <v>4691</v>
      </c>
      <c r="T367" t="s">
        <v>6001</v>
      </c>
      <c r="U367" s="62">
        <f t="shared" si="20"/>
        <v>7</v>
      </c>
    </row>
    <row r="368" spans="1:21" x14ac:dyDescent="0.25">
      <c r="A368" s="4" t="s">
        <v>1659</v>
      </c>
      <c r="B368" s="4" t="s">
        <v>794</v>
      </c>
      <c r="C368" s="43" t="str">
        <f t="shared" si="21"/>
        <v>13-02-X04A</v>
      </c>
      <c r="D368" s="43" t="str">
        <f>VLOOKUP(C368,'[1]Test List'!$A$5:$F$2726,6,0)</f>
        <v>PTEH-SKC-X04A</v>
      </c>
      <c r="E368" s="43" t="str">
        <f t="shared" si="18"/>
        <v>13</v>
      </c>
      <c r="F368" s="43" t="str">
        <f t="shared" si="19"/>
        <v>02</v>
      </c>
      <c r="G368" t="s">
        <v>1782</v>
      </c>
      <c r="H368" s="36">
        <v>98</v>
      </c>
      <c r="I368" s="36">
        <v>995</v>
      </c>
      <c r="J368" s="9" t="s">
        <v>1645</v>
      </c>
      <c r="K368" s="12" t="s">
        <v>1650</v>
      </c>
      <c r="M368" t="s">
        <v>4481</v>
      </c>
      <c r="N368" s="29" t="s">
        <v>5230</v>
      </c>
      <c r="O368" s="38" t="s">
        <v>5197</v>
      </c>
      <c r="P368" t="s">
        <v>4508</v>
      </c>
      <c r="Q368" t="s">
        <v>2415</v>
      </c>
      <c r="R368" t="s">
        <v>1364</v>
      </c>
      <c r="S368" s="12" t="s">
        <v>4745</v>
      </c>
      <c r="T368" t="s">
        <v>6002</v>
      </c>
      <c r="U368" s="62">
        <f t="shared" si="20"/>
        <v>15</v>
      </c>
    </row>
    <row r="369" spans="1:21" x14ac:dyDescent="0.25">
      <c r="A369" s="4" t="s">
        <v>1659</v>
      </c>
      <c r="B369" s="4" t="s">
        <v>794</v>
      </c>
      <c r="C369" s="43" t="str">
        <f t="shared" si="21"/>
        <v>13-02-X04A</v>
      </c>
      <c r="D369" s="43" t="str">
        <f>VLOOKUP(C369,'[1]Test List'!$A$5:$F$2726,6,0)</f>
        <v>PTEH-SKC-X04A</v>
      </c>
      <c r="E369" s="43" t="str">
        <f t="shared" si="18"/>
        <v>13</v>
      </c>
      <c r="F369" s="43" t="str">
        <f t="shared" si="19"/>
        <v>02</v>
      </c>
      <c r="G369" t="s">
        <v>1782</v>
      </c>
      <c r="H369" s="36">
        <v>98</v>
      </c>
      <c r="I369" s="36">
        <v>998</v>
      </c>
      <c r="J369" s="9" t="s">
        <v>1639</v>
      </c>
      <c r="K369" s="12" t="s">
        <v>1648</v>
      </c>
      <c r="M369" t="s">
        <v>4480</v>
      </c>
      <c r="N369" s="29" t="s">
        <v>5230</v>
      </c>
      <c r="O369" s="38" t="s">
        <v>5197</v>
      </c>
      <c r="P369" t="s">
        <v>4508</v>
      </c>
      <c r="Q369" t="s">
        <v>2414</v>
      </c>
      <c r="R369" t="s">
        <v>1364</v>
      </c>
      <c r="S369" s="12" t="s">
        <v>4705</v>
      </c>
      <c r="T369" t="s">
        <v>6456</v>
      </c>
      <c r="U369" s="62">
        <f t="shared" si="20"/>
        <v>31</v>
      </c>
    </row>
    <row r="370" spans="1:21" x14ac:dyDescent="0.25">
      <c r="A370" s="4" t="s">
        <v>1660</v>
      </c>
      <c r="B370" s="4" t="s">
        <v>794</v>
      </c>
      <c r="C370" s="43" t="str">
        <f t="shared" si="21"/>
        <v>13-02-X04B</v>
      </c>
      <c r="D370" s="43" t="str">
        <f>VLOOKUP(C370,'[1]Test List'!$A$5:$F$2726,6,0)</f>
        <v>PTEH-SKC-X04B</v>
      </c>
      <c r="E370" s="43" t="str">
        <f t="shared" si="18"/>
        <v>13</v>
      </c>
      <c r="F370" s="43" t="str">
        <f t="shared" si="19"/>
        <v>02</v>
      </c>
      <c r="G370" t="s">
        <v>1782</v>
      </c>
      <c r="H370" s="36">
        <v>98</v>
      </c>
      <c r="I370" s="36">
        <v>997</v>
      </c>
      <c r="J370" s="9" t="s">
        <v>1646</v>
      </c>
      <c r="K370" s="12" t="s">
        <v>1650</v>
      </c>
      <c r="M370" t="s">
        <v>4481</v>
      </c>
      <c r="N370" s="29" t="s">
        <v>5230</v>
      </c>
      <c r="O370" s="38" t="s">
        <v>5197</v>
      </c>
      <c r="P370" t="s">
        <v>4508</v>
      </c>
      <c r="Q370" t="s">
        <v>2413</v>
      </c>
      <c r="R370" t="s">
        <v>1364</v>
      </c>
      <c r="S370" s="12" t="s">
        <v>4692</v>
      </c>
      <c r="T370" t="s">
        <v>5631</v>
      </c>
      <c r="U370" s="62">
        <f t="shared" si="20"/>
        <v>37</v>
      </c>
    </row>
    <row r="371" spans="1:21" x14ac:dyDescent="0.25">
      <c r="A371" s="4" t="s">
        <v>1660</v>
      </c>
      <c r="B371" s="4" t="s">
        <v>794</v>
      </c>
      <c r="C371" s="43" t="str">
        <f t="shared" si="21"/>
        <v>13-02-X04B</v>
      </c>
      <c r="D371" s="43" t="str">
        <f>VLOOKUP(C371,'[1]Test List'!$A$5:$F$2726,6,0)</f>
        <v>PTEH-SKC-X04B</v>
      </c>
      <c r="E371" s="43" t="str">
        <f t="shared" si="18"/>
        <v>13</v>
      </c>
      <c r="F371" s="43" t="str">
        <f t="shared" si="19"/>
        <v>02</v>
      </c>
      <c r="G371" t="s">
        <v>1782</v>
      </c>
      <c r="H371" s="36">
        <v>99</v>
      </c>
      <c r="I371" s="36">
        <v>999</v>
      </c>
      <c r="J371" s="9" t="s">
        <v>1644</v>
      </c>
      <c r="K371" s="12" t="s">
        <v>1365</v>
      </c>
      <c r="L371" s="2" t="s">
        <v>93</v>
      </c>
      <c r="M371" t="s">
        <v>2131</v>
      </c>
      <c r="N371" s="29" t="s">
        <v>5230</v>
      </c>
      <c r="O371" s="38" t="s">
        <v>5197</v>
      </c>
      <c r="P371" t="s">
        <v>4508</v>
      </c>
      <c r="Q371" t="s">
        <v>2435</v>
      </c>
      <c r="R371" t="s">
        <v>1364</v>
      </c>
      <c r="S371" s="12" t="s">
        <v>4744</v>
      </c>
      <c r="T371" t="s">
        <v>5985</v>
      </c>
      <c r="U371" s="62">
        <f t="shared" si="20"/>
        <v>32</v>
      </c>
    </row>
    <row r="372" spans="1:21" x14ac:dyDescent="0.25">
      <c r="A372" s="4" t="s">
        <v>1660</v>
      </c>
      <c r="B372" s="4" t="s">
        <v>794</v>
      </c>
      <c r="C372" s="43" t="str">
        <f t="shared" si="21"/>
        <v>13-02-X04B</v>
      </c>
      <c r="D372" s="43" t="str">
        <f>VLOOKUP(C372,'[1]Test List'!$A$5:$F$2726,6,0)</f>
        <v>PTEH-SKC-X04B</v>
      </c>
      <c r="E372" s="43" t="str">
        <f t="shared" si="18"/>
        <v>13</v>
      </c>
      <c r="F372" s="43" t="str">
        <f t="shared" si="19"/>
        <v>02</v>
      </c>
      <c r="G372" t="s">
        <v>1782</v>
      </c>
      <c r="H372" s="36">
        <v>99</v>
      </c>
      <c r="I372" s="36">
        <v>988</v>
      </c>
      <c r="J372" s="9" t="s">
        <v>1649</v>
      </c>
      <c r="K372" s="12" t="s">
        <v>1365</v>
      </c>
      <c r="L372" s="2" t="s">
        <v>93</v>
      </c>
      <c r="M372" t="s">
        <v>2131</v>
      </c>
      <c r="N372" s="29" t="s">
        <v>5230</v>
      </c>
      <c r="O372" s="38" t="s">
        <v>5197</v>
      </c>
      <c r="P372" t="s">
        <v>4508</v>
      </c>
      <c r="Q372" t="s">
        <v>2409</v>
      </c>
      <c r="R372" t="s">
        <v>1364</v>
      </c>
      <c r="S372" t="s">
        <v>4747</v>
      </c>
      <c r="T372" t="s">
        <v>5986</v>
      </c>
      <c r="U372" s="62">
        <f t="shared" si="20"/>
        <v>32</v>
      </c>
    </row>
    <row r="373" spans="1:21" x14ac:dyDescent="0.25">
      <c r="A373" s="4" t="s">
        <v>1660</v>
      </c>
      <c r="B373" s="4" t="s">
        <v>794</v>
      </c>
      <c r="C373" s="43" t="str">
        <f t="shared" si="21"/>
        <v>13-02-X04B</v>
      </c>
      <c r="D373" s="43" t="str">
        <f>VLOOKUP(C373,'[1]Test List'!$A$5:$F$2726,6,0)</f>
        <v>PTEH-SKC-X04B</v>
      </c>
      <c r="E373" s="43" t="str">
        <f t="shared" si="18"/>
        <v>13</v>
      </c>
      <c r="F373" s="43" t="str">
        <f t="shared" si="19"/>
        <v>02</v>
      </c>
      <c r="G373" t="s">
        <v>1782</v>
      </c>
      <c r="H373" s="36">
        <v>99</v>
      </c>
      <c r="I373" s="36">
        <v>991</v>
      </c>
      <c r="J373" s="9" t="s">
        <v>1651</v>
      </c>
      <c r="K373" s="12" t="s">
        <v>1362</v>
      </c>
      <c r="L373" s="2" t="s">
        <v>92</v>
      </c>
      <c r="M373" t="s">
        <v>4534</v>
      </c>
      <c r="N373" s="29" t="s">
        <v>5230</v>
      </c>
      <c r="O373" s="38" t="s">
        <v>5197</v>
      </c>
      <c r="P373" t="s">
        <v>4508</v>
      </c>
      <c r="Q373" t="s">
        <v>2411</v>
      </c>
      <c r="R373" t="s">
        <v>1364</v>
      </c>
      <c r="S373" s="12" t="s">
        <v>4691</v>
      </c>
      <c r="T373" t="s">
        <v>6001</v>
      </c>
      <c r="U373" s="62">
        <f t="shared" si="20"/>
        <v>7</v>
      </c>
    </row>
    <row r="374" spans="1:21" x14ac:dyDescent="0.25">
      <c r="A374" s="4" t="s">
        <v>1660</v>
      </c>
      <c r="B374" s="4" t="s">
        <v>794</v>
      </c>
      <c r="C374" s="43" t="str">
        <f t="shared" si="21"/>
        <v>13-02-X04B</v>
      </c>
      <c r="D374" s="43" t="str">
        <f>VLOOKUP(C374,'[1]Test List'!$A$5:$F$2726,6,0)</f>
        <v>PTEH-SKC-X04B</v>
      </c>
      <c r="E374" s="43" t="str">
        <f t="shared" si="18"/>
        <v>13</v>
      </c>
      <c r="F374" s="43" t="str">
        <f t="shared" si="19"/>
        <v>02</v>
      </c>
      <c r="G374" t="s">
        <v>1782</v>
      </c>
      <c r="H374" s="36">
        <v>98</v>
      </c>
      <c r="I374" s="36">
        <v>995</v>
      </c>
      <c r="J374" s="9" t="s">
        <v>1645</v>
      </c>
      <c r="K374" s="12" t="s">
        <v>1650</v>
      </c>
      <c r="M374" t="s">
        <v>4481</v>
      </c>
      <c r="N374" s="29" t="s">
        <v>5230</v>
      </c>
      <c r="O374" s="38" t="s">
        <v>5197</v>
      </c>
      <c r="P374" t="s">
        <v>4508</v>
      </c>
      <c r="Q374" t="s">
        <v>2415</v>
      </c>
      <c r="R374" t="s">
        <v>1364</v>
      </c>
      <c r="S374" s="12" t="s">
        <v>4745</v>
      </c>
      <c r="T374" t="s">
        <v>6002</v>
      </c>
      <c r="U374" s="62">
        <f t="shared" si="20"/>
        <v>15</v>
      </c>
    </row>
    <row r="375" spans="1:21" x14ac:dyDescent="0.25">
      <c r="A375" s="4" t="s">
        <v>1660</v>
      </c>
      <c r="B375" s="4" t="s">
        <v>794</v>
      </c>
      <c r="C375" s="43" t="str">
        <f t="shared" si="21"/>
        <v>13-02-X04B</v>
      </c>
      <c r="D375" s="43" t="str">
        <f>VLOOKUP(C375,'[1]Test List'!$A$5:$F$2726,6,0)</f>
        <v>PTEH-SKC-X04B</v>
      </c>
      <c r="E375" s="43" t="str">
        <f t="shared" si="18"/>
        <v>13</v>
      </c>
      <c r="F375" s="43" t="str">
        <f t="shared" si="19"/>
        <v>02</v>
      </c>
      <c r="G375" t="s">
        <v>1782</v>
      </c>
      <c r="H375" s="36">
        <v>98</v>
      </c>
      <c r="I375" s="36">
        <v>998</v>
      </c>
      <c r="J375" s="9" t="s">
        <v>1639</v>
      </c>
      <c r="K375" s="12" t="s">
        <v>1648</v>
      </c>
      <c r="M375" t="s">
        <v>4480</v>
      </c>
      <c r="N375" s="29" t="s">
        <v>5230</v>
      </c>
      <c r="O375" s="38" t="s">
        <v>5197</v>
      </c>
      <c r="P375" t="s">
        <v>4508</v>
      </c>
      <c r="Q375" t="s">
        <v>2414</v>
      </c>
      <c r="R375" t="s">
        <v>1364</v>
      </c>
      <c r="S375" s="12" t="s">
        <v>4705</v>
      </c>
      <c r="T375" t="s">
        <v>6456</v>
      </c>
      <c r="U375" s="62">
        <f t="shared" si="20"/>
        <v>31</v>
      </c>
    </row>
    <row r="376" spans="1:21" x14ac:dyDescent="0.25">
      <c r="A376" s="4" t="s">
        <v>4414</v>
      </c>
      <c r="B376" s="4" t="s">
        <v>794</v>
      </c>
      <c r="C376" s="43" t="str">
        <f t="shared" si="21"/>
        <v>13-02-Y17A1</v>
      </c>
      <c r="D376" s="43" t="str">
        <f>VLOOKUP(C376,'[1]Test List'!$A$5:$F$2726,6,0)</f>
        <v>PTEH-SKC-Y17A1</v>
      </c>
      <c r="E376" s="43" t="str">
        <f t="shared" si="18"/>
        <v>13</v>
      </c>
      <c r="F376" s="43" t="str">
        <f t="shared" si="19"/>
        <v>02</v>
      </c>
      <c r="G376" s="12" t="s">
        <v>2258</v>
      </c>
      <c r="H376" s="36">
        <v>98</v>
      </c>
      <c r="I376" s="52">
        <v>957</v>
      </c>
      <c r="J376" s="9" t="s">
        <v>4417</v>
      </c>
      <c r="K376" s="12" t="s">
        <v>1650</v>
      </c>
      <c r="M376" t="s">
        <v>4481</v>
      </c>
      <c r="N376" s="29" t="s">
        <v>5230</v>
      </c>
      <c r="O376" s="38" t="s">
        <v>5197</v>
      </c>
      <c r="P376" t="s">
        <v>4508</v>
      </c>
      <c r="Q376" t="s">
        <v>2424</v>
      </c>
      <c r="R376" t="s">
        <v>1364</v>
      </c>
      <c r="S376" s="12" t="s">
        <v>4803</v>
      </c>
      <c r="T376" t="s">
        <v>5260</v>
      </c>
      <c r="U376" s="62">
        <f t="shared" si="20"/>
        <v>17</v>
      </c>
    </row>
    <row r="377" spans="1:21" x14ac:dyDescent="0.25">
      <c r="A377" s="4" t="s">
        <v>4414</v>
      </c>
      <c r="B377" s="4" t="s">
        <v>794</v>
      </c>
      <c r="C377" s="43" t="str">
        <f t="shared" si="21"/>
        <v>13-02-Y17A1</v>
      </c>
      <c r="D377" s="43" t="str">
        <f>VLOOKUP(C377,'[1]Test List'!$A$5:$F$2726,6,0)</f>
        <v>PTEH-SKC-Y17A1</v>
      </c>
      <c r="E377" s="43" t="str">
        <f t="shared" si="18"/>
        <v>13</v>
      </c>
      <c r="F377" s="43" t="str">
        <f t="shared" si="19"/>
        <v>02</v>
      </c>
      <c r="G377" s="12" t="s">
        <v>2258</v>
      </c>
      <c r="H377" s="36">
        <v>98</v>
      </c>
      <c r="I377" s="52">
        <v>958</v>
      </c>
      <c r="J377" s="9" t="s">
        <v>4418</v>
      </c>
      <c r="K377" s="12" t="s">
        <v>1650</v>
      </c>
      <c r="M377" t="s">
        <v>4481</v>
      </c>
      <c r="N377" s="29" t="s">
        <v>5230</v>
      </c>
      <c r="O377" s="38" t="s">
        <v>5197</v>
      </c>
      <c r="P377" s="12" t="s">
        <v>4508</v>
      </c>
      <c r="Q377" t="s">
        <v>2423</v>
      </c>
      <c r="R377" t="s">
        <v>1364</v>
      </c>
      <c r="S377" s="12" t="s">
        <v>4802</v>
      </c>
      <c r="T377" t="s">
        <v>5262</v>
      </c>
      <c r="U377" s="62">
        <f t="shared" si="20"/>
        <v>15</v>
      </c>
    </row>
    <row r="378" spans="1:21" x14ac:dyDescent="0.25">
      <c r="A378" s="4" t="s">
        <v>4414</v>
      </c>
      <c r="B378" s="4" t="s">
        <v>794</v>
      </c>
      <c r="C378" s="43" t="str">
        <f t="shared" si="21"/>
        <v>13-02-Y17A1</v>
      </c>
      <c r="D378" s="43" t="str">
        <f>VLOOKUP(C378,'[1]Test List'!$A$5:$F$2726,6,0)</f>
        <v>PTEH-SKC-Y17A1</v>
      </c>
      <c r="E378" s="43" t="str">
        <f t="shared" si="18"/>
        <v>13</v>
      </c>
      <c r="F378" s="43" t="str">
        <f t="shared" si="19"/>
        <v>02</v>
      </c>
      <c r="G378" s="12" t="s">
        <v>2258</v>
      </c>
      <c r="H378" s="36">
        <v>98</v>
      </c>
      <c r="I378" s="52">
        <v>959</v>
      </c>
      <c r="J378" s="9" t="s">
        <v>4419</v>
      </c>
      <c r="K378" s="12" t="s">
        <v>1650</v>
      </c>
      <c r="M378" t="s">
        <v>4481</v>
      </c>
      <c r="N378" s="29" t="s">
        <v>5230</v>
      </c>
      <c r="O378" s="38" t="s">
        <v>5197</v>
      </c>
      <c r="P378" s="12" t="s">
        <v>4508</v>
      </c>
      <c r="Q378" t="s">
        <v>2413</v>
      </c>
      <c r="R378" t="s">
        <v>1364</v>
      </c>
      <c r="S378" s="12" t="s">
        <v>4692</v>
      </c>
      <c r="T378" t="s">
        <v>5631</v>
      </c>
      <c r="U378" s="62">
        <f t="shared" si="20"/>
        <v>37</v>
      </c>
    </row>
    <row r="379" spans="1:21" x14ac:dyDescent="0.25">
      <c r="A379" s="4" t="s">
        <v>4414</v>
      </c>
      <c r="B379" s="4" t="s">
        <v>794</v>
      </c>
      <c r="C379" s="43" t="str">
        <f t="shared" si="21"/>
        <v>13-02-Y17A1</v>
      </c>
      <c r="D379" s="43" t="str">
        <f>VLOOKUP(C379,'[1]Test List'!$A$5:$F$2726,6,0)</f>
        <v>PTEH-SKC-Y17A1</v>
      </c>
      <c r="E379" s="43" t="str">
        <f t="shared" si="18"/>
        <v>13</v>
      </c>
      <c r="F379" s="43" t="str">
        <f t="shared" si="19"/>
        <v>02</v>
      </c>
      <c r="G379" s="12" t="s">
        <v>2258</v>
      </c>
      <c r="H379" s="36">
        <v>98</v>
      </c>
      <c r="I379" s="52">
        <v>955</v>
      </c>
      <c r="J379" s="9" t="s">
        <v>4415</v>
      </c>
      <c r="K379" s="12" t="s">
        <v>1648</v>
      </c>
      <c r="M379" t="s">
        <v>4480</v>
      </c>
      <c r="N379" s="29" t="s">
        <v>5230</v>
      </c>
      <c r="O379" s="38" t="s">
        <v>5197</v>
      </c>
      <c r="P379" t="s">
        <v>4508</v>
      </c>
      <c r="Q379" t="s">
        <v>2412</v>
      </c>
      <c r="R379" t="s">
        <v>1364</v>
      </c>
      <c r="S379" s="12" t="s">
        <v>4746</v>
      </c>
      <c r="T379" t="s">
        <v>6016</v>
      </c>
      <c r="U379" s="62">
        <f t="shared" si="20"/>
        <v>26</v>
      </c>
    </row>
    <row r="380" spans="1:21" x14ac:dyDescent="0.25">
      <c r="A380" s="4" t="s">
        <v>4414</v>
      </c>
      <c r="B380" s="4" t="s">
        <v>794</v>
      </c>
      <c r="C380" s="43" t="str">
        <f t="shared" si="21"/>
        <v>13-02-Y17A1</v>
      </c>
      <c r="D380" s="43" t="str">
        <f>VLOOKUP(C380,'[1]Test List'!$A$5:$F$2726,6,0)</f>
        <v>PTEH-SKC-Y17A1</v>
      </c>
      <c r="E380" s="43" t="str">
        <f t="shared" si="18"/>
        <v>13</v>
      </c>
      <c r="F380" s="43" t="str">
        <f t="shared" si="19"/>
        <v>02</v>
      </c>
      <c r="G380" s="12" t="s">
        <v>2258</v>
      </c>
      <c r="H380" s="36">
        <v>98</v>
      </c>
      <c r="I380" s="52">
        <v>956</v>
      </c>
      <c r="J380" s="9" t="s">
        <v>4416</v>
      </c>
      <c r="K380" s="12" t="s">
        <v>1648</v>
      </c>
      <c r="M380" t="s">
        <v>4480</v>
      </c>
      <c r="N380" s="29" t="s">
        <v>5230</v>
      </c>
      <c r="O380" s="38" t="s">
        <v>5197</v>
      </c>
      <c r="P380" t="s">
        <v>4508</v>
      </c>
      <c r="Q380" t="s">
        <v>2414</v>
      </c>
      <c r="R380" t="s">
        <v>1364</v>
      </c>
      <c r="S380" s="12" t="s">
        <v>4705</v>
      </c>
      <c r="T380" t="s">
        <v>6456</v>
      </c>
      <c r="U380" s="62">
        <f t="shared" si="20"/>
        <v>31</v>
      </c>
    </row>
    <row r="381" spans="1:21" x14ac:dyDescent="0.25">
      <c r="A381" s="4" t="s">
        <v>4414</v>
      </c>
      <c r="B381" s="4" t="s">
        <v>794</v>
      </c>
      <c r="C381" s="43" t="str">
        <f t="shared" si="21"/>
        <v>13-02-Y17A1</v>
      </c>
      <c r="D381" s="43" t="str">
        <f>VLOOKUP(C381,'[1]Test List'!$A$5:$F$2726,6,0)</f>
        <v>PTEH-SKC-Y17A1</v>
      </c>
      <c r="E381" s="43" t="str">
        <f t="shared" si="18"/>
        <v>13</v>
      </c>
      <c r="F381" s="43" t="str">
        <f t="shared" si="19"/>
        <v>02</v>
      </c>
      <c r="G381" s="12" t="s">
        <v>2258</v>
      </c>
      <c r="H381" s="36">
        <v>98</v>
      </c>
      <c r="I381" s="52">
        <v>960</v>
      </c>
      <c r="J381" s="9" t="s">
        <v>4420</v>
      </c>
      <c r="K381" s="12" t="s">
        <v>1650</v>
      </c>
      <c r="M381" t="s">
        <v>4481</v>
      </c>
      <c r="N381" s="29" t="s">
        <v>5231</v>
      </c>
      <c r="O381" s="38" t="s">
        <v>1782</v>
      </c>
      <c r="P381" t="s">
        <v>4508</v>
      </c>
      <c r="Q381" t="s">
        <v>3650</v>
      </c>
      <c r="R381" t="s">
        <v>1364</v>
      </c>
      <c r="S381" s="12" t="s">
        <v>4829</v>
      </c>
      <c r="T381" t="s">
        <v>6465</v>
      </c>
      <c r="U381" s="62">
        <f t="shared" si="20"/>
        <v>3</v>
      </c>
    </row>
    <row r="382" spans="1:21" x14ac:dyDescent="0.25">
      <c r="A382" s="4" t="s">
        <v>822</v>
      </c>
      <c r="B382" s="4" t="s">
        <v>794</v>
      </c>
      <c r="C382" s="43" t="str">
        <f t="shared" si="21"/>
        <v>13-06-02D</v>
      </c>
      <c r="D382" s="43" t="str">
        <f>VLOOKUP(C382,'[1]Test List'!$A$5:$F$2726,6,0)</f>
        <v>PTEH-EMB-02D</v>
      </c>
      <c r="E382" s="43" t="str">
        <f t="shared" si="18"/>
        <v>13</v>
      </c>
      <c r="F382" s="43" t="str">
        <f t="shared" si="19"/>
        <v>06</v>
      </c>
      <c r="G382" t="s">
        <v>1779</v>
      </c>
      <c r="H382" s="36">
        <v>99</v>
      </c>
      <c r="I382" s="36">
        <v>200</v>
      </c>
      <c r="J382" s="9" t="s">
        <v>794</v>
      </c>
      <c r="K382" s="12" t="s">
        <v>1650</v>
      </c>
      <c r="L382" s="2" t="s">
        <v>1670</v>
      </c>
      <c r="M382" t="s">
        <v>4481</v>
      </c>
      <c r="N382" s="29" t="s">
        <v>5230</v>
      </c>
      <c r="O382" s="38" t="s">
        <v>5197</v>
      </c>
      <c r="P382" t="s">
        <v>1036</v>
      </c>
      <c r="Q382" t="s">
        <v>777</v>
      </c>
      <c r="R382" t="s">
        <v>778</v>
      </c>
      <c r="S382" t="s">
        <v>4650</v>
      </c>
      <c r="T382" t="s">
        <v>5237</v>
      </c>
      <c r="U382" s="62">
        <f t="shared" si="20"/>
        <v>38</v>
      </c>
    </row>
    <row r="383" spans="1:21" x14ac:dyDescent="0.25">
      <c r="A383" s="4" t="s">
        <v>822</v>
      </c>
      <c r="B383" s="4" t="s">
        <v>794</v>
      </c>
      <c r="C383" s="43" t="str">
        <f t="shared" si="21"/>
        <v>13-06-02D</v>
      </c>
      <c r="D383" s="43" t="str">
        <f>VLOOKUP(C383,'[1]Test List'!$A$5:$F$2726,6,0)</f>
        <v>PTEH-EMB-02D</v>
      </c>
      <c r="E383" s="43" t="str">
        <f t="shared" si="18"/>
        <v>13</v>
      </c>
      <c r="F383" s="43" t="str">
        <f t="shared" si="19"/>
        <v>06</v>
      </c>
      <c r="G383" t="s">
        <v>1779</v>
      </c>
      <c r="H383" s="36">
        <v>99</v>
      </c>
      <c r="I383" s="36">
        <v>405</v>
      </c>
      <c r="J383" s="9" t="s">
        <v>794</v>
      </c>
      <c r="K383" s="12" t="s">
        <v>1362</v>
      </c>
      <c r="L383" s="2" t="s">
        <v>92</v>
      </c>
      <c r="M383" t="s">
        <v>4534</v>
      </c>
      <c r="N383" s="29" t="s">
        <v>5230</v>
      </c>
      <c r="O383" s="38" t="s">
        <v>5197</v>
      </c>
      <c r="P383" t="s">
        <v>1176</v>
      </c>
      <c r="Q383" t="s">
        <v>823</v>
      </c>
      <c r="R383" t="s">
        <v>1466</v>
      </c>
      <c r="S383" t="s">
        <v>5001</v>
      </c>
      <c r="T383" t="s">
        <v>5440</v>
      </c>
      <c r="U383" s="62">
        <f t="shared" si="20"/>
        <v>24</v>
      </c>
    </row>
    <row r="384" spans="1:21" x14ac:dyDescent="0.25">
      <c r="A384" s="4" t="s">
        <v>824</v>
      </c>
      <c r="B384" s="4" t="s">
        <v>794</v>
      </c>
      <c r="C384" s="43" t="str">
        <f t="shared" si="21"/>
        <v>13-06-06B</v>
      </c>
      <c r="D384" s="43" t="str">
        <f>VLOOKUP(C384,'[1]Test List'!$A$5:$F$2726,6,0)</f>
        <v>PTEH-EMB-06B</v>
      </c>
      <c r="E384" s="43" t="str">
        <f t="shared" si="18"/>
        <v>13</v>
      </c>
      <c r="F384" s="43" t="str">
        <f t="shared" si="19"/>
        <v>06</v>
      </c>
      <c r="G384" t="s">
        <v>1779</v>
      </c>
      <c r="H384" s="36">
        <v>99</v>
      </c>
      <c r="I384" s="36">
        <v>200</v>
      </c>
      <c r="J384" s="9" t="s">
        <v>794</v>
      </c>
      <c r="K384" s="12" t="s">
        <v>1650</v>
      </c>
      <c r="L384" s="2" t="s">
        <v>1670</v>
      </c>
      <c r="M384" t="s">
        <v>4481</v>
      </c>
      <c r="N384" s="29" t="s">
        <v>5230</v>
      </c>
      <c r="O384" s="38" t="s">
        <v>5197</v>
      </c>
      <c r="P384" t="s">
        <v>1036</v>
      </c>
      <c r="Q384" t="s">
        <v>777</v>
      </c>
      <c r="R384" t="s">
        <v>778</v>
      </c>
      <c r="S384" t="s">
        <v>4650</v>
      </c>
      <c r="T384" t="s">
        <v>5237</v>
      </c>
      <c r="U384" s="62">
        <f t="shared" si="20"/>
        <v>38</v>
      </c>
    </row>
    <row r="385" spans="1:21" x14ac:dyDescent="0.25">
      <c r="A385" s="4" t="s">
        <v>824</v>
      </c>
      <c r="B385" s="4" t="s">
        <v>794</v>
      </c>
      <c r="C385" s="43" t="str">
        <f t="shared" si="21"/>
        <v>13-06-06B</v>
      </c>
      <c r="D385" s="43" t="str">
        <f>VLOOKUP(C385,'[1]Test List'!$A$5:$F$2726,6,0)</f>
        <v>PTEH-EMB-06B</v>
      </c>
      <c r="E385" s="43" t="str">
        <f t="shared" si="18"/>
        <v>13</v>
      </c>
      <c r="F385" s="43" t="str">
        <f t="shared" si="19"/>
        <v>06</v>
      </c>
      <c r="G385" t="s">
        <v>1779</v>
      </c>
      <c r="H385" s="36">
        <v>99</v>
      </c>
      <c r="I385" s="36">
        <v>405</v>
      </c>
      <c r="J385" s="9" t="s">
        <v>794</v>
      </c>
      <c r="K385" s="12" t="s">
        <v>1362</v>
      </c>
      <c r="L385" s="2" t="s">
        <v>92</v>
      </c>
      <c r="M385" t="s">
        <v>4534</v>
      </c>
      <c r="N385" s="29" t="s">
        <v>5230</v>
      </c>
      <c r="O385" s="38" t="s">
        <v>5197</v>
      </c>
      <c r="P385" t="s">
        <v>1176</v>
      </c>
      <c r="Q385" t="s">
        <v>823</v>
      </c>
      <c r="R385" t="s">
        <v>1466</v>
      </c>
      <c r="S385" t="s">
        <v>5001</v>
      </c>
      <c r="T385" t="s">
        <v>5440</v>
      </c>
      <c r="U385" s="62">
        <f t="shared" si="20"/>
        <v>24</v>
      </c>
    </row>
    <row r="386" spans="1:21" x14ac:dyDescent="0.25">
      <c r="A386" s="4" t="s">
        <v>825</v>
      </c>
      <c r="B386" s="4" t="s">
        <v>794</v>
      </c>
      <c r="C386" s="43" t="str">
        <f t="shared" si="21"/>
        <v>13-06-11D</v>
      </c>
      <c r="D386" s="43" t="str">
        <f>VLOOKUP(C386,'[1]Test List'!$A$5:$F$2726,6,0)</f>
        <v>PTEH-EMB-11D</v>
      </c>
      <c r="E386" s="43" t="str">
        <f t="shared" si="18"/>
        <v>13</v>
      </c>
      <c r="F386" s="43" t="str">
        <f t="shared" si="19"/>
        <v>06</v>
      </c>
      <c r="G386" t="s">
        <v>1779</v>
      </c>
      <c r="H386" s="36">
        <v>99</v>
      </c>
      <c r="I386" s="36">
        <v>206</v>
      </c>
      <c r="J386" s="9" t="s">
        <v>794</v>
      </c>
      <c r="K386" s="12" t="s">
        <v>1362</v>
      </c>
      <c r="L386" s="2" t="s">
        <v>92</v>
      </c>
      <c r="M386" t="s">
        <v>4534</v>
      </c>
      <c r="N386" s="29" t="s">
        <v>5230</v>
      </c>
      <c r="O386" s="38" t="s">
        <v>5197</v>
      </c>
      <c r="P386" t="s">
        <v>1176</v>
      </c>
      <c r="Q386" t="s">
        <v>826</v>
      </c>
      <c r="R386" t="s">
        <v>1466</v>
      </c>
      <c r="S386" t="s">
        <v>827</v>
      </c>
      <c r="T386" t="s">
        <v>5266</v>
      </c>
      <c r="U386" s="62">
        <f t="shared" si="20"/>
        <v>8</v>
      </c>
    </row>
    <row r="387" spans="1:21" x14ac:dyDescent="0.25">
      <c r="A387" s="4" t="s">
        <v>825</v>
      </c>
      <c r="B387" s="4" t="s">
        <v>794</v>
      </c>
      <c r="C387" s="43" t="str">
        <f t="shared" si="21"/>
        <v>13-06-11D</v>
      </c>
      <c r="D387" s="43" t="str">
        <f>VLOOKUP(C387,'[1]Test List'!$A$5:$F$2726,6,0)</f>
        <v>PTEH-EMB-11D</v>
      </c>
      <c r="E387" s="43" t="str">
        <f t="shared" si="18"/>
        <v>13</v>
      </c>
      <c r="F387" s="43" t="str">
        <f t="shared" si="19"/>
        <v>06</v>
      </c>
      <c r="G387" t="s">
        <v>1779</v>
      </c>
      <c r="H387" s="36">
        <v>99</v>
      </c>
      <c r="I387" s="36">
        <v>200</v>
      </c>
      <c r="J387" s="9" t="s">
        <v>794</v>
      </c>
      <c r="K387" s="12" t="s">
        <v>1650</v>
      </c>
      <c r="L387" s="2" t="s">
        <v>1670</v>
      </c>
      <c r="M387" t="s">
        <v>4481</v>
      </c>
      <c r="N387" s="29" t="s">
        <v>5230</v>
      </c>
      <c r="O387" s="38" t="s">
        <v>5197</v>
      </c>
      <c r="P387" t="s">
        <v>1036</v>
      </c>
      <c r="Q387" t="s">
        <v>777</v>
      </c>
      <c r="R387" t="s">
        <v>778</v>
      </c>
      <c r="S387" t="s">
        <v>4650</v>
      </c>
      <c r="T387" t="s">
        <v>5237</v>
      </c>
      <c r="U387" s="62">
        <f t="shared" si="20"/>
        <v>38</v>
      </c>
    </row>
    <row r="388" spans="1:21" x14ac:dyDescent="0.25">
      <c r="A388" s="4" t="s">
        <v>825</v>
      </c>
      <c r="B388" s="4" t="s">
        <v>794</v>
      </c>
      <c r="C388" s="43" t="str">
        <f t="shared" si="21"/>
        <v>13-06-11D</v>
      </c>
      <c r="D388" s="43" t="str">
        <f>VLOOKUP(C388,'[1]Test List'!$A$5:$F$2726,6,0)</f>
        <v>PTEH-EMB-11D</v>
      </c>
      <c r="E388" s="43" t="str">
        <f t="shared" ref="E388:E451" si="22">LEFT(A388,2)</f>
        <v>13</v>
      </c>
      <c r="F388" s="43" t="str">
        <f t="shared" ref="F388:F451" si="23">MID(A388,3,2)</f>
        <v>06</v>
      </c>
      <c r="G388" t="s">
        <v>1779</v>
      </c>
      <c r="H388" s="36">
        <v>99</v>
      </c>
      <c r="I388" s="36">
        <v>405</v>
      </c>
      <c r="J388" s="9" t="s">
        <v>794</v>
      </c>
      <c r="K388" s="12" t="s">
        <v>1362</v>
      </c>
      <c r="L388" s="2" t="s">
        <v>92</v>
      </c>
      <c r="M388" t="s">
        <v>4534</v>
      </c>
      <c r="N388" s="29" t="s">
        <v>5230</v>
      </c>
      <c r="O388" s="38" t="s">
        <v>5197</v>
      </c>
      <c r="P388" t="s">
        <v>1176</v>
      </c>
      <c r="Q388" t="s">
        <v>823</v>
      </c>
      <c r="R388" t="s">
        <v>1466</v>
      </c>
      <c r="S388" t="s">
        <v>5001</v>
      </c>
      <c r="T388" t="s">
        <v>5440</v>
      </c>
      <c r="U388" s="62">
        <f t="shared" si="20"/>
        <v>24</v>
      </c>
    </row>
    <row r="389" spans="1:21" x14ac:dyDescent="0.25">
      <c r="A389" s="4" t="s">
        <v>828</v>
      </c>
      <c r="B389" s="4" t="s">
        <v>794</v>
      </c>
      <c r="C389" s="43" t="str">
        <f t="shared" si="21"/>
        <v>13-06-17A</v>
      </c>
      <c r="D389" s="43" t="str">
        <f>VLOOKUP(C389,'[1]Test List'!$A$5:$F$2726,6,0)</f>
        <v>PTEH-EMB-17A</v>
      </c>
      <c r="E389" s="43" t="str">
        <f t="shared" si="22"/>
        <v>13</v>
      </c>
      <c r="F389" s="43" t="str">
        <f t="shared" si="23"/>
        <v>06</v>
      </c>
      <c r="G389" t="s">
        <v>1779</v>
      </c>
      <c r="H389" s="36">
        <v>99</v>
      </c>
      <c r="I389" s="36">
        <v>206</v>
      </c>
      <c r="J389" s="9" t="s">
        <v>794</v>
      </c>
      <c r="K389" s="12" t="s">
        <v>1362</v>
      </c>
      <c r="L389" s="2" t="s">
        <v>92</v>
      </c>
      <c r="M389" t="s">
        <v>4534</v>
      </c>
      <c r="N389" s="29" t="s">
        <v>5230</v>
      </c>
      <c r="O389" s="38" t="s">
        <v>5197</v>
      </c>
      <c r="P389" t="s">
        <v>1176</v>
      </c>
      <c r="Q389" t="s">
        <v>826</v>
      </c>
      <c r="R389" t="s">
        <v>1466</v>
      </c>
      <c r="S389" t="s">
        <v>827</v>
      </c>
      <c r="T389" t="s">
        <v>5266</v>
      </c>
      <c r="U389" s="62">
        <f t="shared" ref="U389:U452" si="24">COUNTIF(T$4:T$8000,T389)</f>
        <v>8</v>
      </c>
    </row>
    <row r="390" spans="1:21" x14ac:dyDescent="0.25">
      <c r="A390" s="4" t="s">
        <v>828</v>
      </c>
      <c r="B390" s="4" t="s">
        <v>794</v>
      </c>
      <c r="C390" s="43" t="str">
        <f t="shared" si="21"/>
        <v>13-06-17A</v>
      </c>
      <c r="D390" s="43" t="str">
        <f>VLOOKUP(C390,'[1]Test List'!$A$5:$F$2726,6,0)</f>
        <v>PTEH-EMB-17A</v>
      </c>
      <c r="E390" s="43" t="str">
        <f t="shared" si="22"/>
        <v>13</v>
      </c>
      <c r="F390" s="43" t="str">
        <f t="shared" si="23"/>
        <v>06</v>
      </c>
      <c r="G390" t="s">
        <v>1779</v>
      </c>
      <c r="H390" s="36">
        <v>99</v>
      </c>
      <c r="I390" s="36">
        <v>200</v>
      </c>
      <c r="J390" s="9" t="s">
        <v>794</v>
      </c>
      <c r="K390" s="12" t="s">
        <v>1650</v>
      </c>
      <c r="L390" s="2" t="s">
        <v>1670</v>
      </c>
      <c r="M390" t="s">
        <v>4481</v>
      </c>
      <c r="N390" s="29" t="s">
        <v>5230</v>
      </c>
      <c r="O390" s="38" t="s">
        <v>5197</v>
      </c>
      <c r="P390" t="s">
        <v>1036</v>
      </c>
      <c r="Q390" t="s">
        <v>777</v>
      </c>
      <c r="R390" t="s">
        <v>778</v>
      </c>
      <c r="S390" t="s">
        <v>4650</v>
      </c>
      <c r="T390" t="s">
        <v>5237</v>
      </c>
      <c r="U390" s="62">
        <f t="shared" si="24"/>
        <v>38</v>
      </c>
    </row>
    <row r="391" spans="1:21" x14ac:dyDescent="0.25">
      <c r="A391" s="4" t="s">
        <v>828</v>
      </c>
      <c r="B391" s="4" t="s">
        <v>794</v>
      </c>
      <c r="C391" s="43" t="str">
        <f t="shared" si="21"/>
        <v>13-06-17A</v>
      </c>
      <c r="D391" s="43" t="str">
        <f>VLOOKUP(C391,'[1]Test List'!$A$5:$F$2726,6,0)</f>
        <v>PTEH-EMB-17A</v>
      </c>
      <c r="E391" s="43" t="str">
        <f t="shared" si="22"/>
        <v>13</v>
      </c>
      <c r="F391" s="43" t="str">
        <f t="shared" si="23"/>
        <v>06</v>
      </c>
      <c r="G391" t="s">
        <v>1779</v>
      </c>
      <c r="H391" s="36">
        <v>99</v>
      </c>
      <c r="I391" s="36">
        <v>405</v>
      </c>
      <c r="J391" s="9" t="s">
        <v>794</v>
      </c>
      <c r="K391" s="12" t="s">
        <v>1362</v>
      </c>
      <c r="L391" s="2" t="s">
        <v>92</v>
      </c>
      <c r="M391" t="s">
        <v>4534</v>
      </c>
      <c r="N391" s="29" t="s">
        <v>5230</v>
      </c>
      <c r="O391" s="38" t="s">
        <v>5197</v>
      </c>
      <c r="P391" t="s">
        <v>1176</v>
      </c>
      <c r="Q391" t="s">
        <v>823</v>
      </c>
      <c r="R391" t="s">
        <v>1466</v>
      </c>
      <c r="S391" t="s">
        <v>5001</v>
      </c>
      <c r="T391" t="s">
        <v>5440</v>
      </c>
      <c r="U391" s="62">
        <f t="shared" si="24"/>
        <v>24</v>
      </c>
    </row>
    <row r="392" spans="1:21" x14ac:dyDescent="0.25">
      <c r="A392" s="4" t="s">
        <v>829</v>
      </c>
      <c r="B392" s="4" t="s">
        <v>794</v>
      </c>
      <c r="C392" s="43" t="str">
        <f t="shared" si="21"/>
        <v>13-07-30A3</v>
      </c>
      <c r="D392" s="43" t="str">
        <f>VLOOKUP(C392,'[1]Test List'!$A$5:$F$2726,6,0)</f>
        <v>PTEH-SAP-30A3</v>
      </c>
      <c r="E392" s="43" t="str">
        <f t="shared" si="22"/>
        <v>13</v>
      </c>
      <c r="F392" s="43" t="str">
        <f t="shared" si="23"/>
        <v>07</v>
      </c>
      <c r="G392" t="s">
        <v>1779</v>
      </c>
      <c r="H392" s="36">
        <v>99</v>
      </c>
      <c r="I392" s="36">
        <v>996</v>
      </c>
      <c r="J392" s="9" t="s">
        <v>794</v>
      </c>
      <c r="K392" s="12" t="s">
        <v>1042</v>
      </c>
      <c r="L392" s="2" t="s">
        <v>1043</v>
      </c>
      <c r="M392" t="s">
        <v>2160</v>
      </c>
      <c r="N392" s="29" t="s">
        <v>5230</v>
      </c>
      <c r="O392" s="38" t="s">
        <v>5197</v>
      </c>
      <c r="P392" t="s">
        <v>1044</v>
      </c>
      <c r="Q392" t="s">
        <v>6956</v>
      </c>
      <c r="R392" t="s">
        <v>1030</v>
      </c>
      <c r="S392" t="s">
        <v>852</v>
      </c>
      <c r="T392" t="s">
        <v>5438</v>
      </c>
      <c r="U392" s="62">
        <f t="shared" si="24"/>
        <v>9</v>
      </c>
    </row>
    <row r="393" spans="1:21" x14ac:dyDescent="0.25">
      <c r="A393" s="4" t="s">
        <v>829</v>
      </c>
      <c r="B393" s="4" t="s">
        <v>794</v>
      </c>
      <c r="C393" s="43" t="str">
        <f t="shared" si="21"/>
        <v>13-07-30A3</v>
      </c>
      <c r="D393" s="43" t="str">
        <f>VLOOKUP(C393,'[1]Test List'!$A$5:$F$2726,6,0)</f>
        <v>PTEH-SAP-30A3</v>
      </c>
      <c r="E393" s="43" t="str">
        <f t="shared" si="22"/>
        <v>13</v>
      </c>
      <c r="F393" s="43" t="str">
        <f t="shared" si="23"/>
        <v>07</v>
      </c>
      <c r="G393" t="s">
        <v>1779</v>
      </c>
      <c r="H393" s="36">
        <v>99</v>
      </c>
      <c r="I393" s="36">
        <v>997</v>
      </c>
      <c r="J393" s="9" t="s">
        <v>794</v>
      </c>
      <c r="K393" s="12" t="s">
        <v>1042</v>
      </c>
      <c r="L393" s="2" t="s">
        <v>1043</v>
      </c>
      <c r="M393" t="s">
        <v>2160</v>
      </c>
      <c r="N393" s="29" t="s">
        <v>5230</v>
      </c>
      <c r="O393" s="38" t="s">
        <v>5197</v>
      </c>
      <c r="P393" t="s">
        <v>1044</v>
      </c>
      <c r="Q393" t="s">
        <v>6956</v>
      </c>
      <c r="R393" t="s">
        <v>1030</v>
      </c>
      <c r="S393" t="s">
        <v>852</v>
      </c>
      <c r="T393" t="s">
        <v>5438</v>
      </c>
      <c r="U393" s="62">
        <f t="shared" si="24"/>
        <v>9</v>
      </c>
    </row>
    <row r="394" spans="1:21" x14ac:dyDescent="0.25">
      <c r="A394" s="4" t="s">
        <v>829</v>
      </c>
      <c r="B394" s="4" t="s">
        <v>794</v>
      </c>
      <c r="C394" s="43" t="str">
        <f t="shared" si="21"/>
        <v>13-07-30A3</v>
      </c>
      <c r="D394" s="43" t="str">
        <f>VLOOKUP(C394,'[1]Test List'!$A$5:$F$2726,6,0)</f>
        <v>PTEH-SAP-30A3</v>
      </c>
      <c r="E394" s="43" t="str">
        <f t="shared" si="22"/>
        <v>13</v>
      </c>
      <c r="F394" s="43" t="str">
        <f t="shared" si="23"/>
        <v>07</v>
      </c>
      <c r="G394" t="s">
        <v>1779</v>
      </c>
      <c r="H394" s="36">
        <v>99</v>
      </c>
      <c r="I394" s="36">
        <v>998</v>
      </c>
      <c r="J394" s="9" t="s">
        <v>794</v>
      </c>
      <c r="K394" s="12" t="s">
        <v>1119</v>
      </c>
      <c r="L394" s="2" t="s">
        <v>87</v>
      </c>
      <c r="M394" t="s">
        <v>2130</v>
      </c>
      <c r="N394" s="29" t="s">
        <v>5230</v>
      </c>
      <c r="O394" s="38" t="s">
        <v>5197</v>
      </c>
      <c r="P394" t="s">
        <v>1044</v>
      </c>
      <c r="Q394" t="s">
        <v>6956</v>
      </c>
      <c r="R394" t="s">
        <v>1030</v>
      </c>
      <c r="S394" t="s">
        <v>853</v>
      </c>
      <c r="T394" t="s">
        <v>5439</v>
      </c>
      <c r="U394" s="62">
        <f t="shared" si="24"/>
        <v>14</v>
      </c>
    </row>
    <row r="395" spans="1:21" x14ac:dyDescent="0.25">
      <c r="A395" s="4" t="s">
        <v>829</v>
      </c>
      <c r="B395" s="4" t="s">
        <v>794</v>
      </c>
      <c r="C395" s="43" t="str">
        <f t="shared" si="21"/>
        <v>13-07-30A3</v>
      </c>
      <c r="D395" s="43" t="str">
        <f>VLOOKUP(C395,'[1]Test List'!$A$5:$F$2726,6,0)</f>
        <v>PTEH-SAP-30A3</v>
      </c>
      <c r="E395" s="43" t="str">
        <f t="shared" si="22"/>
        <v>13</v>
      </c>
      <c r="F395" s="43" t="str">
        <f t="shared" si="23"/>
        <v>07</v>
      </c>
      <c r="G395" t="s">
        <v>1779</v>
      </c>
      <c r="H395" s="36">
        <v>99</v>
      </c>
      <c r="I395" s="36">
        <v>995</v>
      </c>
      <c r="J395" s="9" t="s">
        <v>794</v>
      </c>
      <c r="K395" s="12" t="s">
        <v>1119</v>
      </c>
      <c r="L395" s="2" t="s">
        <v>87</v>
      </c>
      <c r="M395" t="s">
        <v>2130</v>
      </c>
      <c r="N395" s="29" t="s">
        <v>5230</v>
      </c>
      <c r="O395" s="38" t="s">
        <v>5197</v>
      </c>
      <c r="P395" t="s">
        <v>1044</v>
      </c>
      <c r="Q395" t="s">
        <v>699</v>
      </c>
      <c r="R395" t="s">
        <v>1030</v>
      </c>
      <c r="S395" t="s">
        <v>851</v>
      </c>
      <c r="T395" t="s">
        <v>6490</v>
      </c>
      <c r="U395" s="62">
        <f t="shared" si="24"/>
        <v>8</v>
      </c>
    </row>
    <row r="396" spans="1:21" x14ac:dyDescent="0.25">
      <c r="A396" s="4" t="s">
        <v>829</v>
      </c>
      <c r="B396" s="4" t="s">
        <v>794</v>
      </c>
      <c r="C396" s="43" t="str">
        <f t="shared" si="21"/>
        <v>13-07-30A3</v>
      </c>
      <c r="D396" s="43" t="str">
        <f>VLOOKUP(C396,'[1]Test List'!$A$5:$F$2726,6,0)</f>
        <v>PTEH-SAP-30A3</v>
      </c>
      <c r="E396" s="43" t="str">
        <f t="shared" si="22"/>
        <v>13</v>
      </c>
      <c r="F396" s="43" t="str">
        <f t="shared" si="23"/>
        <v>07</v>
      </c>
      <c r="G396" t="s">
        <v>1779</v>
      </c>
      <c r="H396" s="36">
        <v>99</v>
      </c>
      <c r="I396" s="36">
        <v>999</v>
      </c>
      <c r="J396" s="9" t="s">
        <v>794</v>
      </c>
      <c r="K396" s="12" t="s">
        <v>1119</v>
      </c>
      <c r="L396" s="2" t="s">
        <v>87</v>
      </c>
      <c r="M396" t="s">
        <v>2130</v>
      </c>
      <c r="N396" s="29" t="s">
        <v>5230</v>
      </c>
      <c r="O396" s="38" t="s">
        <v>5197</v>
      </c>
      <c r="P396" t="s">
        <v>1044</v>
      </c>
      <c r="Q396" t="s">
        <v>699</v>
      </c>
      <c r="R396" t="s">
        <v>1030</v>
      </c>
      <c r="S396" t="s">
        <v>851</v>
      </c>
      <c r="T396" t="s">
        <v>6490</v>
      </c>
      <c r="U396" s="62">
        <f t="shared" si="24"/>
        <v>8</v>
      </c>
    </row>
    <row r="397" spans="1:21" x14ac:dyDescent="0.25">
      <c r="A397" s="4" t="s">
        <v>854</v>
      </c>
      <c r="B397" s="4" t="s">
        <v>794</v>
      </c>
      <c r="C397" s="43" t="str">
        <f t="shared" si="21"/>
        <v>13-07-31A3</v>
      </c>
      <c r="D397" s="43" t="str">
        <f>VLOOKUP(C397,'[1]Test List'!$A$5:$F$2726,6,0)</f>
        <v>PTEH-SAP-31A3</v>
      </c>
      <c r="E397" s="43" t="str">
        <f t="shared" si="22"/>
        <v>13</v>
      </c>
      <c r="F397" s="43" t="str">
        <f t="shared" si="23"/>
        <v>07</v>
      </c>
      <c r="G397" t="s">
        <v>1779</v>
      </c>
      <c r="H397" s="36">
        <v>99</v>
      </c>
      <c r="I397" s="36">
        <v>996</v>
      </c>
      <c r="J397" s="9" t="s">
        <v>794</v>
      </c>
      <c r="K397" s="12" t="s">
        <v>1042</v>
      </c>
      <c r="L397" s="2" t="s">
        <v>1043</v>
      </c>
      <c r="M397" t="s">
        <v>2160</v>
      </c>
      <c r="N397" s="29" t="s">
        <v>5230</v>
      </c>
      <c r="O397" s="38" t="s">
        <v>5197</v>
      </c>
      <c r="P397" t="s">
        <v>1044</v>
      </c>
      <c r="Q397" t="s">
        <v>6956</v>
      </c>
      <c r="R397" t="s">
        <v>1030</v>
      </c>
      <c r="S397" t="s">
        <v>852</v>
      </c>
      <c r="T397" t="s">
        <v>5438</v>
      </c>
      <c r="U397" s="62">
        <f t="shared" si="24"/>
        <v>9</v>
      </c>
    </row>
    <row r="398" spans="1:21" x14ac:dyDescent="0.25">
      <c r="A398" s="4" t="s">
        <v>854</v>
      </c>
      <c r="B398" s="4" t="s">
        <v>794</v>
      </c>
      <c r="C398" s="43" t="str">
        <f t="shared" si="21"/>
        <v>13-07-31A3</v>
      </c>
      <c r="D398" s="43" t="str">
        <f>VLOOKUP(C398,'[1]Test List'!$A$5:$F$2726,6,0)</f>
        <v>PTEH-SAP-31A3</v>
      </c>
      <c r="E398" s="43" t="str">
        <f t="shared" si="22"/>
        <v>13</v>
      </c>
      <c r="F398" s="43" t="str">
        <f t="shared" si="23"/>
        <v>07</v>
      </c>
      <c r="G398" t="s">
        <v>1779</v>
      </c>
      <c r="H398" s="36">
        <v>99</v>
      </c>
      <c r="I398" s="36">
        <v>997</v>
      </c>
      <c r="J398" s="9" t="s">
        <v>794</v>
      </c>
      <c r="K398" s="12" t="s">
        <v>1042</v>
      </c>
      <c r="L398" s="2" t="s">
        <v>1043</v>
      </c>
      <c r="M398" t="s">
        <v>2160</v>
      </c>
      <c r="N398" s="29" t="s">
        <v>5230</v>
      </c>
      <c r="O398" s="38" t="s">
        <v>5197</v>
      </c>
      <c r="P398" t="s">
        <v>1044</v>
      </c>
      <c r="Q398" t="s">
        <v>6956</v>
      </c>
      <c r="R398" t="s">
        <v>1030</v>
      </c>
      <c r="S398" t="s">
        <v>852</v>
      </c>
      <c r="T398" t="s">
        <v>5438</v>
      </c>
      <c r="U398" s="62">
        <f t="shared" si="24"/>
        <v>9</v>
      </c>
    </row>
    <row r="399" spans="1:21" x14ac:dyDescent="0.25">
      <c r="A399" s="4" t="s">
        <v>854</v>
      </c>
      <c r="B399" s="4" t="s">
        <v>794</v>
      </c>
      <c r="C399" s="43" t="str">
        <f t="shared" si="21"/>
        <v>13-07-31A3</v>
      </c>
      <c r="D399" s="43" t="str">
        <f>VLOOKUP(C399,'[1]Test List'!$A$5:$F$2726,6,0)</f>
        <v>PTEH-SAP-31A3</v>
      </c>
      <c r="E399" s="43" t="str">
        <f t="shared" si="22"/>
        <v>13</v>
      </c>
      <c r="F399" s="43" t="str">
        <f t="shared" si="23"/>
        <v>07</v>
      </c>
      <c r="G399" t="s">
        <v>1779</v>
      </c>
      <c r="H399" s="36">
        <v>99</v>
      </c>
      <c r="I399" s="36">
        <v>998</v>
      </c>
      <c r="J399" s="9" t="s">
        <v>794</v>
      </c>
      <c r="K399" s="12" t="s">
        <v>1119</v>
      </c>
      <c r="L399" s="2" t="s">
        <v>87</v>
      </c>
      <c r="M399" t="s">
        <v>2130</v>
      </c>
      <c r="N399" s="29" t="s">
        <v>5230</v>
      </c>
      <c r="O399" s="38" t="s">
        <v>5197</v>
      </c>
      <c r="P399" t="s">
        <v>1044</v>
      </c>
      <c r="Q399" t="s">
        <v>6956</v>
      </c>
      <c r="R399" t="s">
        <v>1030</v>
      </c>
      <c r="S399" t="s">
        <v>853</v>
      </c>
      <c r="T399" t="s">
        <v>5439</v>
      </c>
      <c r="U399" s="62">
        <f t="shared" si="24"/>
        <v>14</v>
      </c>
    </row>
    <row r="400" spans="1:21" x14ac:dyDescent="0.25">
      <c r="A400" s="4" t="s">
        <v>854</v>
      </c>
      <c r="B400" s="4" t="s">
        <v>794</v>
      </c>
      <c r="C400" s="43" t="str">
        <f t="shared" si="21"/>
        <v>13-07-31A3</v>
      </c>
      <c r="D400" s="43" t="str">
        <f>VLOOKUP(C400,'[1]Test List'!$A$5:$F$2726,6,0)</f>
        <v>PTEH-SAP-31A3</v>
      </c>
      <c r="E400" s="43" t="str">
        <f t="shared" si="22"/>
        <v>13</v>
      </c>
      <c r="F400" s="43" t="str">
        <f t="shared" si="23"/>
        <v>07</v>
      </c>
      <c r="G400" t="s">
        <v>1779</v>
      </c>
      <c r="H400" s="36">
        <v>99</v>
      </c>
      <c r="I400" s="36">
        <v>995</v>
      </c>
      <c r="J400" s="9" t="s">
        <v>794</v>
      </c>
      <c r="K400" s="12" t="s">
        <v>1119</v>
      </c>
      <c r="L400" s="2" t="s">
        <v>87</v>
      </c>
      <c r="M400" t="s">
        <v>2130</v>
      </c>
      <c r="N400" s="29" t="s">
        <v>5230</v>
      </c>
      <c r="O400" s="38" t="s">
        <v>5197</v>
      </c>
      <c r="P400" t="s">
        <v>1044</v>
      </c>
      <c r="Q400" t="s">
        <v>699</v>
      </c>
      <c r="R400" t="s">
        <v>1030</v>
      </c>
      <c r="S400" t="s">
        <v>851</v>
      </c>
      <c r="T400" t="s">
        <v>6490</v>
      </c>
      <c r="U400" s="62">
        <f t="shared" si="24"/>
        <v>8</v>
      </c>
    </row>
    <row r="401" spans="1:21" x14ac:dyDescent="0.25">
      <c r="A401" s="4" t="s">
        <v>854</v>
      </c>
      <c r="B401" s="4" t="s">
        <v>794</v>
      </c>
      <c r="C401" s="43" t="str">
        <f t="shared" si="21"/>
        <v>13-07-31A3</v>
      </c>
      <c r="D401" s="43" t="str">
        <f>VLOOKUP(C401,'[1]Test List'!$A$5:$F$2726,6,0)</f>
        <v>PTEH-SAP-31A3</v>
      </c>
      <c r="E401" s="43" t="str">
        <f t="shared" si="22"/>
        <v>13</v>
      </c>
      <c r="F401" s="43" t="str">
        <f t="shared" si="23"/>
        <v>07</v>
      </c>
      <c r="G401" t="s">
        <v>1779</v>
      </c>
      <c r="H401" s="36">
        <v>99</v>
      </c>
      <c r="I401" s="36">
        <v>999</v>
      </c>
      <c r="J401" s="9" t="s">
        <v>794</v>
      </c>
      <c r="K401" s="12" t="s">
        <v>1119</v>
      </c>
      <c r="L401" s="2" t="s">
        <v>87</v>
      </c>
      <c r="M401" t="s">
        <v>2130</v>
      </c>
      <c r="N401" s="29" t="s">
        <v>5230</v>
      </c>
      <c r="O401" s="38" t="s">
        <v>5197</v>
      </c>
      <c r="P401" t="s">
        <v>1044</v>
      </c>
      <c r="Q401" t="s">
        <v>699</v>
      </c>
      <c r="R401" t="s">
        <v>1030</v>
      </c>
      <c r="S401" t="s">
        <v>851</v>
      </c>
      <c r="T401" t="s">
        <v>6490</v>
      </c>
      <c r="U401" s="62">
        <f t="shared" si="24"/>
        <v>8</v>
      </c>
    </row>
    <row r="402" spans="1:21" x14ac:dyDescent="0.25">
      <c r="A402" s="4" t="s">
        <v>855</v>
      </c>
      <c r="B402" s="4" t="s">
        <v>794</v>
      </c>
      <c r="C402" s="43" t="str">
        <f t="shared" si="21"/>
        <v>13-07-32C1</v>
      </c>
      <c r="D402" s="43" t="str">
        <f>VLOOKUP(C402,'[1]Test List'!$A$5:$F$2726,6,0)</f>
        <v>PTEH-SAP-32C1</v>
      </c>
      <c r="E402" s="43" t="str">
        <f t="shared" si="22"/>
        <v>13</v>
      </c>
      <c r="F402" s="43" t="str">
        <f t="shared" si="23"/>
        <v>07</v>
      </c>
      <c r="G402" t="s">
        <v>1779</v>
      </c>
      <c r="H402" s="36">
        <v>99</v>
      </c>
      <c r="I402" s="36">
        <v>996</v>
      </c>
      <c r="J402" s="9" t="s">
        <v>794</v>
      </c>
      <c r="K402" s="12" t="s">
        <v>1042</v>
      </c>
      <c r="L402" s="2" t="s">
        <v>1043</v>
      </c>
      <c r="M402" t="s">
        <v>2160</v>
      </c>
      <c r="N402" s="29" t="s">
        <v>5230</v>
      </c>
      <c r="O402" s="38" t="s">
        <v>5197</v>
      </c>
      <c r="P402" t="s">
        <v>1044</v>
      </c>
      <c r="Q402" t="s">
        <v>6956</v>
      </c>
      <c r="R402" t="s">
        <v>1030</v>
      </c>
      <c r="S402" t="s">
        <v>852</v>
      </c>
      <c r="T402" t="s">
        <v>5438</v>
      </c>
      <c r="U402" s="62">
        <f t="shared" si="24"/>
        <v>9</v>
      </c>
    </row>
    <row r="403" spans="1:21" x14ac:dyDescent="0.25">
      <c r="A403" s="4" t="s">
        <v>855</v>
      </c>
      <c r="B403" s="4" t="s">
        <v>794</v>
      </c>
      <c r="C403" s="43" t="str">
        <f t="shared" si="21"/>
        <v>13-07-32C1</v>
      </c>
      <c r="D403" s="43" t="str">
        <f>VLOOKUP(C403,'[1]Test List'!$A$5:$F$2726,6,0)</f>
        <v>PTEH-SAP-32C1</v>
      </c>
      <c r="E403" s="43" t="str">
        <f t="shared" si="22"/>
        <v>13</v>
      </c>
      <c r="F403" s="43" t="str">
        <f t="shared" si="23"/>
        <v>07</v>
      </c>
      <c r="G403" t="s">
        <v>1779</v>
      </c>
      <c r="H403" s="36">
        <v>99</v>
      </c>
      <c r="I403" s="36">
        <v>997</v>
      </c>
      <c r="J403" s="9" t="s">
        <v>794</v>
      </c>
      <c r="K403" s="12" t="s">
        <v>1042</v>
      </c>
      <c r="L403" s="2" t="s">
        <v>1043</v>
      </c>
      <c r="M403" t="s">
        <v>2160</v>
      </c>
      <c r="N403" s="29" t="s">
        <v>5230</v>
      </c>
      <c r="O403" s="38" t="s">
        <v>5197</v>
      </c>
      <c r="P403" t="s">
        <v>1044</v>
      </c>
      <c r="Q403" t="s">
        <v>6956</v>
      </c>
      <c r="R403" t="s">
        <v>1030</v>
      </c>
      <c r="S403" t="s">
        <v>852</v>
      </c>
      <c r="T403" t="s">
        <v>5438</v>
      </c>
      <c r="U403" s="62">
        <f t="shared" si="24"/>
        <v>9</v>
      </c>
    </row>
    <row r="404" spans="1:21" x14ac:dyDescent="0.25">
      <c r="A404" s="4" t="s">
        <v>855</v>
      </c>
      <c r="B404" s="4" t="s">
        <v>794</v>
      </c>
      <c r="C404" s="43" t="str">
        <f t="shared" si="21"/>
        <v>13-07-32C1</v>
      </c>
      <c r="D404" s="43" t="str">
        <f>VLOOKUP(C404,'[1]Test List'!$A$5:$F$2726,6,0)</f>
        <v>PTEH-SAP-32C1</v>
      </c>
      <c r="E404" s="43" t="str">
        <f t="shared" si="22"/>
        <v>13</v>
      </c>
      <c r="F404" s="43" t="str">
        <f t="shared" si="23"/>
        <v>07</v>
      </c>
      <c r="G404" t="s">
        <v>1779</v>
      </c>
      <c r="H404" s="36">
        <v>99</v>
      </c>
      <c r="I404" s="36">
        <v>998</v>
      </c>
      <c r="J404" s="9" t="s">
        <v>794</v>
      </c>
      <c r="K404" s="12" t="s">
        <v>1119</v>
      </c>
      <c r="L404" s="2" t="s">
        <v>87</v>
      </c>
      <c r="M404" t="s">
        <v>2130</v>
      </c>
      <c r="N404" s="29" t="s">
        <v>5230</v>
      </c>
      <c r="O404" s="38" t="s">
        <v>5197</v>
      </c>
      <c r="P404" t="s">
        <v>1044</v>
      </c>
      <c r="Q404" t="s">
        <v>6956</v>
      </c>
      <c r="R404" t="s">
        <v>1030</v>
      </c>
      <c r="S404" t="s">
        <v>853</v>
      </c>
      <c r="T404" t="s">
        <v>5439</v>
      </c>
      <c r="U404" s="62">
        <f t="shared" si="24"/>
        <v>14</v>
      </c>
    </row>
    <row r="405" spans="1:21" x14ac:dyDescent="0.25">
      <c r="A405" s="4" t="s">
        <v>855</v>
      </c>
      <c r="B405" s="4" t="s">
        <v>794</v>
      </c>
      <c r="C405" s="43" t="str">
        <f t="shared" si="21"/>
        <v>13-07-32C1</v>
      </c>
      <c r="D405" s="43" t="str">
        <f>VLOOKUP(C405,'[1]Test List'!$A$5:$F$2726,6,0)</f>
        <v>PTEH-SAP-32C1</v>
      </c>
      <c r="E405" s="43" t="str">
        <f t="shared" si="22"/>
        <v>13</v>
      </c>
      <c r="F405" s="43" t="str">
        <f t="shared" si="23"/>
        <v>07</v>
      </c>
      <c r="G405" t="s">
        <v>1779</v>
      </c>
      <c r="H405" s="36">
        <v>99</v>
      </c>
      <c r="I405" s="36">
        <v>995</v>
      </c>
      <c r="J405" s="9" t="s">
        <v>794</v>
      </c>
      <c r="K405" s="12" t="s">
        <v>1119</v>
      </c>
      <c r="L405" s="2" t="s">
        <v>87</v>
      </c>
      <c r="M405" t="s">
        <v>2130</v>
      </c>
      <c r="N405" s="29" t="s">
        <v>5230</v>
      </c>
      <c r="O405" s="38" t="s">
        <v>5197</v>
      </c>
      <c r="P405" t="s">
        <v>1044</v>
      </c>
      <c r="Q405" t="s">
        <v>699</v>
      </c>
      <c r="R405" t="s">
        <v>1030</v>
      </c>
      <c r="S405" t="s">
        <v>851</v>
      </c>
      <c r="T405" t="s">
        <v>6490</v>
      </c>
      <c r="U405" s="62">
        <f t="shared" si="24"/>
        <v>8</v>
      </c>
    </row>
    <row r="406" spans="1:21" x14ac:dyDescent="0.25">
      <c r="A406" s="4" t="s">
        <v>855</v>
      </c>
      <c r="B406" s="4" t="s">
        <v>794</v>
      </c>
      <c r="C406" s="43" t="str">
        <f t="shared" si="21"/>
        <v>13-07-32C1</v>
      </c>
      <c r="D406" s="43" t="str">
        <f>VLOOKUP(C406,'[1]Test List'!$A$5:$F$2726,6,0)</f>
        <v>PTEH-SAP-32C1</v>
      </c>
      <c r="E406" s="43" t="str">
        <f t="shared" si="22"/>
        <v>13</v>
      </c>
      <c r="F406" s="43" t="str">
        <f t="shared" si="23"/>
        <v>07</v>
      </c>
      <c r="G406" t="s">
        <v>1779</v>
      </c>
      <c r="H406" s="36">
        <v>99</v>
      </c>
      <c r="I406" s="36">
        <v>999</v>
      </c>
      <c r="J406" s="9" t="s">
        <v>794</v>
      </c>
      <c r="K406" s="12" t="s">
        <v>1119</v>
      </c>
      <c r="L406" s="2" t="s">
        <v>87</v>
      </c>
      <c r="M406" t="s">
        <v>2130</v>
      </c>
      <c r="N406" s="29" t="s">
        <v>5230</v>
      </c>
      <c r="O406" s="38" t="s">
        <v>5197</v>
      </c>
      <c r="P406" t="s">
        <v>1044</v>
      </c>
      <c r="Q406" t="s">
        <v>699</v>
      </c>
      <c r="R406" t="s">
        <v>1030</v>
      </c>
      <c r="S406" t="s">
        <v>851</v>
      </c>
      <c r="T406" t="s">
        <v>6490</v>
      </c>
      <c r="U406" s="62">
        <f t="shared" si="24"/>
        <v>8</v>
      </c>
    </row>
    <row r="407" spans="1:21" x14ac:dyDescent="0.25">
      <c r="A407" s="4" t="s">
        <v>857</v>
      </c>
      <c r="B407" s="4" t="s">
        <v>794</v>
      </c>
      <c r="C407" s="43" t="str">
        <f t="shared" si="21"/>
        <v>13-07-33B3</v>
      </c>
      <c r="D407" s="43" t="str">
        <f>VLOOKUP(C407,'[1]Test List'!$A$5:$F$2726,6,0)</f>
        <v>PTEH-SAP-33B3</v>
      </c>
      <c r="E407" s="43" t="str">
        <f t="shared" si="22"/>
        <v>13</v>
      </c>
      <c r="F407" s="43" t="str">
        <f t="shared" si="23"/>
        <v>07</v>
      </c>
      <c r="G407" t="s">
        <v>1779</v>
      </c>
      <c r="H407" s="36">
        <v>99</v>
      </c>
      <c r="I407" s="36">
        <v>996</v>
      </c>
      <c r="J407" s="9" t="s">
        <v>794</v>
      </c>
      <c r="K407" s="12" t="s">
        <v>1042</v>
      </c>
      <c r="L407" s="2" t="s">
        <v>1043</v>
      </c>
      <c r="M407" t="s">
        <v>2160</v>
      </c>
      <c r="N407" s="29" t="s">
        <v>5230</v>
      </c>
      <c r="O407" s="38" t="s">
        <v>5197</v>
      </c>
      <c r="P407" t="s">
        <v>1044</v>
      </c>
      <c r="Q407" t="s">
        <v>6956</v>
      </c>
      <c r="R407" t="s">
        <v>1030</v>
      </c>
      <c r="S407" t="s">
        <v>852</v>
      </c>
      <c r="T407" t="s">
        <v>5438</v>
      </c>
      <c r="U407" s="62">
        <f t="shared" si="24"/>
        <v>9</v>
      </c>
    </row>
    <row r="408" spans="1:21" x14ac:dyDescent="0.25">
      <c r="A408" s="4" t="s">
        <v>857</v>
      </c>
      <c r="B408" s="4" t="s">
        <v>794</v>
      </c>
      <c r="C408" s="43" t="str">
        <f t="shared" si="21"/>
        <v>13-07-33B3</v>
      </c>
      <c r="D408" s="43" t="str">
        <f>VLOOKUP(C408,'[1]Test List'!$A$5:$F$2726,6,0)</f>
        <v>PTEH-SAP-33B3</v>
      </c>
      <c r="E408" s="43" t="str">
        <f t="shared" si="22"/>
        <v>13</v>
      </c>
      <c r="F408" s="43" t="str">
        <f t="shared" si="23"/>
        <v>07</v>
      </c>
      <c r="G408" t="s">
        <v>1779</v>
      </c>
      <c r="H408" s="36">
        <v>99</v>
      </c>
      <c r="I408" s="36">
        <v>997</v>
      </c>
      <c r="J408" s="9" t="s">
        <v>794</v>
      </c>
      <c r="K408" s="12" t="s">
        <v>1042</v>
      </c>
      <c r="L408" s="2" t="s">
        <v>1043</v>
      </c>
      <c r="M408" t="s">
        <v>2160</v>
      </c>
      <c r="N408" s="29" t="s">
        <v>5230</v>
      </c>
      <c r="O408" s="38" t="s">
        <v>5197</v>
      </c>
      <c r="P408" t="s">
        <v>1044</v>
      </c>
      <c r="Q408" t="s">
        <v>6956</v>
      </c>
      <c r="R408" t="s">
        <v>1030</v>
      </c>
      <c r="S408" t="s">
        <v>852</v>
      </c>
      <c r="T408" t="s">
        <v>5438</v>
      </c>
      <c r="U408" s="62">
        <f t="shared" si="24"/>
        <v>9</v>
      </c>
    </row>
    <row r="409" spans="1:21" x14ac:dyDescent="0.25">
      <c r="A409" s="4" t="s">
        <v>857</v>
      </c>
      <c r="B409" s="4" t="s">
        <v>794</v>
      </c>
      <c r="C409" s="43" t="str">
        <f t="shared" si="21"/>
        <v>13-07-33B3</v>
      </c>
      <c r="D409" s="43" t="str">
        <f>VLOOKUP(C409,'[1]Test List'!$A$5:$F$2726,6,0)</f>
        <v>PTEH-SAP-33B3</v>
      </c>
      <c r="E409" s="43" t="str">
        <f t="shared" si="22"/>
        <v>13</v>
      </c>
      <c r="F409" s="43" t="str">
        <f t="shared" si="23"/>
        <v>07</v>
      </c>
      <c r="G409" t="s">
        <v>1779</v>
      </c>
      <c r="H409" s="36">
        <v>99</v>
      </c>
      <c r="I409" s="36">
        <v>998</v>
      </c>
      <c r="J409" s="9" t="s">
        <v>794</v>
      </c>
      <c r="K409" s="12" t="s">
        <v>1119</v>
      </c>
      <c r="L409" s="2" t="s">
        <v>87</v>
      </c>
      <c r="M409" t="s">
        <v>2130</v>
      </c>
      <c r="N409" s="29" t="s">
        <v>5230</v>
      </c>
      <c r="O409" s="38" t="s">
        <v>5197</v>
      </c>
      <c r="P409" t="s">
        <v>1044</v>
      </c>
      <c r="Q409" t="s">
        <v>6956</v>
      </c>
      <c r="R409" t="s">
        <v>1030</v>
      </c>
      <c r="S409" t="s">
        <v>853</v>
      </c>
      <c r="T409" t="s">
        <v>5439</v>
      </c>
      <c r="U409" s="62">
        <f t="shared" si="24"/>
        <v>14</v>
      </c>
    </row>
    <row r="410" spans="1:21" x14ac:dyDescent="0.25">
      <c r="A410" s="4" t="s">
        <v>857</v>
      </c>
      <c r="B410" s="4" t="s">
        <v>794</v>
      </c>
      <c r="C410" s="43" t="str">
        <f t="shared" si="21"/>
        <v>13-07-33B3</v>
      </c>
      <c r="D410" s="43" t="str">
        <f>VLOOKUP(C410,'[1]Test List'!$A$5:$F$2726,6,0)</f>
        <v>PTEH-SAP-33B3</v>
      </c>
      <c r="E410" s="43" t="str">
        <f t="shared" si="22"/>
        <v>13</v>
      </c>
      <c r="F410" s="43" t="str">
        <f t="shared" si="23"/>
        <v>07</v>
      </c>
      <c r="G410" t="s">
        <v>1779</v>
      </c>
      <c r="H410" s="36">
        <v>99</v>
      </c>
      <c r="I410" s="36">
        <v>995</v>
      </c>
      <c r="J410" s="9" t="s">
        <v>794</v>
      </c>
      <c r="K410" s="12" t="s">
        <v>1119</v>
      </c>
      <c r="L410" s="2" t="s">
        <v>87</v>
      </c>
      <c r="M410" t="s">
        <v>2130</v>
      </c>
      <c r="N410" s="29" t="s">
        <v>5230</v>
      </c>
      <c r="O410" s="38" t="s">
        <v>5197</v>
      </c>
      <c r="P410" t="s">
        <v>1044</v>
      </c>
      <c r="Q410" t="s">
        <v>699</v>
      </c>
      <c r="R410" t="s">
        <v>1030</v>
      </c>
      <c r="S410" t="s">
        <v>851</v>
      </c>
      <c r="T410" t="s">
        <v>6490</v>
      </c>
      <c r="U410" s="62">
        <f t="shared" si="24"/>
        <v>8</v>
      </c>
    </row>
    <row r="411" spans="1:21" x14ac:dyDescent="0.25">
      <c r="A411" s="4" t="s">
        <v>857</v>
      </c>
      <c r="B411" s="4" t="s">
        <v>794</v>
      </c>
      <c r="C411" s="43" t="str">
        <f t="shared" ref="C411:C474" si="25">LEFT(A411,2)&amp;"-"&amp;MID(A411,3,2)&amp;"-"&amp;RIGHT(A411,LEN(A411)-4)</f>
        <v>13-07-33B3</v>
      </c>
      <c r="D411" s="43" t="str">
        <f>VLOOKUP(C411,'[1]Test List'!$A$5:$F$2726,6,0)</f>
        <v>PTEH-SAP-33B3</v>
      </c>
      <c r="E411" s="43" t="str">
        <f t="shared" si="22"/>
        <v>13</v>
      </c>
      <c r="F411" s="43" t="str">
        <f t="shared" si="23"/>
        <v>07</v>
      </c>
      <c r="G411" t="s">
        <v>1779</v>
      </c>
      <c r="H411" s="36">
        <v>99</v>
      </c>
      <c r="I411" s="36">
        <v>999</v>
      </c>
      <c r="J411" s="9" t="s">
        <v>794</v>
      </c>
      <c r="K411" s="12" t="s">
        <v>1119</v>
      </c>
      <c r="L411" s="2" t="s">
        <v>87</v>
      </c>
      <c r="M411" t="s">
        <v>2130</v>
      </c>
      <c r="N411" s="29" t="s">
        <v>5230</v>
      </c>
      <c r="O411" s="38" t="s">
        <v>5197</v>
      </c>
      <c r="P411" t="s">
        <v>1044</v>
      </c>
      <c r="Q411" t="s">
        <v>699</v>
      </c>
      <c r="R411" t="s">
        <v>1030</v>
      </c>
      <c r="S411" t="s">
        <v>851</v>
      </c>
      <c r="T411" t="s">
        <v>6490</v>
      </c>
      <c r="U411" s="62">
        <f t="shared" si="24"/>
        <v>8</v>
      </c>
    </row>
    <row r="412" spans="1:21" x14ac:dyDescent="0.25">
      <c r="A412" s="4" t="s">
        <v>1056</v>
      </c>
      <c r="B412" s="4" t="s">
        <v>794</v>
      </c>
      <c r="C412" s="43" t="str">
        <f t="shared" si="25"/>
        <v>13-07-42B</v>
      </c>
      <c r="D412" s="43" t="str">
        <f>VLOOKUP(C412,'[1]Test List'!$A$5:$F$2726,6,0)</f>
        <v>PTEH-SAP-42B</v>
      </c>
      <c r="E412" s="43" t="str">
        <f t="shared" si="22"/>
        <v>13</v>
      </c>
      <c r="F412" s="43" t="str">
        <f t="shared" si="23"/>
        <v>07</v>
      </c>
      <c r="G412" t="s">
        <v>1779</v>
      </c>
      <c r="H412" s="36">
        <v>99</v>
      </c>
      <c r="I412" s="36">
        <v>995</v>
      </c>
      <c r="J412" s="9" t="s">
        <v>1052</v>
      </c>
      <c r="K412" s="12" t="s">
        <v>1042</v>
      </c>
      <c r="L412" s="2" t="s">
        <v>1043</v>
      </c>
      <c r="M412" t="s">
        <v>2160</v>
      </c>
      <c r="N412" s="29" t="s">
        <v>5230</v>
      </c>
      <c r="O412" s="38" t="s">
        <v>5197</v>
      </c>
      <c r="P412" t="s">
        <v>1044</v>
      </c>
      <c r="Q412" t="s">
        <v>398</v>
      </c>
      <c r="R412" t="s">
        <v>1030</v>
      </c>
      <c r="S412" t="s">
        <v>1403</v>
      </c>
      <c r="T412" t="s">
        <v>5443</v>
      </c>
      <c r="U412" s="62">
        <f t="shared" si="24"/>
        <v>5</v>
      </c>
    </row>
    <row r="413" spans="1:21" x14ac:dyDescent="0.25">
      <c r="A413" s="4" t="s">
        <v>1056</v>
      </c>
      <c r="B413" s="4" t="s">
        <v>794</v>
      </c>
      <c r="C413" s="43" t="str">
        <f t="shared" si="25"/>
        <v>13-07-42B</v>
      </c>
      <c r="D413" s="43" t="str">
        <f>VLOOKUP(C413,'[1]Test List'!$A$5:$F$2726,6,0)</f>
        <v>PTEH-SAP-42B</v>
      </c>
      <c r="E413" s="43" t="str">
        <f t="shared" si="22"/>
        <v>13</v>
      </c>
      <c r="F413" s="43" t="str">
        <f t="shared" si="23"/>
        <v>07</v>
      </c>
      <c r="G413" t="s">
        <v>1779</v>
      </c>
      <c r="H413" s="36">
        <v>99</v>
      </c>
      <c r="I413" s="36">
        <v>994</v>
      </c>
      <c r="J413" s="9" t="s">
        <v>1053</v>
      </c>
      <c r="K413" s="12" t="s">
        <v>1042</v>
      </c>
      <c r="L413" s="2" t="s">
        <v>1043</v>
      </c>
      <c r="M413" t="s">
        <v>2160</v>
      </c>
      <c r="N413" s="29" t="s">
        <v>5230</v>
      </c>
      <c r="O413" s="38" t="s">
        <v>5197</v>
      </c>
      <c r="P413" s="7" t="s">
        <v>4514</v>
      </c>
      <c r="Q413" t="s">
        <v>1054</v>
      </c>
      <c r="R413" t="s">
        <v>1055</v>
      </c>
      <c r="S413" t="s">
        <v>5113</v>
      </c>
      <c r="T413" t="s">
        <v>5865</v>
      </c>
      <c r="U413" s="62">
        <f t="shared" si="24"/>
        <v>1</v>
      </c>
    </row>
    <row r="414" spans="1:21" x14ac:dyDescent="0.25">
      <c r="A414" s="4" t="s">
        <v>1056</v>
      </c>
      <c r="B414" s="4" t="s">
        <v>794</v>
      </c>
      <c r="C414" s="43" t="str">
        <f t="shared" si="25"/>
        <v>13-07-42B</v>
      </c>
      <c r="D414" s="43" t="str">
        <f>VLOOKUP(C414,'[1]Test List'!$A$5:$F$2726,6,0)</f>
        <v>PTEH-SAP-42B</v>
      </c>
      <c r="E414" s="43" t="str">
        <f t="shared" si="22"/>
        <v>13</v>
      </c>
      <c r="F414" s="43" t="str">
        <f t="shared" si="23"/>
        <v>07</v>
      </c>
      <c r="G414" t="s">
        <v>1779</v>
      </c>
      <c r="H414" s="36">
        <v>99</v>
      </c>
      <c r="I414" s="36">
        <v>998</v>
      </c>
      <c r="J414" s="9" t="s">
        <v>1049</v>
      </c>
      <c r="K414" s="12" t="s">
        <v>688</v>
      </c>
      <c r="L414" s="2" t="s">
        <v>4485</v>
      </c>
      <c r="M414" t="s">
        <v>7497</v>
      </c>
      <c r="N414" s="29" t="s">
        <v>5230</v>
      </c>
      <c r="O414" s="38" t="s">
        <v>5197</v>
      </c>
      <c r="P414" t="s">
        <v>1044</v>
      </c>
      <c r="Q414" t="s">
        <v>1045</v>
      </c>
      <c r="R414" t="s">
        <v>1030</v>
      </c>
      <c r="S414" t="s">
        <v>1069</v>
      </c>
      <c r="T414" t="s">
        <v>5958</v>
      </c>
      <c r="U414" s="62">
        <f t="shared" si="24"/>
        <v>3</v>
      </c>
    </row>
    <row r="415" spans="1:21" x14ac:dyDescent="0.25">
      <c r="A415" s="4" t="s">
        <v>1056</v>
      </c>
      <c r="B415" s="4" t="s">
        <v>794</v>
      </c>
      <c r="C415" s="43" t="str">
        <f t="shared" si="25"/>
        <v>13-07-42B</v>
      </c>
      <c r="D415" s="43" t="str">
        <f>VLOOKUP(C415,'[1]Test List'!$A$5:$F$2726,6,0)</f>
        <v>PTEH-SAP-42B</v>
      </c>
      <c r="E415" s="43" t="str">
        <f t="shared" si="22"/>
        <v>13</v>
      </c>
      <c r="F415" s="43" t="str">
        <f t="shared" si="23"/>
        <v>07</v>
      </c>
      <c r="G415" t="s">
        <v>1779</v>
      </c>
      <c r="H415" s="36">
        <v>99</v>
      </c>
      <c r="I415" s="36">
        <v>997</v>
      </c>
      <c r="J415" s="9" t="s">
        <v>1050</v>
      </c>
      <c r="K415" s="12" t="s">
        <v>688</v>
      </c>
      <c r="L415" s="2" t="s">
        <v>4485</v>
      </c>
      <c r="M415" t="s">
        <v>7497</v>
      </c>
      <c r="N415" s="29" t="s">
        <v>5230</v>
      </c>
      <c r="O415" s="38" t="s">
        <v>5197</v>
      </c>
      <c r="P415" t="s">
        <v>1044</v>
      </c>
      <c r="Q415" t="s">
        <v>1046</v>
      </c>
      <c r="R415" t="s">
        <v>1030</v>
      </c>
      <c r="S415" t="s">
        <v>1076</v>
      </c>
      <c r="T415" t="s">
        <v>5959</v>
      </c>
      <c r="U415" s="62">
        <f t="shared" si="24"/>
        <v>3</v>
      </c>
    </row>
    <row r="416" spans="1:21" x14ac:dyDescent="0.25">
      <c r="A416" s="4" t="s">
        <v>1056</v>
      </c>
      <c r="B416" s="4" t="s">
        <v>794</v>
      </c>
      <c r="C416" s="43" t="str">
        <f t="shared" si="25"/>
        <v>13-07-42B</v>
      </c>
      <c r="D416" s="43" t="str">
        <f>VLOOKUP(C416,'[1]Test List'!$A$5:$F$2726,6,0)</f>
        <v>PTEH-SAP-42B</v>
      </c>
      <c r="E416" s="43" t="str">
        <f t="shared" si="22"/>
        <v>13</v>
      </c>
      <c r="F416" s="43" t="str">
        <f t="shared" si="23"/>
        <v>07</v>
      </c>
      <c r="G416" t="s">
        <v>1779</v>
      </c>
      <c r="H416" s="36">
        <v>99</v>
      </c>
      <c r="I416" s="36">
        <v>996</v>
      </c>
      <c r="J416" s="9" t="s">
        <v>1051</v>
      </c>
      <c r="K416" s="12" t="s">
        <v>688</v>
      </c>
      <c r="L416" s="2" t="s">
        <v>4485</v>
      </c>
      <c r="M416" t="s">
        <v>7497</v>
      </c>
      <c r="N416" s="29" t="s">
        <v>5230</v>
      </c>
      <c r="O416" s="38" t="s">
        <v>5197</v>
      </c>
      <c r="P416" t="s">
        <v>1044</v>
      </c>
      <c r="Q416" t="s">
        <v>1047</v>
      </c>
      <c r="R416" t="s">
        <v>1030</v>
      </c>
      <c r="S416" t="s">
        <v>1077</v>
      </c>
      <c r="T416" t="s">
        <v>5960</v>
      </c>
      <c r="U416" s="62">
        <f t="shared" si="24"/>
        <v>1</v>
      </c>
    </row>
    <row r="417" spans="1:21" x14ac:dyDescent="0.25">
      <c r="A417" s="4" t="s">
        <v>1056</v>
      </c>
      <c r="B417" s="4" t="s">
        <v>794</v>
      </c>
      <c r="C417" s="43" t="str">
        <f t="shared" si="25"/>
        <v>13-07-42B</v>
      </c>
      <c r="D417" s="43" t="str">
        <f>VLOOKUP(C417,'[1]Test List'!$A$5:$F$2726,6,0)</f>
        <v>PTEH-SAP-42B</v>
      </c>
      <c r="E417" s="43" t="str">
        <f t="shared" si="22"/>
        <v>13</v>
      </c>
      <c r="F417" s="43" t="str">
        <f t="shared" si="23"/>
        <v>07</v>
      </c>
      <c r="G417" t="s">
        <v>1779</v>
      </c>
      <c r="H417" s="36">
        <v>99</v>
      </c>
      <c r="I417" s="36">
        <v>999</v>
      </c>
      <c r="J417" s="9" t="s">
        <v>1048</v>
      </c>
      <c r="K417" s="12" t="s">
        <v>1042</v>
      </c>
      <c r="L417" s="2" t="s">
        <v>1043</v>
      </c>
      <c r="M417" t="s">
        <v>2160</v>
      </c>
      <c r="N417" s="29" t="s">
        <v>5230</v>
      </c>
      <c r="O417" s="38" t="s">
        <v>5197</v>
      </c>
      <c r="P417" t="s">
        <v>1035</v>
      </c>
      <c r="Q417" t="s">
        <v>183</v>
      </c>
      <c r="R417" t="s">
        <v>1030</v>
      </c>
      <c r="S417" t="s">
        <v>1068</v>
      </c>
      <c r="T417" t="s">
        <v>6193</v>
      </c>
      <c r="U417" s="62">
        <f t="shared" si="24"/>
        <v>5</v>
      </c>
    </row>
    <row r="418" spans="1:21" x14ac:dyDescent="0.25">
      <c r="A418" s="4" t="s">
        <v>1056</v>
      </c>
      <c r="B418" s="4" t="s">
        <v>794</v>
      </c>
      <c r="C418" s="43" t="str">
        <f t="shared" si="25"/>
        <v>13-07-42B</v>
      </c>
      <c r="D418" s="43" t="str">
        <f>VLOOKUP(C418,'[1]Test List'!$A$5:$F$2726,6,0)</f>
        <v>PTEH-SAP-42B</v>
      </c>
      <c r="E418" s="43" t="str">
        <f t="shared" si="22"/>
        <v>13</v>
      </c>
      <c r="F418" s="43" t="str">
        <f t="shared" si="23"/>
        <v>07</v>
      </c>
      <c r="G418" t="s">
        <v>1779</v>
      </c>
      <c r="H418" s="36">
        <v>96</v>
      </c>
      <c r="I418" s="36">
        <v>679</v>
      </c>
      <c r="J418" s="9" t="s">
        <v>794</v>
      </c>
      <c r="K418" s="12" t="s">
        <v>1648</v>
      </c>
      <c r="M418" t="s">
        <v>4480</v>
      </c>
      <c r="N418" s="29" t="s">
        <v>5233</v>
      </c>
      <c r="O418" s="38" t="s">
        <v>2970</v>
      </c>
      <c r="P418" t="s">
        <v>1036</v>
      </c>
      <c r="Q418" t="s">
        <v>6938</v>
      </c>
      <c r="R418" t="s">
        <v>1041</v>
      </c>
      <c r="S418" t="s">
        <v>4637</v>
      </c>
      <c r="T418" t="s">
        <v>6727</v>
      </c>
      <c r="U418" s="62">
        <f t="shared" si="24"/>
        <v>4</v>
      </c>
    </row>
    <row r="419" spans="1:21" x14ac:dyDescent="0.25">
      <c r="A419" s="4" t="s">
        <v>1056</v>
      </c>
      <c r="B419" s="4" t="s">
        <v>794</v>
      </c>
      <c r="C419" s="43" t="str">
        <f t="shared" si="25"/>
        <v>13-07-42B</v>
      </c>
      <c r="D419" s="43" t="str">
        <f>VLOOKUP(C419,'[1]Test List'!$A$5:$F$2726,6,0)</f>
        <v>PTEH-SAP-42B</v>
      </c>
      <c r="E419" s="43" t="str">
        <f t="shared" si="22"/>
        <v>13</v>
      </c>
      <c r="F419" s="43" t="str">
        <f t="shared" si="23"/>
        <v>07</v>
      </c>
      <c r="G419" t="s">
        <v>1779</v>
      </c>
      <c r="H419" s="36">
        <v>96</v>
      </c>
      <c r="I419" s="36">
        <v>683</v>
      </c>
      <c r="J419" s="9" t="s">
        <v>794</v>
      </c>
      <c r="K419" s="12" t="s">
        <v>1648</v>
      </c>
      <c r="M419" t="s">
        <v>4480</v>
      </c>
      <c r="N419" s="29" t="s">
        <v>5233</v>
      </c>
      <c r="O419" s="38" t="s">
        <v>2970</v>
      </c>
      <c r="P419" t="s">
        <v>1036</v>
      </c>
      <c r="Q419" t="s">
        <v>6939</v>
      </c>
      <c r="R419" t="s">
        <v>1041</v>
      </c>
      <c r="S419" t="s">
        <v>4638</v>
      </c>
      <c r="T419" t="s">
        <v>6728</v>
      </c>
      <c r="U419" s="62">
        <f t="shared" si="24"/>
        <v>4</v>
      </c>
    </row>
    <row r="420" spans="1:21" x14ac:dyDescent="0.25">
      <c r="A420" s="4" t="s">
        <v>1056</v>
      </c>
      <c r="B420" s="4" t="s">
        <v>794</v>
      </c>
      <c r="C420" s="43" t="str">
        <f t="shared" si="25"/>
        <v>13-07-42B</v>
      </c>
      <c r="D420" s="43" t="str">
        <f>VLOOKUP(C420,'[1]Test List'!$A$5:$F$2726,6,0)</f>
        <v>PTEH-SAP-42B</v>
      </c>
      <c r="E420" s="43" t="str">
        <f t="shared" si="22"/>
        <v>13</v>
      </c>
      <c r="F420" s="43" t="str">
        <f t="shared" si="23"/>
        <v>07</v>
      </c>
      <c r="G420" t="s">
        <v>1779</v>
      </c>
      <c r="H420" s="36">
        <v>96</v>
      </c>
      <c r="I420" s="36">
        <v>694</v>
      </c>
      <c r="J420" s="9" t="s">
        <v>794</v>
      </c>
      <c r="K420" s="12" t="s">
        <v>1648</v>
      </c>
      <c r="M420" t="s">
        <v>4480</v>
      </c>
      <c r="N420" s="29" t="s">
        <v>5233</v>
      </c>
      <c r="O420" s="38" t="s">
        <v>2970</v>
      </c>
      <c r="P420" t="s">
        <v>1036</v>
      </c>
      <c r="Q420" t="s">
        <v>6940</v>
      </c>
      <c r="R420" t="s">
        <v>1041</v>
      </c>
      <c r="S420" t="s">
        <v>4639</v>
      </c>
      <c r="T420" t="s">
        <v>6729</v>
      </c>
      <c r="U420" s="62">
        <f t="shared" si="24"/>
        <v>4</v>
      </c>
    </row>
    <row r="421" spans="1:21" x14ac:dyDescent="0.25">
      <c r="A421" s="4" t="s">
        <v>1056</v>
      </c>
      <c r="B421" s="16" t="s">
        <v>7230</v>
      </c>
      <c r="C421" s="43" t="str">
        <f t="shared" si="25"/>
        <v>13-07-42B</v>
      </c>
      <c r="D421" s="43" t="str">
        <f>VLOOKUP(C421,'[1]Test List'!$A$5:$F$2726,6,0)</f>
        <v>PTEH-SAP-42B</v>
      </c>
      <c r="E421" s="43" t="str">
        <f t="shared" si="22"/>
        <v>13</v>
      </c>
      <c r="F421" s="43" t="str">
        <f t="shared" si="23"/>
        <v>07</v>
      </c>
      <c r="G421" t="s">
        <v>1779</v>
      </c>
      <c r="H421" s="36">
        <v>97</v>
      </c>
      <c r="I421" s="36">
        <v>931</v>
      </c>
      <c r="J421" s="9" t="s">
        <v>794</v>
      </c>
      <c r="K421" s="12" t="s">
        <v>1648</v>
      </c>
      <c r="M421" t="s">
        <v>4480</v>
      </c>
      <c r="N421" s="29" t="s">
        <v>5233</v>
      </c>
      <c r="O421" s="38" t="s">
        <v>2970</v>
      </c>
      <c r="P421" t="s">
        <v>1036</v>
      </c>
      <c r="Q421" t="s">
        <v>6941</v>
      </c>
      <c r="R421" t="s">
        <v>1040</v>
      </c>
      <c r="S421" t="s">
        <v>4666</v>
      </c>
      <c r="T421" t="s">
        <v>6730</v>
      </c>
      <c r="U421" s="62">
        <f t="shared" si="24"/>
        <v>4</v>
      </c>
    </row>
    <row r="422" spans="1:21" x14ac:dyDescent="0.25">
      <c r="A422" s="4" t="s">
        <v>1056</v>
      </c>
      <c r="B422" s="16" t="s">
        <v>7231</v>
      </c>
      <c r="C422" s="43" t="str">
        <f t="shared" si="25"/>
        <v>13-07-42B</v>
      </c>
      <c r="D422" s="43" t="str">
        <f>VLOOKUP(C422,'[1]Test List'!$A$5:$F$2726,6,0)</f>
        <v>PTEH-SAP-42B</v>
      </c>
      <c r="E422" s="43" t="str">
        <f t="shared" si="22"/>
        <v>13</v>
      </c>
      <c r="F422" s="43" t="str">
        <f t="shared" si="23"/>
        <v>07</v>
      </c>
      <c r="G422" t="s">
        <v>1779</v>
      </c>
      <c r="H422" s="36">
        <v>97</v>
      </c>
      <c r="I422" s="36">
        <v>932</v>
      </c>
      <c r="J422" s="9" t="s">
        <v>1058</v>
      </c>
      <c r="K422" s="12" t="s">
        <v>1648</v>
      </c>
      <c r="M422" t="s">
        <v>4480</v>
      </c>
      <c r="N422" s="29" t="s">
        <v>5233</v>
      </c>
      <c r="O422" s="38" t="s">
        <v>2970</v>
      </c>
      <c r="P422" t="s">
        <v>1036</v>
      </c>
      <c r="Q422" t="s">
        <v>6943</v>
      </c>
      <c r="R422" t="s">
        <v>1040</v>
      </c>
      <c r="S422" t="s">
        <v>4667</v>
      </c>
      <c r="T422" t="s">
        <v>6731</v>
      </c>
      <c r="U422" s="62">
        <f t="shared" si="24"/>
        <v>2</v>
      </c>
    </row>
    <row r="423" spans="1:21" x14ac:dyDescent="0.25">
      <c r="A423" s="4" t="s">
        <v>1056</v>
      </c>
      <c r="B423" s="16" t="s">
        <v>7229</v>
      </c>
      <c r="C423" s="43" t="str">
        <f t="shared" si="25"/>
        <v>13-07-42B</v>
      </c>
      <c r="D423" s="43" t="str">
        <f>VLOOKUP(C423,'[1]Test List'!$A$5:$F$2726,6,0)</f>
        <v>PTEH-SAP-42B</v>
      </c>
      <c r="E423" s="43" t="str">
        <f t="shared" si="22"/>
        <v>13</v>
      </c>
      <c r="F423" s="43" t="str">
        <f t="shared" si="23"/>
        <v>07</v>
      </c>
      <c r="G423" t="s">
        <v>1779</v>
      </c>
      <c r="H423" s="36">
        <v>97</v>
      </c>
      <c r="I423" s="36">
        <v>937</v>
      </c>
      <c r="J423" s="9" t="s">
        <v>794</v>
      </c>
      <c r="K423" s="12" t="s">
        <v>1648</v>
      </c>
      <c r="M423" t="s">
        <v>4480</v>
      </c>
      <c r="N423" s="29" t="s">
        <v>5233</v>
      </c>
      <c r="O423" s="38" t="s">
        <v>2970</v>
      </c>
      <c r="P423" t="s">
        <v>1036</v>
      </c>
      <c r="Q423" t="s">
        <v>6942</v>
      </c>
      <c r="R423" t="s">
        <v>1040</v>
      </c>
      <c r="S423" t="s">
        <v>4668</v>
      </c>
      <c r="T423" t="s">
        <v>6732</v>
      </c>
      <c r="U423" s="62">
        <f t="shared" si="24"/>
        <v>4</v>
      </c>
    </row>
    <row r="424" spans="1:21" x14ac:dyDescent="0.25">
      <c r="A424" s="4" t="s">
        <v>298</v>
      </c>
      <c r="B424" s="4" t="s">
        <v>794</v>
      </c>
      <c r="C424" s="43" t="str">
        <f t="shared" si="25"/>
        <v>13-07-42B2</v>
      </c>
      <c r="D424" s="43" t="str">
        <f>VLOOKUP(C424,'[1]Test List'!$A$5:$F$2726,6,0)</f>
        <v>PTEH-SAP-42B2</v>
      </c>
      <c r="E424" s="43" t="str">
        <f t="shared" si="22"/>
        <v>13</v>
      </c>
      <c r="F424" s="43" t="str">
        <f t="shared" si="23"/>
        <v>07</v>
      </c>
      <c r="G424" t="s">
        <v>1779</v>
      </c>
      <c r="H424" s="36">
        <v>99</v>
      </c>
      <c r="I424" s="36">
        <v>1017</v>
      </c>
      <c r="J424" s="9" t="s">
        <v>293</v>
      </c>
      <c r="K424" s="12" t="s">
        <v>1042</v>
      </c>
      <c r="L424" s="2" t="s">
        <v>1043</v>
      </c>
      <c r="M424" t="s">
        <v>2160</v>
      </c>
      <c r="N424" s="29" t="s">
        <v>5230</v>
      </c>
      <c r="O424" s="38" t="s">
        <v>5197</v>
      </c>
      <c r="P424" s="7" t="s">
        <v>4514</v>
      </c>
      <c r="Q424" t="s">
        <v>1435</v>
      </c>
      <c r="R424" t="s">
        <v>1055</v>
      </c>
      <c r="S424" t="s">
        <v>5125</v>
      </c>
      <c r="T424" t="s">
        <v>5762</v>
      </c>
      <c r="U424" s="62">
        <f t="shared" si="24"/>
        <v>8</v>
      </c>
    </row>
    <row r="425" spans="1:21" x14ac:dyDescent="0.25">
      <c r="A425" s="4" t="s">
        <v>298</v>
      </c>
      <c r="B425" s="4" t="s">
        <v>794</v>
      </c>
      <c r="C425" s="43" t="str">
        <f t="shared" si="25"/>
        <v>13-07-42B2</v>
      </c>
      <c r="D425" s="43" t="str">
        <f>VLOOKUP(C425,'[1]Test List'!$A$5:$F$2726,6,0)</f>
        <v>PTEH-SAP-42B2</v>
      </c>
      <c r="E425" s="43" t="str">
        <f t="shared" si="22"/>
        <v>13</v>
      </c>
      <c r="F425" s="43" t="str">
        <f t="shared" si="23"/>
        <v>07</v>
      </c>
      <c r="G425" t="s">
        <v>1779</v>
      </c>
      <c r="H425" s="36">
        <v>99</v>
      </c>
      <c r="I425" s="36">
        <v>1044</v>
      </c>
      <c r="J425" s="9" t="s">
        <v>294</v>
      </c>
      <c r="K425" s="12" t="s">
        <v>1042</v>
      </c>
      <c r="L425" s="2" t="s">
        <v>1043</v>
      </c>
      <c r="M425" t="s">
        <v>2160</v>
      </c>
      <c r="N425" s="29" t="s">
        <v>5230</v>
      </c>
      <c r="O425" s="38" t="s">
        <v>5197</v>
      </c>
      <c r="P425" s="7" t="s">
        <v>4514</v>
      </c>
      <c r="Q425" t="s">
        <v>1921</v>
      </c>
      <c r="R425" t="s">
        <v>1055</v>
      </c>
      <c r="S425" t="s">
        <v>5126</v>
      </c>
      <c r="T425" t="s">
        <v>5765</v>
      </c>
      <c r="U425" s="62">
        <f t="shared" si="24"/>
        <v>25</v>
      </c>
    </row>
    <row r="426" spans="1:21" x14ac:dyDescent="0.25">
      <c r="A426" s="4" t="s">
        <v>298</v>
      </c>
      <c r="B426" s="4" t="s">
        <v>794</v>
      </c>
      <c r="C426" s="43" t="str">
        <f t="shared" si="25"/>
        <v>13-07-42B2</v>
      </c>
      <c r="D426" s="43" t="str">
        <f>VLOOKUP(C426,'[1]Test List'!$A$5:$F$2726,6,0)</f>
        <v>PTEH-SAP-42B2</v>
      </c>
      <c r="E426" s="43" t="str">
        <f t="shared" si="22"/>
        <v>13</v>
      </c>
      <c r="F426" s="43" t="str">
        <f t="shared" si="23"/>
        <v>07</v>
      </c>
      <c r="G426" t="s">
        <v>1779</v>
      </c>
      <c r="H426" s="36">
        <v>99</v>
      </c>
      <c r="I426" s="36">
        <v>1051</v>
      </c>
      <c r="J426" s="9" t="s">
        <v>295</v>
      </c>
      <c r="K426" s="12" t="s">
        <v>1042</v>
      </c>
      <c r="L426" s="2" t="s">
        <v>1043</v>
      </c>
      <c r="M426" t="s">
        <v>2160</v>
      </c>
      <c r="N426" s="29" t="s">
        <v>5230</v>
      </c>
      <c r="O426" s="38" t="s">
        <v>5197</v>
      </c>
      <c r="P426" s="7" t="s">
        <v>4514</v>
      </c>
      <c r="Q426" t="s">
        <v>1922</v>
      </c>
      <c r="R426" t="s">
        <v>1055</v>
      </c>
      <c r="S426" t="s">
        <v>5127</v>
      </c>
      <c r="T426" t="s">
        <v>5766</v>
      </c>
      <c r="U426" s="62">
        <f t="shared" si="24"/>
        <v>14</v>
      </c>
    </row>
    <row r="427" spans="1:21" x14ac:dyDescent="0.25">
      <c r="A427" s="4" t="s">
        <v>298</v>
      </c>
      <c r="B427" s="4" t="s">
        <v>794</v>
      </c>
      <c r="C427" s="43" t="str">
        <f t="shared" si="25"/>
        <v>13-07-42B2</v>
      </c>
      <c r="D427" s="43" t="str">
        <f>VLOOKUP(C427,'[1]Test List'!$A$5:$F$2726,6,0)</f>
        <v>PTEH-SAP-42B2</v>
      </c>
      <c r="E427" s="43" t="str">
        <f t="shared" si="22"/>
        <v>13</v>
      </c>
      <c r="F427" s="43" t="str">
        <f t="shared" si="23"/>
        <v>07</v>
      </c>
      <c r="G427" t="s">
        <v>1779</v>
      </c>
      <c r="H427" s="36">
        <v>99</v>
      </c>
      <c r="I427" s="36">
        <v>998</v>
      </c>
      <c r="J427" s="9" t="s">
        <v>296</v>
      </c>
      <c r="K427" s="12" t="s">
        <v>688</v>
      </c>
      <c r="L427" s="2" t="s">
        <v>4485</v>
      </c>
      <c r="M427" t="s">
        <v>7497</v>
      </c>
      <c r="N427" s="29" t="s">
        <v>5230</v>
      </c>
      <c r="O427" s="38" t="s">
        <v>5197</v>
      </c>
      <c r="P427" t="s">
        <v>1044</v>
      </c>
      <c r="Q427" t="s">
        <v>1045</v>
      </c>
      <c r="R427" t="s">
        <v>1030</v>
      </c>
      <c r="S427" t="s">
        <v>1069</v>
      </c>
      <c r="T427" t="s">
        <v>5958</v>
      </c>
      <c r="U427" s="62">
        <f t="shared" si="24"/>
        <v>3</v>
      </c>
    </row>
    <row r="428" spans="1:21" x14ac:dyDescent="0.25">
      <c r="A428" s="4" t="s">
        <v>298</v>
      </c>
      <c r="B428" s="4" t="s">
        <v>794</v>
      </c>
      <c r="C428" s="43" t="str">
        <f t="shared" si="25"/>
        <v>13-07-42B2</v>
      </c>
      <c r="D428" s="43" t="str">
        <f>VLOOKUP(C428,'[1]Test List'!$A$5:$F$2726,6,0)</f>
        <v>PTEH-SAP-42B2</v>
      </c>
      <c r="E428" s="43" t="str">
        <f t="shared" si="22"/>
        <v>13</v>
      </c>
      <c r="F428" s="43" t="str">
        <f t="shared" si="23"/>
        <v>07</v>
      </c>
      <c r="G428" t="s">
        <v>1779</v>
      </c>
      <c r="H428" s="36">
        <v>99</v>
      </c>
      <c r="I428" s="36">
        <v>997</v>
      </c>
      <c r="J428" s="9" t="s">
        <v>297</v>
      </c>
      <c r="K428" s="12" t="s">
        <v>688</v>
      </c>
      <c r="L428" s="2" t="s">
        <v>4485</v>
      </c>
      <c r="M428" t="s">
        <v>7497</v>
      </c>
      <c r="N428" s="29" t="s">
        <v>5230</v>
      </c>
      <c r="O428" s="38" t="s">
        <v>5197</v>
      </c>
      <c r="P428" t="s">
        <v>1044</v>
      </c>
      <c r="Q428" t="s">
        <v>1046</v>
      </c>
      <c r="R428" t="s">
        <v>1030</v>
      </c>
      <c r="S428" t="s">
        <v>1076</v>
      </c>
      <c r="T428" t="s">
        <v>5959</v>
      </c>
      <c r="U428" s="62">
        <f t="shared" si="24"/>
        <v>3</v>
      </c>
    </row>
    <row r="429" spans="1:21" x14ac:dyDescent="0.25">
      <c r="A429" s="4" t="s">
        <v>298</v>
      </c>
      <c r="B429" s="4" t="s">
        <v>794</v>
      </c>
      <c r="C429" s="43" t="str">
        <f t="shared" si="25"/>
        <v>13-07-42B2</v>
      </c>
      <c r="D429" s="43" t="str">
        <f>VLOOKUP(C429,'[1]Test List'!$A$5:$F$2726,6,0)</f>
        <v>PTEH-SAP-42B2</v>
      </c>
      <c r="E429" s="43" t="str">
        <f t="shared" si="22"/>
        <v>13</v>
      </c>
      <c r="F429" s="43" t="str">
        <f t="shared" si="23"/>
        <v>07</v>
      </c>
      <c r="G429" t="s">
        <v>1779</v>
      </c>
      <c r="H429" s="36">
        <v>96</v>
      </c>
      <c r="I429" s="36">
        <v>679</v>
      </c>
      <c r="J429" s="9" t="s">
        <v>794</v>
      </c>
      <c r="K429" s="12" t="s">
        <v>1648</v>
      </c>
      <c r="M429" t="s">
        <v>4480</v>
      </c>
      <c r="N429" s="29" t="s">
        <v>5233</v>
      </c>
      <c r="O429" s="38" t="s">
        <v>2970</v>
      </c>
      <c r="P429" t="s">
        <v>1036</v>
      </c>
      <c r="Q429" t="s">
        <v>6938</v>
      </c>
      <c r="R429" t="s">
        <v>1041</v>
      </c>
      <c r="S429" t="s">
        <v>4637</v>
      </c>
      <c r="T429" t="s">
        <v>6727</v>
      </c>
      <c r="U429" s="62">
        <f t="shared" si="24"/>
        <v>4</v>
      </c>
    </row>
    <row r="430" spans="1:21" x14ac:dyDescent="0.25">
      <c r="A430" s="4" t="s">
        <v>298</v>
      </c>
      <c r="B430" s="4" t="s">
        <v>794</v>
      </c>
      <c r="C430" s="43" t="str">
        <f t="shared" si="25"/>
        <v>13-07-42B2</v>
      </c>
      <c r="D430" s="43" t="str">
        <f>VLOOKUP(C430,'[1]Test List'!$A$5:$F$2726,6,0)</f>
        <v>PTEH-SAP-42B2</v>
      </c>
      <c r="E430" s="43" t="str">
        <f t="shared" si="22"/>
        <v>13</v>
      </c>
      <c r="F430" s="43" t="str">
        <f t="shared" si="23"/>
        <v>07</v>
      </c>
      <c r="G430" t="s">
        <v>1779</v>
      </c>
      <c r="H430" s="36">
        <v>96</v>
      </c>
      <c r="I430" s="36">
        <v>683</v>
      </c>
      <c r="J430" s="9" t="s">
        <v>794</v>
      </c>
      <c r="K430" s="12" t="s">
        <v>1648</v>
      </c>
      <c r="M430" t="s">
        <v>4480</v>
      </c>
      <c r="N430" s="29" t="s">
        <v>5233</v>
      </c>
      <c r="O430" s="38" t="s">
        <v>2970</v>
      </c>
      <c r="P430" t="s">
        <v>1036</v>
      </c>
      <c r="Q430" t="s">
        <v>6939</v>
      </c>
      <c r="R430" t="s">
        <v>1041</v>
      </c>
      <c r="S430" t="s">
        <v>4638</v>
      </c>
      <c r="T430" t="s">
        <v>6728</v>
      </c>
      <c r="U430" s="62">
        <f t="shared" si="24"/>
        <v>4</v>
      </c>
    </row>
    <row r="431" spans="1:21" x14ac:dyDescent="0.25">
      <c r="A431" s="4" t="s">
        <v>298</v>
      </c>
      <c r="B431" s="4" t="s">
        <v>794</v>
      </c>
      <c r="C431" s="43" t="str">
        <f t="shared" si="25"/>
        <v>13-07-42B2</v>
      </c>
      <c r="D431" s="43" t="str">
        <f>VLOOKUP(C431,'[1]Test List'!$A$5:$F$2726,6,0)</f>
        <v>PTEH-SAP-42B2</v>
      </c>
      <c r="E431" s="43" t="str">
        <f t="shared" si="22"/>
        <v>13</v>
      </c>
      <c r="F431" s="43" t="str">
        <f t="shared" si="23"/>
        <v>07</v>
      </c>
      <c r="G431" t="s">
        <v>1779</v>
      </c>
      <c r="H431" s="36">
        <v>96</v>
      </c>
      <c r="I431" s="36">
        <v>694</v>
      </c>
      <c r="J431" s="9" t="s">
        <v>794</v>
      </c>
      <c r="K431" s="12" t="s">
        <v>1648</v>
      </c>
      <c r="M431" t="s">
        <v>4480</v>
      </c>
      <c r="N431" s="29" t="s">
        <v>5233</v>
      </c>
      <c r="O431" s="38" t="s">
        <v>2970</v>
      </c>
      <c r="P431" t="s">
        <v>1036</v>
      </c>
      <c r="Q431" t="s">
        <v>6940</v>
      </c>
      <c r="R431" t="s">
        <v>1041</v>
      </c>
      <c r="S431" t="s">
        <v>4639</v>
      </c>
      <c r="T431" t="s">
        <v>6729</v>
      </c>
      <c r="U431" s="62">
        <f t="shared" si="24"/>
        <v>4</v>
      </c>
    </row>
    <row r="432" spans="1:21" x14ac:dyDescent="0.25">
      <c r="A432" s="4" t="s">
        <v>298</v>
      </c>
      <c r="B432" s="4" t="s">
        <v>794</v>
      </c>
      <c r="C432" s="43" t="str">
        <f t="shared" si="25"/>
        <v>13-07-42B2</v>
      </c>
      <c r="D432" s="43" t="str">
        <f>VLOOKUP(C432,'[1]Test List'!$A$5:$F$2726,6,0)</f>
        <v>PTEH-SAP-42B2</v>
      </c>
      <c r="E432" s="43" t="str">
        <f t="shared" si="22"/>
        <v>13</v>
      </c>
      <c r="F432" s="43" t="str">
        <f t="shared" si="23"/>
        <v>07</v>
      </c>
      <c r="G432" t="s">
        <v>1779</v>
      </c>
      <c r="H432" s="36">
        <v>97</v>
      </c>
      <c r="I432" s="36">
        <v>31</v>
      </c>
      <c r="J432" s="9" t="s">
        <v>794</v>
      </c>
      <c r="K432" s="12" t="s">
        <v>1648</v>
      </c>
      <c r="M432" t="s">
        <v>4480</v>
      </c>
      <c r="N432" s="29" t="s">
        <v>5233</v>
      </c>
      <c r="O432" s="38" t="s">
        <v>2970</v>
      </c>
      <c r="P432" t="s">
        <v>1036</v>
      </c>
      <c r="Q432" t="s">
        <v>6941</v>
      </c>
      <c r="R432" t="s">
        <v>1040</v>
      </c>
      <c r="S432" t="s">
        <v>4666</v>
      </c>
      <c r="T432" t="s">
        <v>6730</v>
      </c>
      <c r="U432" s="62">
        <f t="shared" si="24"/>
        <v>4</v>
      </c>
    </row>
    <row r="433" spans="1:21" x14ac:dyDescent="0.25">
      <c r="A433" s="4" t="s">
        <v>298</v>
      </c>
      <c r="B433" s="4" t="s">
        <v>794</v>
      </c>
      <c r="C433" s="43" t="str">
        <f t="shared" si="25"/>
        <v>13-07-42B2</v>
      </c>
      <c r="D433" s="43" t="str">
        <f>VLOOKUP(C433,'[1]Test List'!$A$5:$F$2726,6,0)</f>
        <v>PTEH-SAP-42B2</v>
      </c>
      <c r="E433" s="43" t="str">
        <f t="shared" si="22"/>
        <v>13</v>
      </c>
      <c r="F433" s="43" t="str">
        <f t="shared" si="23"/>
        <v>07</v>
      </c>
      <c r="G433" t="s">
        <v>1779</v>
      </c>
      <c r="H433" s="36">
        <v>97</v>
      </c>
      <c r="I433" s="36">
        <v>37</v>
      </c>
      <c r="J433" s="9" t="s">
        <v>794</v>
      </c>
      <c r="K433" s="12" t="s">
        <v>1648</v>
      </c>
      <c r="M433" t="s">
        <v>4480</v>
      </c>
      <c r="N433" s="29" t="s">
        <v>5233</v>
      </c>
      <c r="O433" s="38" t="s">
        <v>2970</v>
      </c>
      <c r="P433" t="s">
        <v>1036</v>
      </c>
      <c r="Q433" t="s">
        <v>6942</v>
      </c>
      <c r="R433" t="s">
        <v>1040</v>
      </c>
      <c r="S433" t="s">
        <v>4668</v>
      </c>
      <c r="T433" t="s">
        <v>6732</v>
      </c>
      <c r="U433" s="62">
        <f t="shared" si="24"/>
        <v>4</v>
      </c>
    </row>
    <row r="434" spans="1:21" x14ac:dyDescent="0.25">
      <c r="A434" s="4" t="s">
        <v>298</v>
      </c>
      <c r="B434" s="4" t="s">
        <v>794</v>
      </c>
      <c r="C434" s="43" t="str">
        <f t="shared" si="25"/>
        <v>13-07-42B2</v>
      </c>
      <c r="D434" s="43" t="str">
        <f>VLOOKUP(C434,'[1]Test List'!$A$5:$F$2726,6,0)</f>
        <v>PTEH-SAP-42B2</v>
      </c>
      <c r="E434" s="43" t="str">
        <f t="shared" si="22"/>
        <v>13</v>
      </c>
      <c r="F434" s="43" t="str">
        <f t="shared" si="23"/>
        <v>07</v>
      </c>
      <c r="G434" t="s">
        <v>1779</v>
      </c>
      <c r="H434" s="36">
        <v>99</v>
      </c>
      <c r="I434" s="36">
        <v>1028</v>
      </c>
      <c r="J434" s="9" t="s">
        <v>292</v>
      </c>
      <c r="K434" s="12" t="s">
        <v>1042</v>
      </c>
      <c r="L434" s="2" t="s">
        <v>1043</v>
      </c>
      <c r="M434" t="s">
        <v>2160</v>
      </c>
      <c r="N434" s="29" t="s">
        <v>5230</v>
      </c>
      <c r="O434" s="38" t="s">
        <v>5197</v>
      </c>
      <c r="P434" t="s">
        <v>1044</v>
      </c>
      <c r="Q434" t="s">
        <v>270</v>
      </c>
      <c r="R434" t="s">
        <v>1030</v>
      </c>
      <c r="S434" t="s">
        <v>271</v>
      </c>
      <c r="T434" t="s">
        <v>6648</v>
      </c>
      <c r="U434" s="62">
        <f t="shared" si="24"/>
        <v>4</v>
      </c>
    </row>
    <row r="435" spans="1:21" x14ac:dyDescent="0.25">
      <c r="A435" s="4" t="s">
        <v>299</v>
      </c>
      <c r="B435" s="4" t="s">
        <v>794</v>
      </c>
      <c r="C435" s="43" t="str">
        <f t="shared" si="25"/>
        <v>13-07-42B3</v>
      </c>
      <c r="D435" s="43" t="str">
        <f>VLOOKUP(C435,'[1]Test List'!$A$5:$F$2726,6,0)</f>
        <v>PTEH-SAP-42B3</v>
      </c>
      <c r="E435" s="43" t="str">
        <f t="shared" si="22"/>
        <v>13</v>
      </c>
      <c r="F435" s="43" t="str">
        <f t="shared" si="23"/>
        <v>07</v>
      </c>
      <c r="G435" t="s">
        <v>1779</v>
      </c>
      <c r="H435" s="36">
        <v>99</v>
      </c>
      <c r="I435" s="36">
        <v>1017</v>
      </c>
      <c r="J435" s="9" t="s">
        <v>293</v>
      </c>
      <c r="K435" s="12" t="s">
        <v>1042</v>
      </c>
      <c r="L435" s="2" t="s">
        <v>1043</v>
      </c>
      <c r="M435" t="s">
        <v>2160</v>
      </c>
      <c r="N435" s="29" t="s">
        <v>5230</v>
      </c>
      <c r="O435" s="38" t="s">
        <v>5197</v>
      </c>
      <c r="P435" s="7" t="s">
        <v>4514</v>
      </c>
      <c r="Q435" t="s">
        <v>1435</v>
      </c>
      <c r="R435" t="s">
        <v>1055</v>
      </c>
      <c r="S435" t="s">
        <v>5125</v>
      </c>
      <c r="T435" t="s">
        <v>5762</v>
      </c>
      <c r="U435" s="62">
        <f t="shared" si="24"/>
        <v>8</v>
      </c>
    </row>
    <row r="436" spans="1:21" x14ac:dyDescent="0.25">
      <c r="A436" s="4" t="s">
        <v>299</v>
      </c>
      <c r="B436" s="4" t="s">
        <v>794</v>
      </c>
      <c r="C436" s="43" t="str">
        <f t="shared" si="25"/>
        <v>13-07-42B3</v>
      </c>
      <c r="D436" s="43" t="str">
        <f>VLOOKUP(C436,'[1]Test List'!$A$5:$F$2726,6,0)</f>
        <v>PTEH-SAP-42B3</v>
      </c>
      <c r="E436" s="43" t="str">
        <f t="shared" si="22"/>
        <v>13</v>
      </c>
      <c r="F436" s="43" t="str">
        <f t="shared" si="23"/>
        <v>07</v>
      </c>
      <c r="G436" t="s">
        <v>1779</v>
      </c>
      <c r="H436" s="36">
        <v>99</v>
      </c>
      <c r="I436" s="36">
        <v>1044</v>
      </c>
      <c r="J436" s="9" t="s">
        <v>294</v>
      </c>
      <c r="K436" s="12" t="s">
        <v>1042</v>
      </c>
      <c r="L436" s="2" t="s">
        <v>1043</v>
      </c>
      <c r="M436" t="s">
        <v>2160</v>
      </c>
      <c r="N436" s="29" t="s">
        <v>5230</v>
      </c>
      <c r="O436" s="38" t="s">
        <v>5197</v>
      </c>
      <c r="P436" s="7" t="s">
        <v>4514</v>
      </c>
      <c r="Q436" t="s">
        <v>1921</v>
      </c>
      <c r="R436" t="s">
        <v>1055</v>
      </c>
      <c r="S436" t="s">
        <v>5126</v>
      </c>
      <c r="T436" t="s">
        <v>5765</v>
      </c>
      <c r="U436" s="62">
        <f t="shared" si="24"/>
        <v>25</v>
      </c>
    </row>
    <row r="437" spans="1:21" x14ac:dyDescent="0.25">
      <c r="A437" s="4" t="s">
        <v>299</v>
      </c>
      <c r="B437" s="4" t="s">
        <v>794</v>
      </c>
      <c r="C437" s="43" t="str">
        <f t="shared" si="25"/>
        <v>13-07-42B3</v>
      </c>
      <c r="D437" s="43" t="str">
        <f>VLOOKUP(C437,'[1]Test List'!$A$5:$F$2726,6,0)</f>
        <v>PTEH-SAP-42B3</v>
      </c>
      <c r="E437" s="43" t="str">
        <f t="shared" si="22"/>
        <v>13</v>
      </c>
      <c r="F437" s="43" t="str">
        <f t="shared" si="23"/>
        <v>07</v>
      </c>
      <c r="G437" t="s">
        <v>1779</v>
      </c>
      <c r="H437" s="36">
        <v>99</v>
      </c>
      <c r="I437" s="36">
        <v>1051</v>
      </c>
      <c r="J437" s="9" t="s">
        <v>295</v>
      </c>
      <c r="K437" s="12" t="s">
        <v>1042</v>
      </c>
      <c r="L437" s="2" t="s">
        <v>1043</v>
      </c>
      <c r="M437" t="s">
        <v>2160</v>
      </c>
      <c r="N437" s="29" t="s">
        <v>5230</v>
      </c>
      <c r="O437" s="38" t="s">
        <v>5197</v>
      </c>
      <c r="P437" s="7" t="s">
        <v>4514</v>
      </c>
      <c r="Q437" t="s">
        <v>1922</v>
      </c>
      <c r="R437" t="s">
        <v>1055</v>
      </c>
      <c r="S437" t="s">
        <v>5127</v>
      </c>
      <c r="T437" t="s">
        <v>5766</v>
      </c>
      <c r="U437" s="62">
        <f t="shared" si="24"/>
        <v>14</v>
      </c>
    </row>
    <row r="438" spans="1:21" x14ac:dyDescent="0.25">
      <c r="A438" s="4" t="s">
        <v>299</v>
      </c>
      <c r="B438" s="4" t="s">
        <v>794</v>
      </c>
      <c r="C438" s="43" t="str">
        <f t="shared" si="25"/>
        <v>13-07-42B3</v>
      </c>
      <c r="D438" s="43" t="str">
        <f>VLOOKUP(C438,'[1]Test List'!$A$5:$F$2726,6,0)</f>
        <v>PTEH-SAP-42B3</v>
      </c>
      <c r="E438" s="43" t="str">
        <f t="shared" si="22"/>
        <v>13</v>
      </c>
      <c r="F438" s="43" t="str">
        <f t="shared" si="23"/>
        <v>07</v>
      </c>
      <c r="G438" t="s">
        <v>1779</v>
      </c>
      <c r="H438" s="36">
        <v>99</v>
      </c>
      <c r="I438" s="36">
        <v>998</v>
      </c>
      <c r="J438" s="9" t="s">
        <v>296</v>
      </c>
      <c r="K438" s="12" t="s">
        <v>688</v>
      </c>
      <c r="L438" s="2" t="s">
        <v>4485</v>
      </c>
      <c r="M438" t="s">
        <v>7497</v>
      </c>
      <c r="N438" s="29" t="s">
        <v>5230</v>
      </c>
      <c r="O438" s="38" t="s">
        <v>5197</v>
      </c>
      <c r="P438" t="s">
        <v>1044</v>
      </c>
      <c r="Q438" t="s">
        <v>1045</v>
      </c>
      <c r="R438" t="s">
        <v>1030</v>
      </c>
      <c r="S438" t="s">
        <v>1069</v>
      </c>
      <c r="T438" t="s">
        <v>5958</v>
      </c>
      <c r="U438" s="62">
        <f t="shared" si="24"/>
        <v>3</v>
      </c>
    </row>
    <row r="439" spans="1:21" x14ac:dyDescent="0.25">
      <c r="A439" s="4" t="s">
        <v>299</v>
      </c>
      <c r="B439" s="4" t="s">
        <v>794</v>
      </c>
      <c r="C439" s="43" t="str">
        <f t="shared" si="25"/>
        <v>13-07-42B3</v>
      </c>
      <c r="D439" s="43" t="str">
        <f>VLOOKUP(C439,'[1]Test List'!$A$5:$F$2726,6,0)</f>
        <v>PTEH-SAP-42B3</v>
      </c>
      <c r="E439" s="43" t="str">
        <f t="shared" si="22"/>
        <v>13</v>
      </c>
      <c r="F439" s="43" t="str">
        <f t="shared" si="23"/>
        <v>07</v>
      </c>
      <c r="G439" t="s">
        <v>1779</v>
      </c>
      <c r="H439" s="36">
        <v>99</v>
      </c>
      <c r="I439" s="36">
        <v>997</v>
      </c>
      <c r="J439" s="9" t="s">
        <v>297</v>
      </c>
      <c r="K439" s="12" t="s">
        <v>688</v>
      </c>
      <c r="L439" s="2" t="s">
        <v>4485</v>
      </c>
      <c r="M439" t="s">
        <v>7497</v>
      </c>
      <c r="N439" s="29" t="s">
        <v>5230</v>
      </c>
      <c r="O439" s="38" t="s">
        <v>5197</v>
      </c>
      <c r="P439" t="s">
        <v>1044</v>
      </c>
      <c r="Q439" t="s">
        <v>1046</v>
      </c>
      <c r="R439" t="s">
        <v>1030</v>
      </c>
      <c r="S439" t="s">
        <v>1076</v>
      </c>
      <c r="T439" t="s">
        <v>5959</v>
      </c>
      <c r="U439" s="62">
        <f t="shared" si="24"/>
        <v>3</v>
      </c>
    </row>
    <row r="440" spans="1:21" x14ac:dyDescent="0.25">
      <c r="A440" s="4" t="s">
        <v>299</v>
      </c>
      <c r="B440" s="4" t="s">
        <v>794</v>
      </c>
      <c r="C440" s="43" t="str">
        <f t="shared" si="25"/>
        <v>13-07-42B3</v>
      </c>
      <c r="D440" s="43" t="str">
        <f>VLOOKUP(C440,'[1]Test List'!$A$5:$F$2726,6,0)</f>
        <v>PTEH-SAP-42B3</v>
      </c>
      <c r="E440" s="43" t="str">
        <f t="shared" si="22"/>
        <v>13</v>
      </c>
      <c r="F440" s="43" t="str">
        <f t="shared" si="23"/>
        <v>07</v>
      </c>
      <c r="G440" t="s">
        <v>1779</v>
      </c>
      <c r="H440" s="36">
        <v>96</v>
      </c>
      <c r="I440" s="36">
        <v>679</v>
      </c>
      <c r="J440" s="9" t="s">
        <v>794</v>
      </c>
      <c r="K440" s="12" t="s">
        <v>1648</v>
      </c>
      <c r="M440" t="s">
        <v>4480</v>
      </c>
      <c r="N440" s="29" t="s">
        <v>5233</v>
      </c>
      <c r="O440" s="38" t="s">
        <v>2970</v>
      </c>
      <c r="P440" t="s">
        <v>1036</v>
      </c>
      <c r="Q440" t="s">
        <v>6938</v>
      </c>
      <c r="R440" t="s">
        <v>1041</v>
      </c>
      <c r="S440" t="s">
        <v>4637</v>
      </c>
      <c r="T440" t="s">
        <v>6727</v>
      </c>
      <c r="U440" s="62">
        <f t="shared" si="24"/>
        <v>4</v>
      </c>
    </row>
    <row r="441" spans="1:21" x14ac:dyDescent="0.25">
      <c r="A441" s="4" t="s">
        <v>299</v>
      </c>
      <c r="B441" s="4" t="s">
        <v>794</v>
      </c>
      <c r="C441" s="43" t="str">
        <f t="shared" si="25"/>
        <v>13-07-42B3</v>
      </c>
      <c r="D441" s="43" t="str">
        <f>VLOOKUP(C441,'[1]Test List'!$A$5:$F$2726,6,0)</f>
        <v>PTEH-SAP-42B3</v>
      </c>
      <c r="E441" s="43" t="str">
        <f t="shared" si="22"/>
        <v>13</v>
      </c>
      <c r="F441" s="43" t="str">
        <f t="shared" si="23"/>
        <v>07</v>
      </c>
      <c r="G441" t="s">
        <v>1779</v>
      </c>
      <c r="H441" s="36">
        <v>96</v>
      </c>
      <c r="I441" s="36">
        <v>683</v>
      </c>
      <c r="J441" s="9" t="s">
        <v>794</v>
      </c>
      <c r="K441" s="12" t="s">
        <v>1648</v>
      </c>
      <c r="M441" t="s">
        <v>4480</v>
      </c>
      <c r="N441" s="29" t="s">
        <v>5233</v>
      </c>
      <c r="O441" s="38" t="s">
        <v>2970</v>
      </c>
      <c r="P441" t="s">
        <v>1036</v>
      </c>
      <c r="Q441" t="s">
        <v>6939</v>
      </c>
      <c r="R441" t="s">
        <v>1041</v>
      </c>
      <c r="S441" t="s">
        <v>4638</v>
      </c>
      <c r="T441" t="s">
        <v>6728</v>
      </c>
      <c r="U441" s="62">
        <f t="shared" si="24"/>
        <v>4</v>
      </c>
    </row>
    <row r="442" spans="1:21" x14ac:dyDescent="0.25">
      <c r="A442" s="4" t="s">
        <v>299</v>
      </c>
      <c r="B442" s="4" t="s">
        <v>794</v>
      </c>
      <c r="C442" s="43" t="str">
        <f t="shared" si="25"/>
        <v>13-07-42B3</v>
      </c>
      <c r="D442" s="43" t="str">
        <f>VLOOKUP(C442,'[1]Test List'!$A$5:$F$2726,6,0)</f>
        <v>PTEH-SAP-42B3</v>
      </c>
      <c r="E442" s="43" t="str">
        <f t="shared" si="22"/>
        <v>13</v>
      </c>
      <c r="F442" s="43" t="str">
        <f t="shared" si="23"/>
        <v>07</v>
      </c>
      <c r="G442" t="s">
        <v>1779</v>
      </c>
      <c r="H442" s="36">
        <v>96</v>
      </c>
      <c r="I442" s="36">
        <v>694</v>
      </c>
      <c r="J442" s="9" t="s">
        <v>794</v>
      </c>
      <c r="K442" s="12" t="s">
        <v>1648</v>
      </c>
      <c r="M442" t="s">
        <v>4480</v>
      </c>
      <c r="N442" s="29" t="s">
        <v>5233</v>
      </c>
      <c r="O442" s="38" t="s">
        <v>2970</v>
      </c>
      <c r="P442" t="s">
        <v>1036</v>
      </c>
      <c r="Q442" t="s">
        <v>6940</v>
      </c>
      <c r="R442" t="s">
        <v>1041</v>
      </c>
      <c r="S442" t="s">
        <v>4639</v>
      </c>
      <c r="T442" t="s">
        <v>6729</v>
      </c>
      <c r="U442" s="62">
        <f t="shared" si="24"/>
        <v>4</v>
      </c>
    </row>
    <row r="443" spans="1:21" x14ac:dyDescent="0.25">
      <c r="A443" s="4" t="s">
        <v>299</v>
      </c>
      <c r="B443" s="4" t="s">
        <v>794</v>
      </c>
      <c r="C443" s="43" t="str">
        <f t="shared" si="25"/>
        <v>13-07-42B3</v>
      </c>
      <c r="D443" s="43" t="str">
        <f>VLOOKUP(C443,'[1]Test List'!$A$5:$F$2726,6,0)</f>
        <v>PTEH-SAP-42B3</v>
      </c>
      <c r="E443" s="43" t="str">
        <f t="shared" si="22"/>
        <v>13</v>
      </c>
      <c r="F443" s="43" t="str">
        <f t="shared" si="23"/>
        <v>07</v>
      </c>
      <c r="G443" t="s">
        <v>1779</v>
      </c>
      <c r="H443" s="36">
        <v>97</v>
      </c>
      <c r="I443" s="36">
        <v>31</v>
      </c>
      <c r="J443" s="9" t="s">
        <v>794</v>
      </c>
      <c r="K443" s="12" t="s">
        <v>1648</v>
      </c>
      <c r="M443" t="s">
        <v>4480</v>
      </c>
      <c r="N443" s="29" t="s">
        <v>5233</v>
      </c>
      <c r="O443" s="38" t="s">
        <v>2970</v>
      </c>
      <c r="P443" t="s">
        <v>1036</v>
      </c>
      <c r="Q443" t="s">
        <v>6941</v>
      </c>
      <c r="R443" t="s">
        <v>1040</v>
      </c>
      <c r="S443" t="s">
        <v>4666</v>
      </c>
      <c r="T443" t="s">
        <v>6730</v>
      </c>
      <c r="U443" s="62">
        <f t="shared" si="24"/>
        <v>4</v>
      </c>
    </row>
    <row r="444" spans="1:21" x14ac:dyDescent="0.25">
      <c r="A444" s="4" t="s">
        <v>299</v>
      </c>
      <c r="B444" s="4" t="s">
        <v>794</v>
      </c>
      <c r="C444" s="43" t="str">
        <f t="shared" si="25"/>
        <v>13-07-42B3</v>
      </c>
      <c r="D444" s="43" t="str">
        <f>VLOOKUP(C444,'[1]Test List'!$A$5:$F$2726,6,0)</f>
        <v>PTEH-SAP-42B3</v>
      </c>
      <c r="E444" s="43" t="str">
        <f t="shared" si="22"/>
        <v>13</v>
      </c>
      <c r="F444" s="43" t="str">
        <f t="shared" si="23"/>
        <v>07</v>
      </c>
      <c r="G444" t="s">
        <v>1779</v>
      </c>
      <c r="H444" s="36">
        <v>97</v>
      </c>
      <c r="I444" s="36">
        <v>37</v>
      </c>
      <c r="J444" s="9" t="s">
        <v>794</v>
      </c>
      <c r="K444" s="12" t="s">
        <v>1648</v>
      </c>
      <c r="M444" t="s">
        <v>4480</v>
      </c>
      <c r="N444" s="29" t="s">
        <v>5233</v>
      </c>
      <c r="O444" s="38" t="s">
        <v>2970</v>
      </c>
      <c r="P444" t="s">
        <v>1036</v>
      </c>
      <c r="Q444" t="s">
        <v>6942</v>
      </c>
      <c r="R444" t="s">
        <v>1040</v>
      </c>
      <c r="S444" t="s">
        <v>4668</v>
      </c>
      <c r="T444" t="s">
        <v>6732</v>
      </c>
      <c r="U444" s="62">
        <f t="shared" si="24"/>
        <v>4</v>
      </c>
    </row>
    <row r="445" spans="1:21" x14ac:dyDescent="0.25">
      <c r="A445" s="4" t="s">
        <v>299</v>
      </c>
      <c r="B445" s="4" t="s">
        <v>794</v>
      </c>
      <c r="C445" s="43" t="str">
        <f t="shared" si="25"/>
        <v>13-07-42B3</v>
      </c>
      <c r="D445" s="43" t="str">
        <f>VLOOKUP(C445,'[1]Test List'!$A$5:$F$2726,6,0)</f>
        <v>PTEH-SAP-42B3</v>
      </c>
      <c r="E445" s="43" t="str">
        <f t="shared" si="22"/>
        <v>13</v>
      </c>
      <c r="F445" s="43" t="str">
        <f t="shared" si="23"/>
        <v>07</v>
      </c>
      <c r="G445" t="s">
        <v>1779</v>
      </c>
      <c r="H445" s="36">
        <v>99</v>
      </c>
      <c r="I445" s="36">
        <v>1028</v>
      </c>
      <c r="J445" s="9" t="s">
        <v>292</v>
      </c>
      <c r="K445" s="12" t="s">
        <v>1042</v>
      </c>
      <c r="L445" s="2" t="s">
        <v>1043</v>
      </c>
      <c r="M445" t="s">
        <v>2160</v>
      </c>
      <c r="N445" s="29" t="s">
        <v>5230</v>
      </c>
      <c r="O445" s="38" t="s">
        <v>5197</v>
      </c>
      <c r="P445" t="s">
        <v>1044</v>
      </c>
      <c r="Q445" t="s">
        <v>270</v>
      </c>
      <c r="R445" t="s">
        <v>1030</v>
      </c>
      <c r="S445" t="s">
        <v>271</v>
      </c>
      <c r="T445" t="s">
        <v>6648</v>
      </c>
      <c r="U445" s="62">
        <f t="shared" si="24"/>
        <v>4</v>
      </c>
    </row>
    <row r="446" spans="1:21" x14ac:dyDescent="0.25">
      <c r="A446" s="4" t="s">
        <v>701</v>
      </c>
      <c r="B446" s="4" t="s">
        <v>794</v>
      </c>
      <c r="C446" s="43" t="str">
        <f t="shared" si="25"/>
        <v>13-07-43B</v>
      </c>
      <c r="D446" s="43" t="str">
        <f>VLOOKUP(C446,'[1]Test List'!$A$5:$F$2726,6,0)</f>
        <v>PTEH-SAP-43B</v>
      </c>
      <c r="E446" s="43" t="str">
        <f t="shared" si="22"/>
        <v>13</v>
      </c>
      <c r="F446" s="43" t="str">
        <f t="shared" si="23"/>
        <v>07</v>
      </c>
      <c r="G446" t="s">
        <v>1779</v>
      </c>
      <c r="H446" s="36">
        <v>99</v>
      </c>
      <c r="I446" s="36">
        <v>9995</v>
      </c>
      <c r="J446" s="9" t="s">
        <v>702</v>
      </c>
      <c r="K446" s="12" t="s">
        <v>1042</v>
      </c>
      <c r="L446" s="2" t="s">
        <v>1043</v>
      </c>
      <c r="M446" t="s">
        <v>2160</v>
      </c>
      <c r="N446" s="29" t="s">
        <v>5230</v>
      </c>
      <c r="O446" s="38" t="s">
        <v>5197</v>
      </c>
      <c r="P446" s="7" t="s">
        <v>4514</v>
      </c>
      <c r="Q446" t="s">
        <v>1432</v>
      </c>
      <c r="R446" t="s">
        <v>1055</v>
      </c>
      <c r="S446" t="s">
        <v>5129</v>
      </c>
      <c r="T446" t="s">
        <v>5451</v>
      </c>
      <c r="U446" s="62">
        <f t="shared" si="24"/>
        <v>18</v>
      </c>
    </row>
    <row r="447" spans="1:21" x14ac:dyDescent="0.25">
      <c r="A447" s="4" t="s">
        <v>701</v>
      </c>
      <c r="B447" s="4" t="s">
        <v>794</v>
      </c>
      <c r="C447" s="43" t="str">
        <f t="shared" si="25"/>
        <v>13-07-43B</v>
      </c>
      <c r="D447" s="43" t="str">
        <f>VLOOKUP(C447,'[1]Test List'!$A$5:$F$2726,6,0)</f>
        <v>PTEH-SAP-43B</v>
      </c>
      <c r="E447" s="43" t="str">
        <f t="shared" si="22"/>
        <v>13</v>
      </c>
      <c r="F447" s="43" t="str">
        <f t="shared" si="23"/>
        <v>07</v>
      </c>
      <c r="G447" t="s">
        <v>1779</v>
      </c>
      <c r="H447" s="36">
        <v>99</v>
      </c>
      <c r="I447" s="36">
        <v>9993</v>
      </c>
      <c r="J447" s="9" t="s">
        <v>794</v>
      </c>
      <c r="K447" s="12" t="s">
        <v>1042</v>
      </c>
      <c r="L447" s="2" t="s">
        <v>1043</v>
      </c>
      <c r="M447" t="s">
        <v>2160</v>
      </c>
      <c r="N447" s="29" t="s">
        <v>5234</v>
      </c>
      <c r="O447" s="38" t="s">
        <v>5197</v>
      </c>
      <c r="P447" t="s">
        <v>1044</v>
      </c>
      <c r="Q447" t="s">
        <v>704</v>
      </c>
      <c r="R447" t="s">
        <v>1030</v>
      </c>
      <c r="S447" t="s">
        <v>709</v>
      </c>
      <c r="T447" t="s">
        <v>5453</v>
      </c>
      <c r="U447" s="62">
        <f t="shared" si="24"/>
        <v>2</v>
      </c>
    </row>
    <row r="448" spans="1:21" x14ac:dyDescent="0.25">
      <c r="A448" s="4" t="s">
        <v>701</v>
      </c>
      <c r="B448" s="4" t="s">
        <v>794</v>
      </c>
      <c r="C448" s="43" t="str">
        <f t="shared" si="25"/>
        <v>13-07-43B</v>
      </c>
      <c r="D448" s="43" t="str">
        <f>VLOOKUP(C448,'[1]Test List'!$A$5:$F$2726,6,0)</f>
        <v>PTEH-SAP-43B</v>
      </c>
      <c r="E448" s="43" t="str">
        <f t="shared" si="22"/>
        <v>13</v>
      </c>
      <c r="F448" s="43" t="str">
        <f t="shared" si="23"/>
        <v>07</v>
      </c>
      <c r="G448" t="s">
        <v>1779</v>
      </c>
      <c r="H448" s="36">
        <v>99</v>
      </c>
      <c r="I448" s="36">
        <v>9992</v>
      </c>
      <c r="J448" s="9" t="s">
        <v>794</v>
      </c>
      <c r="K448" s="12" t="s">
        <v>1042</v>
      </c>
      <c r="L448" s="2" t="s">
        <v>1043</v>
      </c>
      <c r="M448" t="s">
        <v>2160</v>
      </c>
      <c r="N448" s="29" t="s">
        <v>5234</v>
      </c>
      <c r="O448" s="38" t="s">
        <v>5197</v>
      </c>
      <c r="P448" t="s">
        <v>1044</v>
      </c>
      <c r="Q448" t="s">
        <v>705</v>
      </c>
      <c r="R448" t="s">
        <v>1030</v>
      </c>
      <c r="S448" t="s">
        <v>710</v>
      </c>
      <c r="T448" t="s">
        <v>5454</v>
      </c>
      <c r="U448" s="62">
        <f t="shared" si="24"/>
        <v>2</v>
      </c>
    </row>
    <row r="449" spans="1:21" x14ac:dyDescent="0.25">
      <c r="A449" s="4" t="s">
        <v>701</v>
      </c>
      <c r="B449" s="4" t="s">
        <v>794</v>
      </c>
      <c r="C449" s="43" t="str">
        <f t="shared" si="25"/>
        <v>13-07-43B</v>
      </c>
      <c r="D449" s="43" t="str">
        <f>VLOOKUP(C449,'[1]Test List'!$A$5:$F$2726,6,0)</f>
        <v>PTEH-SAP-43B</v>
      </c>
      <c r="E449" s="43" t="str">
        <f t="shared" si="22"/>
        <v>13</v>
      </c>
      <c r="F449" s="43" t="str">
        <f t="shared" si="23"/>
        <v>07</v>
      </c>
      <c r="G449" t="s">
        <v>1779</v>
      </c>
      <c r="H449" s="36">
        <v>98</v>
      </c>
      <c r="I449" s="36">
        <v>200</v>
      </c>
      <c r="J449" s="9" t="s">
        <v>794</v>
      </c>
      <c r="K449" s="12" t="s">
        <v>1648</v>
      </c>
      <c r="M449" t="s">
        <v>4480</v>
      </c>
      <c r="N449" s="29" t="s">
        <v>5230</v>
      </c>
      <c r="O449" s="38" t="s">
        <v>5197</v>
      </c>
      <c r="P449" t="s">
        <v>1036</v>
      </c>
      <c r="Q449" t="s">
        <v>81</v>
      </c>
      <c r="R449" t="s">
        <v>1040</v>
      </c>
      <c r="S449" t="s">
        <v>4651</v>
      </c>
      <c r="T449" t="s">
        <v>6376</v>
      </c>
      <c r="U449" s="62">
        <f t="shared" si="24"/>
        <v>61</v>
      </c>
    </row>
    <row r="450" spans="1:21" x14ac:dyDescent="0.25">
      <c r="A450" s="4" t="s">
        <v>701</v>
      </c>
      <c r="B450" s="4" t="s">
        <v>794</v>
      </c>
      <c r="C450" s="43" t="str">
        <f t="shared" si="25"/>
        <v>13-07-43B</v>
      </c>
      <c r="D450" s="43" t="str">
        <f>VLOOKUP(C450,'[1]Test List'!$A$5:$F$2726,6,0)</f>
        <v>PTEH-SAP-43B</v>
      </c>
      <c r="E450" s="43" t="str">
        <f t="shared" si="22"/>
        <v>13</v>
      </c>
      <c r="F450" s="43" t="str">
        <f t="shared" si="23"/>
        <v>07</v>
      </c>
      <c r="G450" t="s">
        <v>1779</v>
      </c>
      <c r="H450" s="36">
        <v>98</v>
      </c>
      <c r="I450" s="36">
        <v>1076</v>
      </c>
      <c r="J450" s="9" t="s">
        <v>794</v>
      </c>
      <c r="K450" s="12" t="s">
        <v>1648</v>
      </c>
      <c r="M450" t="s">
        <v>4480</v>
      </c>
      <c r="N450" s="29" t="s">
        <v>5230</v>
      </c>
      <c r="O450" s="38" t="s">
        <v>5197</v>
      </c>
      <c r="P450" t="s">
        <v>1036</v>
      </c>
      <c r="Q450" t="s">
        <v>19</v>
      </c>
      <c r="R450" t="s">
        <v>1173</v>
      </c>
      <c r="S450" t="s">
        <v>4640</v>
      </c>
      <c r="T450" t="s">
        <v>5455</v>
      </c>
      <c r="U450" s="62">
        <f t="shared" si="24"/>
        <v>2</v>
      </c>
    </row>
    <row r="451" spans="1:21" x14ac:dyDescent="0.25">
      <c r="A451" s="4" t="s">
        <v>701</v>
      </c>
      <c r="B451" s="4" t="s">
        <v>794</v>
      </c>
      <c r="C451" s="43" t="str">
        <f t="shared" si="25"/>
        <v>13-07-43B</v>
      </c>
      <c r="D451" s="43" t="str">
        <f>VLOOKUP(C451,'[1]Test List'!$A$5:$F$2726,6,0)</f>
        <v>PTEH-SAP-43B</v>
      </c>
      <c r="E451" s="43" t="str">
        <f t="shared" si="22"/>
        <v>13</v>
      </c>
      <c r="F451" s="43" t="str">
        <f t="shared" si="23"/>
        <v>07</v>
      </c>
      <c r="G451" t="s">
        <v>1779</v>
      </c>
      <c r="H451" s="36">
        <v>99</v>
      </c>
      <c r="I451" s="36">
        <v>9991</v>
      </c>
      <c r="J451" s="9" t="s">
        <v>706</v>
      </c>
      <c r="K451" s="12" t="s">
        <v>1042</v>
      </c>
      <c r="L451" s="2" t="s">
        <v>1043</v>
      </c>
      <c r="M451" t="s">
        <v>2160</v>
      </c>
      <c r="N451" s="29" t="s">
        <v>5230</v>
      </c>
      <c r="O451" s="38" t="s">
        <v>5197</v>
      </c>
      <c r="P451" t="s">
        <v>1034</v>
      </c>
      <c r="Q451" t="s">
        <v>707</v>
      </c>
      <c r="R451" t="s">
        <v>1030</v>
      </c>
      <c r="S451" t="s">
        <v>711</v>
      </c>
      <c r="T451" t="s">
        <v>5568</v>
      </c>
      <c r="U451" s="62">
        <f t="shared" si="24"/>
        <v>2</v>
      </c>
    </row>
    <row r="452" spans="1:21" x14ac:dyDescent="0.25">
      <c r="A452" s="4" t="s">
        <v>701</v>
      </c>
      <c r="B452" s="4" t="s">
        <v>794</v>
      </c>
      <c r="C452" s="43" t="str">
        <f t="shared" si="25"/>
        <v>13-07-43B</v>
      </c>
      <c r="D452" s="43" t="str">
        <f>VLOOKUP(C452,'[1]Test List'!$A$5:$F$2726,6,0)</f>
        <v>PTEH-SAP-43B</v>
      </c>
      <c r="E452" s="43" t="str">
        <f t="shared" ref="E452:E515" si="26">LEFT(A452,2)</f>
        <v>13</v>
      </c>
      <c r="F452" s="43" t="str">
        <f t="shared" ref="F452:F515" si="27">MID(A452,3,2)</f>
        <v>07</v>
      </c>
      <c r="G452" t="s">
        <v>1779</v>
      </c>
      <c r="H452" s="36">
        <v>99</v>
      </c>
      <c r="I452" s="36">
        <v>1017</v>
      </c>
      <c r="J452" s="9" t="s">
        <v>273</v>
      </c>
      <c r="K452" s="12" t="s">
        <v>1042</v>
      </c>
      <c r="L452" s="2" t="s">
        <v>1043</v>
      </c>
      <c r="M452" t="s">
        <v>2160</v>
      </c>
      <c r="N452" s="29" t="s">
        <v>5230</v>
      </c>
      <c r="O452" s="38" t="s">
        <v>5197</v>
      </c>
      <c r="P452" s="7" t="s">
        <v>4514</v>
      </c>
      <c r="Q452" t="s">
        <v>1435</v>
      </c>
      <c r="R452" t="s">
        <v>1055</v>
      </c>
      <c r="S452" t="s">
        <v>5125</v>
      </c>
      <c r="T452" t="s">
        <v>5762</v>
      </c>
      <c r="U452" s="62">
        <f t="shared" si="24"/>
        <v>8</v>
      </c>
    </row>
    <row r="453" spans="1:21" x14ac:dyDescent="0.25">
      <c r="A453" s="4" t="s">
        <v>701</v>
      </c>
      <c r="B453" s="4" t="s">
        <v>794</v>
      </c>
      <c r="C453" s="43" t="str">
        <f t="shared" si="25"/>
        <v>13-07-43B</v>
      </c>
      <c r="D453" s="43" t="str">
        <f>VLOOKUP(C453,'[1]Test List'!$A$5:$F$2726,6,0)</f>
        <v>PTEH-SAP-43B</v>
      </c>
      <c r="E453" s="43" t="str">
        <f t="shared" si="26"/>
        <v>13</v>
      </c>
      <c r="F453" s="43" t="str">
        <f t="shared" si="27"/>
        <v>07</v>
      </c>
      <c r="G453" t="s">
        <v>1779</v>
      </c>
      <c r="H453" s="36">
        <v>99</v>
      </c>
      <c r="I453" s="36">
        <v>1209</v>
      </c>
      <c r="J453" s="9" t="s">
        <v>274</v>
      </c>
      <c r="K453" s="12" t="s">
        <v>1042</v>
      </c>
      <c r="L453" s="2" t="s">
        <v>1043</v>
      </c>
      <c r="M453" t="s">
        <v>2160</v>
      </c>
      <c r="N453" s="29" t="s">
        <v>5230</v>
      </c>
      <c r="O453" s="38" t="s">
        <v>5197</v>
      </c>
      <c r="P453" s="7" t="s">
        <v>4514</v>
      </c>
      <c r="Q453" t="s">
        <v>1436</v>
      </c>
      <c r="R453" t="s">
        <v>1055</v>
      </c>
      <c r="S453" t="s">
        <v>5128</v>
      </c>
      <c r="T453" t="s">
        <v>5763</v>
      </c>
      <c r="U453" s="62">
        <f t="shared" ref="U453:U516" si="28">COUNTIF(T$4:T$8000,T453)</f>
        <v>6</v>
      </c>
    </row>
    <row r="454" spans="1:21" x14ac:dyDescent="0.25">
      <c r="A454" s="4" t="s">
        <v>701</v>
      </c>
      <c r="B454" s="4" t="s">
        <v>794</v>
      </c>
      <c r="C454" s="43" t="str">
        <f t="shared" si="25"/>
        <v>13-07-43B</v>
      </c>
      <c r="D454" s="43" t="str">
        <f>VLOOKUP(C454,'[1]Test List'!$A$5:$F$2726,6,0)</f>
        <v>PTEH-SAP-43B</v>
      </c>
      <c r="E454" s="43" t="str">
        <f t="shared" si="26"/>
        <v>13</v>
      </c>
      <c r="F454" s="43" t="str">
        <f t="shared" si="27"/>
        <v>07</v>
      </c>
      <c r="G454" t="s">
        <v>1779</v>
      </c>
      <c r="H454" s="36">
        <v>99</v>
      </c>
      <c r="I454" s="36">
        <v>1044</v>
      </c>
      <c r="J454" s="9" t="s">
        <v>1202</v>
      </c>
      <c r="K454" s="12" t="s">
        <v>1042</v>
      </c>
      <c r="L454" s="2" t="s">
        <v>1043</v>
      </c>
      <c r="M454" t="s">
        <v>2160</v>
      </c>
      <c r="N454" s="29" t="s">
        <v>5230</v>
      </c>
      <c r="O454" s="38" t="s">
        <v>5197</v>
      </c>
      <c r="P454" s="7" t="s">
        <v>4514</v>
      </c>
      <c r="Q454" t="s">
        <v>1921</v>
      </c>
      <c r="R454" t="s">
        <v>1055</v>
      </c>
      <c r="S454" t="s">
        <v>5126</v>
      </c>
      <c r="T454" t="s">
        <v>5765</v>
      </c>
      <c r="U454" s="62">
        <f t="shared" si="28"/>
        <v>25</v>
      </c>
    </row>
    <row r="455" spans="1:21" x14ac:dyDescent="0.25">
      <c r="A455" s="4" t="s">
        <v>701</v>
      </c>
      <c r="B455" s="4" t="s">
        <v>794</v>
      </c>
      <c r="C455" s="43" t="str">
        <f t="shared" si="25"/>
        <v>13-07-43B</v>
      </c>
      <c r="D455" s="43" t="str">
        <f>VLOOKUP(C455,'[1]Test List'!$A$5:$F$2726,6,0)</f>
        <v>PTEH-SAP-43B</v>
      </c>
      <c r="E455" s="43" t="str">
        <f t="shared" si="26"/>
        <v>13</v>
      </c>
      <c r="F455" s="43" t="str">
        <f t="shared" si="27"/>
        <v>07</v>
      </c>
      <c r="G455" t="s">
        <v>1779</v>
      </c>
      <c r="H455" s="36">
        <v>99</v>
      </c>
      <c r="I455" s="36">
        <v>1051</v>
      </c>
      <c r="J455" s="9" t="s">
        <v>1354</v>
      </c>
      <c r="K455" s="12" t="s">
        <v>1042</v>
      </c>
      <c r="L455" s="2" t="s">
        <v>1043</v>
      </c>
      <c r="M455" t="s">
        <v>2160</v>
      </c>
      <c r="N455" s="29" t="s">
        <v>5230</v>
      </c>
      <c r="O455" s="38" t="s">
        <v>5197</v>
      </c>
      <c r="P455" s="7" t="s">
        <v>4514</v>
      </c>
      <c r="Q455" t="s">
        <v>1922</v>
      </c>
      <c r="R455" t="s">
        <v>1055</v>
      </c>
      <c r="S455" t="s">
        <v>5127</v>
      </c>
      <c r="T455" t="s">
        <v>5766</v>
      </c>
      <c r="U455" s="62">
        <f t="shared" si="28"/>
        <v>14</v>
      </c>
    </row>
    <row r="456" spans="1:21" x14ac:dyDescent="0.25">
      <c r="A456" s="4" t="s">
        <v>701</v>
      </c>
      <c r="B456" s="4" t="s">
        <v>794</v>
      </c>
      <c r="C456" s="43" t="str">
        <f t="shared" si="25"/>
        <v>13-07-43B</v>
      </c>
      <c r="D456" s="43" t="str">
        <f>VLOOKUP(C456,'[1]Test List'!$A$5:$F$2726,6,0)</f>
        <v>PTEH-SAP-43B</v>
      </c>
      <c r="E456" s="43" t="str">
        <f t="shared" si="26"/>
        <v>13</v>
      </c>
      <c r="F456" s="43" t="str">
        <f t="shared" si="27"/>
        <v>07</v>
      </c>
      <c r="G456" t="s">
        <v>1779</v>
      </c>
      <c r="H456" s="36">
        <v>99</v>
      </c>
      <c r="I456" s="36">
        <v>9994</v>
      </c>
      <c r="J456" s="9" t="s">
        <v>703</v>
      </c>
      <c r="K456" s="12" t="s">
        <v>1042</v>
      </c>
      <c r="L456" s="2" t="s">
        <v>1043</v>
      </c>
      <c r="M456" t="s">
        <v>2160</v>
      </c>
      <c r="N456" s="29" t="s">
        <v>5230</v>
      </c>
      <c r="O456" s="38" t="s">
        <v>5197</v>
      </c>
      <c r="P456" t="s">
        <v>1044</v>
      </c>
      <c r="Q456" t="s">
        <v>5216</v>
      </c>
      <c r="R456" t="s">
        <v>1030</v>
      </c>
      <c r="S456" t="s">
        <v>708</v>
      </c>
      <c r="T456" t="s">
        <v>5549</v>
      </c>
      <c r="U456" s="62">
        <f t="shared" si="28"/>
        <v>5</v>
      </c>
    </row>
    <row r="457" spans="1:21" x14ac:dyDescent="0.25">
      <c r="A457" s="4" t="s">
        <v>4467</v>
      </c>
      <c r="B457" s="4" t="s">
        <v>794</v>
      </c>
      <c r="C457" s="43" t="str">
        <f t="shared" si="25"/>
        <v>13-07-X19A</v>
      </c>
      <c r="D457" s="43" t="str">
        <f>VLOOKUP(C457,'[1]Test List'!$A$5:$F$2726,6,0)</f>
        <v>PTEH-SAP-X19A</v>
      </c>
      <c r="E457" s="43" t="str">
        <f t="shared" si="26"/>
        <v>13</v>
      </c>
      <c r="F457" s="43" t="str">
        <f t="shared" si="27"/>
        <v>07</v>
      </c>
      <c r="G457" s="12" t="s">
        <v>1782</v>
      </c>
      <c r="H457" s="36">
        <v>99</v>
      </c>
      <c r="I457" s="52">
        <v>999</v>
      </c>
      <c r="J457" s="9" t="s">
        <v>2509</v>
      </c>
      <c r="K457" s="12" t="s">
        <v>1042</v>
      </c>
      <c r="L457" s="2" t="s">
        <v>1043</v>
      </c>
      <c r="M457" t="s">
        <v>2160</v>
      </c>
      <c r="N457" s="29" t="s">
        <v>5230</v>
      </c>
      <c r="O457" s="38" t="s">
        <v>5197</v>
      </c>
      <c r="P457" s="12" t="s">
        <v>1044</v>
      </c>
      <c r="Q457" t="s">
        <v>5224</v>
      </c>
      <c r="R457" s="12" t="s">
        <v>1030</v>
      </c>
      <c r="S457" s="12" t="s">
        <v>3094</v>
      </c>
      <c r="T457" t="s">
        <v>6930</v>
      </c>
      <c r="U457" s="62">
        <f t="shared" si="28"/>
        <v>3</v>
      </c>
    </row>
    <row r="458" spans="1:21" x14ac:dyDescent="0.25">
      <c r="A458" s="4" t="s">
        <v>4467</v>
      </c>
      <c r="B458" s="4" t="s">
        <v>794</v>
      </c>
      <c r="C458" s="43" t="str">
        <f t="shared" si="25"/>
        <v>13-07-X19A</v>
      </c>
      <c r="D458" s="43" t="str">
        <f>VLOOKUP(C458,'[1]Test List'!$A$5:$F$2726,6,0)</f>
        <v>PTEH-SAP-X19A</v>
      </c>
      <c r="E458" s="43" t="str">
        <f t="shared" si="26"/>
        <v>13</v>
      </c>
      <c r="F458" s="43" t="str">
        <f t="shared" si="27"/>
        <v>07</v>
      </c>
      <c r="G458" s="12" t="s">
        <v>1782</v>
      </c>
      <c r="H458" s="36">
        <v>99</v>
      </c>
      <c r="I458" s="52">
        <v>995</v>
      </c>
      <c r="J458" s="9" t="s">
        <v>2265</v>
      </c>
      <c r="K458" s="12" t="s">
        <v>1090</v>
      </c>
      <c r="L458" s="2" t="s">
        <v>83</v>
      </c>
      <c r="M458" t="s">
        <v>3558</v>
      </c>
      <c r="N458" s="29" t="s">
        <v>5230</v>
      </c>
      <c r="O458" s="38" t="s">
        <v>5197</v>
      </c>
      <c r="P458" s="12" t="s">
        <v>1044</v>
      </c>
      <c r="Q458" t="s">
        <v>5226</v>
      </c>
      <c r="R458" s="12" t="s">
        <v>1030</v>
      </c>
      <c r="S458" s="12" t="s">
        <v>4242</v>
      </c>
      <c r="T458" t="s">
        <v>5558</v>
      </c>
      <c r="U458" s="62">
        <f t="shared" si="28"/>
        <v>4</v>
      </c>
    </row>
    <row r="459" spans="1:21" x14ac:dyDescent="0.25">
      <c r="A459" s="4" t="s">
        <v>4467</v>
      </c>
      <c r="B459" s="4" t="s">
        <v>794</v>
      </c>
      <c r="C459" s="43" t="str">
        <f t="shared" si="25"/>
        <v>13-07-X19A</v>
      </c>
      <c r="D459" s="43" t="str">
        <f>VLOOKUP(C459,'[1]Test List'!$A$5:$F$2726,6,0)</f>
        <v>PTEH-SAP-X19A</v>
      </c>
      <c r="E459" s="43" t="str">
        <f t="shared" si="26"/>
        <v>13</v>
      </c>
      <c r="F459" s="43" t="str">
        <f t="shared" si="27"/>
        <v>07</v>
      </c>
      <c r="G459" s="12" t="s">
        <v>1782</v>
      </c>
      <c r="H459" s="36">
        <v>99</v>
      </c>
      <c r="I459" s="52">
        <v>996</v>
      </c>
      <c r="J459" s="9" t="s">
        <v>4383</v>
      </c>
      <c r="K459" s="12" t="s">
        <v>1119</v>
      </c>
      <c r="L459" s="2" t="s">
        <v>87</v>
      </c>
      <c r="M459" t="s">
        <v>2130</v>
      </c>
      <c r="N459" s="29" t="s">
        <v>5230</v>
      </c>
      <c r="O459" s="38" t="s">
        <v>5197</v>
      </c>
      <c r="P459" s="12" t="s">
        <v>1044</v>
      </c>
      <c r="Q459" t="s">
        <v>5225</v>
      </c>
      <c r="R459" s="12" t="s">
        <v>1030</v>
      </c>
      <c r="S459" s="12" t="s">
        <v>853</v>
      </c>
      <c r="T459" s="12" t="s">
        <v>6922</v>
      </c>
      <c r="U459" s="62">
        <f t="shared" si="28"/>
        <v>3</v>
      </c>
    </row>
    <row r="460" spans="1:21" x14ac:dyDescent="0.25">
      <c r="A460" s="4" t="s">
        <v>4467</v>
      </c>
      <c r="B460" s="4" t="s">
        <v>794</v>
      </c>
      <c r="C460" s="43" t="str">
        <f t="shared" si="25"/>
        <v>13-07-X19A</v>
      </c>
      <c r="D460" s="43" t="str">
        <f>VLOOKUP(C460,'[1]Test List'!$A$5:$F$2726,6,0)</f>
        <v>PTEH-SAP-X19A</v>
      </c>
      <c r="E460" s="43" t="str">
        <f t="shared" si="26"/>
        <v>13</v>
      </c>
      <c r="F460" s="43" t="str">
        <f t="shared" si="27"/>
        <v>07</v>
      </c>
      <c r="G460" s="12" t="s">
        <v>1782</v>
      </c>
      <c r="H460" s="36">
        <v>98</v>
      </c>
      <c r="I460" s="52">
        <v>994</v>
      </c>
      <c r="J460" s="9" t="s">
        <v>4468</v>
      </c>
      <c r="K460" s="12" t="s">
        <v>1648</v>
      </c>
      <c r="M460" t="s">
        <v>4480</v>
      </c>
      <c r="N460" s="29" t="s">
        <v>5230</v>
      </c>
      <c r="O460" s="38" t="s">
        <v>5197</v>
      </c>
      <c r="P460" s="12" t="s">
        <v>1044</v>
      </c>
      <c r="Q460" t="s">
        <v>4469</v>
      </c>
      <c r="R460" s="12" t="s">
        <v>1030</v>
      </c>
      <c r="S460" s="12" t="s">
        <v>4649</v>
      </c>
      <c r="T460" t="s">
        <v>6315</v>
      </c>
      <c r="U460" s="62">
        <f t="shared" si="28"/>
        <v>1</v>
      </c>
    </row>
    <row r="461" spans="1:21" x14ac:dyDescent="0.25">
      <c r="A461" s="4" t="s">
        <v>4467</v>
      </c>
      <c r="B461" s="4" t="s">
        <v>794</v>
      </c>
      <c r="C461" s="43" t="str">
        <f t="shared" si="25"/>
        <v>13-07-X19A</v>
      </c>
      <c r="D461" s="43" t="str">
        <f>VLOOKUP(C461,'[1]Test List'!$A$5:$F$2726,6,0)</f>
        <v>PTEH-SAP-X19A</v>
      </c>
      <c r="E461" s="43" t="str">
        <f t="shared" si="26"/>
        <v>13</v>
      </c>
      <c r="F461" s="43" t="str">
        <f t="shared" si="27"/>
        <v>07</v>
      </c>
      <c r="G461" s="12" t="s">
        <v>1782</v>
      </c>
      <c r="H461" s="36">
        <v>99</v>
      </c>
      <c r="I461" s="52">
        <v>10113</v>
      </c>
      <c r="J461" s="9" t="s">
        <v>4377</v>
      </c>
      <c r="K461" s="12" t="s">
        <v>688</v>
      </c>
      <c r="L461" s="2" t="s">
        <v>4485</v>
      </c>
      <c r="M461" t="s">
        <v>7497</v>
      </c>
      <c r="N461" s="29" t="s">
        <v>5234</v>
      </c>
      <c r="O461" s="38" t="s">
        <v>5197</v>
      </c>
      <c r="P461" s="12" t="s">
        <v>1044</v>
      </c>
      <c r="Q461" t="s">
        <v>4391</v>
      </c>
      <c r="R461" s="12" t="s">
        <v>1030</v>
      </c>
      <c r="S461" s="12" t="s">
        <v>4401</v>
      </c>
      <c r="T461" t="s">
        <v>6391</v>
      </c>
      <c r="U461" s="62">
        <f t="shared" si="28"/>
        <v>3</v>
      </c>
    </row>
    <row r="462" spans="1:21" x14ac:dyDescent="0.25">
      <c r="A462" s="4" t="s">
        <v>4467</v>
      </c>
      <c r="B462" s="4" t="s">
        <v>794</v>
      </c>
      <c r="C462" s="43" t="str">
        <f t="shared" si="25"/>
        <v>13-07-X19A</v>
      </c>
      <c r="D462" s="43" t="str">
        <f>VLOOKUP(C462,'[1]Test List'!$A$5:$F$2726,6,0)</f>
        <v>PTEH-SAP-X19A</v>
      </c>
      <c r="E462" s="43" t="str">
        <f t="shared" si="26"/>
        <v>13</v>
      </c>
      <c r="F462" s="43" t="str">
        <f t="shared" si="27"/>
        <v>07</v>
      </c>
      <c r="G462" s="12" t="s">
        <v>1782</v>
      </c>
      <c r="H462" s="36">
        <v>99</v>
      </c>
      <c r="I462" s="52">
        <v>10091</v>
      </c>
      <c r="J462" s="9" t="s">
        <v>4378</v>
      </c>
      <c r="K462" s="12" t="s">
        <v>688</v>
      </c>
      <c r="L462" s="2" t="s">
        <v>4485</v>
      </c>
      <c r="M462" t="s">
        <v>7497</v>
      </c>
      <c r="N462" s="29" t="s">
        <v>5234</v>
      </c>
      <c r="O462" s="38" t="s">
        <v>5197</v>
      </c>
      <c r="P462" s="12" t="s">
        <v>1044</v>
      </c>
      <c r="Q462" t="s">
        <v>4392</v>
      </c>
      <c r="R462" s="12" t="s">
        <v>1030</v>
      </c>
      <c r="S462" s="12" t="s">
        <v>4402</v>
      </c>
      <c r="T462" t="s">
        <v>6392</v>
      </c>
      <c r="U462" s="62">
        <f t="shared" si="28"/>
        <v>3</v>
      </c>
    </row>
    <row r="463" spans="1:21" x14ac:dyDescent="0.25">
      <c r="A463" s="4" t="s">
        <v>4467</v>
      </c>
      <c r="B463" s="4" t="s">
        <v>794</v>
      </c>
      <c r="C463" s="43" t="str">
        <f t="shared" si="25"/>
        <v>13-07-X19A</v>
      </c>
      <c r="D463" s="43" t="str">
        <f>VLOOKUP(C463,'[1]Test List'!$A$5:$F$2726,6,0)</f>
        <v>PTEH-SAP-X19A</v>
      </c>
      <c r="E463" s="43" t="str">
        <f t="shared" si="26"/>
        <v>13</v>
      </c>
      <c r="F463" s="43" t="str">
        <f t="shared" si="27"/>
        <v>07</v>
      </c>
      <c r="G463" s="12" t="s">
        <v>1782</v>
      </c>
      <c r="H463" s="36">
        <v>99</v>
      </c>
      <c r="I463" s="52">
        <v>10052</v>
      </c>
      <c r="J463" s="9" t="s">
        <v>4379</v>
      </c>
      <c r="K463" s="12" t="s">
        <v>688</v>
      </c>
      <c r="L463" s="2" t="s">
        <v>4485</v>
      </c>
      <c r="M463" t="s">
        <v>7497</v>
      </c>
      <c r="N463" s="29" t="s">
        <v>5234</v>
      </c>
      <c r="O463" s="38" t="s">
        <v>5197</v>
      </c>
      <c r="P463" s="12" t="s">
        <v>1044</v>
      </c>
      <c r="Q463" t="s">
        <v>4393</v>
      </c>
      <c r="R463" s="12" t="s">
        <v>1030</v>
      </c>
      <c r="S463" s="12" t="s">
        <v>4403</v>
      </c>
      <c r="T463" t="s">
        <v>6395</v>
      </c>
      <c r="U463" s="62">
        <f t="shared" si="28"/>
        <v>3</v>
      </c>
    </row>
    <row r="464" spans="1:21" x14ac:dyDescent="0.25">
      <c r="A464" s="4" t="s">
        <v>4467</v>
      </c>
      <c r="B464" s="4" t="s">
        <v>794</v>
      </c>
      <c r="C464" s="43" t="str">
        <f t="shared" si="25"/>
        <v>13-07-X19A</v>
      </c>
      <c r="D464" s="43" t="str">
        <f>VLOOKUP(C464,'[1]Test List'!$A$5:$F$2726,6,0)</f>
        <v>PTEH-SAP-X19A</v>
      </c>
      <c r="E464" s="43" t="str">
        <f t="shared" si="26"/>
        <v>13</v>
      </c>
      <c r="F464" s="43" t="str">
        <f t="shared" si="27"/>
        <v>07</v>
      </c>
      <c r="G464" s="12" t="s">
        <v>1782</v>
      </c>
      <c r="H464" s="36">
        <v>99</v>
      </c>
      <c r="I464" s="52">
        <v>10042</v>
      </c>
      <c r="J464" s="9" t="s">
        <v>4380</v>
      </c>
      <c r="K464" s="12" t="s">
        <v>688</v>
      </c>
      <c r="L464" s="2" t="s">
        <v>4485</v>
      </c>
      <c r="M464" t="s">
        <v>7497</v>
      </c>
      <c r="N464" s="29" t="s">
        <v>5234</v>
      </c>
      <c r="O464" s="38" t="s">
        <v>5197</v>
      </c>
      <c r="P464" s="12" t="s">
        <v>1044</v>
      </c>
      <c r="Q464" t="s">
        <v>4394</v>
      </c>
      <c r="R464" s="12" t="s">
        <v>1030</v>
      </c>
      <c r="S464" s="12" t="s">
        <v>4404</v>
      </c>
      <c r="T464" t="s">
        <v>6397</v>
      </c>
      <c r="U464" s="62">
        <f t="shared" si="28"/>
        <v>3</v>
      </c>
    </row>
    <row r="465" spans="1:21" x14ac:dyDescent="0.25">
      <c r="A465" s="4" t="s">
        <v>4467</v>
      </c>
      <c r="B465" s="4" t="s">
        <v>794</v>
      </c>
      <c r="C465" s="43" t="str">
        <f t="shared" si="25"/>
        <v>13-07-X19A</v>
      </c>
      <c r="D465" s="43" t="str">
        <f>VLOOKUP(C465,'[1]Test List'!$A$5:$F$2726,6,0)</f>
        <v>PTEH-SAP-X19A</v>
      </c>
      <c r="E465" s="43" t="str">
        <f t="shared" si="26"/>
        <v>13</v>
      </c>
      <c r="F465" s="43" t="str">
        <f t="shared" si="27"/>
        <v>07</v>
      </c>
      <c r="G465" s="12" t="s">
        <v>1782</v>
      </c>
      <c r="H465" s="36">
        <v>99</v>
      </c>
      <c r="I465" s="52">
        <v>10015</v>
      </c>
      <c r="J465" s="9" t="s">
        <v>4381</v>
      </c>
      <c r="K465" s="12" t="s">
        <v>688</v>
      </c>
      <c r="L465" s="2" t="s">
        <v>4485</v>
      </c>
      <c r="M465" t="s">
        <v>7497</v>
      </c>
      <c r="N465" s="29" t="s">
        <v>5234</v>
      </c>
      <c r="O465" s="38" t="s">
        <v>5197</v>
      </c>
      <c r="P465" s="12" t="s">
        <v>1044</v>
      </c>
      <c r="Q465" t="s">
        <v>4395</v>
      </c>
      <c r="R465" s="12" t="s">
        <v>1030</v>
      </c>
      <c r="S465" s="12" t="s">
        <v>4405</v>
      </c>
      <c r="T465" t="s">
        <v>6399</v>
      </c>
      <c r="U465" s="62">
        <f t="shared" si="28"/>
        <v>3</v>
      </c>
    </row>
    <row r="466" spans="1:21" x14ac:dyDescent="0.25">
      <c r="A466" s="4" t="s">
        <v>4467</v>
      </c>
      <c r="B466" s="4" t="s">
        <v>794</v>
      </c>
      <c r="C466" s="43" t="str">
        <f t="shared" si="25"/>
        <v>13-07-X19A</v>
      </c>
      <c r="D466" s="43" t="str">
        <f>VLOOKUP(C466,'[1]Test List'!$A$5:$F$2726,6,0)</f>
        <v>PTEH-SAP-X19A</v>
      </c>
      <c r="E466" s="43" t="str">
        <f t="shared" si="26"/>
        <v>13</v>
      </c>
      <c r="F466" s="43" t="str">
        <f t="shared" si="27"/>
        <v>07</v>
      </c>
      <c r="G466" s="12" t="s">
        <v>1782</v>
      </c>
      <c r="H466" s="36">
        <v>99</v>
      </c>
      <c r="I466" s="52">
        <v>10081</v>
      </c>
      <c r="J466" s="9" t="s">
        <v>4044</v>
      </c>
      <c r="K466" s="12" t="s">
        <v>688</v>
      </c>
      <c r="L466" s="2" t="s">
        <v>4485</v>
      </c>
      <c r="M466" t="s">
        <v>7497</v>
      </c>
      <c r="N466" s="29" t="s">
        <v>5234</v>
      </c>
      <c r="O466" s="38" t="s">
        <v>5197</v>
      </c>
      <c r="P466" s="12" t="s">
        <v>1044</v>
      </c>
      <c r="Q466" t="s">
        <v>4386</v>
      </c>
      <c r="R466" s="12" t="s">
        <v>1030</v>
      </c>
      <c r="S466" s="12" t="s">
        <v>4396</v>
      </c>
      <c r="T466" t="s">
        <v>6400</v>
      </c>
      <c r="U466" s="62">
        <f t="shared" si="28"/>
        <v>3</v>
      </c>
    </row>
    <row r="467" spans="1:21" x14ac:dyDescent="0.25">
      <c r="A467" s="4" t="s">
        <v>4467</v>
      </c>
      <c r="B467" s="4" t="s">
        <v>794</v>
      </c>
      <c r="C467" s="43" t="str">
        <f t="shared" si="25"/>
        <v>13-07-X19A</v>
      </c>
      <c r="D467" s="43" t="str">
        <f>VLOOKUP(C467,'[1]Test List'!$A$5:$F$2726,6,0)</f>
        <v>PTEH-SAP-X19A</v>
      </c>
      <c r="E467" s="43" t="str">
        <f t="shared" si="26"/>
        <v>13</v>
      </c>
      <c r="F467" s="43" t="str">
        <f t="shared" si="27"/>
        <v>07</v>
      </c>
      <c r="G467" s="12" t="s">
        <v>1782</v>
      </c>
      <c r="H467" s="36">
        <v>99</v>
      </c>
      <c r="I467" s="52">
        <v>10103</v>
      </c>
      <c r="J467" s="9" t="s">
        <v>4373</v>
      </c>
      <c r="K467" s="12" t="s">
        <v>688</v>
      </c>
      <c r="L467" s="2" t="s">
        <v>4485</v>
      </c>
      <c r="M467" t="s">
        <v>7497</v>
      </c>
      <c r="N467" s="29" t="s">
        <v>5234</v>
      </c>
      <c r="O467" s="38" t="s">
        <v>5197</v>
      </c>
      <c r="P467" s="12" t="s">
        <v>1044</v>
      </c>
      <c r="Q467" t="s">
        <v>4387</v>
      </c>
      <c r="R467" s="12" t="s">
        <v>1030</v>
      </c>
      <c r="S467" s="12" t="s">
        <v>4397</v>
      </c>
      <c r="T467" t="s">
        <v>6401</v>
      </c>
      <c r="U467" s="62">
        <f t="shared" si="28"/>
        <v>3</v>
      </c>
    </row>
    <row r="468" spans="1:21" x14ac:dyDescent="0.25">
      <c r="A468" s="4" t="s">
        <v>4467</v>
      </c>
      <c r="B468" s="4" t="s">
        <v>794</v>
      </c>
      <c r="C468" s="43" t="str">
        <f t="shared" si="25"/>
        <v>13-07-X19A</v>
      </c>
      <c r="D468" s="43" t="str">
        <f>VLOOKUP(C468,'[1]Test List'!$A$5:$F$2726,6,0)</f>
        <v>PTEH-SAP-X19A</v>
      </c>
      <c r="E468" s="43" t="str">
        <f t="shared" si="26"/>
        <v>13</v>
      </c>
      <c r="F468" s="43" t="str">
        <f t="shared" si="27"/>
        <v>07</v>
      </c>
      <c r="G468" s="12" t="s">
        <v>1782</v>
      </c>
      <c r="H468" s="36">
        <v>99</v>
      </c>
      <c r="I468" s="52">
        <v>10152</v>
      </c>
      <c r="J468" s="9" t="s">
        <v>4374</v>
      </c>
      <c r="K468" s="12" t="s">
        <v>688</v>
      </c>
      <c r="L468" s="2" t="s">
        <v>4485</v>
      </c>
      <c r="M468" t="s">
        <v>7497</v>
      </c>
      <c r="N468" s="29" t="s">
        <v>5234</v>
      </c>
      <c r="O468" s="38" t="s">
        <v>5197</v>
      </c>
      <c r="P468" s="12" t="s">
        <v>1044</v>
      </c>
      <c r="Q468" t="s">
        <v>4388</v>
      </c>
      <c r="R468" s="12" t="s">
        <v>1030</v>
      </c>
      <c r="S468" s="12" t="s">
        <v>4398</v>
      </c>
      <c r="T468" t="s">
        <v>6402</v>
      </c>
      <c r="U468" s="62">
        <f t="shared" si="28"/>
        <v>3</v>
      </c>
    </row>
    <row r="469" spans="1:21" x14ac:dyDescent="0.25">
      <c r="A469" s="4" t="s">
        <v>4467</v>
      </c>
      <c r="B469" s="4" t="s">
        <v>794</v>
      </c>
      <c r="C469" s="43" t="str">
        <f t="shared" si="25"/>
        <v>13-07-X19A</v>
      </c>
      <c r="D469" s="43" t="str">
        <f>VLOOKUP(C469,'[1]Test List'!$A$5:$F$2726,6,0)</f>
        <v>PTEH-SAP-X19A</v>
      </c>
      <c r="E469" s="43" t="str">
        <f t="shared" si="26"/>
        <v>13</v>
      </c>
      <c r="F469" s="43" t="str">
        <f t="shared" si="27"/>
        <v>07</v>
      </c>
      <c r="G469" s="12" t="s">
        <v>1782</v>
      </c>
      <c r="H469" s="36">
        <v>99</v>
      </c>
      <c r="I469" s="52">
        <v>10212</v>
      </c>
      <c r="J469" s="9" t="s">
        <v>4375</v>
      </c>
      <c r="K469" s="12" t="s">
        <v>688</v>
      </c>
      <c r="L469" s="2" t="s">
        <v>4485</v>
      </c>
      <c r="M469" t="s">
        <v>7497</v>
      </c>
      <c r="N469" s="29" t="s">
        <v>5234</v>
      </c>
      <c r="O469" s="38" t="s">
        <v>5197</v>
      </c>
      <c r="P469" s="12" t="s">
        <v>1044</v>
      </c>
      <c r="Q469" t="s">
        <v>4389</v>
      </c>
      <c r="R469" s="12" t="s">
        <v>1030</v>
      </c>
      <c r="S469" s="12" t="s">
        <v>4399</v>
      </c>
      <c r="T469" t="s">
        <v>6403</v>
      </c>
      <c r="U469" s="62">
        <f t="shared" si="28"/>
        <v>3</v>
      </c>
    </row>
    <row r="470" spans="1:21" x14ac:dyDescent="0.25">
      <c r="A470" s="4" t="s">
        <v>4467</v>
      </c>
      <c r="B470" s="4" t="s">
        <v>794</v>
      </c>
      <c r="C470" s="43" t="str">
        <f t="shared" si="25"/>
        <v>13-07-X19A</v>
      </c>
      <c r="D470" s="43" t="str">
        <f>VLOOKUP(C470,'[1]Test List'!$A$5:$F$2726,6,0)</f>
        <v>PTEH-SAP-X19A</v>
      </c>
      <c r="E470" s="43" t="str">
        <f t="shared" si="26"/>
        <v>13</v>
      </c>
      <c r="F470" s="43" t="str">
        <f t="shared" si="27"/>
        <v>07</v>
      </c>
      <c r="G470" s="12" t="s">
        <v>1782</v>
      </c>
      <c r="H470" s="36">
        <v>99</v>
      </c>
      <c r="I470" s="52">
        <v>10221</v>
      </c>
      <c r="J470" s="9" t="s">
        <v>4376</v>
      </c>
      <c r="K470" s="12" t="s">
        <v>688</v>
      </c>
      <c r="L470" s="2" t="s">
        <v>4485</v>
      </c>
      <c r="M470" t="s">
        <v>7497</v>
      </c>
      <c r="N470" s="29" t="s">
        <v>5234</v>
      </c>
      <c r="O470" s="38" t="s">
        <v>5197</v>
      </c>
      <c r="P470" s="12" t="s">
        <v>1044</v>
      </c>
      <c r="Q470" t="s">
        <v>4390</v>
      </c>
      <c r="R470" s="12" t="s">
        <v>1030</v>
      </c>
      <c r="S470" s="12" t="s">
        <v>4400</v>
      </c>
      <c r="T470" t="s">
        <v>6404</v>
      </c>
      <c r="U470" s="62">
        <f t="shared" si="28"/>
        <v>3</v>
      </c>
    </row>
    <row r="471" spans="1:21" x14ac:dyDescent="0.25">
      <c r="A471" s="4" t="s">
        <v>4467</v>
      </c>
      <c r="B471" s="4" t="s">
        <v>794</v>
      </c>
      <c r="C471" s="43" t="str">
        <f t="shared" si="25"/>
        <v>13-07-X19A</v>
      </c>
      <c r="D471" s="43" t="str">
        <f>VLOOKUP(C471,'[1]Test List'!$A$5:$F$2726,6,0)</f>
        <v>PTEH-SAP-X19A</v>
      </c>
      <c r="E471" s="43" t="str">
        <f t="shared" si="26"/>
        <v>13</v>
      </c>
      <c r="F471" s="43" t="str">
        <f t="shared" si="27"/>
        <v>07</v>
      </c>
      <c r="G471" s="12" t="s">
        <v>1782</v>
      </c>
      <c r="H471" s="36">
        <v>99</v>
      </c>
      <c r="I471" s="52">
        <v>998</v>
      </c>
      <c r="J471" s="9" t="s">
        <v>1755</v>
      </c>
      <c r="K471" s="12" t="s">
        <v>2911</v>
      </c>
      <c r="L471" s="2" t="s">
        <v>4486</v>
      </c>
      <c r="M471" t="s">
        <v>7493</v>
      </c>
      <c r="N471" s="29" t="s">
        <v>5230</v>
      </c>
      <c r="O471" s="38" t="s">
        <v>5197</v>
      </c>
      <c r="P471" s="12" t="s">
        <v>1044</v>
      </c>
      <c r="Q471" t="s">
        <v>4384</v>
      </c>
      <c r="R471" s="12" t="s">
        <v>1030</v>
      </c>
      <c r="S471" s="12" t="s">
        <v>4406</v>
      </c>
      <c r="T471" t="s">
        <v>6633</v>
      </c>
      <c r="U471" s="62">
        <f t="shared" si="28"/>
        <v>3</v>
      </c>
    </row>
    <row r="472" spans="1:21" x14ac:dyDescent="0.25">
      <c r="A472" s="4" t="s">
        <v>4467</v>
      </c>
      <c r="B472" s="4" t="s">
        <v>794</v>
      </c>
      <c r="C472" s="43" t="str">
        <f t="shared" si="25"/>
        <v>13-07-X19A</v>
      </c>
      <c r="D472" s="43" t="str">
        <f>VLOOKUP(C472,'[1]Test List'!$A$5:$F$2726,6,0)</f>
        <v>PTEH-SAP-X19A</v>
      </c>
      <c r="E472" s="43" t="str">
        <f t="shared" si="26"/>
        <v>13</v>
      </c>
      <c r="F472" s="43" t="str">
        <f t="shared" si="27"/>
        <v>07</v>
      </c>
      <c r="G472" s="12" t="s">
        <v>1782</v>
      </c>
      <c r="H472" s="36">
        <v>98</v>
      </c>
      <c r="I472" s="52">
        <v>997</v>
      </c>
      <c r="J472" s="9" t="s">
        <v>4382</v>
      </c>
      <c r="K472" s="12" t="s">
        <v>1650</v>
      </c>
      <c r="L472" s="18"/>
      <c r="M472" t="s">
        <v>4481</v>
      </c>
      <c r="N472" s="29" t="s">
        <v>5230</v>
      </c>
      <c r="O472" s="38" t="s">
        <v>5197</v>
      </c>
      <c r="P472" s="12" t="s">
        <v>1044</v>
      </c>
      <c r="Q472" t="s">
        <v>4385</v>
      </c>
      <c r="R472" s="12" t="s">
        <v>1030</v>
      </c>
      <c r="S472" s="12" t="s">
        <v>4679</v>
      </c>
      <c r="T472" t="s">
        <v>6634</v>
      </c>
      <c r="U472" s="62">
        <f t="shared" si="28"/>
        <v>3</v>
      </c>
    </row>
    <row r="473" spans="1:21" x14ac:dyDescent="0.25">
      <c r="A473" s="4" t="s">
        <v>858</v>
      </c>
      <c r="B473" s="4" t="s">
        <v>794</v>
      </c>
      <c r="C473" s="43" t="str">
        <f t="shared" si="25"/>
        <v>13-10-02A</v>
      </c>
      <c r="D473" s="43" t="str">
        <f>VLOOKUP(C473,'[1]Test List'!$A$5:$F$2726,6,0)</f>
        <v>PTEH-SAF-02A</v>
      </c>
      <c r="E473" s="43" t="str">
        <f t="shared" si="26"/>
        <v>13</v>
      </c>
      <c r="F473" s="43" t="str">
        <f t="shared" si="27"/>
        <v>10</v>
      </c>
      <c r="G473" t="s">
        <v>1779</v>
      </c>
      <c r="H473" s="36">
        <v>99</v>
      </c>
      <c r="I473" s="36">
        <v>206</v>
      </c>
      <c r="J473" s="9" t="s">
        <v>794</v>
      </c>
      <c r="K473" s="12" t="s">
        <v>1362</v>
      </c>
      <c r="L473" s="2" t="s">
        <v>92</v>
      </c>
      <c r="M473" t="s">
        <v>4534</v>
      </c>
      <c r="N473" s="29" t="s">
        <v>5230</v>
      </c>
      <c r="O473" s="38" t="s">
        <v>5197</v>
      </c>
      <c r="P473" t="s">
        <v>1176</v>
      </c>
      <c r="Q473" t="s">
        <v>826</v>
      </c>
      <c r="R473" t="s">
        <v>1466</v>
      </c>
      <c r="S473" t="s">
        <v>827</v>
      </c>
      <c r="T473" t="s">
        <v>5266</v>
      </c>
      <c r="U473" s="62">
        <f t="shared" si="28"/>
        <v>8</v>
      </c>
    </row>
    <row r="474" spans="1:21" x14ac:dyDescent="0.25">
      <c r="A474" s="4" t="s">
        <v>858</v>
      </c>
      <c r="B474" s="4" t="s">
        <v>794</v>
      </c>
      <c r="C474" s="43" t="str">
        <f t="shared" si="25"/>
        <v>13-10-02A</v>
      </c>
      <c r="D474" s="43" t="str">
        <f>VLOOKUP(C474,'[1]Test List'!$A$5:$F$2726,6,0)</f>
        <v>PTEH-SAF-02A</v>
      </c>
      <c r="E474" s="43" t="str">
        <f t="shared" si="26"/>
        <v>13</v>
      </c>
      <c r="F474" s="43" t="str">
        <f t="shared" si="27"/>
        <v>10</v>
      </c>
      <c r="G474" t="s">
        <v>1779</v>
      </c>
      <c r="H474" s="36">
        <v>99</v>
      </c>
      <c r="I474" s="36">
        <v>200</v>
      </c>
      <c r="J474" s="9" t="s">
        <v>794</v>
      </c>
      <c r="K474" s="12" t="s">
        <v>1057</v>
      </c>
      <c r="M474" t="s">
        <v>4479</v>
      </c>
      <c r="N474" s="29" t="s">
        <v>5230</v>
      </c>
      <c r="O474" s="38" t="s">
        <v>5197</v>
      </c>
      <c r="P474" t="s">
        <v>1034</v>
      </c>
      <c r="Q474" t="s">
        <v>2005</v>
      </c>
      <c r="R474" t="s">
        <v>1030</v>
      </c>
      <c r="S474" t="s">
        <v>859</v>
      </c>
      <c r="T474" t="s">
        <v>5441</v>
      </c>
      <c r="U474" s="62">
        <f t="shared" si="28"/>
        <v>7</v>
      </c>
    </row>
    <row r="475" spans="1:21" x14ac:dyDescent="0.25">
      <c r="A475" s="4" t="s">
        <v>858</v>
      </c>
      <c r="B475" s="4" t="s">
        <v>794</v>
      </c>
      <c r="C475" s="43" t="str">
        <f t="shared" ref="C475:C538" si="29">LEFT(A475,2)&amp;"-"&amp;MID(A475,3,2)&amp;"-"&amp;RIGHT(A475,LEN(A475)-4)</f>
        <v>13-10-02A</v>
      </c>
      <c r="D475" s="43" t="str">
        <f>VLOOKUP(C475,'[1]Test List'!$A$5:$F$2726,6,0)</f>
        <v>PTEH-SAF-02A</v>
      </c>
      <c r="E475" s="43" t="str">
        <f t="shared" si="26"/>
        <v>13</v>
      </c>
      <c r="F475" s="43" t="str">
        <f t="shared" si="27"/>
        <v>10</v>
      </c>
      <c r="G475" t="s">
        <v>1779</v>
      </c>
      <c r="H475" s="36">
        <v>99</v>
      </c>
      <c r="I475" s="36">
        <v>999</v>
      </c>
      <c r="J475" s="9" t="s">
        <v>794</v>
      </c>
      <c r="K475" s="12" t="s">
        <v>1042</v>
      </c>
      <c r="L475" s="2" t="s">
        <v>1043</v>
      </c>
      <c r="M475" t="s">
        <v>2160</v>
      </c>
      <c r="N475" s="29" t="s">
        <v>5230</v>
      </c>
      <c r="O475" s="38" t="s">
        <v>5197</v>
      </c>
      <c r="P475" t="s">
        <v>1034</v>
      </c>
      <c r="Q475" t="s">
        <v>6956</v>
      </c>
      <c r="R475" t="s">
        <v>1030</v>
      </c>
      <c r="S475" t="s">
        <v>863</v>
      </c>
      <c r="T475" t="s">
        <v>5442</v>
      </c>
      <c r="U475" s="62">
        <f t="shared" si="28"/>
        <v>44</v>
      </c>
    </row>
    <row r="476" spans="1:21" x14ac:dyDescent="0.25">
      <c r="A476" s="4" t="s">
        <v>858</v>
      </c>
      <c r="B476" s="4" t="s">
        <v>794</v>
      </c>
      <c r="C476" s="43" t="str">
        <f t="shared" si="29"/>
        <v>13-10-02A</v>
      </c>
      <c r="D476" s="43" t="str">
        <f>VLOOKUP(C476,'[1]Test List'!$A$5:$F$2726,6,0)</f>
        <v>PTEH-SAF-02A</v>
      </c>
      <c r="E476" s="43" t="str">
        <f t="shared" si="26"/>
        <v>13</v>
      </c>
      <c r="F476" s="43" t="str">
        <f t="shared" si="27"/>
        <v>10</v>
      </c>
      <c r="G476" t="s">
        <v>1779</v>
      </c>
      <c r="H476" s="36">
        <v>99</v>
      </c>
      <c r="I476" s="36">
        <v>998</v>
      </c>
      <c r="J476" s="9" t="s">
        <v>794</v>
      </c>
      <c r="K476" s="12" t="s">
        <v>1042</v>
      </c>
      <c r="L476" s="2" t="s">
        <v>1043</v>
      </c>
      <c r="M476" t="s">
        <v>2160</v>
      </c>
      <c r="N476" s="29" t="s">
        <v>5230</v>
      </c>
      <c r="O476" s="38" t="s">
        <v>5197</v>
      </c>
      <c r="P476" t="s">
        <v>1034</v>
      </c>
      <c r="Q476" t="s">
        <v>861</v>
      </c>
      <c r="R476" t="s">
        <v>1030</v>
      </c>
      <c r="S476" t="s">
        <v>862</v>
      </c>
      <c r="T476" t="s">
        <v>5545</v>
      </c>
      <c r="U476" s="62">
        <f t="shared" si="28"/>
        <v>6</v>
      </c>
    </row>
    <row r="477" spans="1:21" x14ac:dyDescent="0.25">
      <c r="A477" s="4" t="s">
        <v>858</v>
      </c>
      <c r="B477" s="4" t="s">
        <v>794</v>
      </c>
      <c r="C477" s="43" t="str">
        <f t="shared" si="29"/>
        <v>13-10-02A</v>
      </c>
      <c r="D477" s="43" t="str">
        <f>VLOOKUP(C477,'[1]Test List'!$A$5:$F$2726,6,0)</f>
        <v>PTEH-SAF-02A</v>
      </c>
      <c r="E477" s="43" t="str">
        <f t="shared" si="26"/>
        <v>13</v>
      </c>
      <c r="F477" s="43" t="str">
        <f t="shared" si="27"/>
        <v>10</v>
      </c>
      <c r="G477" t="s">
        <v>1779</v>
      </c>
      <c r="H477" s="36">
        <v>99</v>
      </c>
      <c r="I477" s="36">
        <v>997</v>
      </c>
      <c r="J477" s="9" t="s">
        <v>794</v>
      </c>
      <c r="K477" s="12" t="s">
        <v>1042</v>
      </c>
      <c r="L477" s="2" t="s">
        <v>1043</v>
      </c>
      <c r="M477" t="s">
        <v>2160</v>
      </c>
      <c r="N477" s="29" t="s">
        <v>5230</v>
      </c>
      <c r="O477" s="38" t="s">
        <v>5197</v>
      </c>
      <c r="P477" t="s">
        <v>1034</v>
      </c>
      <c r="Q477" t="s">
        <v>699</v>
      </c>
      <c r="R477" t="s">
        <v>1030</v>
      </c>
      <c r="S477" t="s">
        <v>860</v>
      </c>
      <c r="T477" t="s">
        <v>6491</v>
      </c>
      <c r="U477" s="62">
        <f t="shared" si="28"/>
        <v>6</v>
      </c>
    </row>
    <row r="478" spans="1:21" x14ac:dyDescent="0.25">
      <c r="A478" s="4" t="s">
        <v>864</v>
      </c>
      <c r="B478" s="4" t="s">
        <v>794</v>
      </c>
      <c r="C478" s="43" t="str">
        <f t="shared" si="29"/>
        <v>13-10-02B</v>
      </c>
      <c r="D478" s="43" t="str">
        <f>VLOOKUP(C478,'[1]Test List'!$A$5:$F$2726,6,0)</f>
        <v>PTEH-SAF-02B</v>
      </c>
      <c r="E478" s="43" t="str">
        <f t="shared" si="26"/>
        <v>13</v>
      </c>
      <c r="F478" s="43" t="str">
        <f t="shared" si="27"/>
        <v>10</v>
      </c>
      <c r="G478" t="s">
        <v>1779</v>
      </c>
      <c r="H478" s="36">
        <v>99</v>
      </c>
      <c r="I478" s="36">
        <v>206</v>
      </c>
      <c r="J478" s="9" t="s">
        <v>794</v>
      </c>
      <c r="K478" s="12" t="s">
        <v>1362</v>
      </c>
      <c r="L478" s="2" t="s">
        <v>92</v>
      </c>
      <c r="M478" t="s">
        <v>4534</v>
      </c>
      <c r="N478" s="29" t="s">
        <v>5230</v>
      </c>
      <c r="O478" s="38" t="s">
        <v>5197</v>
      </c>
      <c r="P478" t="s">
        <v>1176</v>
      </c>
      <c r="Q478" t="s">
        <v>826</v>
      </c>
      <c r="R478" t="s">
        <v>1466</v>
      </c>
      <c r="S478" t="s">
        <v>827</v>
      </c>
      <c r="T478" t="s">
        <v>5266</v>
      </c>
      <c r="U478" s="62">
        <f t="shared" si="28"/>
        <v>8</v>
      </c>
    </row>
    <row r="479" spans="1:21" x14ac:dyDescent="0.25">
      <c r="A479" s="4" t="s">
        <v>864</v>
      </c>
      <c r="B479" s="4" t="s">
        <v>794</v>
      </c>
      <c r="C479" s="43" t="str">
        <f t="shared" si="29"/>
        <v>13-10-02B</v>
      </c>
      <c r="D479" s="43" t="str">
        <f>VLOOKUP(C479,'[1]Test List'!$A$5:$F$2726,6,0)</f>
        <v>PTEH-SAF-02B</v>
      </c>
      <c r="E479" s="43" t="str">
        <f t="shared" si="26"/>
        <v>13</v>
      </c>
      <c r="F479" s="43" t="str">
        <f t="shared" si="27"/>
        <v>10</v>
      </c>
      <c r="G479" t="s">
        <v>1779</v>
      </c>
      <c r="H479" s="36">
        <v>99</v>
      </c>
      <c r="I479" s="36">
        <v>200</v>
      </c>
      <c r="J479" s="9" t="s">
        <v>794</v>
      </c>
      <c r="K479" s="12" t="s">
        <v>1057</v>
      </c>
      <c r="M479" t="s">
        <v>4479</v>
      </c>
      <c r="N479" s="29" t="s">
        <v>5230</v>
      </c>
      <c r="O479" s="38" t="s">
        <v>5197</v>
      </c>
      <c r="P479" t="s">
        <v>1034</v>
      </c>
      <c r="Q479" t="s">
        <v>2005</v>
      </c>
      <c r="R479" t="s">
        <v>1030</v>
      </c>
      <c r="S479" t="s">
        <v>859</v>
      </c>
      <c r="T479" t="s">
        <v>5441</v>
      </c>
      <c r="U479" s="62">
        <f t="shared" si="28"/>
        <v>7</v>
      </c>
    </row>
    <row r="480" spans="1:21" x14ac:dyDescent="0.25">
      <c r="A480" s="4" t="s">
        <v>864</v>
      </c>
      <c r="B480" s="4" t="s">
        <v>794</v>
      </c>
      <c r="C480" s="43" t="str">
        <f t="shared" si="29"/>
        <v>13-10-02B</v>
      </c>
      <c r="D480" s="43" t="str">
        <f>VLOOKUP(C480,'[1]Test List'!$A$5:$F$2726,6,0)</f>
        <v>PTEH-SAF-02B</v>
      </c>
      <c r="E480" s="43" t="str">
        <f t="shared" si="26"/>
        <v>13</v>
      </c>
      <c r="F480" s="43" t="str">
        <f t="shared" si="27"/>
        <v>10</v>
      </c>
      <c r="G480" t="s">
        <v>1779</v>
      </c>
      <c r="H480" s="36">
        <v>99</v>
      </c>
      <c r="I480" s="36">
        <v>999</v>
      </c>
      <c r="J480" s="9" t="s">
        <v>794</v>
      </c>
      <c r="K480" s="12" t="s">
        <v>1042</v>
      </c>
      <c r="L480" s="2" t="s">
        <v>1043</v>
      </c>
      <c r="M480" t="s">
        <v>2160</v>
      </c>
      <c r="N480" s="29" t="s">
        <v>5230</v>
      </c>
      <c r="O480" s="38" t="s">
        <v>5197</v>
      </c>
      <c r="P480" t="s">
        <v>1034</v>
      </c>
      <c r="Q480" t="s">
        <v>6956</v>
      </c>
      <c r="R480" t="s">
        <v>1030</v>
      </c>
      <c r="S480" t="s">
        <v>863</v>
      </c>
      <c r="T480" t="s">
        <v>5442</v>
      </c>
      <c r="U480" s="62">
        <f t="shared" si="28"/>
        <v>44</v>
      </c>
    </row>
    <row r="481" spans="1:21" x14ac:dyDescent="0.25">
      <c r="A481" s="4" t="s">
        <v>864</v>
      </c>
      <c r="B481" s="4" t="s">
        <v>794</v>
      </c>
      <c r="C481" s="43" t="str">
        <f t="shared" si="29"/>
        <v>13-10-02B</v>
      </c>
      <c r="D481" s="43" t="str">
        <f>VLOOKUP(C481,'[1]Test List'!$A$5:$F$2726,6,0)</f>
        <v>PTEH-SAF-02B</v>
      </c>
      <c r="E481" s="43" t="str">
        <f t="shared" si="26"/>
        <v>13</v>
      </c>
      <c r="F481" s="43" t="str">
        <f t="shared" si="27"/>
        <v>10</v>
      </c>
      <c r="G481" t="s">
        <v>1779</v>
      </c>
      <c r="H481" s="36">
        <v>99</v>
      </c>
      <c r="I481" s="36">
        <v>998</v>
      </c>
      <c r="J481" s="9" t="s">
        <v>794</v>
      </c>
      <c r="K481" s="12" t="s">
        <v>1042</v>
      </c>
      <c r="L481" s="2" t="s">
        <v>1043</v>
      </c>
      <c r="M481" t="s">
        <v>2160</v>
      </c>
      <c r="N481" s="29" t="s">
        <v>5230</v>
      </c>
      <c r="O481" s="38" t="s">
        <v>5197</v>
      </c>
      <c r="P481" t="s">
        <v>1034</v>
      </c>
      <c r="Q481" t="s">
        <v>861</v>
      </c>
      <c r="R481" t="s">
        <v>1030</v>
      </c>
      <c r="S481" t="s">
        <v>862</v>
      </c>
      <c r="T481" t="s">
        <v>5545</v>
      </c>
      <c r="U481" s="62">
        <f t="shared" si="28"/>
        <v>6</v>
      </c>
    </row>
    <row r="482" spans="1:21" x14ac:dyDescent="0.25">
      <c r="A482" s="4" t="s">
        <v>864</v>
      </c>
      <c r="B482" s="4" t="s">
        <v>794</v>
      </c>
      <c r="C482" s="43" t="str">
        <f t="shared" si="29"/>
        <v>13-10-02B</v>
      </c>
      <c r="D482" s="43" t="str">
        <f>VLOOKUP(C482,'[1]Test List'!$A$5:$F$2726,6,0)</f>
        <v>PTEH-SAF-02B</v>
      </c>
      <c r="E482" s="43" t="str">
        <f t="shared" si="26"/>
        <v>13</v>
      </c>
      <c r="F482" s="43" t="str">
        <f t="shared" si="27"/>
        <v>10</v>
      </c>
      <c r="G482" t="s">
        <v>1779</v>
      </c>
      <c r="H482" s="36">
        <v>99</v>
      </c>
      <c r="I482" s="36">
        <v>997</v>
      </c>
      <c r="J482" s="9" t="s">
        <v>794</v>
      </c>
      <c r="K482" s="12" t="s">
        <v>1042</v>
      </c>
      <c r="L482" s="2" t="s">
        <v>1043</v>
      </c>
      <c r="M482" t="s">
        <v>2160</v>
      </c>
      <c r="N482" s="29" t="s">
        <v>5230</v>
      </c>
      <c r="O482" s="38" t="s">
        <v>5197</v>
      </c>
      <c r="P482" t="s">
        <v>1034</v>
      </c>
      <c r="Q482" t="s">
        <v>699</v>
      </c>
      <c r="R482" t="s">
        <v>1030</v>
      </c>
      <c r="S482" t="s">
        <v>860</v>
      </c>
      <c r="T482" t="s">
        <v>6491</v>
      </c>
      <c r="U482" s="62">
        <f t="shared" si="28"/>
        <v>6</v>
      </c>
    </row>
    <row r="483" spans="1:21" x14ac:dyDescent="0.25">
      <c r="A483" s="4" t="s">
        <v>865</v>
      </c>
      <c r="B483" s="4" t="s">
        <v>794</v>
      </c>
      <c r="C483" s="43" t="str">
        <f t="shared" si="29"/>
        <v>13-10-03A</v>
      </c>
      <c r="D483" s="43" t="str">
        <f>VLOOKUP(C483,'[1]Test List'!$A$5:$F$2726,6,0)</f>
        <v>PTEH-SAF-03A</v>
      </c>
      <c r="E483" s="43" t="str">
        <f t="shared" si="26"/>
        <v>13</v>
      </c>
      <c r="F483" s="43" t="str">
        <f t="shared" si="27"/>
        <v>10</v>
      </c>
      <c r="G483" t="s">
        <v>1779</v>
      </c>
      <c r="H483" s="36">
        <v>99</v>
      </c>
      <c r="I483" s="36">
        <v>202</v>
      </c>
      <c r="J483" s="9" t="s">
        <v>794</v>
      </c>
      <c r="K483" s="12" t="s">
        <v>1362</v>
      </c>
      <c r="L483" s="2" t="s">
        <v>92</v>
      </c>
      <c r="M483" t="s">
        <v>4534</v>
      </c>
      <c r="N483" s="29" t="s">
        <v>5230</v>
      </c>
      <c r="O483" s="38" t="s">
        <v>5197</v>
      </c>
      <c r="P483" t="s">
        <v>1176</v>
      </c>
      <c r="Q483" t="s">
        <v>826</v>
      </c>
      <c r="R483" t="s">
        <v>1466</v>
      </c>
      <c r="S483" t="s">
        <v>827</v>
      </c>
      <c r="T483" t="s">
        <v>5266</v>
      </c>
      <c r="U483" s="62">
        <f t="shared" si="28"/>
        <v>8</v>
      </c>
    </row>
    <row r="484" spans="1:21" x14ac:dyDescent="0.25">
      <c r="A484" s="4" t="s">
        <v>865</v>
      </c>
      <c r="B484" s="4" t="s">
        <v>794</v>
      </c>
      <c r="C484" s="43" t="str">
        <f t="shared" si="29"/>
        <v>13-10-03A</v>
      </c>
      <c r="D484" s="43" t="str">
        <f>VLOOKUP(C484,'[1]Test List'!$A$5:$F$2726,6,0)</f>
        <v>PTEH-SAF-03A</v>
      </c>
      <c r="E484" s="43" t="str">
        <f t="shared" si="26"/>
        <v>13</v>
      </c>
      <c r="F484" s="43" t="str">
        <f t="shared" si="27"/>
        <v>10</v>
      </c>
      <c r="G484" t="s">
        <v>1779</v>
      </c>
      <c r="H484" s="36">
        <v>99</v>
      </c>
      <c r="I484" s="36">
        <v>200</v>
      </c>
      <c r="J484" s="9" t="s">
        <v>794</v>
      </c>
      <c r="K484" s="12" t="s">
        <v>1057</v>
      </c>
      <c r="M484" t="s">
        <v>4479</v>
      </c>
      <c r="N484" s="29" t="s">
        <v>5230</v>
      </c>
      <c r="O484" s="38" t="s">
        <v>5197</v>
      </c>
      <c r="P484" t="s">
        <v>1034</v>
      </c>
      <c r="Q484" t="s">
        <v>2005</v>
      </c>
      <c r="R484" t="s">
        <v>1030</v>
      </c>
      <c r="S484" t="s">
        <v>859</v>
      </c>
      <c r="T484" t="s">
        <v>5441</v>
      </c>
      <c r="U484" s="62">
        <f t="shared" si="28"/>
        <v>7</v>
      </c>
    </row>
    <row r="485" spans="1:21" x14ac:dyDescent="0.25">
      <c r="A485" s="4" t="s">
        <v>865</v>
      </c>
      <c r="B485" s="4" t="s">
        <v>794</v>
      </c>
      <c r="C485" s="43" t="str">
        <f t="shared" si="29"/>
        <v>13-10-03A</v>
      </c>
      <c r="D485" s="43" t="str">
        <f>VLOOKUP(C485,'[1]Test List'!$A$5:$F$2726,6,0)</f>
        <v>PTEH-SAF-03A</v>
      </c>
      <c r="E485" s="43" t="str">
        <f t="shared" si="26"/>
        <v>13</v>
      </c>
      <c r="F485" s="43" t="str">
        <f t="shared" si="27"/>
        <v>10</v>
      </c>
      <c r="G485" t="s">
        <v>1779</v>
      </c>
      <c r="H485" s="36">
        <v>99</v>
      </c>
      <c r="I485" s="36">
        <v>999</v>
      </c>
      <c r="J485" s="9" t="s">
        <v>794</v>
      </c>
      <c r="K485" s="12" t="s">
        <v>1042</v>
      </c>
      <c r="L485" s="2" t="s">
        <v>1043</v>
      </c>
      <c r="M485" t="s">
        <v>2160</v>
      </c>
      <c r="N485" s="29" t="s">
        <v>5230</v>
      </c>
      <c r="O485" s="38" t="s">
        <v>5197</v>
      </c>
      <c r="P485" t="s">
        <v>1034</v>
      </c>
      <c r="Q485" t="s">
        <v>6956</v>
      </c>
      <c r="R485" t="s">
        <v>1030</v>
      </c>
      <c r="S485" t="s">
        <v>863</v>
      </c>
      <c r="T485" t="s">
        <v>5442</v>
      </c>
      <c r="U485" s="62">
        <f t="shared" si="28"/>
        <v>44</v>
      </c>
    </row>
    <row r="486" spans="1:21" x14ac:dyDescent="0.25">
      <c r="A486" s="4" t="s">
        <v>865</v>
      </c>
      <c r="B486" s="4" t="s">
        <v>794</v>
      </c>
      <c r="C486" s="43" t="str">
        <f t="shared" si="29"/>
        <v>13-10-03A</v>
      </c>
      <c r="D486" s="43" t="str">
        <f>VLOOKUP(C486,'[1]Test List'!$A$5:$F$2726,6,0)</f>
        <v>PTEH-SAF-03A</v>
      </c>
      <c r="E486" s="43" t="str">
        <f t="shared" si="26"/>
        <v>13</v>
      </c>
      <c r="F486" s="43" t="str">
        <f t="shared" si="27"/>
        <v>10</v>
      </c>
      <c r="G486" t="s">
        <v>1779</v>
      </c>
      <c r="H486" s="36">
        <v>99</v>
      </c>
      <c r="I486" s="36">
        <v>998</v>
      </c>
      <c r="J486" s="9" t="s">
        <v>794</v>
      </c>
      <c r="K486" s="12" t="s">
        <v>1042</v>
      </c>
      <c r="L486" s="2" t="s">
        <v>1043</v>
      </c>
      <c r="M486" t="s">
        <v>2160</v>
      </c>
      <c r="N486" s="29" t="s">
        <v>5230</v>
      </c>
      <c r="O486" s="38" t="s">
        <v>5197</v>
      </c>
      <c r="P486" t="s">
        <v>1034</v>
      </c>
      <c r="Q486" t="s">
        <v>861</v>
      </c>
      <c r="R486" t="s">
        <v>1030</v>
      </c>
      <c r="S486" t="s">
        <v>862</v>
      </c>
      <c r="T486" t="s">
        <v>5545</v>
      </c>
      <c r="U486" s="62">
        <f t="shared" si="28"/>
        <v>6</v>
      </c>
    </row>
    <row r="487" spans="1:21" x14ac:dyDescent="0.25">
      <c r="A487" s="4" t="s">
        <v>865</v>
      </c>
      <c r="B487" s="4" t="s">
        <v>794</v>
      </c>
      <c r="C487" s="43" t="str">
        <f t="shared" si="29"/>
        <v>13-10-03A</v>
      </c>
      <c r="D487" s="43" t="str">
        <f>VLOOKUP(C487,'[1]Test List'!$A$5:$F$2726,6,0)</f>
        <v>PTEH-SAF-03A</v>
      </c>
      <c r="E487" s="43" t="str">
        <f t="shared" si="26"/>
        <v>13</v>
      </c>
      <c r="F487" s="43" t="str">
        <f t="shared" si="27"/>
        <v>10</v>
      </c>
      <c r="G487" t="s">
        <v>1779</v>
      </c>
      <c r="H487" s="36">
        <v>99</v>
      </c>
      <c r="I487" s="36">
        <v>997</v>
      </c>
      <c r="J487" s="9" t="s">
        <v>794</v>
      </c>
      <c r="K487" s="12" t="s">
        <v>1042</v>
      </c>
      <c r="L487" s="2" t="s">
        <v>1043</v>
      </c>
      <c r="M487" t="s">
        <v>2160</v>
      </c>
      <c r="N487" s="29" t="s">
        <v>5230</v>
      </c>
      <c r="O487" s="38" t="s">
        <v>5197</v>
      </c>
      <c r="P487" t="s">
        <v>1034</v>
      </c>
      <c r="Q487" t="s">
        <v>699</v>
      </c>
      <c r="R487" t="s">
        <v>1030</v>
      </c>
      <c r="S487" t="s">
        <v>860</v>
      </c>
      <c r="T487" t="s">
        <v>6491</v>
      </c>
      <c r="U487" s="62">
        <f t="shared" si="28"/>
        <v>6</v>
      </c>
    </row>
    <row r="488" spans="1:21" x14ac:dyDescent="0.25">
      <c r="A488" s="4" t="s">
        <v>866</v>
      </c>
      <c r="B488" s="4" t="s">
        <v>794</v>
      </c>
      <c r="C488" s="43" t="str">
        <f t="shared" si="29"/>
        <v>13-10-03B</v>
      </c>
      <c r="D488" s="43" t="str">
        <f>VLOOKUP(C488,'[1]Test List'!$A$5:$F$2726,6,0)</f>
        <v>PTEH-SAF-03B</v>
      </c>
      <c r="E488" s="43" t="str">
        <f t="shared" si="26"/>
        <v>13</v>
      </c>
      <c r="F488" s="43" t="str">
        <f t="shared" si="27"/>
        <v>10</v>
      </c>
      <c r="G488" t="s">
        <v>1779</v>
      </c>
      <c r="H488" s="36">
        <v>99</v>
      </c>
      <c r="I488" s="36">
        <v>206</v>
      </c>
      <c r="J488" s="9" t="s">
        <v>794</v>
      </c>
      <c r="K488" s="12" t="s">
        <v>1362</v>
      </c>
      <c r="L488" s="2" t="s">
        <v>92</v>
      </c>
      <c r="M488" t="s">
        <v>4534</v>
      </c>
      <c r="N488" s="29" t="s">
        <v>5230</v>
      </c>
      <c r="O488" s="38" t="s">
        <v>5197</v>
      </c>
      <c r="P488" t="s">
        <v>1176</v>
      </c>
      <c r="Q488" t="s">
        <v>826</v>
      </c>
      <c r="R488" t="s">
        <v>1466</v>
      </c>
      <c r="S488" t="s">
        <v>827</v>
      </c>
      <c r="T488" t="s">
        <v>5266</v>
      </c>
      <c r="U488" s="62">
        <f t="shared" si="28"/>
        <v>8</v>
      </c>
    </row>
    <row r="489" spans="1:21" x14ac:dyDescent="0.25">
      <c r="A489" s="4" t="s">
        <v>866</v>
      </c>
      <c r="B489" s="4" t="s">
        <v>794</v>
      </c>
      <c r="C489" s="43" t="str">
        <f t="shared" si="29"/>
        <v>13-10-03B</v>
      </c>
      <c r="D489" s="43" t="str">
        <f>VLOOKUP(C489,'[1]Test List'!$A$5:$F$2726,6,0)</f>
        <v>PTEH-SAF-03B</v>
      </c>
      <c r="E489" s="43" t="str">
        <f t="shared" si="26"/>
        <v>13</v>
      </c>
      <c r="F489" s="43" t="str">
        <f t="shared" si="27"/>
        <v>10</v>
      </c>
      <c r="G489" t="s">
        <v>1779</v>
      </c>
      <c r="H489" s="36">
        <v>99</v>
      </c>
      <c r="I489" s="36">
        <v>200</v>
      </c>
      <c r="J489" s="9" t="s">
        <v>794</v>
      </c>
      <c r="K489" s="12" t="s">
        <v>1057</v>
      </c>
      <c r="M489" t="s">
        <v>4479</v>
      </c>
      <c r="N489" s="29" t="s">
        <v>5230</v>
      </c>
      <c r="O489" s="38" t="s">
        <v>5197</v>
      </c>
      <c r="P489" t="s">
        <v>1034</v>
      </c>
      <c r="Q489" t="s">
        <v>2005</v>
      </c>
      <c r="R489" t="s">
        <v>1030</v>
      </c>
      <c r="S489" t="s">
        <v>859</v>
      </c>
      <c r="T489" t="s">
        <v>5441</v>
      </c>
      <c r="U489" s="62">
        <f t="shared" si="28"/>
        <v>7</v>
      </c>
    </row>
    <row r="490" spans="1:21" x14ac:dyDescent="0.25">
      <c r="A490" s="4" t="s">
        <v>866</v>
      </c>
      <c r="B490" s="4" t="s">
        <v>794</v>
      </c>
      <c r="C490" s="43" t="str">
        <f t="shared" si="29"/>
        <v>13-10-03B</v>
      </c>
      <c r="D490" s="43" t="str">
        <f>VLOOKUP(C490,'[1]Test List'!$A$5:$F$2726,6,0)</f>
        <v>PTEH-SAF-03B</v>
      </c>
      <c r="E490" s="43" t="str">
        <f t="shared" si="26"/>
        <v>13</v>
      </c>
      <c r="F490" s="43" t="str">
        <f t="shared" si="27"/>
        <v>10</v>
      </c>
      <c r="G490" t="s">
        <v>1779</v>
      </c>
      <c r="H490" s="36">
        <v>99</v>
      </c>
      <c r="I490" s="36">
        <v>999</v>
      </c>
      <c r="J490" s="9" t="s">
        <v>794</v>
      </c>
      <c r="K490" s="12" t="s">
        <v>1042</v>
      </c>
      <c r="L490" s="2" t="s">
        <v>1043</v>
      </c>
      <c r="M490" t="s">
        <v>2160</v>
      </c>
      <c r="N490" s="29" t="s">
        <v>5230</v>
      </c>
      <c r="O490" s="38" t="s">
        <v>5197</v>
      </c>
      <c r="P490" t="s">
        <v>1034</v>
      </c>
      <c r="Q490" t="s">
        <v>6956</v>
      </c>
      <c r="R490" t="s">
        <v>1030</v>
      </c>
      <c r="S490" t="s">
        <v>863</v>
      </c>
      <c r="T490" t="s">
        <v>5442</v>
      </c>
      <c r="U490" s="62">
        <f t="shared" si="28"/>
        <v>44</v>
      </c>
    </row>
    <row r="491" spans="1:21" x14ac:dyDescent="0.25">
      <c r="A491" s="4" t="s">
        <v>866</v>
      </c>
      <c r="B491" s="4" t="s">
        <v>794</v>
      </c>
      <c r="C491" s="43" t="str">
        <f t="shared" si="29"/>
        <v>13-10-03B</v>
      </c>
      <c r="D491" s="43" t="str">
        <f>VLOOKUP(C491,'[1]Test List'!$A$5:$F$2726,6,0)</f>
        <v>PTEH-SAF-03B</v>
      </c>
      <c r="E491" s="43" t="str">
        <f t="shared" si="26"/>
        <v>13</v>
      </c>
      <c r="F491" s="43" t="str">
        <f t="shared" si="27"/>
        <v>10</v>
      </c>
      <c r="G491" t="s">
        <v>1779</v>
      </c>
      <c r="H491" s="36">
        <v>99</v>
      </c>
      <c r="I491" s="36">
        <v>998</v>
      </c>
      <c r="J491" s="9" t="s">
        <v>794</v>
      </c>
      <c r="K491" s="12" t="s">
        <v>1042</v>
      </c>
      <c r="L491" s="2" t="s">
        <v>1043</v>
      </c>
      <c r="M491" t="s">
        <v>2160</v>
      </c>
      <c r="N491" s="29" t="s">
        <v>5230</v>
      </c>
      <c r="O491" s="38" t="s">
        <v>5197</v>
      </c>
      <c r="P491" t="s">
        <v>1034</v>
      </c>
      <c r="Q491" t="s">
        <v>861</v>
      </c>
      <c r="R491" t="s">
        <v>1030</v>
      </c>
      <c r="S491" t="s">
        <v>862</v>
      </c>
      <c r="T491" t="s">
        <v>5545</v>
      </c>
      <c r="U491" s="62">
        <f t="shared" si="28"/>
        <v>6</v>
      </c>
    </row>
    <row r="492" spans="1:21" x14ac:dyDescent="0.25">
      <c r="A492" s="4" t="s">
        <v>866</v>
      </c>
      <c r="B492" s="4" t="s">
        <v>794</v>
      </c>
      <c r="C492" s="43" t="str">
        <f t="shared" si="29"/>
        <v>13-10-03B</v>
      </c>
      <c r="D492" s="43" t="str">
        <f>VLOOKUP(C492,'[1]Test List'!$A$5:$F$2726,6,0)</f>
        <v>PTEH-SAF-03B</v>
      </c>
      <c r="E492" s="43" t="str">
        <f t="shared" si="26"/>
        <v>13</v>
      </c>
      <c r="F492" s="43" t="str">
        <f t="shared" si="27"/>
        <v>10</v>
      </c>
      <c r="G492" t="s">
        <v>1779</v>
      </c>
      <c r="H492" s="36">
        <v>99</v>
      </c>
      <c r="I492" s="36">
        <v>997</v>
      </c>
      <c r="J492" s="9" t="s">
        <v>794</v>
      </c>
      <c r="K492" s="12" t="s">
        <v>1042</v>
      </c>
      <c r="L492" s="2" t="s">
        <v>1043</v>
      </c>
      <c r="M492" t="s">
        <v>2160</v>
      </c>
      <c r="N492" s="29" t="s">
        <v>5230</v>
      </c>
      <c r="O492" s="38" t="s">
        <v>5197</v>
      </c>
      <c r="P492" t="s">
        <v>1034</v>
      </c>
      <c r="Q492" t="s">
        <v>699</v>
      </c>
      <c r="R492" t="s">
        <v>1030</v>
      </c>
      <c r="S492" t="s">
        <v>860</v>
      </c>
      <c r="T492" t="s">
        <v>6491</v>
      </c>
      <c r="U492" s="62">
        <f t="shared" si="28"/>
        <v>6</v>
      </c>
    </row>
    <row r="493" spans="1:21" x14ac:dyDescent="0.25">
      <c r="A493" s="4" t="s">
        <v>867</v>
      </c>
      <c r="B493" s="4" t="s">
        <v>794</v>
      </c>
      <c r="C493" s="43" t="str">
        <f t="shared" si="29"/>
        <v>13-10-11A</v>
      </c>
      <c r="D493" s="43" t="str">
        <f>VLOOKUP(C493,'[1]Test List'!$A$5:$F$2726,6,0)</f>
        <v>PTEH-SAF-11A</v>
      </c>
      <c r="E493" s="43" t="str">
        <f t="shared" si="26"/>
        <v>13</v>
      </c>
      <c r="F493" s="43" t="str">
        <f t="shared" si="27"/>
        <v>10</v>
      </c>
      <c r="G493" t="s">
        <v>1779</v>
      </c>
      <c r="H493" s="36">
        <v>99</v>
      </c>
      <c r="I493" s="36">
        <v>206</v>
      </c>
      <c r="J493" s="9" t="s">
        <v>794</v>
      </c>
      <c r="K493" s="12" t="s">
        <v>1362</v>
      </c>
      <c r="L493" s="2" t="s">
        <v>92</v>
      </c>
      <c r="M493" t="s">
        <v>4534</v>
      </c>
      <c r="N493" s="29" t="s">
        <v>5230</v>
      </c>
      <c r="O493" s="38" t="s">
        <v>5197</v>
      </c>
      <c r="P493" t="s">
        <v>1176</v>
      </c>
      <c r="Q493" t="s">
        <v>826</v>
      </c>
      <c r="R493" t="s">
        <v>1466</v>
      </c>
      <c r="S493" t="s">
        <v>827</v>
      </c>
      <c r="T493" t="s">
        <v>5266</v>
      </c>
      <c r="U493" s="62">
        <f t="shared" si="28"/>
        <v>8</v>
      </c>
    </row>
    <row r="494" spans="1:21" x14ac:dyDescent="0.25">
      <c r="A494" s="4" t="s">
        <v>867</v>
      </c>
      <c r="B494" s="4" t="s">
        <v>794</v>
      </c>
      <c r="C494" s="43" t="str">
        <f t="shared" si="29"/>
        <v>13-10-11A</v>
      </c>
      <c r="D494" s="43" t="str">
        <f>VLOOKUP(C494,'[1]Test List'!$A$5:$F$2726,6,0)</f>
        <v>PTEH-SAF-11A</v>
      </c>
      <c r="E494" s="43" t="str">
        <f t="shared" si="26"/>
        <v>13</v>
      </c>
      <c r="F494" s="43" t="str">
        <f t="shared" si="27"/>
        <v>10</v>
      </c>
      <c r="G494" t="s">
        <v>1779</v>
      </c>
      <c r="H494" s="36">
        <v>99</v>
      </c>
      <c r="I494" s="36">
        <v>200</v>
      </c>
      <c r="J494" s="9" t="s">
        <v>794</v>
      </c>
      <c r="K494" s="12" t="s">
        <v>1057</v>
      </c>
      <c r="M494" t="s">
        <v>4479</v>
      </c>
      <c r="N494" s="29" t="s">
        <v>5230</v>
      </c>
      <c r="O494" s="38" t="s">
        <v>5197</v>
      </c>
      <c r="P494" t="s">
        <v>1034</v>
      </c>
      <c r="Q494" t="s">
        <v>2005</v>
      </c>
      <c r="R494" t="s">
        <v>1030</v>
      </c>
      <c r="S494" t="s">
        <v>859</v>
      </c>
      <c r="T494" t="s">
        <v>5441</v>
      </c>
      <c r="U494" s="62">
        <f t="shared" si="28"/>
        <v>7</v>
      </c>
    </row>
    <row r="495" spans="1:21" x14ac:dyDescent="0.25">
      <c r="A495" s="4" t="s">
        <v>867</v>
      </c>
      <c r="B495" s="4" t="s">
        <v>794</v>
      </c>
      <c r="C495" s="43" t="str">
        <f t="shared" si="29"/>
        <v>13-10-11A</v>
      </c>
      <c r="D495" s="43" t="str">
        <f>VLOOKUP(C495,'[1]Test List'!$A$5:$F$2726,6,0)</f>
        <v>PTEH-SAF-11A</v>
      </c>
      <c r="E495" s="43" t="str">
        <f t="shared" si="26"/>
        <v>13</v>
      </c>
      <c r="F495" s="43" t="str">
        <f t="shared" si="27"/>
        <v>10</v>
      </c>
      <c r="G495" t="s">
        <v>1779</v>
      </c>
      <c r="H495" s="36">
        <v>99</v>
      </c>
      <c r="I495" s="36">
        <v>999</v>
      </c>
      <c r="J495" s="9" t="s">
        <v>794</v>
      </c>
      <c r="K495" s="12" t="s">
        <v>1042</v>
      </c>
      <c r="L495" s="2" t="s">
        <v>1043</v>
      </c>
      <c r="M495" t="s">
        <v>2160</v>
      </c>
      <c r="N495" s="29" t="s">
        <v>5230</v>
      </c>
      <c r="O495" s="38" t="s">
        <v>5197</v>
      </c>
      <c r="P495" t="s">
        <v>1034</v>
      </c>
      <c r="Q495" t="s">
        <v>6956</v>
      </c>
      <c r="R495" t="s">
        <v>1030</v>
      </c>
      <c r="S495" t="s">
        <v>863</v>
      </c>
      <c r="T495" t="s">
        <v>5442</v>
      </c>
      <c r="U495" s="62">
        <f t="shared" si="28"/>
        <v>44</v>
      </c>
    </row>
    <row r="496" spans="1:21" x14ac:dyDescent="0.25">
      <c r="A496" s="4" t="s">
        <v>867</v>
      </c>
      <c r="B496" s="4" t="s">
        <v>794</v>
      </c>
      <c r="C496" s="43" t="str">
        <f t="shared" si="29"/>
        <v>13-10-11A</v>
      </c>
      <c r="D496" s="43" t="str">
        <f>VLOOKUP(C496,'[1]Test List'!$A$5:$F$2726,6,0)</f>
        <v>PTEH-SAF-11A</v>
      </c>
      <c r="E496" s="43" t="str">
        <f t="shared" si="26"/>
        <v>13</v>
      </c>
      <c r="F496" s="43" t="str">
        <f t="shared" si="27"/>
        <v>10</v>
      </c>
      <c r="G496" t="s">
        <v>1779</v>
      </c>
      <c r="H496" s="36">
        <v>99</v>
      </c>
      <c r="I496" s="36">
        <v>998</v>
      </c>
      <c r="J496" s="9" t="s">
        <v>794</v>
      </c>
      <c r="K496" s="12" t="s">
        <v>1042</v>
      </c>
      <c r="L496" s="2" t="s">
        <v>1043</v>
      </c>
      <c r="M496" t="s">
        <v>2160</v>
      </c>
      <c r="N496" s="29" t="s">
        <v>5230</v>
      </c>
      <c r="O496" s="38" t="s">
        <v>5197</v>
      </c>
      <c r="P496" t="s">
        <v>1034</v>
      </c>
      <c r="Q496" t="s">
        <v>861</v>
      </c>
      <c r="R496" t="s">
        <v>1030</v>
      </c>
      <c r="S496" t="s">
        <v>862</v>
      </c>
      <c r="T496" t="s">
        <v>5545</v>
      </c>
      <c r="U496" s="62">
        <f t="shared" si="28"/>
        <v>6</v>
      </c>
    </row>
    <row r="497" spans="1:21" x14ac:dyDescent="0.25">
      <c r="A497" s="4" t="s">
        <v>867</v>
      </c>
      <c r="B497" s="4" t="s">
        <v>794</v>
      </c>
      <c r="C497" s="43" t="str">
        <f t="shared" si="29"/>
        <v>13-10-11A</v>
      </c>
      <c r="D497" s="43" t="str">
        <f>VLOOKUP(C497,'[1]Test List'!$A$5:$F$2726,6,0)</f>
        <v>PTEH-SAF-11A</v>
      </c>
      <c r="E497" s="43" t="str">
        <f t="shared" si="26"/>
        <v>13</v>
      </c>
      <c r="F497" s="43" t="str">
        <f t="shared" si="27"/>
        <v>10</v>
      </c>
      <c r="G497" t="s">
        <v>1779</v>
      </c>
      <c r="H497" s="36">
        <v>99</v>
      </c>
      <c r="I497" s="36">
        <v>997</v>
      </c>
      <c r="J497" s="9" t="s">
        <v>794</v>
      </c>
      <c r="K497" s="12" t="s">
        <v>1042</v>
      </c>
      <c r="L497" s="2" t="s">
        <v>1043</v>
      </c>
      <c r="M497" t="s">
        <v>2160</v>
      </c>
      <c r="N497" s="29" t="s">
        <v>5230</v>
      </c>
      <c r="O497" s="38" t="s">
        <v>5197</v>
      </c>
      <c r="P497" t="s">
        <v>1034</v>
      </c>
      <c r="Q497" t="s">
        <v>699</v>
      </c>
      <c r="R497" t="s">
        <v>1030</v>
      </c>
      <c r="S497" t="s">
        <v>860</v>
      </c>
      <c r="T497" t="s">
        <v>6491</v>
      </c>
      <c r="U497" s="62">
        <f t="shared" si="28"/>
        <v>6</v>
      </c>
    </row>
    <row r="498" spans="1:21" x14ac:dyDescent="0.25">
      <c r="A498" s="4" t="s">
        <v>868</v>
      </c>
      <c r="B498" s="4" t="s">
        <v>794</v>
      </c>
      <c r="C498" s="43" t="str">
        <f t="shared" si="29"/>
        <v>13-10-11B</v>
      </c>
      <c r="D498" s="43" t="str">
        <f>VLOOKUP(C498,'[1]Test List'!$A$5:$F$2726,6,0)</f>
        <v>PTEH-SAF-11B</v>
      </c>
      <c r="E498" s="43" t="str">
        <f t="shared" si="26"/>
        <v>13</v>
      </c>
      <c r="F498" s="43" t="str">
        <f t="shared" si="27"/>
        <v>10</v>
      </c>
      <c r="G498" t="s">
        <v>1779</v>
      </c>
      <c r="H498" s="36">
        <v>99</v>
      </c>
      <c r="I498" s="36">
        <v>206</v>
      </c>
      <c r="J498" s="9" t="s">
        <v>794</v>
      </c>
      <c r="K498" s="12" t="s">
        <v>1362</v>
      </c>
      <c r="L498" s="2" t="s">
        <v>92</v>
      </c>
      <c r="M498" t="s">
        <v>4534</v>
      </c>
      <c r="N498" s="29" t="s">
        <v>5230</v>
      </c>
      <c r="O498" s="38" t="s">
        <v>5197</v>
      </c>
      <c r="P498" t="s">
        <v>1176</v>
      </c>
      <c r="Q498" t="s">
        <v>826</v>
      </c>
      <c r="R498" t="s">
        <v>1466</v>
      </c>
      <c r="S498" t="s">
        <v>827</v>
      </c>
      <c r="T498" t="s">
        <v>5266</v>
      </c>
      <c r="U498" s="62">
        <f t="shared" si="28"/>
        <v>8</v>
      </c>
    </row>
    <row r="499" spans="1:21" x14ac:dyDescent="0.25">
      <c r="A499" s="4" t="s">
        <v>868</v>
      </c>
      <c r="B499" s="4" t="s">
        <v>794</v>
      </c>
      <c r="C499" s="43" t="str">
        <f t="shared" si="29"/>
        <v>13-10-11B</v>
      </c>
      <c r="D499" s="43" t="str">
        <f>VLOOKUP(C499,'[1]Test List'!$A$5:$F$2726,6,0)</f>
        <v>PTEH-SAF-11B</v>
      </c>
      <c r="E499" s="43" t="str">
        <f t="shared" si="26"/>
        <v>13</v>
      </c>
      <c r="F499" s="43" t="str">
        <f t="shared" si="27"/>
        <v>10</v>
      </c>
      <c r="G499" t="s">
        <v>1779</v>
      </c>
      <c r="H499" s="36">
        <v>99</v>
      </c>
      <c r="I499" s="36">
        <v>200</v>
      </c>
      <c r="J499" s="9" t="s">
        <v>794</v>
      </c>
      <c r="K499" s="12" t="s">
        <v>1057</v>
      </c>
      <c r="M499" t="s">
        <v>4479</v>
      </c>
      <c r="N499" s="29" t="s">
        <v>5230</v>
      </c>
      <c r="O499" s="38" t="s">
        <v>5197</v>
      </c>
      <c r="P499" t="s">
        <v>1034</v>
      </c>
      <c r="Q499" t="s">
        <v>2005</v>
      </c>
      <c r="R499" t="s">
        <v>1030</v>
      </c>
      <c r="S499" t="s">
        <v>859</v>
      </c>
      <c r="T499" t="s">
        <v>5441</v>
      </c>
      <c r="U499" s="62">
        <f t="shared" si="28"/>
        <v>7</v>
      </c>
    </row>
    <row r="500" spans="1:21" x14ac:dyDescent="0.25">
      <c r="A500" s="4" t="s">
        <v>868</v>
      </c>
      <c r="B500" s="4" t="s">
        <v>794</v>
      </c>
      <c r="C500" s="43" t="str">
        <f t="shared" si="29"/>
        <v>13-10-11B</v>
      </c>
      <c r="D500" s="43" t="str">
        <f>VLOOKUP(C500,'[1]Test List'!$A$5:$F$2726,6,0)</f>
        <v>PTEH-SAF-11B</v>
      </c>
      <c r="E500" s="43" t="str">
        <f t="shared" si="26"/>
        <v>13</v>
      </c>
      <c r="F500" s="43" t="str">
        <f t="shared" si="27"/>
        <v>10</v>
      </c>
      <c r="G500" t="s">
        <v>1779</v>
      </c>
      <c r="H500" s="36">
        <v>99</v>
      </c>
      <c r="I500" s="36">
        <v>999</v>
      </c>
      <c r="J500" s="9" t="s">
        <v>794</v>
      </c>
      <c r="K500" s="12" t="s">
        <v>1042</v>
      </c>
      <c r="L500" s="2" t="s">
        <v>1043</v>
      </c>
      <c r="M500" t="s">
        <v>2160</v>
      </c>
      <c r="N500" s="29" t="s">
        <v>5230</v>
      </c>
      <c r="O500" s="38" t="s">
        <v>5197</v>
      </c>
      <c r="P500" t="s">
        <v>1034</v>
      </c>
      <c r="Q500" t="s">
        <v>6956</v>
      </c>
      <c r="R500" t="s">
        <v>1030</v>
      </c>
      <c r="S500" t="s">
        <v>863</v>
      </c>
      <c r="T500" t="s">
        <v>5442</v>
      </c>
      <c r="U500" s="62">
        <f t="shared" si="28"/>
        <v>44</v>
      </c>
    </row>
    <row r="501" spans="1:21" x14ac:dyDescent="0.25">
      <c r="A501" s="4" t="s">
        <v>868</v>
      </c>
      <c r="B501" s="4" t="s">
        <v>794</v>
      </c>
      <c r="C501" s="43" t="str">
        <f t="shared" si="29"/>
        <v>13-10-11B</v>
      </c>
      <c r="D501" s="43" t="str">
        <f>VLOOKUP(C501,'[1]Test List'!$A$5:$F$2726,6,0)</f>
        <v>PTEH-SAF-11B</v>
      </c>
      <c r="E501" s="43" t="str">
        <f t="shared" si="26"/>
        <v>13</v>
      </c>
      <c r="F501" s="43" t="str">
        <f t="shared" si="27"/>
        <v>10</v>
      </c>
      <c r="G501" t="s">
        <v>1779</v>
      </c>
      <c r="H501" s="36">
        <v>99</v>
      </c>
      <c r="I501" s="36">
        <v>998</v>
      </c>
      <c r="J501" s="9" t="s">
        <v>794</v>
      </c>
      <c r="K501" s="12" t="s">
        <v>1042</v>
      </c>
      <c r="L501" s="2" t="s">
        <v>1043</v>
      </c>
      <c r="M501" t="s">
        <v>2160</v>
      </c>
      <c r="N501" s="29" t="s">
        <v>5230</v>
      </c>
      <c r="O501" s="38" t="s">
        <v>5197</v>
      </c>
      <c r="P501" t="s">
        <v>1034</v>
      </c>
      <c r="Q501" t="s">
        <v>861</v>
      </c>
      <c r="R501" t="s">
        <v>1030</v>
      </c>
      <c r="S501" t="s">
        <v>862</v>
      </c>
      <c r="T501" t="s">
        <v>5545</v>
      </c>
      <c r="U501" s="62">
        <f t="shared" si="28"/>
        <v>6</v>
      </c>
    </row>
    <row r="502" spans="1:21" x14ac:dyDescent="0.25">
      <c r="A502" s="4" t="s">
        <v>868</v>
      </c>
      <c r="B502" s="4" t="s">
        <v>794</v>
      </c>
      <c r="C502" s="43" t="str">
        <f t="shared" si="29"/>
        <v>13-10-11B</v>
      </c>
      <c r="D502" s="43" t="str">
        <f>VLOOKUP(C502,'[1]Test List'!$A$5:$F$2726,6,0)</f>
        <v>PTEH-SAF-11B</v>
      </c>
      <c r="E502" s="43" t="str">
        <f t="shared" si="26"/>
        <v>13</v>
      </c>
      <c r="F502" s="43" t="str">
        <f t="shared" si="27"/>
        <v>10</v>
      </c>
      <c r="G502" t="s">
        <v>1779</v>
      </c>
      <c r="H502" s="36">
        <v>99</v>
      </c>
      <c r="I502" s="36">
        <v>997</v>
      </c>
      <c r="J502" s="9" t="s">
        <v>794</v>
      </c>
      <c r="K502" s="12" t="s">
        <v>1042</v>
      </c>
      <c r="L502" s="2" t="s">
        <v>1043</v>
      </c>
      <c r="M502" t="s">
        <v>2160</v>
      </c>
      <c r="N502" s="29" t="s">
        <v>5230</v>
      </c>
      <c r="O502" s="38" t="s">
        <v>5197</v>
      </c>
      <c r="P502" t="s">
        <v>1034</v>
      </c>
      <c r="Q502" t="s">
        <v>699</v>
      </c>
      <c r="R502" t="s">
        <v>1030</v>
      </c>
      <c r="S502" t="s">
        <v>860</v>
      </c>
      <c r="T502" t="s">
        <v>6491</v>
      </c>
      <c r="U502" s="62">
        <f t="shared" si="28"/>
        <v>6</v>
      </c>
    </row>
    <row r="503" spans="1:21" x14ac:dyDescent="0.25">
      <c r="A503" s="4" t="s">
        <v>869</v>
      </c>
      <c r="B503" s="4" t="s">
        <v>794</v>
      </c>
      <c r="C503" s="43" t="str">
        <f t="shared" si="29"/>
        <v>13-10-16A</v>
      </c>
      <c r="D503" s="43" t="str">
        <f>VLOOKUP(C503,'[1]Test List'!$A$5:$F$2726,6,0)</f>
        <v>PTEH-SAF-16A</v>
      </c>
      <c r="E503" s="43" t="str">
        <f t="shared" si="26"/>
        <v>13</v>
      </c>
      <c r="F503" s="43" t="str">
        <f t="shared" si="27"/>
        <v>10</v>
      </c>
      <c r="G503" t="s">
        <v>1779</v>
      </c>
      <c r="H503" s="36">
        <v>99</v>
      </c>
      <c r="I503" s="36">
        <v>999</v>
      </c>
      <c r="J503" s="9" t="s">
        <v>794</v>
      </c>
      <c r="K503" s="12" t="s">
        <v>1042</v>
      </c>
      <c r="L503" s="2" t="s">
        <v>1043</v>
      </c>
      <c r="M503" t="s">
        <v>2160</v>
      </c>
      <c r="N503" s="29" t="s">
        <v>5230</v>
      </c>
      <c r="O503" s="38" t="s">
        <v>5197</v>
      </c>
      <c r="P503" t="s">
        <v>1034</v>
      </c>
      <c r="Q503" t="s">
        <v>6956</v>
      </c>
      <c r="R503" t="s">
        <v>1030</v>
      </c>
      <c r="S503" t="s">
        <v>874</v>
      </c>
      <c r="T503" t="s">
        <v>5444</v>
      </c>
      <c r="U503" s="62">
        <f t="shared" si="28"/>
        <v>2</v>
      </c>
    </row>
    <row r="504" spans="1:21" x14ac:dyDescent="0.25">
      <c r="A504" s="4" t="s">
        <v>869</v>
      </c>
      <c r="B504" s="4" t="s">
        <v>794</v>
      </c>
      <c r="C504" s="43" t="str">
        <f t="shared" si="29"/>
        <v>13-10-16A</v>
      </c>
      <c r="D504" s="43" t="str">
        <f>VLOOKUP(C504,'[1]Test List'!$A$5:$F$2726,6,0)</f>
        <v>PTEH-SAF-16A</v>
      </c>
      <c r="E504" s="43" t="str">
        <f t="shared" si="26"/>
        <v>13</v>
      </c>
      <c r="F504" s="43" t="str">
        <f t="shared" si="27"/>
        <v>10</v>
      </c>
      <c r="G504" t="s">
        <v>1779</v>
      </c>
      <c r="H504" s="36">
        <v>99</v>
      </c>
      <c r="I504" s="36">
        <v>200</v>
      </c>
      <c r="J504" s="9" t="s">
        <v>794</v>
      </c>
      <c r="K504" s="12" t="s">
        <v>1648</v>
      </c>
      <c r="M504" t="s">
        <v>4480</v>
      </c>
      <c r="N504" s="29" t="s">
        <v>5230</v>
      </c>
      <c r="O504" s="38" t="s">
        <v>5197</v>
      </c>
      <c r="P504" t="s">
        <v>1036</v>
      </c>
      <c r="Q504" t="s">
        <v>81</v>
      </c>
      <c r="R504" t="s">
        <v>1040</v>
      </c>
      <c r="S504" t="s">
        <v>4651</v>
      </c>
      <c r="T504" t="s">
        <v>6376</v>
      </c>
      <c r="U504" s="62">
        <f t="shared" si="28"/>
        <v>61</v>
      </c>
    </row>
    <row r="505" spans="1:21" x14ac:dyDescent="0.25">
      <c r="A505" s="4" t="s">
        <v>869</v>
      </c>
      <c r="B505" s="4" t="s">
        <v>794</v>
      </c>
      <c r="C505" s="43" t="str">
        <f t="shared" si="29"/>
        <v>13-10-16A</v>
      </c>
      <c r="D505" s="43" t="str">
        <f>VLOOKUP(C505,'[1]Test List'!$A$5:$F$2726,6,0)</f>
        <v>PTEH-SAF-16A</v>
      </c>
      <c r="E505" s="43" t="str">
        <f t="shared" si="26"/>
        <v>13</v>
      </c>
      <c r="F505" s="43" t="str">
        <f t="shared" si="27"/>
        <v>10</v>
      </c>
      <c r="G505" t="s">
        <v>1779</v>
      </c>
      <c r="H505" s="36">
        <v>99</v>
      </c>
      <c r="I505" s="36">
        <v>202</v>
      </c>
      <c r="J505" s="9" t="s">
        <v>794</v>
      </c>
      <c r="K505" s="12" t="s">
        <v>1650</v>
      </c>
      <c r="M505" t="s">
        <v>4481</v>
      </c>
      <c r="N505" s="29" t="s">
        <v>5230</v>
      </c>
      <c r="O505" s="38" t="s">
        <v>5197</v>
      </c>
      <c r="P505" t="s">
        <v>1036</v>
      </c>
      <c r="Q505" t="s">
        <v>777</v>
      </c>
      <c r="R505" t="s">
        <v>778</v>
      </c>
      <c r="S505" t="s">
        <v>4650</v>
      </c>
      <c r="T505" t="s">
        <v>5237</v>
      </c>
      <c r="U505" s="62">
        <f t="shared" si="28"/>
        <v>38</v>
      </c>
    </row>
    <row r="506" spans="1:21" x14ac:dyDescent="0.25">
      <c r="A506" s="4" t="s">
        <v>869</v>
      </c>
      <c r="B506" s="4" t="s">
        <v>794</v>
      </c>
      <c r="C506" s="43" t="str">
        <f t="shared" si="29"/>
        <v>13-10-16A</v>
      </c>
      <c r="D506" s="43" t="str">
        <f>VLOOKUP(C506,'[1]Test List'!$A$5:$F$2726,6,0)</f>
        <v>PTEH-SAF-16A</v>
      </c>
      <c r="E506" s="43" t="str">
        <f t="shared" si="26"/>
        <v>13</v>
      </c>
      <c r="F506" s="43" t="str">
        <f t="shared" si="27"/>
        <v>10</v>
      </c>
      <c r="G506" t="s">
        <v>1779</v>
      </c>
      <c r="H506" s="36">
        <v>99</v>
      </c>
      <c r="I506" s="36">
        <v>206</v>
      </c>
      <c r="J506" s="9" t="s">
        <v>794</v>
      </c>
      <c r="K506" s="12" t="s">
        <v>1650</v>
      </c>
      <c r="M506" t="s">
        <v>4481</v>
      </c>
      <c r="N506" s="29" t="s">
        <v>5230</v>
      </c>
      <c r="O506" s="38" t="s">
        <v>5197</v>
      </c>
      <c r="P506" t="s">
        <v>1036</v>
      </c>
      <c r="Q506" t="s">
        <v>464</v>
      </c>
      <c r="R506" t="s">
        <v>1173</v>
      </c>
      <c r="S506" t="s">
        <v>4654</v>
      </c>
      <c r="T506" t="s">
        <v>5261</v>
      </c>
      <c r="U506" s="62">
        <f t="shared" si="28"/>
        <v>18</v>
      </c>
    </row>
    <row r="507" spans="1:21" x14ac:dyDescent="0.25">
      <c r="A507" s="4" t="s">
        <v>869</v>
      </c>
      <c r="B507" s="4" t="s">
        <v>794</v>
      </c>
      <c r="C507" s="43" t="str">
        <f t="shared" si="29"/>
        <v>13-10-16A</v>
      </c>
      <c r="D507" s="43" t="str">
        <f>VLOOKUP(C507,'[1]Test List'!$A$5:$F$2726,6,0)</f>
        <v>PTEH-SAF-16A</v>
      </c>
      <c r="E507" s="43" t="str">
        <f t="shared" si="26"/>
        <v>13</v>
      </c>
      <c r="F507" s="43" t="str">
        <f t="shared" si="27"/>
        <v>10</v>
      </c>
      <c r="G507" t="s">
        <v>1779</v>
      </c>
      <c r="H507" s="36">
        <v>99</v>
      </c>
      <c r="I507" s="36">
        <v>998</v>
      </c>
      <c r="J507" s="9" t="s">
        <v>794</v>
      </c>
      <c r="K507" s="12" t="s">
        <v>1042</v>
      </c>
      <c r="L507" s="2" t="s">
        <v>1043</v>
      </c>
      <c r="M507" t="s">
        <v>2160</v>
      </c>
      <c r="N507" s="29" t="s">
        <v>5230</v>
      </c>
      <c r="O507" s="38" t="s">
        <v>5197</v>
      </c>
      <c r="P507" t="s">
        <v>1034</v>
      </c>
      <c r="Q507" t="s">
        <v>872</v>
      </c>
      <c r="R507" t="s">
        <v>1030</v>
      </c>
      <c r="S507" t="s">
        <v>873</v>
      </c>
      <c r="T507" t="s">
        <v>5554</v>
      </c>
      <c r="U507" s="62">
        <f t="shared" si="28"/>
        <v>2</v>
      </c>
    </row>
    <row r="508" spans="1:21" x14ac:dyDescent="0.25">
      <c r="A508" s="4" t="s">
        <v>869</v>
      </c>
      <c r="B508" s="4" t="s">
        <v>794</v>
      </c>
      <c r="C508" s="43" t="str">
        <f t="shared" si="29"/>
        <v>13-10-16A</v>
      </c>
      <c r="D508" s="43" t="str">
        <f>VLOOKUP(C508,'[1]Test List'!$A$5:$F$2726,6,0)</f>
        <v>PTEH-SAF-16A</v>
      </c>
      <c r="E508" s="43" t="str">
        <f t="shared" si="26"/>
        <v>13</v>
      </c>
      <c r="F508" s="43" t="str">
        <f t="shared" si="27"/>
        <v>10</v>
      </c>
      <c r="G508" t="s">
        <v>1779</v>
      </c>
      <c r="H508" s="36">
        <v>99</v>
      </c>
      <c r="I508" s="36">
        <v>997</v>
      </c>
      <c r="J508" s="9" t="s">
        <v>794</v>
      </c>
      <c r="K508" s="12" t="s">
        <v>1042</v>
      </c>
      <c r="L508" s="2" t="s">
        <v>1043</v>
      </c>
      <c r="M508" t="s">
        <v>2160</v>
      </c>
      <c r="N508" s="29" t="s">
        <v>5230</v>
      </c>
      <c r="O508" s="38" t="s">
        <v>5197</v>
      </c>
      <c r="P508" t="s">
        <v>1034</v>
      </c>
      <c r="Q508" t="s">
        <v>870</v>
      </c>
      <c r="R508" t="s">
        <v>1030</v>
      </c>
      <c r="S508" t="s">
        <v>871</v>
      </c>
      <c r="T508" t="s">
        <v>6498</v>
      </c>
      <c r="U508" s="62">
        <f t="shared" si="28"/>
        <v>3</v>
      </c>
    </row>
    <row r="509" spans="1:21" x14ac:dyDescent="0.25">
      <c r="A509" s="4" t="s">
        <v>875</v>
      </c>
      <c r="B509" s="4" t="s">
        <v>794</v>
      </c>
      <c r="C509" s="43" t="str">
        <f t="shared" si="29"/>
        <v>13-10-20A</v>
      </c>
      <c r="D509" s="43" t="str">
        <f>VLOOKUP(C509,'[1]Test List'!$A$5:$F$2726,6,0)</f>
        <v>PTEH-SAF-20A</v>
      </c>
      <c r="E509" s="43" t="str">
        <f t="shared" si="26"/>
        <v>13</v>
      </c>
      <c r="F509" s="43" t="str">
        <f t="shared" si="27"/>
        <v>10</v>
      </c>
      <c r="G509" t="s">
        <v>1779</v>
      </c>
      <c r="H509" s="36">
        <v>99</v>
      </c>
      <c r="I509" s="36">
        <v>999</v>
      </c>
      <c r="J509" s="9" t="s">
        <v>794</v>
      </c>
      <c r="K509" s="12" t="s">
        <v>1042</v>
      </c>
      <c r="L509" s="2" t="s">
        <v>1043</v>
      </c>
      <c r="M509" t="s">
        <v>2160</v>
      </c>
      <c r="N509" s="29" t="s">
        <v>5230</v>
      </c>
      <c r="O509" s="38" t="s">
        <v>5197</v>
      </c>
      <c r="P509" t="s">
        <v>1034</v>
      </c>
      <c r="Q509" t="s">
        <v>6956</v>
      </c>
      <c r="R509" t="s">
        <v>1030</v>
      </c>
      <c r="S509" t="s">
        <v>874</v>
      </c>
      <c r="T509" t="s">
        <v>5444</v>
      </c>
      <c r="U509" s="62">
        <f t="shared" si="28"/>
        <v>2</v>
      </c>
    </row>
    <row r="510" spans="1:21" x14ac:dyDescent="0.25">
      <c r="A510" s="4" t="s">
        <v>875</v>
      </c>
      <c r="B510" s="4" t="s">
        <v>794</v>
      </c>
      <c r="C510" s="43" t="str">
        <f t="shared" si="29"/>
        <v>13-10-20A</v>
      </c>
      <c r="D510" s="43" t="str">
        <f>VLOOKUP(C510,'[1]Test List'!$A$5:$F$2726,6,0)</f>
        <v>PTEH-SAF-20A</v>
      </c>
      <c r="E510" s="43" t="str">
        <f t="shared" si="26"/>
        <v>13</v>
      </c>
      <c r="F510" s="43" t="str">
        <f t="shared" si="27"/>
        <v>10</v>
      </c>
      <c r="G510" t="s">
        <v>1779</v>
      </c>
      <c r="H510" s="36">
        <v>99</v>
      </c>
      <c r="I510" s="36">
        <v>200</v>
      </c>
      <c r="J510" s="9" t="s">
        <v>794</v>
      </c>
      <c r="K510" s="12" t="s">
        <v>1648</v>
      </c>
      <c r="M510" t="s">
        <v>4480</v>
      </c>
      <c r="N510" s="29" t="s">
        <v>5230</v>
      </c>
      <c r="O510" s="38" t="s">
        <v>5197</v>
      </c>
      <c r="P510" t="s">
        <v>1036</v>
      </c>
      <c r="Q510" t="s">
        <v>81</v>
      </c>
      <c r="R510" t="s">
        <v>1040</v>
      </c>
      <c r="S510" t="s">
        <v>4651</v>
      </c>
      <c r="T510" t="s">
        <v>6376</v>
      </c>
      <c r="U510" s="62">
        <f t="shared" si="28"/>
        <v>61</v>
      </c>
    </row>
    <row r="511" spans="1:21" x14ac:dyDescent="0.25">
      <c r="A511" s="4" t="s">
        <v>875</v>
      </c>
      <c r="B511" s="4" t="s">
        <v>794</v>
      </c>
      <c r="C511" s="43" t="str">
        <f t="shared" si="29"/>
        <v>13-10-20A</v>
      </c>
      <c r="D511" s="43" t="str">
        <f>VLOOKUP(C511,'[1]Test List'!$A$5:$F$2726,6,0)</f>
        <v>PTEH-SAF-20A</v>
      </c>
      <c r="E511" s="43" t="str">
        <f t="shared" si="26"/>
        <v>13</v>
      </c>
      <c r="F511" s="43" t="str">
        <f t="shared" si="27"/>
        <v>10</v>
      </c>
      <c r="G511" t="s">
        <v>1779</v>
      </c>
      <c r="H511" s="36">
        <v>99</v>
      </c>
      <c r="I511" s="36">
        <v>202</v>
      </c>
      <c r="J511" s="9" t="s">
        <v>794</v>
      </c>
      <c r="K511" s="12" t="s">
        <v>1650</v>
      </c>
      <c r="M511" t="s">
        <v>4481</v>
      </c>
      <c r="N511" s="29" t="s">
        <v>5230</v>
      </c>
      <c r="O511" s="38" t="s">
        <v>5197</v>
      </c>
      <c r="P511" t="s">
        <v>1036</v>
      </c>
      <c r="Q511" t="s">
        <v>777</v>
      </c>
      <c r="R511" t="s">
        <v>778</v>
      </c>
      <c r="S511" t="s">
        <v>4650</v>
      </c>
      <c r="T511" t="s">
        <v>5237</v>
      </c>
      <c r="U511" s="62">
        <f t="shared" si="28"/>
        <v>38</v>
      </c>
    </row>
    <row r="512" spans="1:21" x14ac:dyDescent="0.25">
      <c r="A512" s="4" t="s">
        <v>875</v>
      </c>
      <c r="B512" s="4" t="s">
        <v>794</v>
      </c>
      <c r="C512" s="43" t="str">
        <f t="shared" si="29"/>
        <v>13-10-20A</v>
      </c>
      <c r="D512" s="43" t="str">
        <f>VLOOKUP(C512,'[1]Test List'!$A$5:$F$2726,6,0)</f>
        <v>PTEH-SAF-20A</v>
      </c>
      <c r="E512" s="43" t="str">
        <f t="shared" si="26"/>
        <v>13</v>
      </c>
      <c r="F512" s="43" t="str">
        <f t="shared" si="27"/>
        <v>10</v>
      </c>
      <c r="G512" t="s">
        <v>1779</v>
      </c>
      <c r="H512" s="36">
        <v>99</v>
      </c>
      <c r="I512" s="36">
        <v>206</v>
      </c>
      <c r="J512" s="9" t="s">
        <v>794</v>
      </c>
      <c r="K512" s="12" t="s">
        <v>1650</v>
      </c>
      <c r="M512" t="s">
        <v>4481</v>
      </c>
      <c r="N512" s="29" t="s">
        <v>5230</v>
      </c>
      <c r="O512" s="38" t="s">
        <v>5197</v>
      </c>
      <c r="P512" t="s">
        <v>1036</v>
      </c>
      <c r="Q512" t="s">
        <v>464</v>
      </c>
      <c r="R512" t="s">
        <v>1173</v>
      </c>
      <c r="S512" t="s">
        <v>4654</v>
      </c>
      <c r="T512" t="s">
        <v>5261</v>
      </c>
      <c r="U512" s="62">
        <f t="shared" si="28"/>
        <v>18</v>
      </c>
    </row>
    <row r="513" spans="1:21" x14ac:dyDescent="0.25">
      <c r="A513" s="4" t="s">
        <v>875</v>
      </c>
      <c r="B513" s="4" t="s">
        <v>794</v>
      </c>
      <c r="C513" s="43" t="str">
        <f t="shared" si="29"/>
        <v>13-10-20A</v>
      </c>
      <c r="D513" s="43" t="str">
        <f>VLOOKUP(C513,'[1]Test List'!$A$5:$F$2726,6,0)</f>
        <v>PTEH-SAF-20A</v>
      </c>
      <c r="E513" s="43" t="str">
        <f t="shared" si="26"/>
        <v>13</v>
      </c>
      <c r="F513" s="43" t="str">
        <f t="shared" si="27"/>
        <v>10</v>
      </c>
      <c r="G513" t="s">
        <v>1779</v>
      </c>
      <c r="H513" s="36">
        <v>99</v>
      </c>
      <c r="I513" s="36">
        <v>998</v>
      </c>
      <c r="J513" s="9" t="s">
        <v>794</v>
      </c>
      <c r="K513" s="12" t="s">
        <v>1042</v>
      </c>
      <c r="L513" s="2" t="s">
        <v>1043</v>
      </c>
      <c r="M513" t="s">
        <v>2160</v>
      </c>
      <c r="N513" s="29" t="s">
        <v>5230</v>
      </c>
      <c r="O513" s="38" t="s">
        <v>5197</v>
      </c>
      <c r="P513" t="s">
        <v>1034</v>
      </c>
      <c r="Q513" t="s">
        <v>872</v>
      </c>
      <c r="R513" t="s">
        <v>1030</v>
      </c>
      <c r="S513" t="s">
        <v>873</v>
      </c>
      <c r="T513" t="s">
        <v>5554</v>
      </c>
      <c r="U513" s="62">
        <f t="shared" si="28"/>
        <v>2</v>
      </c>
    </row>
    <row r="514" spans="1:21" x14ac:dyDescent="0.25">
      <c r="A514" s="4" t="s">
        <v>875</v>
      </c>
      <c r="B514" s="4" t="s">
        <v>794</v>
      </c>
      <c r="C514" s="43" t="str">
        <f t="shared" si="29"/>
        <v>13-10-20A</v>
      </c>
      <c r="D514" s="43" t="str">
        <f>VLOOKUP(C514,'[1]Test List'!$A$5:$F$2726,6,0)</f>
        <v>PTEH-SAF-20A</v>
      </c>
      <c r="E514" s="43" t="str">
        <f t="shared" si="26"/>
        <v>13</v>
      </c>
      <c r="F514" s="43" t="str">
        <f t="shared" si="27"/>
        <v>10</v>
      </c>
      <c r="G514" t="s">
        <v>1779</v>
      </c>
      <c r="H514" s="36">
        <v>99</v>
      </c>
      <c r="I514" s="36">
        <v>997</v>
      </c>
      <c r="J514" s="9" t="s">
        <v>794</v>
      </c>
      <c r="K514" s="12" t="s">
        <v>1042</v>
      </c>
      <c r="L514" s="2" t="s">
        <v>1043</v>
      </c>
      <c r="M514" t="s">
        <v>2160</v>
      </c>
      <c r="N514" s="29" t="s">
        <v>5230</v>
      </c>
      <c r="O514" s="38" t="s">
        <v>5197</v>
      </c>
      <c r="P514" t="s">
        <v>1034</v>
      </c>
      <c r="Q514" t="s">
        <v>870</v>
      </c>
      <c r="R514" t="s">
        <v>1030</v>
      </c>
      <c r="S514" t="s">
        <v>871</v>
      </c>
      <c r="T514" t="s">
        <v>6498</v>
      </c>
      <c r="U514" s="62">
        <f t="shared" si="28"/>
        <v>3</v>
      </c>
    </row>
    <row r="515" spans="1:21" x14ac:dyDescent="0.25">
      <c r="A515" s="4" t="s">
        <v>876</v>
      </c>
      <c r="B515" s="4" t="s">
        <v>794</v>
      </c>
      <c r="C515" s="43" t="str">
        <f t="shared" si="29"/>
        <v>13-10-30A1</v>
      </c>
      <c r="D515" s="43" t="str">
        <f>VLOOKUP(C515,'[1]Test List'!$A$5:$F$2726,6,0)</f>
        <v>PTEH-SAF-30A1</v>
      </c>
      <c r="E515" s="43" t="str">
        <f t="shared" si="26"/>
        <v>13</v>
      </c>
      <c r="F515" s="43" t="str">
        <f t="shared" si="27"/>
        <v>10</v>
      </c>
      <c r="G515" t="s">
        <v>1779</v>
      </c>
      <c r="H515" s="36">
        <v>99</v>
      </c>
      <c r="I515" s="36">
        <v>995</v>
      </c>
      <c r="J515" s="9" t="s">
        <v>794</v>
      </c>
      <c r="K515" s="12" t="s">
        <v>1119</v>
      </c>
      <c r="L515" s="2" t="s">
        <v>87</v>
      </c>
      <c r="M515" t="s">
        <v>2130</v>
      </c>
      <c r="N515" s="29" t="s">
        <v>5230</v>
      </c>
      <c r="O515" s="38" t="s">
        <v>5197</v>
      </c>
      <c r="P515" t="s">
        <v>1034</v>
      </c>
      <c r="Q515" t="s">
        <v>1335</v>
      </c>
      <c r="R515" t="s">
        <v>1030</v>
      </c>
      <c r="S515" t="s">
        <v>877</v>
      </c>
      <c r="T515" t="s">
        <v>5445</v>
      </c>
      <c r="U515" s="62">
        <f t="shared" si="28"/>
        <v>40</v>
      </c>
    </row>
    <row r="516" spans="1:21" x14ac:dyDescent="0.25">
      <c r="A516" s="4" t="s">
        <v>876</v>
      </c>
      <c r="B516" s="4" t="s">
        <v>794</v>
      </c>
      <c r="C516" s="43" t="str">
        <f t="shared" si="29"/>
        <v>13-10-30A1</v>
      </c>
      <c r="D516" s="43" t="str">
        <f>VLOOKUP(C516,'[1]Test List'!$A$5:$F$2726,6,0)</f>
        <v>PTEH-SAF-30A1</v>
      </c>
      <c r="E516" s="43" t="str">
        <f t="shared" ref="E516:E579" si="30">LEFT(A516,2)</f>
        <v>13</v>
      </c>
      <c r="F516" s="43" t="str">
        <f t="shared" ref="F516:F579" si="31">MID(A516,3,2)</f>
        <v>10</v>
      </c>
      <c r="G516" t="s">
        <v>1779</v>
      </c>
      <c r="H516" s="36">
        <v>99</v>
      </c>
      <c r="I516" s="36">
        <v>998</v>
      </c>
      <c r="J516" s="9" t="s">
        <v>794</v>
      </c>
      <c r="K516" s="12" t="s">
        <v>1042</v>
      </c>
      <c r="L516" s="2" t="s">
        <v>1043</v>
      </c>
      <c r="M516" t="s">
        <v>2160</v>
      </c>
      <c r="N516" s="29" t="s">
        <v>5230</v>
      </c>
      <c r="O516" s="38" t="s">
        <v>5197</v>
      </c>
      <c r="P516" t="s">
        <v>1034</v>
      </c>
      <c r="Q516" t="s">
        <v>6956</v>
      </c>
      <c r="R516" t="s">
        <v>1030</v>
      </c>
      <c r="S516" t="s">
        <v>863</v>
      </c>
      <c r="T516" t="s">
        <v>5442</v>
      </c>
      <c r="U516" s="62">
        <f t="shared" si="28"/>
        <v>44</v>
      </c>
    </row>
    <row r="517" spans="1:21" x14ac:dyDescent="0.25">
      <c r="A517" s="4" t="s">
        <v>876</v>
      </c>
      <c r="B517" s="4" t="s">
        <v>794</v>
      </c>
      <c r="C517" s="43" t="str">
        <f t="shared" si="29"/>
        <v>13-10-30A1</v>
      </c>
      <c r="D517" s="43" t="str">
        <f>VLOOKUP(C517,'[1]Test List'!$A$5:$F$2726,6,0)</f>
        <v>PTEH-SAF-30A1</v>
      </c>
      <c r="E517" s="43" t="str">
        <f t="shared" si="30"/>
        <v>13</v>
      </c>
      <c r="F517" s="43" t="str">
        <f t="shared" si="31"/>
        <v>10</v>
      </c>
      <c r="G517" t="s">
        <v>1779</v>
      </c>
      <c r="H517" s="36">
        <v>99</v>
      </c>
      <c r="I517" s="36">
        <v>999</v>
      </c>
      <c r="J517" s="9" t="s">
        <v>794</v>
      </c>
      <c r="K517" s="12" t="s">
        <v>1042</v>
      </c>
      <c r="L517" s="2" t="s">
        <v>1043</v>
      </c>
      <c r="M517" t="s">
        <v>2160</v>
      </c>
      <c r="N517" s="29" t="s">
        <v>5230</v>
      </c>
      <c r="O517" s="38" t="s">
        <v>5197</v>
      </c>
      <c r="P517" t="s">
        <v>1034</v>
      </c>
      <c r="Q517" t="s">
        <v>6956</v>
      </c>
      <c r="R517" t="s">
        <v>1030</v>
      </c>
      <c r="S517" t="s">
        <v>863</v>
      </c>
      <c r="T517" t="s">
        <v>5442</v>
      </c>
      <c r="U517" s="62">
        <f t="shared" ref="U517:U580" si="32">COUNTIF(T$4:T$8000,T517)</f>
        <v>44</v>
      </c>
    </row>
    <row r="518" spans="1:21" x14ac:dyDescent="0.25">
      <c r="A518" s="4" t="s">
        <v>876</v>
      </c>
      <c r="B518" s="4" t="s">
        <v>794</v>
      </c>
      <c r="C518" s="43" t="str">
        <f t="shared" si="29"/>
        <v>13-10-30A1</v>
      </c>
      <c r="D518" s="43" t="str">
        <f>VLOOKUP(C518,'[1]Test List'!$A$5:$F$2726,6,0)</f>
        <v>PTEH-SAF-30A1</v>
      </c>
      <c r="E518" s="43" t="str">
        <f t="shared" si="30"/>
        <v>13</v>
      </c>
      <c r="F518" s="43" t="str">
        <f t="shared" si="31"/>
        <v>10</v>
      </c>
      <c r="G518" t="s">
        <v>1779</v>
      </c>
      <c r="H518" s="36">
        <v>99</v>
      </c>
      <c r="I518" s="36">
        <v>996</v>
      </c>
      <c r="J518" s="9" t="s">
        <v>794</v>
      </c>
      <c r="K518" s="12" t="s">
        <v>1119</v>
      </c>
      <c r="L518" s="2" t="s">
        <v>87</v>
      </c>
      <c r="M518" t="s">
        <v>2130</v>
      </c>
      <c r="N518" s="29" t="s">
        <v>5230</v>
      </c>
      <c r="O518" s="38" t="s">
        <v>5197</v>
      </c>
      <c r="P518" t="s">
        <v>1034</v>
      </c>
      <c r="Q518" t="s">
        <v>699</v>
      </c>
      <c r="R518" t="s">
        <v>1030</v>
      </c>
      <c r="S518" t="s">
        <v>878</v>
      </c>
      <c r="T518" t="s">
        <v>6492</v>
      </c>
      <c r="U518" s="62">
        <f t="shared" si="32"/>
        <v>22</v>
      </c>
    </row>
    <row r="519" spans="1:21" x14ac:dyDescent="0.25">
      <c r="A519" s="4" t="s">
        <v>876</v>
      </c>
      <c r="B519" s="4" t="s">
        <v>794</v>
      </c>
      <c r="C519" s="43" t="str">
        <f t="shared" si="29"/>
        <v>13-10-30A1</v>
      </c>
      <c r="D519" s="43" t="str">
        <f>VLOOKUP(C519,'[1]Test List'!$A$5:$F$2726,6,0)</f>
        <v>PTEH-SAF-30A1</v>
      </c>
      <c r="E519" s="43" t="str">
        <f t="shared" si="30"/>
        <v>13</v>
      </c>
      <c r="F519" s="43" t="str">
        <f t="shared" si="31"/>
        <v>10</v>
      </c>
      <c r="G519" t="s">
        <v>1779</v>
      </c>
      <c r="H519" s="36">
        <v>99</v>
      </c>
      <c r="I519" s="36">
        <v>997</v>
      </c>
      <c r="J519" s="9" t="s">
        <v>794</v>
      </c>
      <c r="K519" s="12" t="s">
        <v>1119</v>
      </c>
      <c r="L519" s="2" t="s">
        <v>87</v>
      </c>
      <c r="M519" t="s">
        <v>2130</v>
      </c>
      <c r="N519" s="29" t="s">
        <v>5230</v>
      </c>
      <c r="O519" s="38" t="s">
        <v>5197</v>
      </c>
      <c r="P519" t="s">
        <v>1034</v>
      </c>
      <c r="Q519" t="s">
        <v>699</v>
      </c>
      <c r="R519" t="s">
        <v>1030</v>
      </c>
      <c r="S519" t="s">
        <v>878</v>
      </c>
      <c r="T519" t="s">
        <v>6492</v>
      </c>
      <c r="U519" s="62">
        <f t="shared" si="32"/>
        <v>22</v>
      </c>
    </row>
    <row r="520" spans="1:21" x14ac:dyDescent="0.25">
      <c r="A520" s="4" t="s">
        <v>879</v>
      </c>
      <c r="B520" s="4" t="s">
        <v>794</v>
      </c>
      <c r="C520" s="43" t="str">
        <f t="shared" si="29"/>
        <v>13-10-31A1</v>
      </c>
      <c r="D520" s="43" t="str">
        <f>VLOOKUP(C520,'[1]Test List'!$A$5:$F$2726,6,0)</f>
        <v>PTEH-SAF-31A1</v>
      </c>
      <c r="E520" s="43" t="str">
        <f t="shared" si="30"/>
        <v>13</v>
      </c>
      <c r="F520" s="43" t="str">
        <f t="shared" si="31"/>
        <v>10</v>
      </c>
      <c r="G520" t="s">
        <v>1779</v>
      </c>
      <c r="H520" s="36">
        <v>99</v>
      </c>
      <c r="I520" s="36">
        <v>995</v>
      </c>
      <c r="J520" s="9" t="s">
        <v>794</v>
      </c>
      <c r="K520" s="12" t="s">
        <v>1119</v>
      </c>
      <c r="L520" s="2" t="s">
        <v>87</v>
      </c>
      <c r="M520" t="s">
        <v>2130</v>
      </c>
      <c r="N520" s="29" t="s">
        <v>5230</v>
      </c>
      <c r="O520" s="38" t="s">
        <v>5197</v>
      </c>
      <c r="P520" t="s">
        <v>1034</v>
      </c>
      <c r="Q520" t="s">
        <v>1335</v>
      </c>
      <c r="R520" t="s">
        <v>1030</v>
      </c>
      <c r="S520" t="s">
        <v>877</v>
      </c>
      <c r="T520" t="s">
        <v>5445</v>
      </c>
      <c r="U520" s="62">
        <f t="shared" si="32"/>
        <v>40</v>
      </c>
    </row>
    <row r="521" spans="1:21" x14ac:dyDescent="0.25">
      <c r="A521" s="4" t="s">
        <v>879</v>
      </c>
      <c r="B521" s="4" t="s">
        <v>794</v>
      </c>
      <c r="C521" s="43" t="str">
        <f t="shared" si="29"/>
        <v>13-10-31A1</v>
      </c>
      <c r="D521" s="43" t="str">
        <f>VLOOKUP(C521,'[1]Test List'!$A$5:$F$2726,6,0)</f>
        <v>PTEH-SAF-31A1</v>
      </c>
      <c r="E521" s="43" t="str">
        <f t="shared" si="30"/>
        <v>13</v>
      </c>
      <c r="F521" s="43" t="str">
        <f t="shared" si="31"/>
        <v>10</v>
      </c>
      <c r="G521" t="s">
        <v>1779</v>
      </c>
      <c r="H521" s="36">
        <v>99</v>
      </c>
      <c r="I521" s="36">
        <v>998</v>
      </c>
      <c r="J521" s="9" t="s">
        <v>794</v>
      </c>
      <c r="K521" s="12" t="s">
        <v>1042</v>
      </c>
      <c r="L521" s="2" t="s">
        <v>1043</v>
      </c>
      <c r="M521" t="s">
        <v>2160</v>
      </c>
      <c r="N521" s="29" t="s">
        <v>5230</v>
      </c>
      <c r="O521" s="38" t="s">
        <v>5197</v>
      </c>
      <c r="P521" t="s">
        <v>1034</v>
      </c>
      <c r="Q521" t="s">
        <v>6956</v>
      </c>
      <c r="R521" t="s">
        <v>1030</v>
      </c>
      <c r="S521" t="s">
        <v>863</v>
      </c>
      <c r="T521" t="s">
        <v>5442</v>
      </c>
      <c r="U521" s="62">
        <f t="shared" si="32"/>
        <v>44</v>
      </c>
    </row>
    <row r="522" spans="1:21" x14ac:dyDescent="0.25">
      <c r="A522" s="4" t="s">
        <v>879</v>
      </c>
      <c r="B522" s="4" t="s">
        <v>794</v>
      </c>
      <c r="C522" s="43" t="str">
        <f t="shared" si="29"/>
        <v>13-10-31A1</v>
      </c>
      <c r="D522" s="43" t="str">
        <f>VLOOKUP(C522,'[1]Test List'!$A$5:$F$2726,6,0)</f>
        <v>PTEH-SAF-31A1</v>
      </c>
      <c r="E522" s="43" t="str">
        <f t="shared" si="30"/>
        <v>13</v>
      </c>
      <c r="F522" s="43" t="str">
        <f t="shared" si="31"/>
        <v>10</v>
      </c>
      <c r="G522" t="s">
        <v>1779</v>
      </c>
      <c r="H522" s="36">
        <v>99</v>
      </c>
      <c r="I522" s="36">
        <v>999</v>
      </c>
      <c r="J522" s="9" t="s">
        <v>794</v>
      </c>
      <c r="K522" s="12" t="s">
        <v>1042</v>
      </c>
      <c r="L522" s="2" t="s">
        <v>1043</v>
      </c>
      <c r="M522" t="s">
        <v>2160</v>
      </c>
      <c r="N522" s="29" t="s">
        <v>5230</v>
      </c>
      <c r="O522" s="38" t="s">
        <v>5197</v>
      </c>
      <c r="P522" t="s">
        <v>1034</v>
      </c>
      <c r="Q522" t="s">
        <v>6956</v>
      </c>
      <c r="R522" t="s">
        <v>1030</v>
      </c>
      <c r="S522" t="s">
        <v>863</v>
      </c>
      <c r="T522" t="s">
        <v>5442</v>
      </c>
      <c r="U522" s="62">
        <f t="shared" si="32"/>
        <v>44</v>
      </c>
    </row>
    <row r="523" spans="1:21" x14ac:dyDescent="0.25">
      <c r="A523" s="4" t="s">
        <v>879</v>
      </c>
      <c r="B523" s="4" t="s">
        <v>794</v>
      </c>
      <c r="C523" s="43" t="str">
        <f t="shared" si="29"/>
        <v>13-10-31A1</v>
      </c>
      <c r="D523" s="43" t="str">
        <f>VLOOKUP(C523,'[1]Test List'!$A$5:$F$2726,6,0)</f>
        <v>PTEH-SAF-31A1</v>
      </c>
      <c r="E523" s="43" t="str">
        <f t="shared" si="30"/>
        <v>13</v>
      </c>
      <c r="F523" s="43" t="str">
        <f t="shared" si="31"/>
        <v>10</v>
      </c>
      <c r="G523" t="s">
        <v>1779</v>
      </c>
      <c r="H523" s="36">
        <v>99</v>
      </c>
      <c r="I523" s="36">
        <v>996</v>
      </c>
      <c r="J523" s="9" t="s">
        <v>794</v>
      </c>
      <c r="K523" s="12" t="s">
        <v>1119</v>
      </c>
      <c r="L523" s="2" t="s">
        <v>87</v>
      </c>
      <c r="M523" t="s">
        <v>2130</v>
      </c>
      <c r="N523" s="29" t="s">
        <v>5230</v>
      </c>
      <c r="O523" s="38" t="s">
        <v>5197</v>
      </c>
      <c r="P523" t="s">
        <v>1034</v>
      </c>
      <c r="Q523" t="s">
        <v>699</v>
      </c>
      <c r="R523" t="s">
        <v>1030</v>
      </c>
      <c r="S523" t="s">
        <v>878</v>
      </c>
      <c r="T523" t="s">
        <v>6492</v>
      </c>
      <c r="U523" s="62">
        <f t="shared" si="32"/>
        <v>22</v>
      </c>
    </row>
    <row r="524" spans="1:21" x14ac:dyDescent="0.25">
      <c r="A524" s="4" t="s">
        <v>879</v>
      </c>
      <c r="B524" s="4" t="s">
        <v>794</v>
      </c>
      <c r="C524" s="43" t="str">
        <f t="shared" si="29"/>
        <v>13-10-31A1</v>
      </c>
      <c r="D524" s="43" t="str">
        <f>VLOOKUP(C524,'[1]Test List'!$A$5:$F$2726,6,0)</f>
        <v>PTEH-SAF-31A1</v>
      </c>
      <c r="E524" s="43" t="str">
        <f t="shared" si="30"/>
        <v>13</v>
      </c>
      <c r="F524" s="43" t="str">
        <f t="shared" si="31"/>
        <v>10</v>
      </c>
      <c r="G524" t="s">
        <v>1779</v>
      </c>
      <c r="H524" s="36">
        <v>99</v>
      </c>
      <c r="I524" s="36">
        <v>997</v>
      </c>
      <c r="J524" s="9" t="s">
        <v>794</v>
      </c>
      <c r="K524" s="12" t="s">
        <v>1119</v>
      </c>
      <c r="L524" s="2" t="s">
        <v>87</v>
      </c>
      <c r="M524" t="s">
        <v>2130</v>
      </c>
      <c r="N524" s="29" t="s">
        <v>5230</v>
      </c>
      <c r="O524" s="38" t="s">
        <v>5197</v>
      </c>
      <c r="P524" t="s">
        <v>1034</v>
      </c>
      <c r="Q524" t="s">
        <v>699</v>
      </c>
      <c r="R524" t="s">
        <v>1030</v>
      </c>
      <c r="S524" t="s">
        <v>878</v>
      </c>
      <c r="T524" t="s">
        <v>6492</v>
      </c>
      <c r="U524" s="62">
        <f t="shared" si="32"/>
        <v>22</v>
      </c>
    </row>
    <row r="525" spans="1:21" x14ac:dyDescent="0.25">
      <c r="A525" s="4" t="s">
        <v>880</v>
      </c>
      <c r="B525" s="4" t="s">
        <v>794</v>
      </c>
      <c r="C525" s="43" t="str">
        <f t="shared" si="29"/>
        <v>13-10-32A1</v>
      </c>
      <c r="D525" s="43" t="str">
        <f>VLOOKUP(C525,'[1]Test List'!$A$5:$F$2726,6,0)</f>
        <v>PTEH-SAF-32A1</v>
      </c>
      <c r="E525" s="43" t="str">
        <f t="shared" si="30"/>
        <v>13</v>
      </c>
      <c r="F525" s="43" t="str">
        <f t="shared" si="31"/>
        <v>10</v>
      </c>
      <c r="G525" t="s">
        <v>1779</v>
      </c>
      <c r="H525" s="36">
        <v>99</v>
      </c>
      <c r="I525" s="36">
        <v>995</v>
      </c>
      <c r="J525" s="9" t="s">
        <v>794</v>
      </c>
      <c r="K525" s="12" t="s">
        <v>1119</v>
      </c>
      <c r="L525" s="2" t="s">
        <v>87</v>
      </c>
      <c r="M525" t="s">
        <v>2130</v>
      </c>
      <c r="N525" s="29" t="s">
        <v>5230</v>
      </c>
      <c r="O525" s="38" t="s">
        <v>5197</v>
      </c>
      <c r="P525" t="s">
        <v>1034</v>
      </c>
      <c r="Q525" t="s">
        <v>6957</v>
      </c>
      <c r="R525" t="s">
        <v>1030</v>
      </c>
      <c r="S525" t="s">
        <v>1483</v>
      </c>
      <c r="T525" t="s">
        <v>5450</v>
      </c>
      <c r="U525" s="62">
        <f t="shared" si="32"/>
        <v>24</v>
      </c>
    </row>
    <row r="526" spans="1:21" x14ac:dyDescent="0.25">
      <c r="A526" s="4" t="s">
        <v>880</v>
      </c>
      <c r="B526" s="4" t="s">
        <v>794</v>
      </c>
      <c r="C526" s="43" t="str">
        <f t="shared" si="29"/>
        <v>13-10-32A1</v>
      </c>
      <c r="D526" s="43" t="str">
        <f>VLOOKUP(C526,'[1]Test List'!$A$5:$F$2726,6,0)</f>
        <v>PTEH-SAF-32A1</v>
      </c>
      <c r="E526" s="43" t="str">
        <f t="shared" si="30"/>
        <v>13</v>
      </c>
      <c r="F526" s="43" t="str">
        <f t="shared" si="31"/>
        <v>10</v>
      </c>
      <c r="G526" t="s">
        <v>1779</v>
      </c>
      <c r="H526" s="36">
        <v>99</v>
      </c>
      <c r="I526" s="36">
        <v>999</v>
      </c>
      <c r="J526" s="9" t="s">
        <v>794</v>
      </c>
      <c r="K526" s="12" t="s">
        <v>1042</v>
      </c>
      <c r="L526" s="2" t="s">
        <v>1043</v>
      </c>
      <c r="M526" t="s">
        <v>2160</v>
      </c>
      <c r="N526" s="29" t="s">
        <v>5230</v>
      </c>
      <c r="O526" s="38" t="s">
        <v>5197</v>
      </c>
      <c r="P526" t="s">
        <v>1034</v>
      </c>
      <c r="Q526" t="s">
        <v>1920</v>
      </c>
      <c r="R526" t="s">
        <v>1030</v>
      </c>
      <c r="S526" t="s">
        <v>1211</v>
      </c>
      <c r="T526" t="s">
        <v>5538</v>
      </c>
      <c r="U526" s="62">
        <f t="shared" si="32"/>
        <v>71</v>
      </c>
    </row>
    <row r="527" spans="1:21" x14ac:dyDescent="0.25">
      <c r="A527" s="4" t="s">
        <v>880</v>
      </c>
      <c r="B527" s="4" t="s">
        <v>794</v>
      </c>
      <c r="C527" s="43" t="str">
        <f t="shared" si="29"/>
        <v>13-10-32A1</v>
      </c>
      <c r="D527" s="43" t="str">
        <f>VLOOKUP(C527,'[1]Test List'!$A$5:$F$2726,6,0)</f>
        <v>PTEH-SAF-32A1</v>
      </c>
      <c r="E527" s="43" t="str">
        <f t="shared" si="30"/>
        <v>13</v>
      </c>
      <c r="F527" s="43" t="str">
        <f t="shared" si="31"/>
        <v>10</v>
      </c>
      <c r="G527" t="s">
        <v>1779</v>
      </c>
      <c r="H527" s="36">
        <v>99</v>
      </c>
      <c r="I527" s="36">
        <v>998</v>
      </c>
      <c r="J527" s="9" t="s">
        <v>794</v>
      </c>
      <c r="K527" s="12" t="s">
        <v>1042</v>
      </c>
      <c r="L527" s="2" t="s">
        <v>1043</v>
      </c>
      <c r="M527" t="s">
        <v>2160</v>
      </c>
      <c r="N527" s="29" t="s">
        <v>5230</v>
      </c>
      <c r="O527" s="38" t="s">
        <v>5197</v>
      </c>
      <c r="P527" t="s">
        <v>1034</v>
      </c>
      <c r="Q527" t="s">
        <v>6953</v>
      </c>
      <c r="R527" t="s">
        <v>1030</v>
      </c>
      <c r="S527" t="s">
        <v>1212</v>
      </c>
      <c r="T527" t="s">
        <v>6426</v>
      </c>
      <c r="U527" s="62">
        <f t="shared" si="32"/>
        <v>35</v>
      </c>
    </row>
    <row r="528" spans="1:21" x14ac:dyDescent="0.25">
      <c r="A528" s="4" t="s">
        <v>880</v>
      </c>
      <c r="B528" s="4" t="s">
        <v>794</v>
      </c>
      <c r="C528" s="43" t="str">
        <f t="shared" si="29"/>
        <v>13-10-32A1</v>
      </c>
      <c r="D528" s="43" t="str">
        <f>VLOOKUP(C528,'[1]Test List'!$A$5:$F$2726,6,0)</f>
        <v>PTEH-SAF-32A1</v>
      </c>
      <c r="E528" s="43" t="str">
        <f t="shared" si="30"/>
        <v>13</v>
      </c>
      <c r="F528" s="43" t="str">
        <f t="shared" si="31"/>
        <v>10</v>
      </c>
      <c r="G528" t="s">
        <v>1779</v>
      </c>
      <c r="H528" s="36">
        <v>99</v>
      </c>
      <c r="I528" s="36">
        <v>996</v>
      </c>
      <c r="J528" s="9" t="s">
        <v>794</v>
      </c>
      <c r="K528" s="12" t="s">
        <v>1119</v>
      </c>
      <c r="L528" s="2" t="s">
        <v>87</v>
      </c>
      <c r="M528" t="s">
        <v>2130</v>
      </c>
      <c r="N528" s="29" t="s">
        <v>5230</v>
      </c>
      <c r="O528" s="38" t="s">
        <v>5197</v>
      </c>
      <c r="P528" t="s">
        <v>1034</v>
      </c>
      <c r="Q528" t="s">
        <v>6954</v>
      </c>
      <c r="R528" t="s">
        <v>1030</v>
      </c>
      <c r="S528" t="s">
        <v>1484</v>
      </c>
      <c r="T528" t="s">
        <v>6433</v>
      </c>
      <c r="U528" s="62">
        <f t="shared" si="32"/>
        <v>29</v>
      </c>
    </row>
    <row r="529" spans="1:21" x14ac:dyDescent="0.25">
      <c r="A529" s="4" t="s">
        <v>880</v>
      </c>
      <c r="B529" s="4" t="s">
        <v>794</v>
      </c>
      <c r="C529" s="43" t="str">
        <f t="shared" si="29"/>
        <v>13-10-32A1</v>
      </c>
      <c r="D529" s="43" t="str">
        <f>VLOOKUP(C529,'[1]Test List'!$A$5:$F$2726,6,0)</f>
        <v>PTEH-SAF-32A1</v>
      </c>
      <c r="E529" s="43" t="str">
        <f t="shared" si="30"/>
        <v>13</v>
      </c>
      <c r="F529" s="43" t="str">
        <f t="shared" si="31"/>
        <v>10</v>
      </c>
      <c r="G529" t="s">
        <v>1779</v>
      </c>
      <c r="H529" s="36">
        <v>99</v>
      </c>
      <c r="I529" s="36">
        <v>997</v>
      </c>
      <c r="J529" s="9" t="s">
        <v>794</v>
      </c>
      <c r="K529" s="12" t="s">
        <v>1119</v>
      </c>
      <c r="L529" s="2" t="s">
        <v>87</v>
      </c>
      <c r="M529" t="s">
        <v>2130</v>
      </c>
      <c r="N529" s="29" t="s">
        <v>5230</v>
      </c>
      <c r="O529" s="38" t="s">
        <v>5197</v>
      </c>
      <c r="P529" t="s">
        <v>1034</v>
      </c>
      <c r="Q529" t="s">
        <v>6994</v>
      </c>
      <c r="R529" t="s">
        <v>1030</v>
      </c>
      <c r="S529" t="s">
        <v>1210</v>
      </c>
      <c r="T529" t="s">
        <v>6437</v>
      </c>
      <c r="U529" s="62">
        <f t="shared" si="32"/>
        <v>66</v>
      </c>
    </row>
    <row r="530" spans="1:21" x14ac:dyDescent="0.25">
      <c r="A530" s="4" t="s">
        <v>881</v>
      </c>
      <c r="B530" s="4" t="s">
        <v>794</v>
      </c>
      <c r="C530" s="43" t="str">
        <f t="shared" si="29"/>
        <v>13-10-32A4</v>
      </c>
      <c r="D530" s="43" t="str">
        <f>VLOOKUP(C530,'[1]Test List'!$A$5:$F$2726,6,0)</f>
        <v>PTEH-SAF-32A4</v>
      </c>
      <c r="E530" s="43" t="str">
        <f t="shared" si="30"/>
        <v>13</v>
      </c>
      <c r="F530" s="43" t="str">
        <f t="shared" si="31"/>
        <v>10</v>
      </c>
      <c r="G530" t="s">
        <v>1779</v>
      </c>
      <c r="H530" s="36">
        <v>99</v>
      </c>
      <c r="I530" s="36">
        <v>995</v>
      </c>
      <c r="J530" s="9" t="s">
        <v>794</v>
      </c>
      <c r="K530" s="12" t="s">
        <v>1119</v>
      </c>
      <c r="L530" s="2" t="s">
        <v>87</v>
      </c>
      <c r="M530" t="s">
        <v>2130</v>
      </c>
      <c r="N530" s="29" t="s">
        <v>5230</v>
      </c>
      <c r="O530" s="38" t="s">
        <v>5197</v>
      </c>
      <c r="P530" t="s">
        <v>1034</v>
      </c>
      <c r="Q530" t="s">
        <v>6957</v>
      </c>
      <c r="R530" t="s">
        <v>1030</v>
      </c>
      <c r="S530" t="s">
        <v>1483</v>
      </c>
      <c r="T530" t="s">
        <v>5450</v>
      </c>
      <c r="U530" s="62">
        <f t="shared" si="32"/>
        <v>24</v>
      </c>
    </row>
    <row r="531" spans="1:21" x14ac:dyDescent="0.25">
      <c r="A531" s="4" t="s">
        <v>881</v>
      </c>
      <c r="B531" s="4" t="s">
        <v>794</v>
      </c>
      <c r="C531" s="43" t="str">
        <f t="shared" si="29"/>
        <v>13-10-32A4</v>
      </c>
      <c r="D531" s="43" t="str">
        <f>VLOOKUP(C531,'[1]Test List'!$A$5:$F$2726,6,0)</f>
        <v>PTEH-SAF-32A4</v>
      </c>
      <c r="E531" s="43" t="str">
        <f t="shared" si="30"/>
        <v>13</v>
      </c>
      <c r="F531" s="43" t="str">
        <f t="shared" si="31"/>
        <v>10</v>
      </c>
      <c r="G531" t="s">
        <v>1779</v>
      </c>
      <c r="H531" s="36">
        <v>99</v>
      </c>
      <c r="I531" s="36">
        <v>999</v>
      </c>
      <c r="J531" s="9" t="s">
        <v>794</v>
      </c>
      <c r="K531" s="12" t="s">
        <v>1042</v>
      </c>
      <c r="L531" s="2" t="s">
        <v>1043</v>
      </c>
      <c r="M531" t="s">
        <v>2160</v>
      </c>
      <c r="N531" s="29" t="s">
        <v>5230</v>
      </c>
      <c r="O531" s="38" t="s">
        <v>5197</v>
      </c>
      <c r="P531" t="s">
        <v>1034</v>
      </c>
      <c r="Q531" t="s">
        <v>1920</v>
      </c>
      <c r="R531" t="s">
        <v>1030</v>
      </c>
      <c r="S531" t="s">
        <v>1211</v>
      </c>
      <c r="T531" t="s">
        <v>5538</v>
      </c>
      <c r="U531" s="62">
        <f t="shared" si="32"/>
        <v>71</v>
      </c>
    </row>
    <row r="532" spans="1:21" x14ac:dyDescent="0.25">
      <c r="A532" s="4" t="s">
        <v>881</v>
      </c>
      <c r="B532" s="4" t="s">
        <v>794</v>
      </c>
      <c r="C532" s="43" t="str">
        <f t="shared" si="29"/>
        <v>13-10-32A4</v>
      </c>
      <c r="D532" s="43" t="str">
        <f>VLOOKUP(C532,'[1]Test List'!$A$5:$F$2726,6,0)</f>
        <v>PTEH-SAF-32A4</v>
      </c>
      <c r="E532" s="43" t="str">
        <f t="shared" si="30"/>
        <v>13</v>
      </c>
      <c r="F532" s="43" t="str">
        <f t="shared" si="31"/>
        <v>10</v>
      </c>
      <c r="G532" t="s">
        <v>1779</v>
      </c>
      <c r="H532" s="36">
        <v>99</v>
      </c>
      <c r="I532" s="36">
        <v>998</v>
      </c>
      <c r="J532" s="9" t="s">
        <v>794</v>
      </c>
      <c r="K532" s="12" t="s">
        <v>1042</v>
      </c>
      <c r="L532" s="2" t="s">
        <v>1043</v>
      </c>
      <c r="M532" t="s">
        <v>2160</v>
      </c>
      <c r="N532" s="29" t="s">
        <v>5230</v>
      </c>
      <c r="O532" s="38" t="s">
        <v>5197</v>
      </c>
      <c r="P532" t="s">
        <v>1034</v>
      </c>
      <c r="Q532" t="s">
        <v>6953</v>
      </c>
      <c r="R532" t="s">
        <v>1030</v>
      </c>
      <c r="S532" t="s">
        <v>1212</v>
      </c>
      <c r="T532" t="s">
        <v>6426</v>
      </c>
      <c r="U532" s="62">
        <f t="shared" si="32"/>
        <v>35</v>
      </c>
    </row>
    <row r="533" spans="1:21" x14ac:dyDescent="0.25">
      <c r="A533" s="4" t="s">
        <v>881</v>
      </c>
      <c r="B533" s="4" t="s">
        <v>794</v>
      </c>
      <c r="C533" s="43" t="str">
        <f t="shared" si="29"/>
        <v>13-10-32A4</v>
      </c>
      <c r="D533" s="43" t="str">
        <f>VLOOKUP(C533,'[1]Test List'!$A$5:$F$2726,6,0)</f>
        <v>PTEH-SAF-32A4</v>
      </c>
      <c r="E533" s="43" t="str">
        <f t="shared" si="30"/>
        <v>13</v>
      </c>
      <c r="F533" s="43" t="str">
        <f t="shared" si="31"/>
        <v>10</v>
      </c>
      <c r="G533" t="s">
        <v>1779</v>
      </c>
      <c r="H533" s="36">
        <v>99</v>
      </c>
      <c r="I533" s="36">
        <v>996</v>
      </c>
      <c r="J533" s="9" t="s">
        <v>794</v>
      </c>
      <c r="K533" s="12" t="s">
        <v>1119</v>
      </c>
      <c r="L533" s="2" t="s">
        <v>87</v>
      </c>
      <c r="M533" t="s">
        <v>2130</v>
      </c>
      <c r="N533" s="29" t="s">
        <v>5230</v>
      </c>
      <c r="O533" s="38" t="s">
        <v>5197</v>
      </c>
      <c r="P533" t="s">
        <v>1034</v>
      </c>
      <c r="Q533" t="s">
        <v>6954</v>
      </c>
      <c r="R533" t="s">
        <v>1030</v>
      </c>
      <c r="S533" t="s">
        <v>1484</v>
      </c>
      <c r="T533" t="s">
        <v>6433</v>
      </c>
      <c r="U533" s="62">
        <f t="shared" si="32"/>
        <v>29</v>
      </c>
    </row>
    <row r="534" spans="1:21" x14ac:dyDescent="0.25">
      <c r="A534" s="4" t="s">
        <v>881</v>
      </c>
      <c r="B534" s="4" t="s">
        <v>794</v>
      </c>
      <c r="C534" s="43" t="str">
        <f t="shared" si="29"/>
        <v>13-10-32A4</v>
      </c>
      <c r="D534" s="43" t="str">
        <f>VLOOKUP(C534,'[1]Test List'!$A$5:$F$2726,6,0)</f>
        <v>PTEH-SAF-32A4</v>
      </c>
      <c r="E534" s="43" t="str">
        <f t="shared" si="30"/>
        <v>13</v>
      </c>
      <c r="F534" s="43" t="str">
        <f t="shared" si="31"/>
        <v>10</v>
      </c>
      <c r="G534" t="s">
        <v>1779</v>
      </c>
      <c r="H534" s="36">
        <v>99</v>
      </c>
      <c r="I534" s="36">
        <v>997</v>
      </c>
      <c r="J534" s="9" t="s">
        <v>794</v>
      </c>
      <c r="K534" s="12" t="s">
        <v>1119</v>
      </c>
      <c r="L534" s="2" t="s">
        <v>87</v>
      </c>
      <c r="M534" t="s">
        <v>2130</v>
      </c>
      <c r="N534" s="29" t="s">
        <v>5230</v>
      </c>
      <c r="O534" s="38" t="s">
        <v>5197</v>
      </c>
      <c r="P534" t="s">
        <v>1034</v>
      </c>
      <c r="Q534" t="s">
        <v>6994</v>
      </c>
      <c r="R534" t="s">
        <v>1030</v>
      </c>
      <c r="S534" t="s">
        <v>1210</v>
      </c>
      <c r="T534" t="s">
        <v>6437</v>
      </c>
      <c r="U534" s="62">
        <f t="shared" si="32"/>
        <v>66</v>
      </c>
    </row>
    <row r="535" spans="1:21" x14ac:dyDescent="0.25">
      <c r="A535" s="4" t="s">
        <v>882</v>
      </c>
      <c r="B535" s="4" t="s">
        <v>794</v>
      </c>
      <c r="C535" s="43" t="str">
        <f t="shared" si="29"/>
        <v>13-10-32B1</v>
      </c>
      <c r="D535" s="43" t="str">
        <f>VLOOKUP(C535,'[1]Test List'!$A$5:$F$2726,6,0)</f>
        <v>PTEH-SAF-32B1</v>
      </c>
      <c r="E535" s="43" t="str">
        <f t="shared" si="30"/>
        <v>13</v>
      </c>
      <c r="F535" s="43" t="str">
        <f t="shared" si="31"/>
        <v>10</v>
      </c>
      <c r="G535" t="s">
        <v>1779</v>
      </c>
      <c r="H535" s="36">
        <v>99</v>
      </c>
      <c r="I535" s="36">
        <v>995</v>
      </c>
      <c r="J535" s="9" t="s">
        <v>794</v>
      </c>
      <c r="K535" s="12" t="s">
        <v>1119</v>
      </c>
      <c r="L535" s="2" t="s">
        <v>87</v>
      </c>
      <c r="M535" t="s">
        <v>2130</v>
      </c>
      <c r="N535" s="29" t="s">
        <v>5230</v>
      </c>
      <c r="O535" s="38" t="s">
        <v>5197</v>
      </c>
      <c r="P535" t="s">
        <v>1034</v>
      </c>
      <c r="Q535" t="s">
        <v>1335</v>
      </c>
      <c r="R535" t="s">
        <v>1030</v>
      </c>
      <c r="S535" t="s">
        <v>877</v>
      </c>
      <c r="T535" t="s">
        <v>5445</v>
      </c>
      <c r="U535" s="62">
        <f t="shared" si="32"/>
        <v>40</v>
      </c>
    </row>
    <row r="536" spans="1:21" x14ac:dyDescent="0.25">
      <c r="A536" s="4" t="s">
        <v>882</v>
      </c>
      <c r="B536" s="4" t="s">
        <v>794</v>
      </c>
      <c r="C536" s="43" t="str">
        <f t="shared" si="29"/>
        <v>13-10-32B1</v>
      </c>
      <c r="D536" s="43" t="str">
        <f>VLOOKUP(C536,'[1]Test List'!$A$5:$F$2726,6,0)</f>
        <v>PTEH-SAF-32B1</v>
      </c>
      <c r="E536" s="43" t="str">
        <f t="shared" si="30"/>
        <v>13</v>
      </c>
      <c r="F536" s="43" t="str">
        <f t="shared" si="31"/>
        <v>10</v>
      </c>
      <c r="G536" t="s">
        <v>1779</v>
      </c>
      <c r="H536" s="36">
        <v>99</v>
      </c>
      <c r="I536" s="36">
        <v>998</v>
      </c>
      <c r="J536" s="9" t="s">
        <v>794</v>
      </c>
      <c r="K536" s="12" t="s">
        <v>1042</v>
      </c>
      <c r="L536" s="2" t="s">
        <v>1043</v>
      </c>
      <c r="M536" t="s">
        <v>2160</v>
      </c>
      <c r="N536" s="29" t="s">
        <v>5230</v>
      </c>
      <c r="O536" s="38" t="s">
        <v>5197</v>
      </c>
      <c r="P536" t="s">
        <v>1034</v>
      </c>
      <c r="Q536" t="s">
        <v>6956</v>
      </c>
      <c r="R536" t="s">
        <v>1030</v>
      </c>
      <c r="S536" t="s">
        <v>863</v>
      </c>
      <c r="T536" t="s">
        <v>5442</v>
      </c>
      <c r="U536" s="62">
        <f t="shared" si="32"/>
        <v>44</v>
      </c>
    </row>
    <row r="537" spans="1:21" x14ac:dyDescent="0.25">
      <c r="A537" s="4" t="s">
        <v>882</v>
      </c>
      <c r="B537" s="4" t="s">
        <v>794</v>
      </c>
      <c r="C537" s="43" t="str">
        <f t="shared" si="29"/>
        <v>13-10-32B1</v>
      </c>
      <c r="D537" s="43" t="str">
        <f>VLOOKUP(C537,'[1]Test List'!$A$5:$F$2726,6,0)</f>
        <v>PTEH-SAF-32B1</v>
      </c>
      <c r="E537" s="43" t="str">
        <f t="shared" si="30"/>
        <v>13</v>
      </c>
      <c r="F537" s="43" t="str">
        <f t="shared" si="31"/>
        <v>10</v>
      </c>
      <c r="G537" t="s">
        <v>1779</v>
      </c>
      <c r="H537" s="36">
        <v>99</v>
      </c>
      <c r="I537" s="36">
        <v>999</v>
      </c>
      <c r="J537" s="9" t="s">
        <v>794</v>
      </c>
      <c r="K537" s="12" t="s">
        <v>1042</v>
      </c>
      <c r="L537" s="2" t="s">
        <v>1043</v>
      </c>
      <c r="M537" t="s">
        <v>2160</v>
      </c>
      <c r="N537" s="29" t="s">
        <v>5230</v>
      </c>
      <c r="O537" s="38" t="s">
        <v>5197</v>
      </c>
      <c r="P537" t="s">
        <v>1034</v>
      </c>
      <c r="Q537" t="s">
        <v>6956</v>
      </c>
      <c r="R537" t="s">
        <v>1030</v>
      </c>
      <c r="S537" t="s">
        <v>863</v>
      </c>
      <c r="T537" t="s">
        <v>5442</v>
      </c>
      <c r="U537" s="62">
        <f t="shared" si="32"/>
        <v>44</v>
      </c>
    </row>
    <row r="538" spans="1:21" x14ac:dyDescent="0.25">
      <c r="A538" s="4" t="s">
        <v>882</v>
      </c>
      <c r="B538" s="4" t="s">
        <v>794</v>
      </c>
      <c r="C538" s="43" t="str">
        <f t="shared" si="29"/>
        <v>13-10-32B1</v>
      </c>
      <c r="D538" s="43" t="str">
        <f>VLOOKUP(C538,'[1]Test List'!$A$5:$F$2726,6,0)</f>
        <v>PTEH-SAF-32B1</v>
      </c>
      <c r="E538" s="43" t="str">
        <f t="shared" si="30"/>
        <v>13</v>
      </c>
      <c r="F538" s="43" t="str">
        <f t="shared" si="31"/>
        <v>10</v>
      </c>
      <c r="G538" t="s">
        <v>1779</v>
      </c>
      <c r="H538" s="36">
        <v>99</v>
      </c>
      <c r="I538" s="36">
        <v>996</v>
      </c>
      <c r="J538" s="9" t="s">
        <v>794</v>
      </c>
      <c r="K538" s="12" t="s">
        <v>1119</v>
      </c>
      <c r="L538" s="2" t="s">
        <v>87</v>
      </c>
      <c r="M538" t="s">
        <v>2130</v>
      </c>
      <c r="N538" s="29" t="s">
        <v>5230</v>
      </c>
      <c r="O538" s="38" t="s">
        <v>5197</v>
      </c>
      <c r="P538" t="s">
        <v>1034</v>
      </c>
      <c r="Q538" t="s">
        <v>699</v>
      </c>
      <c r="R538" t="s">
        <v>1030</v>
      </c>
      <c r="S538" t="s">
        <v>878</v>
      </c>
      <c r="T538" t="s">
        <v>6492</v>
      </c>
      <c r="U538" s="62">
        <f t="shared" si="32"/>
        <v>22</v>
      </c>
    </row>
    <row r="539" spans="1:21" x14ac:dyDescent="0.25">
      <c r="A539" s="4" t="s">
        <v>882</v>
      </c>
      <c r="B539" s="4" t="s">
        <v>794</v>
      </c>
      <c r="C539" s="43" t="str">
        <f t="shared" ref="C539:C602" si="33">LEFT(A539,2)&amp;"-"&amp;MID(A539,3,2)&amp;"-"&amp;RIGHT(A539,LEN(A539)-4)</f>
        <v>13-10-32B1</v>
      </c>
      <c r="D539" s="43" t="str">
        <f>VLOOKUP(C539,'[1]Test List'!$A$5:$F$2726,6,0)</f>
        <v>PTEH-SAF-32B1</v>
      </c>
      <c r="E539" s="43" t="str">
        <f t="shared" si="30"/>
        <v>13</v>
      </c>
      <c r="F539" s="43" t="str">
        <f t="shared" si="31"/>
        <v>10</v>
      </c>
      <c r="G539" t="s">
        <v>1779</v>
      </c>
      <c r="H539" s="36">
        <v>99</v>
      </c>
      <c r="I539" s="36">
        <v>997</v>
      </c>
      <c r="J539" s="9" t="s">
        <v>794</v>
      </c>
      <c r="K539" s="12" t="s">
        <v>1119</v>
      </c>
      <c r="L539" s="2" t="s">
        <v>87</v>
      </c>
      <c r="M539" t="s">
        <v>2130</v>
      </c>
      <c r="N539" s="29" t="s">
        <v>5230</v>
      </c>
      <c r="O539" s="38" t="s">
        <v>5197</v>
      </c>
      <c r="P539" t="s">
        <v>1034</v>
      </c>
      <c r="Q539" t="s">
        <v>699</v>
      </c>
      <c r="R539" t="s">
        <v>1030</v>
      </c>
      <c r="S539" t="s">
        <v>878</v>
      </c>
      <c r="T539" t="s">
        <v>6492</v>
      </c>
      <c r="U539" s="62">
        <f t="shared" si="32"/>
        <v>22</v>
      </c>
    </row>
    <row r="540" spans="1:21" x14ac:dyDescent="0.25">
      <c r="A540" s="4" t="s">
        <v>883</v>
      </c>
      <c r="B540" s="4" t="s">
        <v>794</v>
      </c>
      <c r="C540" s="43" t="str">
        <f t="shared" si="33"/>
        <v>13-10-33B1</v>
      </c>
      <c r="D540" s="43" t="str">
        <f>VLOOKUP(C540,'[1]Test List'!$A$5:$F$2726,6,0)</f>
        <v>PTEH-SAF-33B1</v>
      </c>
      <c r="E540" s="43" t="str">
        <f t="shared" si="30"/>
        <v>13</v>
      </c>
      <c r="F540" s="43" t="str">
        <f t="shared" si="31"/>
        <v>10</v>
      </c>
      <c r="G540" t="s">
        <v>1779</v>
      </c>
      <c r="H540" s="36">
        <v>99</v>
      </c>
      <c r="I540" s="36">
        <v>995</v>
      </c>
      <c r="J540" s="9" t="s">
        <v>794</v>
      </c>
      <c r="K540" s="12" t="s">
        <v>1119</v>
      </c>
      <c r="L540" s="2" t="s">
        <v>87</v>
      </c>
      <c r="M540" t="s">
        <v>2130</v>
      </c>
      <c r="N540" s="29" t="s">
        <v>5230</v>
      </c>
      <c r="O540" s="38" t="s">
        <v>5197</v>
      </c>
      <c r="P540" t="s">
        <v>1034</v>
      </c>
      <c r="Q540" t="s">
        <v>1335</v>
      </c>
      <c r="R540" t="s">
        <v>1030</v>
      </c>
      <c r="S540" t="s">
        <v>877</v>
      </c>
      <c r="T540" t="s">
        <v>5445</v>
      </c>
      <c r="U540" s="62">
        <f t="shared" si="32"/>
        <v>40</v>
      </c>
    </row>
    <row r="541" spans="1:21" x14ac:dyDescent="0.25">
      <c r="A541" s="4" t="s">
        <v>883</v>
      </c>
      <c r="B541" s="4" t="s">
        <v>794</v>
      </c>
      <c r="C541" s="43" t="str">
        <f t="shared" si="33"/>
        <v>13-10-33B1</v>
      </c>
      <c r="D541" s="43" t="str">
        <f>VLOOKUP(C541,'[1]Test List'!$A$5:$F$2726,6,0)</f>
        <v>PTEH-SAF-33B1</v>
      </c>
      <c r="E541" s="43" t="str">
        <f t="shared" si="30"/>
        <v>13</v>
      </c>
      <c r="F541" s="43" t="str">
        <f t="shared" si="31"/>
        <v>10</v>
      </c>
      <c r="G541" t="s">
        <v>1779</v>
      </c>
      <c r="H541" s="36">
        <v>99</v>
      </c>
      <c r="I541" s="36">
        <v>998</v>
      </c>
      <c r="J541" s="9" t="s">
        <v>794</v>
      </c>
      <c r="K541" s="12" t="s">
        <v>1042</v>
      </c>
      <c r="L541" s="2" t="s">
        <v>1043</v>
      </c>
      <c r="M541" t="s">
        <v>2160</v>
      </c>
      <c r="N541" s="29" t="s">
        <v>5230</v>
      </c>
      <c r="O541" s="38" t="s">
        <v>5197</v>
      </c>
      <c r="P541" t="s">
        <v>1034</v>
      </c>
      <c r="Q541" t="s">
        <v>6956</v>
      </c>
      <c r="R541" t="s">
        <v>1030</v>
      </c>
      <c r="S541" t="s">
        <v>863</v>
      </c>
      <c r="T541" t="s">
        <v>5442</v>
      </c>
      <c r="U541" s="62">
        <f t="shared" si="32"/>
        <v>44</v>
      </c>
    </row>
    <row r="542" spans="1:21" x14ac:dyDescent="0.25">
      <c r="A542" s="4" t="s">
        <v>883</v>
      </c>
      <c r="B542" s="4" t="s">
        <v>794</v>
      </c>
      <c r="C542" s="43" t="str">
        <f t="shared" si="33"/>
        <v>13-10-33B1</v>
      </c>
      <c r="D542" s="43" t="str">
        <f>VLOOKUP(C542,'[1]Test List'!$A$5:$F$2726,6,0)</f>
        <v>PTEH-SAF-33B1</v>
      </c>
      <c r="E542" s="43" t="str">
        <f t="shared" si="30"/>
        <v>13</v>
      </c>
      <c r="F542" s="43" t="str">
        <f t="shared" si="31"/>
        <v>10</v>
      </c>
      <c r="G542" t="s">
        <v>1779</v>
      </c>
      <c r="H542" s="36">
        <v>99</v>
      </c>
      <c r="I542" s="36">
        <v>999</v>
      </c>
      <c r="J542" s="9" t="s">
        <v>794</v>
      </c>
      <c r="K542" s="12" t="s">
        <v>1042</v>
      </c>
      <c r="L542" s="2" t="s">
        <v>1043</v>
      </c>
      <c r="M542" t="s">
        <v>2160</v>
      </c>
      <c r="N542" s="29" t="s">
        <v>5230</v>
      </c>
      <c r="O542" s="38" t="s">
        <v>5197</v>
      </c>
      <c r="P542" t="s">
        <v>1034</v>
      </c>
      <c r="Q542" t="s">
        <v>6956</v>
      </c>
      <c r="R542" t="s">
        <v>1030</v>
      </c>
      <c r="S542" t="s">
        <v>863</v>
      </c>
      <c r="T542" t="s">
        <v>5442</v>
      </c>
      <c r="U542" s="62">
        <f t="shared" si="32"/>
        <v>44</v>
      </c>
    </row>
    <row r="543" spans="1:21" x14ac:dyDescent="0.25">
      <c r="A543" s="4" t="s">
        <v>883</v>
      </c>
      <c r="B543" s="4" t="s">
        <v>794</v>
      </c>
      <c r="C543" s="43" t="str">
        <f t="shared" si="33"/>
        <v>13-10-33B1</v>
      </c>
      <c r="D543" s="43" t="str">
        <f>VLOOKUP(C543,'[1]Test List'!$A$5:$F$2726,6,0)</f>
        <v>PTEH-SAF-33B1</v>
      </c>
      <c r="E543" s="43" t="str">
        <f t="shared" si="30"/>
        <v>13</v>
      </c>
      <c r="F543" s="43" t="str">
        <f t="shared" si="31"/>
        <v>10</v>
      </c>
      <c r="G543" t="s">
        <v>1779</v>
      </c>
      <c r="H543" s="36">
        <v>99</v>
      </c>
      <c r="I543" s="36">
        <v>996</v>
      </c>
      <c r="J543" s="9" t="s">
        <v>794</v>
      </c>
      <c r="K543" s="12" t="s">
        <v>1119</v>
      </c>
      <c r="L543" s="2" t="s">
        <v>87</v>
      </c>
      <c r="M543" t="s">
        <v>2130</v>
      </c>
      <c r="N543" s="29" t="s">
        <v>5230</v>
      </c>
      <c r="O543" s="38" t="s">
        <v>5197</v>
      </c>
      <c r="P543" t="s">
        <v>1034</v>
      </c>
      <c r="Q543" t="s">
        <v>699</v>
      </c>
      <c r="R543" t="s">
        <v>1030</v>
      </c>
      <c r="S543" t="s">
        <v>878</v>
      </c>
      <c r="T543" t="s">
        <v>6492</v>
      </c>
      <c r="U543" s="62">
        <f t="shared" si="32"/>
        <v>22</v>
      </c>
    </row>
    <row r="544" spans="1:21" x14ac:dyDescent="0.25">
      <c r="A544" s="4" t="s">
        <v>883</v>
      </c>
      <c r="B544" s="4" t="s">
        <v>794</v>
      </c>
      <c r="C544" s="43" t="str">
        <f t="shared" si="33"/>
        <v>13-10-33B1</v>
      </c>
      <c r="D544" s="43" t="str">
        <f>VLOOKUP(C544,'[1]Test List'!$A$5:$F$2726,6,0)</f>
        <v>PTEH-SAF-33B1</v>
      </c>
      <c r="E544" s="43" t="str">
        <f t="shared" si="30"/>
        <v>13</v>
      </c>
      <c r="F544" s="43" t="str">
        <f t="shared" si="31"/>
        <v>10</v>
      </c>
      <c r="G544" t="s">
        <v>1779</v>
      </c>
      <c r="H544" s="36">
        <v>99</v>
      </c>
      <c r="I544" s="36">
        <v>997</v>
      </c>
      <c r="J544" s="9" t="s">
        <v>794</v>
      </c>
      <c r="K544" s="12" t="s">
        <v>1119</v>
      </c>
      <c r="L544" s="2" t="s">
        <v>87</v>
      </c>
      <c r="M544" t="s">
        <v>2130</v>
      </c>
      <c r="N544" s="29" t="s">
        <v>5230</v>
      </c>
      <c r="O544" s="38" t="s">
        <v>5197</v>
      </c>
      <c r="P544" t="s">
        <v>1034</v>
      </c>
      <c r="Q544" t="s">
        <v>699</v>
      </c>
      <c r="R544" t="s">
        <v>1030</v>
      </c>
      <c r="S544" t="s">
        <v>878</v>
      </c>
      <c r="T544" t="s">
        <v>6492</v>
      </c>
      <c r="U544" s="62">
        <f t="shared" si="32"/>
        <v>22</v>
      </c>
    </row>
    <row r="545" spans="1:21" x14ac:dyDescent="0.25">
      <c r="A545" s="4" t="s">
        <v>884</v>
      </c>
      <c r="B545" s="4" t="s">
        <v>794</v>
      </c>
      <c r="C545" s="43" t="str">
        <f t="shared" si="33"/>
        <v>13-10-43C1</v>
      </c>
      <c r="D545" s="43" t="str">
        <f>VLOOKUP(C545,'[1]Test List'!$A$5:$F$2726,6,0)</f>
        <v>PTEH-SAF-43C1</v>
      </c>
      <c r="E545" s="43" t="str">
        <f t="shared" si="30"/>
        <v>13</v>
      </c>
      <c r="F545" s="43" t="str">
        <f t="shared" si="31"/>
        <v>10</v>
      </c>
      <c r="G545" t="s">
        <v>1779</v>
      </c>
      <c r="H545" s="36">
        <v>99</v>
      </c>
      <c r="I545" s="36">
        <v>29921</v>
      </c>
      <c r="J545" s="9" t="s">
        <v>794</v>
      </c>
      <c r="K545" s="12" t="s">
        <v>1119</v>
      </c>
      <c r="L545" s="2" t="s">
        <v>87</v>
      </c>
      <c r="M545" t="s">
        <v>2130</v>
      </c>
      <c r="N545" s="29" t="s">
        <v>5230</v>
      </c>
      <c r="O545" s="38" t="s">
        <v>5197</v>
      </c>
      <c r="P545" t="s">
        <v>1034</v>
      </c>
      <c r="Q545" t="s">
        <v>6956</v>
      </c>
      <c r="R545" t="s">
        <v>1030</v>
      </c>
      <c r="S545" t="s">
        <v>886</v>
      </c>
      <c r="T545" t="s">
        <v>5446</v>
      </c>
      <c r="U545" s="62">
        <f t="shared" si="32"/>
        <v>1</v>
      </c>
    </row>
    <row r="546" spans="1:21" x14ac:dyDescent="0.25">
      <c r="A546" s="4" t="s">
        <v>884</v>
      </c>
      <c r="B546" s="4" t="s">
        <v>794</v>
      </c>
      <c r="C546" s="43" t="str">
        <f t="shared" si="33"/>
        <v>13-10-43C1</v>
      </c>
      <c r="D546" s="43" t="str">
        <f>VLOOKUP(C546,'[1]Test List'!$A$5:$F$2726,6,0)</f>
        <v>PTEH-SAF-43C1</v>
      </c>
      <c r="E546" s="43" t="str">
        <f t="shared" si="30"/>
        <v>13</v>
      </c>
      <c r="F546" s="43" t="str">
        <f t="shared" si="31"/>
        <v>10</v>
      </c>
      <c r="G546" t="s">
        <v>1779</v>
      </c>
      <c r="H546" s="36">
        <v>99</v>
      </c>
      <c r="I546" s="36">
        <v>33530</v>
      </c>
      <c r="J546" s="9" t="s">
        <v>794</v>
      </c>
      <c r="K546" s="12" t="s">
        <v>1362</v>
      </c>
      <c r="L546" s="2" t="s">
        <v>92</v>
      </c>
      <c r="M546" t="s">
        <v>4534</v>
      </c>
      <c r="N546" s="29" t="s">
        <v>5230</v>
      </c>
      <c r="O546" s="38" t="s">
        <v>5197</v>
      </c>
      <c r="P546" t="s">
        <v>1034</v>
      </c>
      <c r="Q546" t="s">
        <v>6956</v>
      </c>
      <c r="R546" t="s">
        <v>1030</v>
      </c>
      <c r="S546" t="s">
        <v>887</v>
      </c>
      <c r="T546" t="s">
        <v>5447</v>
      </c>
      <c r="U546" s="62">
        <f t="shared" si="32"/>
        <v>1</v>
      </c>
    </row>
    <row r="547" spans="1:21" x14ac:dyDescent="0.25">
      <c r="A547" s="4" t="s">
        <v>884</v>
      </c>
      <c r="B547" s="4" t="s">
        <v>794</v>
      </c>
      <c r="C547" s="43" t="str">
        <f t="shared" si="33"/>
        <v>13-10-43C1</v>
      </c>
      <c r="D547" s="43" t="str">
        <f>VLOOKUP(C547,'[1]Test List'!$A$5:$F$2726,6,0)</f>
        <v>PTEH-SAF-43C1</v>
      </c>
      <c r="E547" s="43" t="str">
        <f t="shared" si="30"/>
        <v>13</v>
      </c>
      <c r="F547" s="43" t="str">
        <f t="shared" si="31"/>
        <v>10</v>
      </c>
      <c r="G547" t="s">
        <v>1779</v>
      </c>
      <c r="H547" s="36">
        <v>99</v>
      </c>
      <c r="I547" s="36">
        <v>35515</v>
      </c>
      <c r="J547" s="9" t="s">
        <v>794</v>
      </c>
      <c r="K547" s="12" t="s">
        <v>1057</v>
      </c>
      <c r="M547" t="s">
        <v>4479</v>
      </c>
      <c r="N547" s="29" t="s">
        <v>5230</v>
      </c>
      <c r="O547" s="38" t="s">
        <v>5197</v>
      </c>
      <c r="P547" t="s">
        <v>1034</v>
      </c>
      <c r="Q547" t="s">
        <v>6958</v>
      </c>
      <c r="R547" t="s">
        <v>1030</v>
      </c>
      <c r="S547" t="s">
        <v>888</v>
      </c>
      <c r="T547" t="s">
        <v>5448</v>
      </c>
      <c r="U547" s="62">
        <f t="shared" si="32"/>
        <v>3</v>
      </c>
    </row>
    <row r="548" spans="1:21" x14ac:dyDescent="0.25">
      <c r="A548" s="4" t="s">
        <v>884</v>
      </c>
      <c r="B548" s="4" t="s">
        <v>794</v>
      </c>
      <c r="C548" s="43" t="str">
        <f t="shared" si="33"/>
        <v>13-10-43C1</v>
      </c>
      <c r="D548" s="43" t="str">
        <f>VLOOKUP(C548,'[1]Test List'!$A$5:$F$2726,6,0)</f>
        <v>PTEH-SAF-43C1</v>
      </c>
      <c r="E548" s="43" t="str">
        <f t="shared" si="30"/>
        <v>13</v>
      </c>
      <c r="F548" s="43" t="str">
        <f t="shared" si="31"/>
        <v>10</v>
      </c>
      <c r="G548" t="s">
        <v>1779</v>
      </c>
      <c r="H548" s="36">
        <v>99</v>
      </c>
      <c r="I548" s="36">
        <v>28430</v>
      </c>
      <c r="J548" s="9" t="s">
        <v>794</v>
      </c>
      <c r="K548" s="12" t="s">
        <v>1119</v>
      </c>
      <c r="L548" s="2" t="s">
        <v>87</v>
      </c>
      <c r="M548" t="s">
        <v>2130</v>
      </c>
      <c r="N548" s="29" t="s">
        <v>5230</v>
      </c>
      <c r="O548" s="38" t="s">
        <v>5197</v>
      </c>
      <c r="P548" t="s">
        <v>1034</v>
      </c>
      <c r="Q548" t="s">
        <v>6994</v>
      </c>
      <c r="R548" t="s">
        <v>1030</v>
      </c>
      <c r="S548" t="s">
        <v>1210</v>
      </c>
      <c r="T548" t="s">
        <v>6437</v>
      </c>
      <c r="U548" s="62">
        <f t="shared" si="32"/>
        <v>66</v>
      </c>
    </row>
    <row r="549" spans="1:21" x14ac:dyDescent="0.25">
      <c r="A549" s="4" t="s">
        <v>884</v>
      </c>
      <c r="B549" s="4" t="s">
        <v>794</v>
      </c>
      <c r="C549" s="43" t="str">
        <f t="shared" si="33"/>
        <v>13-10-43C1</v>
      </c>
      <c r="D549" s="43" t="str">
        <f>VLOOKUP(C549,'[1]Test List'!$A$5:$F$2726,6,0)</f>
        <v>PTEH-SAF-43C1</v>
      </c>
      <c r="E549" s="43" t="str">
        <f t="shared" si="30"/>
        <v>13</v>
      </c>
      <c r="F549" s="43" t="str">
        <f t="shared" si="31"/>
        <v>10</v>
      </c>
      <c r="G549" t="s">
        <v>1779</v>
      </c>
      <c r="H549" s="36">
        <v>99</v>
      </c>
      <c r="I549" s="36">
        <v>28497</v>
      </c>
      <c r="J549" s="9" t="s">
        <v>794</v>
      </c>
      <c r="K549" s="12" t="s">
        <v>1362</v>
      </c>
      <c r="L549" s="2" t="s">
        <v>92</v>
      </c>
      <c r="M549" t="s">
        <v>4534</v>
      </c>
      <c r="N549" s="29" t="s">
        <v>5230</v>
      </c>
      <c r="O549" s="38" t="s">
        <v>5197</v>
      </c>
      <c r="P549" t="s">
        <v>1034</v>
      </c>
      <c r="Q549" t="s">
        <v>699</v>
      </c>
      <c r="R549" t="s">
        <v>1030</v>
      </c>
      <c r="S549" t="s">
        <v>885</v>
      </c>
      <c r="T549" t="s">
        <v>6493</v>
      </c>
      <c r="U549" s="62">
        <f t="shared" si="32"/>
        <v>1</v>
      </c>
    </row>
    <row r="550" spans="1:21" x14ac:dyDescent="0.25">
      <c r="A550" s="4" t="s">
        <v>889</v>
      </c>
      <c r="B550" s="4" t="s">
        <v>794</v>
      </c>
      <c r="C550" s="43" t="str">
        <f t="shared" si="33"/>
        <v>13-10-43C2</v>
      </c>
      <c r="D550" s="43" t="str">
        <f>VLOOKUP(C550,'[1]Test List'!$A$5:$F$2726,6,0)</f>
        <v>PTEH-SAF-43C2</v>
      </c>
      <c r="E550" s="43" t="str">
        <f t="shared" si="30"/>
        <v>13</v>
      </c>
      <c r="F550" s="43" t="str">
        <f t="shared" si="31"/>
        <v>10</v>
      </c>
      <c r="G550" t="s">
        <v>1779</v>
      </c>
      <c r="H550" s="36">
        <v>99</v>
      </c>
      <c r="I550" s="36">
        <v>222</v>
      </c>
      <c r="J550" s="9" t="s">
        <v>794</v>
      </c>
      <c r="K550" s="12" t="s">
        <v>1042</v>
      </c>
      <c r="L550" s="2" t="s">
        <v>1043</v>
      </c>
      <c r="M550" t="s">
        <v>2160</v>
      </c>
      <c r="N550" s="29" t="s">
        <v>5230</v>
      </c>
      <c r="O550" s="38" t="s">
        <v>5197</v>
      </c>
      <c r="P550" t="s">
        <v>1034</v>
      </c>
      <c r="Q550" t="s">
        <v>1920</v>
      </c>
      <c r="R550" t="s">
        <v>1030</v>
      </c>
      <c r="S550" t="s">
        <v>1211</v>
      </c>
      <c r="T550" t="s">
        <v>5538</v>
      </c>
      <c r="U550" s="62">
        <f t="shared" si="32"/>
        <v>71</v>
      </c>
    </row>
    <row r="551" spans="1:21" x14ac:dyDescent="0.25">
      <c r="A551" s="4" t="s">
        <v>889</v>
      </c>
      <c r="B551" s="4" t="s">
        <v>794</v>
      </c>
      <c r="C551" s="43" t="str">
        <f t="shared" si="33"/>
        <v>13-10-43C2</v>
      </c>
      <c r="D551" s="43" t="str">
        <f>VLOOKUP(C551,'[1]Test List'!$A$5:$F$2726,6,0)</f>
        <v>PTEH-SAF-43C2</v>
      </c>
      <c r="E551" s="43" t="str">
        <f t="shared" si="30"/>
        <v>13</v>
      </c>
      <c r="F551" s="43" t="str">
        <f t="shared" si="31"/>
        <v>10</v>
      </c>
      <c r="G551" t="s">
        <v>1779</v>
      </c>
      <c r="H551" s="36">
        <v>99</v>
      </c>
      <c r="I551" s="36">
        <v>292</v>
      </c>
      <c r="J551" s="9" t="s">
        <v>794</v>
      </c>
      <c r="K551" s="12" t="s">
        <v>1042</v>
      </c>
      <c r="L551" s="2" t="s">
        <v>1043</v>
      </c>
      <c r="M551" t="s">
        <v>2160</v>
      </c>
      <c r="N551" s="29" t="s">
        <v>5230</v>
      </c>
      <c r="O551" s="38" t="s">
        <v>5197</v>
      </c>
      <c r="P551" t="s">
        <v>1034</v>
      </c>
      <c r="Q551" t="s">
        <v>6953</v>
      </c>
      <c r="R551" t="s">
        <v>1030</v>
      </c>
      <c r="S551" t="s">
        <v>1212</v>
      </c>
      <c r="T551" t="s">
        <v>6426</v>
      </c>
      <c r="U551" s="62">
        <f t="shared" si="32"/>
        <v>35</v>
      </c>
    </row>
    <row r="552" spans="1:21" x14ac:dyDescent="0.25">
      <c r="A552" s="4" t="s">
        <v>889</v>
      </c>
      <c r="B552" s="4" t="s">
        <v>794</v>
      </c>
      <c r="C552" s="43" t="str">
        <f t="shared" si="33"/>
        <v>13-10-43C2</v>
      </c>
      <c r="D552" s="43" t="str">
        <f>VLOOKUP(C552,'[1]Test List'!$A$5:$F$2726,6,0)</f>
        <v>PTEH-SAF-43C2</v>
      </c>
      <c r="E552" s="43" t="str">
        <f t="shared" si="30"/>
        <v>13</v>
      </c>
      <c r="F552" s="43" t="str">
        <f t="shared" si="31"/>
        <v>10</v>
      </c>
      <c r="G552" t="s">
        <v>1779</v>
      </c>
      <c r="H552" s="36">
        <v>99</v>
      </c>
      <c r="I552" s="36">
        <v>430</v>
      </c>
      <c r="J552" s="9" t="s">
        <v>794</v>
      </c>
      <c r="K552" s="12" t="s">
        <v>1119</v>
      </c>
      <c r="L552" s="2" t="s">
        <v>87</v>
      </c>
      <c r="M552" t="s">
        <v>2130</v>
      </c>
      <c r="N552" s="29" t="s">
        <v>5230</v>
      </c>
      <c r="O552" s="38" t="s">
        <v>5197</v>
      </c>
      <c r="P552" t="s">
        <v>1034</v>
      </c>
      <c r="Q552" t="s">
        <v>6994</v>
      </c>
      <c r="R552" t="s">
        <v>1030</v>
      </c>
      <c r="S552" t="s">
        <v>1210</v>
      </c>
      <c r="T552" t="s">
        <v>6437</v>
      </c>
      <c r="U552" s="62">
        <f t="shared" si="32"/>
        <v>66</v>
      </c>
    </row>
    <row r="553" spans="1:21" x14ac:dyDescent="0.25">
      <c r="A553" s="4" t="s">
        <v>890</v>
      </c>
      <c r="B553" s="4" t="s">
        <v>794</v>
      </c>
      <c r="C553" s="43" t="str">
        <f t="shared" si="33"/>
        <v>13-16-37A</v>
      </c>
      <c r="D553" s="43" t="str">
        <f>VLOOKUP(C553,'[1]Test List'!$A$5:$F$2726,6,0)</f>
        <v>PTEH-RIO-37A</v>
      </c>
      <c r="E553" s="43" t="str">
        <f t="shared" si="30"/>
        <v>13</v>
      </c>
      <c r="F553" s="43" t="str">
        <f t="shared" si="31"/>
        <v>16</v>
      </c>
      <c r="G553" t="s">
        <v>1779</v>
      </c>
      <c r="H553" s="36">
        <v>99</v>
      </c>
      <c r="I553" s="36">
        <v>996</v>
      </c>
      <c r="J553" s="9" t="s">
        <v>794</v>
      </c>
      <c r="K553" s="12" t="s">
        <v>410</v>
      </c>
      <c r="L553" s="2" t="s">
        <v>779</v>
      </c>
      <c r="M553" t="s">
        <v>4540</v>
      </c>
      <c r="N553" s="29" t="s">
        <v>5230</v>
      </c>
      <c r="O553" s="38" t="s">
        <v>5197</v>
      </c>
      <c r="P553" t="s">
        <v>1176</v>
      </c>
      <c r="Q553" t="s">
        <v>826</v>
      </c>
      <c r="R553" t="s">
        <v>1466</v>
      </c>
      <c r="S553" t="s">
        <v>891</v>
      </c>
      <c r="T553" t="s">
        <v>5268</v>
      </c>
      <c r="U553" s="62">
        <f t="shared" si="32"/>
        <v>12</v>
      </c>
    </row>
    <row r="554" spans="1:21" x14ac:dyDescent="0.25">
      <c r="A554" s="4" t="s">
        <v>890</v>
      </c>
      <c r="B554" s="4" t="s">
        <v>794</v>
      </c>
      <c r="C554" s="43" t="str">
        <f t="shared" si="33"/>
        <v>13-16-37A</v>
      </c>
      <c r="D554" s="43" t="str">
        <f>VLOOKUP(C554,'[1]Test List'!$A$5:$F$2726,6,0)</f>
        <v>PTEH-RIO-37A</v>
      </c>
      <c r="E554" s="43" t="str">
        <f t="shared" si="30"/>
        <v>13</v>
      </c>
      <c r="F554" s="43" t="str">
        <f t="shared" si="31"/>
        <v>16</v>
      </c>
      <c r="G554" t="s">
        <v>1779</v>
      </c>
      <c r="H554" s="36">
        <v>99</v>
      </c>
      <c r="I554" s="36">
        <v>997</v>
      </c>
      <c r="J554" s="9" t="s">
        <v>794</v>
      </c>
      <c r="K554" s="12" t="s">
        <v>410</v>
      </c>
      <c r="L554" s="2" t="s">
        <v>779</v>
      </c>
      <c r="M554" t="s">
        <v>4540</v>
      </c>
      <c r="N554" s="29" t="s">
        <v>5230</v>
      </c>
      <c r="O554" s="38" t="s">
        <v>5197</v>
      </c>
      <c r="P554" t="s">
        <v>1176</v>
      </c>
      <c r="Q554" t="s">
        <v>826</v>
      </c>
      <c r="R554" t="s">
        <v>1466</v>
      </c>
      <c r="S554" t="s">
        <v>891</v>
      </c>
      <c r="T554" t="s">
        <v>5268</v>
      </c>
      <c r="U554" s="62">
        <f t="shared" si="32"/>
        <v>12</v>
      </c>
    </row>
    <row r="555" spans="1:21" x14ac:dyDescent="0.25">
      <c r="A555" s="4" t="s">
        <v>890</v>
      </c>
      <c r="B555" s="4" t="s">
        <v>794</v>
      </c>
      <c r="C555" s="43" t="str">
        <f t="shared" si="33"/>
        <v>13-16-37A</v>
      </c>
      <c r="D555" s="43" t="str">
        <f>VLOOKUP(C555,'[1]Test List'!$A$5:$F$2726,6,0)</f>
        <v>PTEH-RIO-37A</v>
      </c>
      <c r="E555" s="43" t="str">
        <f t="shared" si="30"/>
        <v>13</v>
      </c>
      <c r="F555" s="43" t="str">
        <f t="shared" si="31"/>
        <v>16</v>
      </c>
      <c r="G555" t="s">
        <v>1779</v>
      </c>
      <c r="H555" s="36">
        <v>99</v>
      </c>
      <c r="I555" s="36">
        <v>998</v>
      </c>
      <c r="J555" s="9" t="s">
        <v>794</v>
      </c>
      <c r="K555" s="12" t="s">
        <v>410</v>
      </c>
      <c r="L555" s="2" t="s">
        <v>779</v>
      </c>
      <c r="M555" t="s">
        <v>4540</v>
      </c>
      <c r="N555" s="29" t="s">
        <v>5230</v>
      </c>
      <c r="O555" s="38" t="s">
        <v>5197</v>
      </c>
      <c r="P555" t="s">
        <v>1176</v>
      </c>
      <c r="Q555" t="s">
        <v>826</v>
      </c>
      <c r="R555" t="s">
        <v>1466</v>
      </c>
      <c r="S555" t="s">
        <v>891</v>
      </c>
      <c r="T555" t="s">
        <v>5268</v>
      </c>
      <c r="U555" s="62">
        <f t="shared" si="32"/>
        <v>12</v>
      </c>
    </row>
    <row r="556" spans="1:21" x14ac:dyDescent="0.25">
      <c r="A556" s="4" t="s">
        <v>890</v>
      </c>
      <c r="B556" s="4" t="s">
        <v>794</v>
      </c>
      <c r="C556" s="43" t="str">
        <f t="shared" si="33"/>
        <v>13-16-37A</v>
      </c>
      <c r="D556" s="43" t="str">
        <f>VLOOKUP(C556,'[1]Test List'!$A$5:$F$2726,6,0)</f>
        <v>PTEH-RIO-37A</v>
      </c>
      <c r="E556" s="43" t="str">
        <f t="shared" si="30"/>
        <v>13</v>
      </c>
      <c r="F556" s="43" t="str">
        <f t="shared" si="31"/>
        <v>16</v>
      </c>
      <c r="G556" t="s">
        <v>1779</v>
      </c>
      <c r="H556" s="36">
        <v>99</v>
      </c>
      <c r="I556" s="36">
        <v>999</v>
      </c>
      <c r="J556" s="9" t="s">
        <v>794</v>
      </c>
      <c r="K556" s="12" t="s">
        <v>410</v>
      </c>
      <c r="L556" s="2" t="s">
        <v>779</v>
      </c>
      <c r="M556" t="s">
        <v>4540</v>
      </c>
      <c r="N556" s="29" t="s">
        <v>5230</v>
      </c>
      <c r="O556" s="38" t="s">
        <v>5197</v>
      </c>
      <c r="P556" t="s">
        <v>1176</v>
      </c>
      <c r="Q556" t="s">
        <v>826</v>
      </c>
      <c r="R556" t="s">
        <v>1466</v>
      </c>
      <c r="S556" t="s">
        <v>891</v>
      </c>
      <c r="T556" t="s">
        <v>5268</v>
      </c>
      <c r="U556" s="62">
        <f t="shared" si="32"/>
        <v>12</v>
      </c>
    </row>
    <row r="557" spans="1:21" x14ac:dyDescent="0.25">
      <c r="A557" s="4" t="s">
        <v>1081</v>
      </c>
      <c r="B557" s="4" t="s">
        <v>794</v>
      </c>
      <c r="C557" s="43" t="str">
        <f t="shared" si="33"/>
        <v>13-17-43D</v>
      </c>
      <c r="D557" s="43" t="str">
        <f>VLOOKUP(C557,'[1]Test List'!$A$5:$F$2726,6,0)</f>
        <v>PTEH-PIS-43D</v>
      </c>
      <c r="E557" s="43" t="str">
        <f t="shared" si="30"/>
        <v>13</v>
      </c>
      <c r="F557" s="43" t="str">
        <f t="shared" si="31"/>
        <v>17</v>
      </c>
      <c r="G557" t="s">
        <v>1779</v>
      </c>
      <c r="H557" s="36">
        <v>99</v>
      </c>
      <c r="I557" s="36">
        <v>997</v>
      </c>
      <c r="J557" s="9" t="s">
        <v>794</v>
      </c>
      <c r="K557" s="12" t="s">
        <v>1090</v>
      </c>
      <c r="L557" s="2" t="s">
        <v>83</v>
      </c>
      <c r="M557" t="s">
        <v>3558</v>
      </c>
      <c r="N557" s="29" t="s">
        <v>5230</v>
      </c>
      <c r="O557" s="38" t="s">
        <v>5197</v>
      </c>
      <c r="P557" t="s">
        <v>1080</v>
      </c>
      <c r="Q557" t="s">
        <v>1111</v>
      </c>
      <c r="R557" t="s">
        <v>1466</v>
      </c>
      <c r="S557" t="s">
        <v>1400</v>
      </c>
      <c r="T557" t="s">
        <v>5980</v>
      </c>
      <c r="U557" s="62">
        <f t="shared" si="32"/>
        <v>1</v>
      </c>
    </row>
    <row r="558" spans="1:21" x14ac:dyDescent="0.25">
      <c r="A558" s="4" t="s">
        <v>1081</v>
      </c>
      <c r="B558" s="4" t="s">
        <v>794</v>
      </c>
      <c r="C558" s="43" t="str">
        <f t="shared" si="33"/>
        <v>13-17-43D</v>
      </c>
      <c r="D558" s="43" t="str">
        <f>VLOOKUP(C558,'[1]Test List'!$A$5:$F$2726,6,0)</f>
        <v>PTEH-PIS-43D</v>
      </c>
      <c r="E558" s="43" t="str">
        <f t="shared" si="30"/>
        <v>13</v>
      </c>
      <c r="F558" s="43" t="str">
        <f t="shared" si="31"/>
        <v>17</v>
      </c>
      <c r="G558" t="s">
        <v>1779</v>
      </c>
      <c r="H558" s="36">
        <v>99</v>
      </c>
      <c r="I558" s="36">
        <v>996</v>
      </c>
      <c r="J558" s="9" t="s">
        <v>794</v>
      </c>
      <c r="K558" s="12" t="s">
        <v>1090</v>
      </c>
      <c r="L558" s="2" t="s">
        <v>83</v>
      </c>
      <c r="M558" t="s">
        <v>3558</v>
      </c>
      <c r="N558" s="29" t="s">
        <v>5230</v>
      </c>
      <c r="O558" s="38" t="s">
        <v>5197</v>
      </c>
      <c r="P558" t="s">
        <v>1080</v>
      </c>
      <c r="Q558" t="s">
        <v>1109</v>
      </c>
      <c r="R558" t="s">
        <v>1466</v>
      </c>
      <c r="S558" t="s">
        <v>1227</v>
      </c>
      <c r="T558" t="s">
        <v>5981</v>
      </c>
      <c r="U558" s="62">
        <f t="shared" si="32"/>
        <v>16</v>
      </c>
    </row>
    <row r="559" spans="1:21" x14ac:dyDescent="0.25">
      <c r="A559" s="4" t="s">
        <v>1081</v>
      </c>
      <c r="B559" s="4" t="s">
        <v>794</v>
      </c>
      <c r="C559" s="43" t="str">
        <f t="shared" si="33"/>
        <v>13-17-43D</v>
      </c>
      <c r="D559" s="43" t="str">
        <f>VLOOKUP(C559,'[1]Test List'!$A$5:$F$2726,6,0)</f>
        <v>PTEH-PIS-43D</v>
      </c>
      <c r="E559" s="43" t="str">
        <f t="shared" si="30"/>
        <v>13</v>
      </c>
      <c r="F559" s="43" t="str">
        <f t="shared" si="31"/>
        <v>17</v>
      </c>
      <c r="G559" t="s">
        <v>1779</v>
      </c>
      <c r="H559" s="36">
        <v>99</v>
      </c>
      <c r="I559" s="36">
        <v>998</v>
      </c>
      <c r="J559" s="9" t="s">
        <v>794</v>
      </c>
      <c r="K559" s="12" t="s">
        <v>1090</v>
      </c>
      <c r="L559" s="2" t="s">
        <v>83</v>
      </c>
      <c r="M559" t="s">
        <v>3558</v>
      </c>
      <c r="N559" s="29" t="s">
        <v>5230</v>
      </c>
      <c r="O559" s="38" t="s">
        <v>5197</v>
      </c>
      <c r="P559" t="s">
        <v>1080</v>
      </c>
      <c r="Q559" t="s">
        <v>1110</v>
      </c>
      <c r="R559" t="s">
        <v>1466</v>
      </c>
      <c r="S559" t="s">
        <v>1399</v>
      </c>
      <c r="T559" t="s">
        <v>5984</v>
      </c>
      <c r="U559" s="62">
        <f t="shared" si="32"/>
        <v>12</v>
      </c>
    </row>
    <row r="560" spans="1:21" x14ac:dyDescent="0.25">
      <c r="A560" s="4" t="s">
        <v>332</v>
      </c>
      <c r="B560" s="4" t="s">
        <v>794</v>
      </c>
      <c r="C560" s="43" t="str">
        <f t="shared" si="33"/>
        <v>13-17-44A</v>
      </c>
      <c r="D560" s="43" t="str">
        <f>VLOOKUP(C560,'[1]Test List'!$A$5:$F$2726,6,0)</f>
        <v>PTEH-PIS-44A</v>
      </c>
      <c r="E560" s="43" t="str">
        <f t="shared" si="30"/>
        <v>13</v>
      </c>
      <c r="F560" s="43" t="str">
        <f t="shared" si="31"/>
        <v>17</v>
      </c>
      <c r="G560" t="s">
        <v>1779</v>
      </c>
      <c r="H560" s="36">
        <v>99</v>
      </c>
      <c r="I560" s="36">
        <v>999</v>
      </c>
      <c r="J560" s="9" t="s">
        <v>794</v>
      </c>
      <c r="K560" s="12" t="s">
        <v>1090</v>
      </c>
      <c r="L560" s="2" t="s">
        <v>83</v>
      </c>
      <c r="M560" t="s">
        <v>3558</v>
      </c>
      <c r="N560" s="29" t="s">
        <v>5230</v>
      </c>
      <c r="O560" s="38" t="s">
        <v>5197</v>
      </c>
      <c r="P560" t="s">
        <v>1080</v>
      </c>
      <c r="Q560" t="s">
        <v>1109</v>
      </c>
      <c r="R560" t="s">
        <v>1466</v>
      </c>
      <c r="S560" t="s">
        <v>1227</v>
      </c>
      <c r="T560" t="s">
        <v>5981</v>
      </c>
      <c r="U560" s="62">
        <f t="shared" si="32"/>
        <v>16</v>
      </c>
    </row>
    <row r="561" spans="1:21" x14ac:dyDescent="0.25">
      <c r="A561" s="4" t="s">
        <v>332</v>
      </c>
      <c r="B561" s="4" t="s">
        <v>794</v>
      </c>
      <c r="C561" s="43" t="str">
        <f t="shared" si="33"/>
        <v>13-17-44A</v>
      </c>
      <c r="D561" s="43" t="str">
        <f>VLOOKUP(C561,'[1]Test List'!$A$5:$F$2726,6,0)</f>
        <v>PTEH-PIS-44A</v>
      </c>
      <c r="E561" s="43" t="str">
        <f t="shared" si="30"/>
        <v>13</v>
      </c>
      <c r="F561" s="43" t="str">
        <f t="shared" si="31"/>
        <v>17</v>
      </c>
      <c r="G561" t="s">
        <v>1779</v>
      </c>
      <c r="H561" s="36">
        <v>99</v>
      </c>
      <c r="I561" s="36">
        <v>998</v>
      </c>
      <c r="J561" s="9" t="s">
        <v>794</v>
      </c>
      <c r="K561" s="12" t="s">
        <v>1119</v>
      </c>
      <c r="L561" s="2" t="s">
        <v>87</v>
      </c>
      <c r="M561" t="s">
        <v>2130</v>
      </c>
      <c r="N561" s="29" t="s">
        <v>5230</v>
      </c>
      <c r="O561" s="38" t="s">
        <v>5197</v>
      </c>
      <c r="P561" t="s">
        <v>1080</v>
      </c>
      <c r="Q561" t="s">
        <v>1109</v>
      </c>
      <c r="R561" t="s">
        <v>1466</v>
      </c>
      <c r="S561" t="s">
        <v>1401</v>
      </c>
      <c r="T561" t="s">
        <v>5982</v>
      </c>
      <c r="U561" s="62">
        <f t="shared" si="32"/>
        <v>6</v>
      </c>
    </row>
    <row r="562" spans="1:21" x14ac:dyDescent="0.25">
      <c r="A562" s="4" t="s">
        <v>4620</v>
      </c>
      <c r="B562" s="4" t="s">
        <v>794</v>
      </c>
      <c r="C562" s="43" t="str">
        <f t="shared" si="33"/>
        <v>13-18-32C3</v>
      </c>
      <c r="D562" s="43" t="str">
        <f>VLOOKUP(C562,'[1]Test List'!$A$5:$F$2726,6,0)</f>
        <v>PTEH-MON-32C3</v>
      </c>
      <c r="E562" s="43" t="str">
        <f t="shared" si="30"/>
        <v>13</v>
      </c>
      <c r="F562" s="43" t="str">
        <f t="shared" si="31"/>
        <v>18</v>
      </c>
      <c r="G562" t="s">
        <v>1779</v>
      </c>
      <c r="H562" s="36">
        <v>99</v>
      </c>
      <c r="I562" s="36">
        <v>998</v>
      </c>
      <c r="J562" s="9" t="s">
        <v>794</v>
      </c>
      <c r="K562" s="12" t="s">
        <v>1119</v>
      </c>
      <c r="L562" s="2" t="s">
        <v>87</v>
      </c>
      <c r="M562" t="s">
        <v>2130</v>
      </c>
      <c r="N562" s="29" t="s">
        <v>5230</v>
      </c>
      <c r="O562" s="38" t="s">
        <v>5197</v>
      </c>
      <c r="P562" t="s">
        <v>1034</v>
      </c>
      <c r="Q562" t="s">
        <v>6957</v>
      </c>
      <c r="R562" t="s">
        <v>1030</v>
      </c>
      <c r="S562" t="s">
        <v>1483</v>
      </c>
      <c r="T562" t="s">
        <v>5450</v>
      </c>
      <c r="U562" s="62">
        <f t="shared" si="32"/>
        <v>24</v>
      </c>
    </row>
    <row r="563" spans="1:21" x14ac:dyDescent="0.25">
      <c r="A563" s="4" t="s">
        <v>4620</v>
      </c>
      <c r="B563" s="4" t="s">
        <v>794</v>
      </c>
      <c r="C563" s="43" t="str">
        <f t="shared" si="33"/>
        <v>13-18-32C3</v>
      </c>
      <c r="D563" s="43" t="str">
        <f>VLOOKUP(C563,'[1]Test List'!$A$5:$F$2726,6,0)</f>
        <v>PTEH-MON-32C3</v>
      </c>
      <c r="E563" s="43" t="str">
        <f t="shared" si="30"/>
        <v>13</v>
      </c>
      <c r="F563" s="43" t="str">
        <f t="shared" si="31"/>
        <v>18</v>
      </c>
      <c r="G563" t="s">
        <v>1779</v>
      </c>
      <c r="H563" s="36">
        <v>99</v>
      </c>
      <c r="I563" s="36">
        <v>997</v>
      </c>
      <c r="J563" s="9" t="s">
        <v>794</v>
      </c>
      <c r="K563" s="12" t="s">
        <v>1042</v>
      </c>
      <c r="L563" s="2" t="s">
        <v>1043</v>
      </c>
      <c r="M563" t="s">
        <v>2160</v>
      </c>
      <c r="N563" s="29" t="s">
        <v>5230</v>
      </c>
      <c r="O563" s="38" t="s">
        <v>5197</v>
      </c>
      <c r="P563" t="s">
        <v>1034</v>
      </c>
      <c r="Q563" t="s">
        <v>6959</v>
      </c>
      <c r="R563" t="s">
        <v>1030</v>
      </c>
      <c r="S563" t="s">
        <v>892</v>
      </c>
      <c r="T563" t="s">
        <v>5458</v>
      </c>
      <c r="U563" s="62">
        <f t="shared" si="32"/>
        <v>1</v>
      </c>
    </row>
    <row r="564" spans="1:21" x14ac:dyDescent="0.25">
      <c r="A564" s="4" t="s">
        <v>4620</v>
      </c>
      <c r="B564" s="4" t="s">
        <v>794</v>
      </c>
      <c r="C564" s="43" t="str">
        <f t="shared" si="33"/>
        <v>13-18-32C3</v>
      </c>
      <c r="D564" s="43" t="str">
        <f>VLOOKUP(C564,'[1]Test List'!$A$5:$F$2726,6,0)</f>
        <v>PTEH-MON-32C3</v>
      </c>
      <c r="E564" s="43" t="str">
        <f t="shared" si="30"/>
        <v>13</v>
      </c>
      <c r="F564" s="43" t="str">
        <f t="shared" si="31"/>
        <v>18</v>
      </c>
      <c r="G564" t="s">
        <v>1779</v>
      </c>
      <c r="H564" s="36">
        <v>99</v>
      </c>
      <c r="I564" s="36">
        <v>996</v>
      </c>
      <c r="J564" s="9" t="s">
        <v>794</v>
      </c>
      <c r="K564" s="12" t="s">
        <v>1042</v>
      </c>
      <c r="L564" s="2" t="s">
        <v>1043</v>
      </c>
      <c r="M564" t="s">
        <v>2160</v>
      </c>
      <c r="N564" s="29" t="s">
        <v>5230</v>
      </c>
      <c r="O564" s="38" t="s">
        <v>5197</v>
      </c>
      <c r="P564" t="s">
        <v>1034</v>
      </c>
      <c r="Q564" t="s">
        <v>6953</v>
      </c>
      <c r="R564" t="s">
        <v>1030</v>
      </c>
      <c r="S564" t="s">
        <v>1212</v>
      </c>
      <c r="T564" t="s">
        <v>6426</v>
      </c>
      <c r="U564" s="62">
        <f t="shared" si="32"/>
        <v>35</v>
      </c>
    </row>
    <row r="565" spans="1:21" x14ac:dyDescent="0.25">
      <c r="A565" s="4" t="s">
        <v>4620</v>
      </c>
      <c r="B565" s="4" t="s">
        <v>794</v>
      </c>
      <c r="C565" s="43" t="str">
        <f t="shared" si="33"/>
        <v>13-18-32C3</v>
      </c>
      <c r="D565" s="43" t="str">
        <f>VLOOKUP(C565,'[1]Test List'!$A$5:$F$2726,6,0)</f>
        <v>PTEH-MON-32C3</v>
      </c>
      <c r="E565" s="43" t="str">
        <f t="shared" si="30"/>
        <v>13</v>
      </c>
      <c r="F565" s="43" t="str">
        <f t="shared" si="31"/>
        <v>18</v>
      </c>
      <c r="G565" t="s">
        <v>1779</v>
      </c>
      <c r="H565" s="36">
        <v>99</v>
      </c>
      <c r="I565" s="36">
        <v>999</v>
      </c>
      <c r="J565" s="9" t="s">
        <v>794</v>
      </c>
      <c r="K565" s="12" t="s">
        <v>1119</v>
      </c>
      <c r="L565" s="2" t="s">
        <v>87</v>
      </c>
      <c r="M565" t="s">
        <v>2130</v>
      </c>
      <c r="N565" s="29" t="s">
        <v>5230</v>
      </c>
      <c r="O565" s="38" t="s">
        <v>5197</v>
      </c>
      <c r="P565" t="s">
        <v>1034</v>
      </c>
      <c r="Q565" t="s">
        <v>6954</v>
      </c>
      <c r="R565" t="s">
        <v>1030</v>
      </c>
      <c r="S565" t="s">
        <v>1484</v>
      </c>
      <c r="T565" t="s">
        <v>6433</v>
      </c>
      <c r="U565" s="62">
        <f t="shared" si="32"/>
        <v>29</v>
      </c>
    </row>
    <row r="566" spans="1:21" x14ac:dyDescent="0.25">
      <c r="A566" s="4" t="s">
        <v>4620</v>
      </c>
      <c r="B566" s="4" t="s">
        <v>794</v>
      </c>
      <c r="C566" s="43" t="str">
        <f t="shared" si="33"/>
        <v>13-18-32C3</v>
      </c>
      <c r="D566" s="43" t="str">
        <f>VLOOKUP(C566,'[1]Test List'!$A$5:$F$2726,6,0)</f>
        <v>PTEH-MON-32C3</v>
      </c>
      <c r="E566" s="43" t="str">
        <f t="shared" si="30"/>
        <v>13</v>
      </c>
      <c r="F566" s="43" t="str">
        <f t="shared" si="31"/>
        <v>18</v>
      </c>
      <c r="G566" t="s">
        <v>1779</v>
      </c>
      <c r="H566" s="36">
        <v>99</v>
      </c>
      <c r="I566" s="36">
        <v>995</v>
      </c>
      <c r="J566" s="9" t="s">
        <v>794</v>
      </c>
      <c r="K566" s="12" t="s">
        <v>1119</v>
      </c>
      <c r="L566" s="2" t="s">
        <v>87</v>
      </c>
      <c r="M566" t="s">
        <v>2130</v>
      </c>
      <c r="N566" s="29" t="s">
        <v>5230</v>
      </c>
      <c r="O566" s="38" t="s">
        <v>5197</v>
      </c>
      <c r="P566" t="s">
        <v>1034</v>
      </c>
      <c r="Q566" t="s">
        <v>6994</v>
      </c>
      <c r="R566" t="s">
        <v>1030</v>
      </c>
      <c r="S566" t="s">
        <v>1210</v>
      </c>
      <c r="T566" t="s">
        <v>6437</v>
      </c>
      <c r="U566" s="62">
        <f t="shared" si="32"/>
        <v>66</v>
      </c>
    </row>
    <row r="567" spans="1:21" x14ac:dyDescent="0.25">
      <c r="A567" s="4" t="s">
        <v>893</v>
      </c>
      <c r="B567" s="4" t="s">
        <v>794</v>
      </c>
      <c r="C567" s="43" t="str">
        <f t="shared" si="33"/>
        <v>13-18-41B</v>
      </c>
      <c r="D567" s="43" t="str">
        <f>VLOOKUP(C567,'[1]Test List'!$A$5:$F$2726,6,0)</f>
        <v>PTEH-MON-41B</v>
      </c>
      <c r="E567" s="43" t="str">
        <f t="shared" si="30"/>
        <v>13</v>
      </c>
      <c r="F567" s="43" t="str">
        <f t="shared" si="31"/>
        <v>18</v>
      </c>
      <c r="G567" t="s">
        <v>1779</v>
      </c>
      <c r="H567" s="36">
        <v>99</v>
      </c>
      <c r="I567" s="36">
        <v>9006</v>
      </c>
      <c r="J567" s="9" t="s">
        <v>794</v>
      </c>
      <c r="K567" s="12" t="s">
        <v>1365</v>
      </c>
      <c r="L567" s="2" t="s">
        <v>93</v>
      </c>
      <c r="M567" t="s">
        <v>2131</v>
      </c>
      <c r="N567" s="29" t="s">
        <v>5230</v>
      </c>
      <c r="O567" s="38" t="s">
        <v>5197</v>
      </c>
      <c r="P567" t="s">
        <v>1036</v>
      </c>
      <c r="Q567" t="s">
        <v>2195</v>
      </c>
      <c r="R567" t="s">
        <v>1040</v>
      </c>
      <c r="S567" t="s">
        <v>897</v>
      </c>
      <c r="T567" t="s">
        <v>5634</v>
      </c>
      <c r="U567" s="62">
        <f t="shared" si="32"/>
        <v>11</v>
      </c>
    </row>
    <row r="568" spans="1:21" x14ac:dyDescent="0.25">
      <c r="A568" s="4" t="s">
        <v>893</v>
      </c>
      <c r="B568" s="4" t="s">
        <v>794</v>
      </c>
      <c r="C568" s="43" t="str">
        <f t="shared" si="33"/>
        <v>13-18-41B</v>
      </c>
      <c r="D568" s="43" t="str">
        <f>VLOOKUP(C568,'[1]Test List'!$A$5:$F$2726,6,0)</f>
        <v>PTEH-MON-41B</v>
      </c>
      <c r="E568" s="43" t="str">
        <f t="shared" si="30"/>
        <v>13</v>
      </c>
      <c r="F568" s="43" t="str">
        <f t="shared" si="31"/>
        <v>18</v>
      </c>
      <c r="G568" t="s">
        <v>1779</v>
      </c>
      <c r="H568" s="36">
        <v>99</v>
      </c>
      <c r="I568" s="36">
        <v>9007</v>
      </c>
      <c r="J568" s="9" t="s">
        <v>794</v>
      </c>
      <c r="K568" s="12" t="s">
        <v>1365</v>
      </c>
      <c r="L568" s="2" t="s">
        <v>93</v>
      </c>
      <c r="M568" t="s">
        <v>2131</v>
      </c>
      <c r="N568" s="29" t="s">
        <v>5230</v>
      </c>
      <c r="O568" s="38" t="s">
        <v>5197</v>
      </c>
      <c r="P568" t="s">
        <v>1036</v>
      </c>
      <c r="Q568" t="s">
        <v>1359</v>
      </c>
      <c r="R568" t="s">
        <v>1040</v>
      </c>
      <c r="S568" t="s">
        <v>106</v>
      </c>
      <c r="T568" t="s">
        <v>5357</v>
      </c>
      <c r="U568" s="62">
        <f t="shared" si="32"/>
        <v>10</v>
      </c>
    </row>
    <row r="569" spans="1:21" x14ac:dyDescent="0.25">
      <c r="A569" s="4" t="s">
        <v>893</v>
      </c>
      <c r="B569" s="4" t="s">
        <v>794</v>
      </c>
      <c r="C569" s="43" t="str">
        <f t="shared" si="33"/>
        <v>13-18-41B</v>
      </c>
      <c r="D569" s="43" t="str">
        <f>VLOOKUP(C569,'[1]Test List'!$A$5:$F$2726,6,0)</f>
        <v>PTEH-MON-41B</v>
      </c>
      <c r="E569" s="43" t="str">
        <f t="shared" si="30"/>
        <v>13</v>
      </c>
      <c r="F569" s="43" t="str">
        <f t="shared" si="31"/>
        <v>18</v>
      </c>
      <c r="G569" t="s">
        <v>1779</v>
      </c>
      <c r="H569" s="36">
        <v>99</v>
      </c>
      <c r="I569" s="36">
        <v>9008</v>
      </c>
      <c r="J569" s="9" t="s">
        <v>794</v>
      </c>
      <c r="K569" s="12" t="s">
        <v>1365</v>
      </c>
      <c r="L569" s="2" t="s">
        <v>93</v>
      </c>
      <c r="M569" t="s">
        <v>2131</v>
      </c>
      <c r="N569" s="29" t="s">
        <v>5230</v>
      </c>
      <c r="O569" s="38" t="s">
        <v>5197</v>
      </c>
      <c r="P569" t="s">
        <v>1036</v>
      </c>
      <c r="Q569" t="s">
        <v>898</v>
      </c>
      <c r="R569" t="s">
        <v>1040</v>
      </c>
      <c r="S569" t="s">
        <v>913</v>
      </c>
      <c r="T569" t="s">
        <v>5635</v>
      </c>
      <c r="U569" s="62">
        <f t="shared" si="32"/>
        <v>2</v>
      </c>
    </row>
    <row r="570" spans="1:21" x14ac:dyDescent="0.25">
      <c r="A570" s="4" t="s">
        <v>893</v>
      </c>
      <c r="B570" s="4" t="s">
        <v>794</v>
      </c>
      <c r="C570" s="43" t="str">
        <f t="shared" si="33"/>
        <v>13-18-41B</v>
      </c>
      <c r="D570" s="43" t="str">
        <f>VLOOKUP(C570,'[1]Test List'!$A$5:$F$2726,6,0)</f>
        <v>PTEH-MON-41B</v>
      </c>
      <c r="E570" s="43" t="str">
        <f t="shared" si="30"/>
        <v>13</v>
      </c>
      <c r="F570" s="43" t="str">
        <f t="shared" si="31"/>
        <v>18</v>
      </c>
      <c r="G570" t="s">
        <v>1779</v>
      </c>
      <c r="H570" s="36">
        <v>99</v>
      </c>
      <c r="I570" s="36">
        <v>9009</v>
      </c>
      <c r="J570" s="9" t="s">
        <v>794</v>
      </c>
      <c r="K570" s="12" t="s">
        <v>1365</v>
      </c>
      <c r="L570" s="2" t="s">
        <v>93</v>
      </c>
      <c r="M570" t="s">
        <v>2131</v>
      </c>
      <c r="N570" s="29" t="s">
        <v>5230</v>
      </c>
      <c r="O570" s="38" t="s">
        <v>5197</v>
      </c>
      <c r="P570" t="s">
        <v>1036</v>
      </c>
      <c r="Q570" t="s">
        <v>914</v>
      </c>
      <c r="R570" t="s">
        <v>1173</v>
      </c>
      <c r="S570" t="s">
        <v>4682</v>
      </c>
      <c r="T570" t="s">
        <v>5636</v>
      </c>
      <c r="U570" s="62">
        <f t="shared" si="32"/>
        <v>2</v>
      </c>
    </row>
    <row r="571" spans="1:21" x14ac:dyDescent="0.25">
      <c r="A571" s="4" t="s">
        <v>893</v>
      </c>
      <c r="B571" s="4" t="s">
        <v>794</v>
      </c>
      <c r="C571" s="43" t="str">
        <f t="shared" si="33"/>
        <v>13-18-41B</v>
      </c>
      <c r="D571" s="43" t="str">
        <f>VLOOKUP(C571,'[1]Test List'!$A$5:$F$2726,6,0)</f>
        <v>PTEH-MON-41B</v>
      </c>
      <c r="E571" s="43" t="str">
        <f t="shared" si="30"/>
        <v>13</v>
      </c>
      <c r="F571" s="43" t="str">
        <f t="shared" si="31"/>
        <v>18</v>
      </c>
      <c r="G571" t="s">
        <v>1779</v>
      </c>
      <c r="H571" s="36">
        <v>99</v>
      </c>
      <c r="I571" s="36">
        <v>9010</v>
      </c>
      <c r="J571" s="9" t="s">
        <v>794</v>
      </c>
      <c r="K571" s="12" t="s">
        <v>1365</v>
      </c>
      <c r="L571" s="2" t="s">
        <v>93</v>
      </c>
      <c r="M571" t="s">
        <v>2131</v>
      </c>
      <c r="N571" s="29" t="s">
        <v>5230</v>
      </c>
      <c r="O571" s="38" t="s">
        <v>5197</v>
      </c>
      <c r="P571" t="s">
        <v>1036</v>
      </c>
      <c r="Q571" t="s">
        <v>1344</v>
      </c>
      <c r="R571" t="s">
        <v>1173</v>
      </c>
      <c r="S571" t="s">
        <v>1391</v>
      </c>
      <c r="T571" t="s">
        <v>5250</v>
      </c>
      <c r="U571" s="62">
        <f t="shared" si="32"/>
        <v>24</v>
      </c>
    </row>
    <row r="572" spans="1:21" x14ac:dyDescent="0.25">
      <c r="A572" s="4" t="s">
        <v>893</v>
      </c>
      <c r="B572" s="4" t="s">
        <v>794</v>
      </c>
      <c r="C572" s="43" t="str">
        <f t="shared" si="33"/>
        <v>13-18-41B</v>
      </c>
      <c r="D572" s="43" t="str">
        <f>VLOOKUP(C572,'[1]Test List'!$A$5:$F$2726,6,0)</f>
        <v>PTEH-MON-41B</v>
      </c>
      <c r="E572" s="43" t="str">
        <f t="shared" si="30"/>
        <v>13</v>
      </c>
      <c r="F572" s="43" t="str">
        <f t="shared" si="31"/>
        <v>18</v>
      </c>
      <c r="G572" t="s">
        <v>1779</v>
      </c>
      <c r="H572" s="36">
        <v>99</v>
      </c>
      <c r="I572" s="36">
        <v>9011</v>
      </c>
      <c r="J572" s="9" t="s">
        <v>794</v>
      </c>
      <c r="K572" s="12" t="s">
        <v>1365</v>
      </c>
      <c r="L572" s="2" t="s">
        <v>93</v>
      </c>
      <c r="M572" t="s">
        <v>2131</v>
      </c>
      <c r="N572" s="29" t="s">
        <v>5230</v>
      </c>
      <c r="O572" s="38" t="s">
        <v>5197</v>
      </c>
      <c r="P572" t="s">
        <v>1036</v>
      </c>
      <c r="Q572" t="s">
        <v>236</v>
      </c>
      <c r="R572" t="s">
        <v>1041</v>
      </c>
      <c r="S572" t="s">
        <v>915</v>
      </c>
      <c r="T572" t="s">
        <v>5637</v>
      </c>
      <c r="U572" s="62">
        <f t="shared" si="32"/>
        <v>2</v>
      </c>
    </row>
    <row r="573" spans="1:21" x14ac:dyDescent="0.25">
      <c r="A573" s="4" t="s">
        <v>893</v>
      </c>
      <c r="B573" s="4" t="s">
        <v>794</v>
      </c>
      <c r="C573" s="43" t="str">
        <f t="shared" si="33"/>
        <v>13-18-41B</v>
      </c>
      <c r="D573" s="43" t="str">
        <f>VLOOKUP(C573,'[1]Test List'!$A$5:$F$2726,6,0)</f>
        <v>PTEH-MON-41B</v>
      </c>
      <c r="E573" s="43" t="str">
        <f t="shared" si="30"/>
        <v>13</v>
      </c>
      <c r="F573" s="43" t="str">
        <f t="shared" si="31"/>
        <v>18</v>
      </c>
      <c r="G573" t="s">
        <v>1779</v>
      </c>
      <c r="H573" s="36">
        <v>99</v>
      </c>
      <c r="I573" s="36">
        <v>9013</v>
      </c>
      <c r="J573" s="9" t="s">
        <v>794</v>
      </c>
      <c r="K573" s="12" t="s">
        <v>2911</v>
      </c>
      <c r="L573" s="2" t="s">
        <v>4486</v>
      </c>
      <c r="M573" t="s">
        <v>7493</v>
      </c>
      <c r="N573" s="29" t="s">
        <v>5230</v>
      </c>
      <c r="O573" s="38" t="s">
        <v>5197</v>
      </c>
      <c r="P573" t="s">
        <v>1034</v>
      </c>
      <c r="Q573" t="s">
        <v>916</v>
      </c>
      <c r="R573" t="s">
        <v>1030</v>
      </c>
      <c r="S573" t="s">
        <v>917</v>
      </c>
      <c r="T573" t="s">
        <v>5638</v>
      </c>
      <c r="U573" s="62">
        <f t="shared" si="32"/>
        <v>2</v>
      </c>
    </row>
    <row r="574" spans="1:21" x14ac:dyDescent="0.25">
      <c r="A574" s="4" t="s">
        <v>893</v>
      </c>
      <c r="B574" s="4" t="s">
        <v>794</v>
      </c>
      <c r="C574" s="43" t="str">
        <f t="shared" si="33"/>
        <v>13-18-41B</v>
      </c>
      <c r="D574" s="43" t="str">
        <f>VLOOKUP(C574,'[1]Test List'!$A$5:$F$2726,6,0)</f>
        <v>PTEH-MON-41B</v>
      </c>
      <c r="E574" s="43" t="str">
        <f t="shared" si="30"/>
        <v>13</v>
      </c>
      <c r="F574" s="43" t="str">
        <f t="shared" si="31"/>
        <v>18</v>
      </c>
      <c r="G574" t="s">
        <v>1779</v>
      </c>
      <c r="H574" s="36">
        <v>99</v>
      </c>
      <c r="I574" s="36">
        <v>9002</v>
      </c>
      <c r="J574" s="9" t="s">
        <v>794</v>
      </c>
      <c r="K574" s="12" t="s">
        <v>1090</v>
      </c>
      <c r="L574" s="2" t="s">
        <v>83</v>
      </c>
      <c r="M574" t="s">
        <v>3558</v>
      </c>
      <c r="N574" s="29" t="s">
        <v>5230</v>
      </c>
      <c r="O574" s="38" t="s">
        <v>5197</v>
      </c>
      <c r="P574" t="s">
        <v>515</v>
      </c>
      <c r="Q574" t="s">
        <v>747</v>
      </c>
      <c r="R574" t="s">
        <v>1030</v>
      </c>
      <c r="S574" t="s">
        <v>1277</v>
      </c>
      <c r="T574" t="s">
        <v>6147</v>
      </c>
      <c r="U574" s="62">
        <f t="shared" si="32"/>
        <v>3</v>
      </c>
    </row>
    <row r="575" spans="1:21" x14ac:dyDescent="0.25">
      <c r="A575" s="4" t="s">
        <v>893</v>
      </c>
      <c r="B575" s="4" t="s">
        <v>794</v>
      </c>
      <c r="C575" s="43" t="str">
        <f t="shared" si="33"/>
        <v>13-18-41B</v>
      </c>
      <c r="D575" s="43" t="str">
        <f>VLOOKUP(C575,'[1]Test List'!$A$5:$F$2726,6,0)</f>
        <v>PTEH-MON-41B</v>
      </c>
      <c r="E575" s="43" t="str">
        <f t="shared" si="30"/>
        <v>13</v>
      </c>
      <c r="F575" s="43" t="str">
        <f t="shared" si="31"/>
        <v>18</v>
      </c>
      <c r="G575" t="s">
        <v>1779</v>
      </c>
      <c r="H575" s="36">
        <v>99</v>
      </c>
      <c r="I575" s="36">
        <v>9003</v>
      </c>
      <c r="J575" s="9" t="s">
        <v>794</v>
      </c>
      <c r="K575" s="12" t="s">
        <v>1119</v>
      </c>
      <c r="L575" s="2" t="s">
        <v>87</v>
      </c>
      <c r="M575" t="s">
        <v>2130</v>
      </c>
      <c r="N575" s="29" t="s">
        <v>5230</v>
      </c>
      <c r="O575" s="38" t="s">
        <v>5197</v>
      </c>
      <c r="P575" t="s">
        <v>515</v>
      </c>
      <c r="Q575" t="s">
        <v>1678</v>
      </c>
      <c r="R575" t="s">
        <v>1030</v>
      </c>
      <c r="S575" t="s">
        <v>894</v>
      </c>
      <c r="T575" t="s">
        <v>6273</v>
      </c>
      <c r="U575" s="62">
        <f t="shared" si="32"/>
        <v>2</v>
      </c>
    </row>
    <row r="576" spans="1:21" x14ac:dyDescent="0.25">
      <c r="A576" s="4" t="s">
        <v>893</v>
      </c>
      <c r="B576" s="4" t="s">
        <v>794</v>
      </c>
      <c r="C576" s="43" t="str">
        <f t="shared" si="33"/>
        <v>13-18-41B</v>
      </c>
      <c r="D576" s="43" t="str">
        <f>VLOOKUP(C576,'[1]Test List'!$A$5:$F$2726,6,0)</f>
        <v>PTEH-MON-41B</v>
      </c>
      <c r="E576" s="43" t="str">
        <f t="shared" si="30"/>
        <v>13</v>
      </c>
      <c r="F576" s="43" t="str">
        <f t="shared" si="31"/>
        <v>18</v>
      </c>
      <c r="G576" t="s">
        <v>1779</v>
      </c>
      <c r="H576" s="36">
        <v>99</v>
      </c>
      <c r="I576" s="36">
        <v>9001</v>
      </c>
      <c r="J576" s="9" t="s">
        <v>794</v>
      </c>
      <c r="K576" s="12" t="s">
        <v>1042</v>
      </c>
      <c r="L576" s="2" t="s">
        <v>1043</v>
      </c>
      <c r="M576" t="s">
        <v>2160</v>
      </c>
      <c r="N576" s="29" t="s">
        <v>5230</v>
      </c>
      <c r="O576" s="38" t="s">
        <v>5197</v>
      </c>
      <c r="P576" t="s">
        <v>515</v>
      </c>
      <c r="Q576" t="s">
        <v>1677</v>
      </c>
      <c r="R576" t="s">
        <v>1030</v>
      </c>
      <c r="S576" t="s">
        <v>1276</v>
      </c>
      <c r="T576" t="s">
        <v>6207</v>
      </c>
      <c r="U576" s="62">
        <f t="shared" si="32"/>
        <v>10</v>
      </c>
    </row>
    <row r="577" spans="1:21" x14ac:dyDescent="0.25">
      <c r="A577" s="4" t="s">
        <v>893</v>
      </c>
      <c r="B577" s="4" t="s">
        <v>794</v>
      </c>
      <c r="C577" s="43" t="str">
        <f t="shared" si="33"/>
        <v>13-18-41B</v>
      </c>
      <c r="D577" s="43" t="str">
        <f>VLOOKUP(C577,'[1]Test List'!$A$5:$F$2726,6,0)</f>
        <v>PTEH-MON-41B</v>
      </c>
      <c r="E577" s="43" t="str">
        <f t="shared" si="30"/>
        <v>13</v>
      </c>
      <c r="F577" s="43" t="str">
        <f t="shared" si="31"/>
        <v>18</v>
      </c>
      <c r="G577" t="s">
        <v>1779</v>
      </c>
      <c r="H577" s="36">
        <v>99</v>
      </c>
      <c r="I577" s="36">
        <v>9004</v>
      </c>
      <c r="J577" s="9" t="s">
        <v>794</v>
      </c>
      <c r="K577" s="12" t="s">
        <v>1098</v>
      </c>
      <c r="L577" s="2" t="s">
        <v>84</v>
      </c>
      <c r="M577" t="s">
        <v>7129</v>
      </c>
      <c r="N577" s="29" t="s">
        <v>5230</v>
      </c>
      <c r="O577" s="38" t="s">
        <v>5197</v>
      </c>
      <c r="P577" t="s">
        <v>515</v>
      </c>
      <c r="Q577" t="s">
        <v>1679</v>
      </c>
      <c r="R577" t="s">
        <v>1030</v>
      </c>
      <c r="S577" t="s">
        <v>895</v>
      </c>
      <c r="T577" t="s">
        <v>6275</v>
      </c>
      <c r="U577" s="62">
        <f t="shared" si="32"/>
        <v>2</v>
      </c>
    </row>
    <row r="578" spans="1:21" x14ac:dyDescent="0.25">
      <c r="A578" s="4" t="s">
        <v>893</v>
      </c>
      <c r="B578" s="4" t="s">
        <v>794</v>
      </c>
      <c r="C578" s="43" t="str">
        <f t="shared" si="33"/>
        <v>13-18-41B</v>
      </c>
      <c r="D578" s="43" t="str">
        <f>VLOOKUP(C578,'[1]Test List'!$A$5:$F$2726,6,0)</f>
        <v>PTEH-MON-41B</v>
      </c>
      <c r="E578" s="43" t="str">
        <f t="shared" si="30"/>
        <v>13</v>
      </c>
      <c r="F578" s="43" t="str">
        <f t="shared" si="31"/>
        <v>18</v>
      </c>
      <c r="G578" t="s">
        <v>1779</v>
      </c>
      <c r="H578" s="36">
        <v>99</v>
      </c>
      <c r="I578" s="36">
        <v>9005</v>
      </c>
      <c r="J578" s="9" t="s">
        <v>794</v>
      </c>
      <c r="K578" s="12" t="s">
        <v>1098</v>
      </c>
      <c r="L578" s="2" t="s">
        <v>84</v>
      </c>
      <c r="M578" t="s">
        <v>7129</v>
      </c>
      <c r="N578" s="29" t="s">
        <v>5230</v>
      </c>
      <c r="O578" s="38" t="s">
        <v>5197</v>
      </c>
      <c r="P578" t="s">
        <v>515</v>
      </c>
      <c r="Q578" t="s">
        <v>1680</v>
      </c>
      <c r="R578" t="s">
        <v>1030</v>
      </c>
      <c r="S578" t="s">
        <v>896</v>
      </c>
      <c r="T578" t="s">
        <v>6277</v>
      </c>
      <c r="U578" s="62">
        <f t="shared" si="32"/>
        <v>2</v>
      </c>
    </row>
    <row r="579" spans="1:21" x14ac:dyDescent="0.25">
      <c r="A579" s="4" t="s">
        <v>893</v>
      </c>
      <c r="B579" s="4" t="s">
        <v>794</v>
      </c>
      <c r="C579" s="43" t="str">
        <f t="shared" si="33"/>
        <v>13-18-41B</v>
      </c>
      <c r="D579" s="43" t="str">
        <f>VLOOKUP(C579,'[1]Test List'!$A$5:$F$2726,6,0)</f>
        <v>PTEH-MON-41B</v>
      </c>
      <c r="E579" s="43" t="str">
        <f t="shared" si="30"/>
        <v>13</v>
      </c>
      <c r="F579" s="43" t="str">
        <f t="shared" si="31"/>
        <v>18</v>
      </c>
      <c r="G579" t="s">
        <v>1779</v>
      </c>
      <c r="H579" s="36">
        <v>96</v>
      </c>
      <c r="I579" s="36">
        <v>679</v>
      </c>
      <c r="J579" s="9" t="s">
        <v>794</v>
      </c>
      <c r="K579" s="12" t="s">
        <v>1648</v>
      </c>
      <c r="M579" t="s">
        <v>4480</v>
      </c>
      <c r="N579" s="29" t="s">
        <v>5233</v>
      </c>
      <c r="O579" s="38" t="s">
        <v>2970</v>
      </c>
      <c r="P579" t="s">
        <v>1036</v>
      </c>
      <c r="Q579" t="s">
        <v>6938</v>
      </c>
      <c r="R579" t="s">
        <v>1041</v>
      </c>
      <c r="S579" t="s">
        <v>4642</v>
      </c>
      <c r="T579" t="s">
        <v>6727</v>
      </c>
      <c r="U579" s="62">
        <f t="shared" si="32"/>
        <v>4</v>
      </c>
    </row>
    <row r="580" spans="1:21" x14ac:dyDescent="0.25">
      <c r="A580" s="4" t="s">
        <v>893</v>
      </c>
      <c r="B580" s="4" t="s">
        <v>794</v>
      </c>
      <c r="C580" s="43" t="str">
        <f t="shared" si="33"/>
        <v>13-18-41B</v>
      </c>
      <c r="D580" s="43" t="str">
        <f>VLOOKUP(C580,'[1]Test List'!$A$5:$F$2726,6,0)</f>
        <v>PTEH-MON-41B</v>
      </c>
      <c r="E580" s="43" t="str">
        <f t="shared" ref="E580:E643" si="34">LEFT(A580,2)</f>
        <v>13</v>
      </c>
      <c r="F580" s="43" t="str">
        <f t="shared" ref="F580:F643" si="35">MID(A580,3,2)</f>
        <v>18</v>
      </c>
      <c r="G580" t="s">
        <v>1779</v>
      </c>
      <c r="H580" s="36">
        <v>96</v>
      </c>
      <c r="I580" s="36">
        <v>683</v>
      </c>
      <c r="J580" s="9" t="s">
        <v>794</v>
      </c>
      <c r="K580" s="12" t="s">
        <v>1648</v>
      </c>
      <c r="M580" t="s">
        <v>4480</v>
      </c>
      <c r="N580" s="29" t="s">
        <v>5233</v>
      </c>
      <c r="O580" s="38" t="s">
        <v>2970</v>
      </c>
      <c r="P580" t="s">
        <v>1036</v>
      </c>
      <c r="Q580" t="s">
        <v>6939</v>
      </c>
      <c r="R580" t="s">
        <v>1041</v>
      </c>
      <c r="S580" t="s">
        <v>4643</v>
      </c>
      <c r="T580" t="s">
        <v>6728</v>
      </c>
      <c r="U580" s="62">
        <f t="shared" si="32"/>
        <v>4</v>
      </c>
    </row>
    <row r="581" spans="1:21" x14ac:dyDescent="0.25">
      <c r="A581" s="4" t="s">
        <v>893</v>
      </c>
      <c r="B581" s="4" t="s">
        <v>794</v>
      </c>
      <c r="C581" s="43" t="str">
        <f t="shared" si="33"/>
        <v>13-18-41B</v>
      </c>
      <c r="D581" s="43" t="str">
        <f>VLOOKUP(C581,'[1]Test List'!$A$5:$F$2726,6,0)</f>
        <v>PTEH-MON-41B</v>
      </c>
      <c r="E581" s="43" t="str">
        <f t="shared" si="34"/>
        <v>13</v>
      </c>
      <c r="F581" s="43" t="str">
        <f t="shared" si="35"/>
        <v>18</v>
      </c>
      <c r="G581" t="s">
        <v>1779</v>
      </c>
      <c r="H581" s="36">
        <v>96</v>
      </c>
      <c r="I581" s="36">
        <v>694</v>
      </c>
      <c r="J581" s="9" t="s">
        <v>794</v>
      </c>
      <c r="K581" s="12" t="s">
        <v>1648</v>
      </c>
      <c r="M581" t="s">
        <v>4480</v>
      </c>
      <c r="N581" s="29" t="s">
        <v>5233</v>
      </c>
      <c r="O581" s="38" t="s">
        <v>2970</v>
      </c>
      <c r="P581" t="s">
        <v>1036</v>
      </c>
      <c r="Q581" t="s">
        <v>6940</v>
      </c>
      <c r="R581" t="s">
        <v>1041</v>
      </c>
      <c r="S581" t="s">
        <v>4644</v>
      </c>
      <c r="T581" t="s">
        <v>6729</v>
      </c>
      <c r="U581" s="62">
        <f t="shared" ref="U581:U644" si="36">COUNTIF(T$4:T$8000,T581)</f>
        <v>4</v>
      </c>
    </row>
    <row r="582" spans="1:21" x14ac:dyDescent="0.25">
      <c r="A582" s="4" t="s">
        <v>893</v>
      </c>
      <c r="B582" s="4" t="s">
        <v>794</v>
      </c>
      <c r="C582" s="43" t="str">
        <f t="shared" si="33"/>
        <v>13-18-41B</v>
      </c>
      <c r="D582" s="43" t="str">
        <f>VLOOKUP(C582,'[1]Test List'!$A$5:$F$2726,6,0)</f>
        <v>PTEH-MON-41B</v>
      </c>
      <c r="E582" s="43" t="str">
        <f t="shared" si="34"/>
        <v>13</v>
      </c>
      <c r="F582" s="43" t="str">
        <f t="shared" si="35"/>
        <v>18</v>
      </c>
      <c r="G582" t="s">
        <v>1779</v>
      </c>
      <c r="H582" s="36">
        <v>97</v>
      </c>
      <c r="I582" s="36">
        <v>31</v>
      </c>
      <c r="J582" s="9" t="s">
        <v>794</v>
      </c>
      <c r="K582" s="12" t="s">
        <v>1648</v>
      </c>
      <c r="M582" t="s">
        <v>4480</v>
      </c>
      <c r="N582" s="29" t="s">
        <v>5233</v>
      </c>
      <c r="O582" s="38" t="s">
        <v>2970</v>
      </c>
      <c r="P582" t="s">
        <v>1036</v>
      </c>
      <c r="Q582" t="s">
        <v>6941</v>
      </c>
      <c r="R582" t="s">
        <v>1040</v>
      </c>
      <c r="S582" t="s">
        <v>4666</v>
      </c>
      <c r="T582" t="s">
        <v>6730</v>
      </c>
      <c r="U582" s="62">
        <f t="shared" si="36"/>
        <v>4</v>
      </c>
    </row>
    <row r="583" spans="1:21" x14ac:dyDescent="0.25">
      <c r="A583" s="4" t="s">
        <v>893</v>
      </c>
      <c r="B583" s="4" t="s">
        <v>794</v>
      </c>
      <c r="C583" s="43" t="str">
        <f t="shared" si="33"/>
        <v>13-18-41B</v>
      </c>
      <c r="D583" s="43" t="str">
        <f>VLOOKUP(C583,'[1]Test List'!$A$5:$F$2726,6,0)</f>
        <v>PTEH-MON-41B</v>
      </c>
      <c r="E583" s="43" t="str">
        <f t="shared" si="34"/>
        <v>13</v>
      </c>
      <c r="F583" s="43" t="str">
        <f t="shared" si="35"/>
        <v>18</v>
      </c>
      <c r="G583" t="s">
        <v>1779</v>
      </c>
      <c r="H583" s="36">
        <v>97</v>
      </c>
      <c r="I583" s="36">
        <v>32</v>
      </c>
      <c r="J583" s="9" t="s">
        <v>794</v>
      </c>
      <c r="K583" s="12" t="s">
        <v>1648</v>
      </c>
      <c r="M583" t="s">
        <v>4480</v>
      </c>
      <c r="N583" s="29" t="s">
        <v>5233</v>
      </c>
      <c r="O583" s="38" t="s">
        <v>2970</v>
      </c>
      <c r="P583" t="s">
        <v>1036</v>
      </c>
      <c r="Q583" t="s">
        <v>6943</v>
      </c>
      <c r="R583" t="s">
        <v>1040</v>
      </c>
      <c r="S583" t="s">
        <v>4667</v>
      </c>
      <c r="T583" t="s">
        <v>6731</v>
      </c>
      <c r="U583" s="62">
        <f t="shared" si="36"/>
        <v>2</v>
      </c>
    </row>
    <row r="584" spans="1:21" x14ac:dyDescent="0.25">
      <c r="A584" s="4" t="s">
        <v>893</v>
      </c>
      <c r="B584" s="4" t="s">
        <v>794</v>
      </c>
      <c r="C584" s="43" t="str">
        <f t="shared" si="33"/>
        <v>13-18-41B</v>
      </c>
      <c r="D584" s="43" t="str">
        <f>VLOOKUP(C584,'[1]Test List'!$A$5:$F$2726,6,0)</f>
        <v>PTEH-MON-41B</v>
      </c>
      <c r="E584" s="43" t="str">
        <f t="shared" si="34"/>
        <v>13</v>
      </c>
      <c r="F584" s="43" t="str">
        <f t="shared" si="35"/>
        <v>18</v>
      </c>
      <c r="G584" t="s">
        <v>1779</v>
      </c>
      <c r="H584" s="36">
        <v>97</v>
      </c>
      <c r="I584" s="36">
        <v>37</v>
      </c>
      <c r="J584" s="9" t="s">
        <v>794</v>
      </c>
      <c r="K584" s="12" t="s">
        <v>1648</v>
      </c>
      <c r="M584" t="s">
        <v>4480</v>
      </c>
      <c r="N584" s="29" t="s">
        <v>5233</v>
      </c>
      <c r="O584" s="38" t="s">
        <v>2970</v>
      </c>
      <c r="P584" t="s">
        <v>1036</v>
      </c>
      <c r="Q584" t="s">
        <v>6942</v>
      </c>
      <c r="R584" t="s">
        <v>1040</v>
      </c>
      <c r="S584" t="s">
        <v>4668</v>
      </c>
      <c r="T584" t="s">
        <v>6732</v>
      </c>
      <c r="U584" s="62">
        <f t="shared" si="36"/>
        <v>4</v>
      </c>
    </row>
    <row r="585" spans="1:21" x14ac:dyDescent="0.25">
      <c r="A585" s="4" t="s">
        <v>918</v>
      </c>
      <c r="B585" s="4" t="s">
        <v>794</v>
      </c>
      <c r="C585" s="43" t="str">
        <f t="shared" si="33"/>
        <v>13-20-43E</v>
      </c>
      <c r="D585" s="43" t="str">
        <f>VLOOKUP(C585,'[1]Test List'!$A$5:$F$2726,6,0)</f>
        <v>PTEH-KSC-43E</v>
      </c>
      <c r="E585" s="43" t="str">
        <f t="shared" si="34"/>
        <v>13</v>
      </c>
      <c r="F585" s="43" t="str">
        <f t="shared" si="35"/>
        <v>20</v>
      </c>
      <c r="G585" t="s">
        <v>1779</v>
      </c>
      <c r="H585" s="36">
        <v>99</v>
      </c>
      <c r="I585" s="36">
        <v>9998</v>
      </c>
      <c r="J585" s="9" t="s">
        <v>794</v>
      </c>
      <c r="K585" s="12" t="s">
        <v>1119</v>
      </c>
      <c r="L585" s="2" t="s">
        <v>87</v>
      </c>
      <c r="M585" t="s">
        <v>2130</v>
      </c>
      <c r="N585" s="29" t="s">
        <v>5230</v>
      </c>
      <c r="O585" s="38" t="s">
        <v>5197</v>
      </c>
      <c r="P585" s="28" t="s">
        <v>4513</v>
      </c>
      <c r="Q585" t="s">
        <v>698</v>
      </c>
      <c r="R585" t="s">
        <v>1466</v>
      </c>
      <c r="S585" t="s">
        <v>5159</v>
      </c>
      <c r="T585" t="s">
        <v>6520</v>
      </c>
      <c r="U585" s="62">
        <f t="shared" si="36"/>
        <v>5</v>
      </c>
    </row>
    <row r="586" spans="1:21" x14ac:dyDescent="0.25">
      <c r="A586" s="4" t="s">
        <v>918</v>
      </c>
      <c r="B586" s="4" t="s">
        <v>794</v>
      </c>
      <c r="C586" s="43" t="str">
        <f t="shared" si="33"/>
        <v>13-20-43E</v>
      </c>
      <c r="D586" s="43" t="str">
        <f>VLOOKUP(C586,'[1]Test List'!$A$5:$F$2726,6,0)</f>
        <v>PTEH-KSC-43E</v>
      </c>
      <c r="E586" s="43" t="str">
        <f t="shared" si="34"/>
        <v>13</v>
      </c>
      <c r="F586" s="43" t="str">
        <f t="shared" si="35"/>
        <v>20</v>
      </c>
      <c r="G586" t="s">
        <v>1779</v>
      </c>
      <c r="H586" s="36">
        <v>99</v>
      </c>
      <c r="I586" s="36">
        <v>9999</v>
      </c>
      <c r="J586" s="9" t="s">
        <v>794</v>
      </c>
      <c r="K586" s="12" t="s">
        <v>1090</v>
      </c>
      <c r="L586" s="2" t="s">
        <v>83</v>
      </c>
      <c r="M586" t="s">
        <v>3558</v>
      </c>
      <c r="N586" s="29" t="s">
        <v>5230</v>
      </c>
      <c r="O586" s="38" t="s">
        <v>5197</v>
      </c>
      <c r="P586" s="28" t="s">
        <v>4513</v>
      </c>
      <c r="Q586" t="s">
        <v>698</v>
      </c>
      <c r="R586" t="s">
        <v>1466</v>
      </c>
      <c r="S586" t="s">
        <v>5160</v>
      </c>
      <c r="T586" t="s">
        <v>6521</v>
      </c>
      <c r="U586" s="62">
        <f t="shared" si="36"/>
        <v>8</v>
      </c>
    </row>
    <row r="587" spans="1:21" x14ac:dyDescent="0.25">
      <c r="A587" s="4" t="s">
        <v>919</v>
      </c>
      <c r="B587" s="4" t="s">
        <v>794</v>
      </c>
      <c r="C587" s="43" t="str">
        <f t="shared" si="33"/>
        <v>13-26-41A1</v>
      </c>
      <c r="D587" s="43" t="str">
        <f>VLOOKUP(C587,'[1]Test List'!$A$5:$F$2726,6,0)</f>
        <v>PTEH-KLA-41A1</v>
      </c>
      <c r="E587" s="43" t="str">
        <f t="shared" si="34"/>
        <v>13</v>
      </c>
      <c r="F587" s="43" t="str">
        <f t="shared" si="35"/>
        <v>26</v>
      </c>
      <c r="G587" t="s">
        <v>1779</v>
      </c>
      <c r="H587" s="36">
        <v>99</v>
      </c>
      <c r="I587" s="36">
        <v>998</v>
      </c>
      <c r="J587" s="9" t="s">
        <v>794</v>
      </c>
      <c r="K587" s="12" t="s">
        <v>1119</v>
      </c>
      <c r="L587" s="2" t="s">
        <v>87</v>
      </c>
      <c r="M587" t="s">
        <v>2130</v>
      </c>
      <c r="N587" s="29" t="s">
        <v>5230</v>
      </c>
      <c r="O587" s="38" t="s">
        <v>5197</v>
      </c>
      <c r="P587" t="s">
        <v>4512</v>
      </c>
      <c r="Q587" t="s">
        <v>1216</v>
      </c>
      <c r="R587" t="s">
        <v>1466</v>
      </c>
      <c r="S587" t="s">
        <v>1784</v>
      </c>
      <c r="T587" t="s">
        <v>5463</v>
      </c>
      <c r="U587" s="62">
        <f t="shared" si="36"/>
        <v>36</v>
      </c>
    </row>
    <row r="588" spans="1:21" x14ac:dyDescent="0.25">
      <c r="A588" s="4" t="s">
        <v>919</v>
      </c>
      <c r="B588" s="4" t="s">
        <v>794</v>
      </c>
      <c r="C588" s="43" t="str">
        <f t="shared" si="33"/>
        <v>13-26-41A1</v>
      </c>
      <c r="D588" s="43" t="str">
        <f>VLOOKUP(C588,'[1]Test List'!$A$5:$F$2726,6,0)</f>
        <v>PTEH-KLA-41A1</v>
      </c>
      <c r="E588" s="43" t="str">
        <f t="shared" si="34"/>
        <v>13</v>
      </c>
      <c r="F588" s="43" t="str">
        <f t="shared" si="35"/>
        <v>26</v>
      </c>
      <c r="G588" t="s">
        <v>1779</v>
      </c>
      <c r="H588" s="36">
        <v>99</v>
      </c>
      <c r="I588" s="36">
        <v>999</v>
      </c>
      <c r="J588" s="9" t="s">
        <v>794</v>
      </c>
      <c r="K588" s="12" t="s">
        <v>1090</v>
      </c>
      <c r="L588" s="2" t="s">
        <v>83</v>
      </c>
      <c r="M588" t="s">
        <v>3558</v>
      </c>
      <c r="N588" s="29" t="s">
        <v>5230</v>
      </c>
      <c r="O588" s="38" t="s">
        <v>5197</v>
      </c>
      <c r="P588" t="s">
        <v>4512</v>
      </c>
      <c r="Q588" t="s">
        <v>1216</v>
      </c>
      <c r="R588" t="s">
        <v>1466</v>
      </c>
      <c r="S588" t="s">
        <v>1783</v>
      </c>
      <c r="T588" t="s">
        <v>5462</v>
      </c>
      <c r="U588" s="62">
        <f t="shared" si="36"/>
        <v>37</v>
      </c>
    </row>
    <row r="589" spans="1:21" x14ac:dyDescent="0.25">
      <c r="A589" s="4" t="s">
        <v>920</v>
      </c>
      <c r="B589" s="4" t="s">
        <v>794</v>
      </c>
      <c r="C589" s="43" t="str">
        <f t="shared" si="33"/>
        <v>13-26-41A4</v>
      </c>
      <c r="D589" s="43" t="str">
        <f>VLOOKUP(C589,'[1]Test List'!$A$5:$F$2726,6,0)</f>
        <v>PTEH-KLA-41A4</v>
      </c>
      <c r="E589" s="43" t="str">
        <f t="shared" si="34"/>
        <v>13</v>
      </c>
      <c r="F589" s="43" t="str">
        <f t="shared" si="35"/>
        <v>26</v>
      </c>
      <c r="G589" t="s">
        <v>1779</v>
      </c>
      <c r="H589" s="36">
        <v>99</v>
      </c>
      <c r="I589" s="36">
        <v>998</v>
      </c>
      <c r="J589" s="9" t="s">
        <v>794</v>
      </c>
      <c r="K589" s="12" t="s">
        <v>1119</v>
      </c>
      <c r="L589" s="2" t="s">
        <v>87</v>
      </c>
      <c r="M589" t="s">
        <v>2130</v>
      </c>
      <c r="N589" s="29" t="s">
        <v>5230</v>
      </c>
      <c r="O589" s="38" t="s">
        <v>5197</v>
      </c>
      <c r="P589" t="s">
        <v>4512</v>
      </c>
      <c r="Q589" t="s">
        <v>1216</v>
      </c>
      <c r="R589" t="s">
        <v>1466</v>
      </c>
      <c r="S589" t="s">
        <v>1784</v>
      </c>
      <c r="T589" t="s">
        <v>5463</v>
      </c>
      <c r="U589" s="62">
        <f t="shared" si="36"/>
        <v>36</v>
      </c>
    </row>
    <row r="590" spans="1:21" x14ac:dyDescent="0.25">
      <c r="A590" s="4" t="s">
        <v>920</v>
      </c>
      <c r="B590" s="4" t="s">
        <v>794</v>
      </c>
      <c r="C590" s="43" t="str">
        <f t="shared" si="33"/>
        <v>13-26-41A4</v>
      </c>
      <c r="D590" s="43" t="str">
        <f>VLOOKUP(C590,'[1]Test List'!$A$5:$F$2726,6,0)</f>
        <v>PTEH-KLA-41A4</v>
      </c>
      <c r="E590" s="43" t="str">
        <f t="shared" si="34"/>
        <v>13</v>
      </c>
      <c r="F590" s="43" t="str">
        <f t="shared" si="35"/>
        <v>26</v>
      </c>
      <c r="G590" t="s">
        <v>1779</v>
      </c>
      <c r="H590" s="36">
        <v>99</v>
      </c>
      <c r="I590" s="36">
        <v>999</v>
      </c>
      <c r="J590" s="9" t="s">
        <v>794</v>
      </c>
      <c r="K590" s="12" t="s">
        <v>1090</v>
      </c>
      <c r="L590" s="2" t="s">
        <v>83</v>
      </c>
      <c r="M590" t="s">
        <v>3558</v>
      </c>
      <c r="N590" s="29" t="s">
        <v>5230</v>
      </c>
      <c r="O590" s="38" t="s">
        <v>5197</v>
      </c>
      <c r="P590" t="s">
        <v>4512</v>
      </c>
      <c r="Q590" t="s">
        <v>1216</v>
      </c>
      <c r="R590" t="s">
        <v>1466</v>
      </c>
      <c r="S590" t="s">
        <v>1783</v>
      </c>
      <c r="T590" t="s">
        <v>5462</v>
      </c>
      <c r="U590" s="62">
        <f t="shared" si="36"/>
        <v>37</v>
      </c>
    </row>
    <row r="591" spans="1:21" x14ac:dyDescent="0.25">
      <c r="A591" s="4" t="s">
        <v>921</v>
      </c>
      <c r="B591" s="4" t="s">
        <v>794</v>
      </c>
      <c r="C591" s="43" t="str">
        <f t="shared" si="33"/>
        <v>13-26-42A1</v>
      </c>
      <c r="D591" s="43" t="str">
        <f>VLOOKUP(C591,'[1]Test List'!$A$5:$F$2726,6,0)</f>
        <v>PTEH-KLA-42A1</v>
      </c>
      <c r="E591" s="43" t="str">
        <f t="shared" si="34"/>
        <v>13</v>
      </c>
      <c r="F591" s="43" t="str">
        <f t="shared" si="35"/>
        <v>26</v>
      </c>
      <c r="G591" t="s">
        <v>1779</v>
      </c>
      <c r="H591" s="36">
        <v>99</v>
      </c>
      <c r="I591" s="36">
        <v>998</v>
      </c>
      <c r="J591" s="9" t="s">
        <v>794</v>
      </c>
      <c r="K591" s="12" t="s">
        <v>1119</v>
      </c>
      <c r="L591" s="2" t="s">
        <v>87</v>
      </c>
      <c r="M591" t="s">
        <v>2130</v>
      </c>
      <c r="N591" s="29" t="s">
        <v>5230</v>
      </c>
      <c r="O591" s="38" t="s">
        <v>5197</v>
      </c>
      <c r="P591" t="s">
        <v>4512</v>
      </c>
      <c r="Q591" t="s">
        <v>1216</v>
      </c>
      <c r="R591" t="s">
        <v>1466</v>
      </c>
      <c r="S591" t="s">
        <v>1784</v>
      </c>
      <c r="T591" t="s">
        <v>5463</v>
      </c>
      <c r="U591" s="62">
        <f t="shared" si="36"/>
        <v>36</v>
      </c>
    </row>
    <row r="592" spans="1:21" x14ac:dyDescent="0.25">
      <c r="A592" s="4" t="s">
        <v>921</v>
      </c>
      <c r="B592" s="4" t="s">
        <v>794</v>
      </c>
      <c r="C592" s="43" t="str">
        <f t="shared" si="33"/>
        <v>13-26-42A1</v>
      </c>
      <c r="D592" s="43" t="str">
        <f>VLOOKUP(C592,'[1]Test List'!$A$5:$F$2726,6,0)</f>
        <v>PTEH-KLA-42A1</v>
      </c>
      <c r="E592" s="43" t="str">
        <f t="shared" si="34"/>
        <v>13</v>
      </c>
      <c r="F592" s="43" t="str">
        <f t="shared" si="35"/>
        <v>26</v>
      </c>
      <c r="G592" t="s">
        <v>1779</v>
      </c>
      <c r="H592" s="36">
        <v>99</v>
      </c>
      <c r="I592" s="36">
        <v>999</v>
      </c>
      <c r="J592" s="9" t="s">
        <v>794</v>
      </c>
      <c r="K592" s="12" t="s">
        <v>1090</v>
      </c>
      <c r="L592" s="2" t="s">
        <v>83</v>
      </c>
      <c r="M592" t="s">
        <v>3558</v>
      </c>
      <c r="N592" s="29" t="s">
        <v>5230</v>
      </c>
      <c r="O592" s="38" t="s">
        <v>5197</v>
      </c>
      <c r="P592" t="s">
        <v>4512</v>
      </c>
      <c r="Q592" t="s">
        <v>1216</v>
      </c>
      <c r="R592" t="s">
        <v>1466</v>
      </c>
      <c r="S592" t="s">
        <v>1783</v>
      </c>
      <c r="T592" t="s">
        <v>5462</v>
      </c>
      <c r="U592" s="62">
        <f t="shared" si="36"/>
        <v>37</v>
      </c>
    </row>
    <row r="593" spans="1:21" x14ac:dyDescent="0.25">
      <c r="A593" s="4" t="s">
        <v>922</v>
      </c>
      <c r="B593" s="4" t="s">
        <v>794</v>
      </c>
      <c r="C593" s="43" t="str">
        <f t="shared" si="33"/>
        <v>13-26-45B</v>
      </c>
      <c r="D593" s="43" t="str">
        <f>VLOOKUP(C593,'[1]Test List'!$A$5:$F$2726,6,0)</f>
        <v>PTEH-KLA-45B</v>
      </c>
      <c r="E593" s="43" t="str">
        <f t="shared" si="34"/>
        <v>13</v>
      </c>
      <c r="F593" s="43" t="str">
        <f t="shared" si="35"/>
        <v>26</v>
      </c>
      <c r="G593" t="s">
        <v>1779</v>
      </c>
      <c r="H593" s="36">
        <v>99</v>
      </c>
      <c r="I593" s="36">
        <v>998</v>
      </c>
      <c r="J593" s="9" t="s">
        <v>794</v>
      </c>
      <c r="K593" s="12" t="s">
        <v>1119</v>
      </c>
      <c r="L593" s="2" t="s">
        <v>87</v>
      </c>
      <c r="M593" t="s">
        <v>2130</v>
      </c>
      <c r="N593" s="29" t="s">
        <v>5230</v>
      </c>
      <c r="O593" s="38" t="s">
        <v>5197</v>
      </c>
      <c r="P593" t="s">
        <v>4512</v>
      </c>
      <c r="Q593" t="s">
        <v>1216</v>
      </c>
      <c r="R593" t="s">
        <v>1466</v>
      </c>
      <c r="S593" t="s">
        <v>1784</v>
      </c>
      <c r="T593" t="s">
        <v>5463</v>
      </c>
      <c r="U593" s="62">
        <f t="shared" si="36"/>
        <v>36</v>
      </c>
    </row>
    <row r="594" spans="1:21" x14ac:dyDescent="0.25">
      <c r="A594" s="4" t="s">
        <v>922</v>
      </c>
      <c r="B594" s="4" t="s">
        <v>794</v>
      </c>
      <c r="C594" s="43" t="str">
        <f t="shared" si="33"/>
        <v>13-26-45B</v>
      </c>
      <c r="D594" s="43" t="str">
        <f>VLOOKUP(C594,'[1]Test List'!$A$5:$F$2726,6,0)</f>
        <v>PTEH-KLA-45B</v>
      </c>
      <c r="E594" s="43" t="str">
        <f t="shared" si="34"/>
        <v>13</v>
      </c>
      <c r="F594" s="43" t="str">
        <f t="shared" si="35"/>
        <v>26</v>
      </c>
      <c r="G594" t="s">
        <v>1779</v>
      </c>
      <c r="H594" s="36">
        <v>99</v>
      </c>
      <c r="I594" s="36">
        <v>999</v>
      </c>
      <c r="J594" s="9" t="s">
        <v>794</v>
      </c>
      <c r="K594" s="12" t="s">
        <v>1090</v>
      </c>
      <c r="L594" s="2" t="s">
        <v>83</v>
      </c>
      <c r="M594" t="s">
        <v>3558</v>
      </c>
      <c r="N594" s="29" t="s">
        <v>5230</v>
      </c>
      <c r="O594" s="38" t="s">
        <v>5197</v>
      </c>
      <c r="P594" t="s">
        <v>4512</v>
      </c>
      <c r="Q594" t="s">
        <v>1216</v>
      </c>
      <c r="R594" t="s">
        <v>1466</v>
      </c>
      <c r="S594" t="s">
        <v>1783</v>
      </c>
      <c r="T594" t="s">
        <v>5462</v>
      </c>
      <c r="U594" s="62">
        <f t="shared" si="36"/>
        <v>37</v>
      </c>
    </row>
    <row r="595" spans="1:21" x14ac:dyDescent="0.25">
      <c r="A595" s="4" t="s">
        <v>148</v>
      </c>
      <c r="B595" s="4" t="s">
        <v>794</v>
      </c>
      <c r="C595" s="43" t="str">
        <f t="shared" si="33"/>
        <v>13-26-46C</v>
      </c>
      <c r="D595" s="43" t="str">
        <f>VLOOKUP(C595,'[1]Test List'!$A$5:$F$2726,6,0)</f>
        <v>PTEH-KLA-46C</v>
      </c>
      <c r="E595" s="43" t="str">
        <f t="shared" si="34"/>
        <v>13</v>
      </c>
      <c r="F595" s="43" t="str">
        <f t="shared" si="35"/>
        <v>26</v>
      </c>
      <c r="G595" t="s">
        <v>1779</v>
      </c>
      <c r="H595" s="36">
        <v>99</v>
      </c>
      <c r="I595" s="36">
        <v>999</v>
      </c>
      <c r="J595" s="9" t="s">
        <v>794</v>
      </c>
      <c r="K595" s="12" t="s">
        <v>1090</v>
      </c>
      <c r="L595" s="2" t="s">
        <v>83</v>
      </c>
      <c r="M595" t="s">
        <v>3558</v>
      </c>
      <c r="N595" s="29" t="s">
        <v>5230</v>
      </c>
      <c r="O595" s="38" t="s">
        <v>5197</v>
      </c>
      <c r="P595" t="s">
        <v>4512</v>
      </c>
      <c r="Q595" t="s">
        <v>1216</v>
      </c>
      <c r="R595" t="s">
        <v>1466</v>
      </c>
      <c r="S595" t="s">
        <v>1783</v>
      </c>
      <c r="T595" t="s">
        <v>5462</v>
      </c>
      <c r="U595" s="62">
        <f t="shared" si="36"/>
        <v>37</v>
      </c>
    </row>
    <row r="596" spans="1:21" x14ac:dyDescent="0.25">
      <c r="A596" s="4" t="s">
        <v>148</v>
      </c>
      <c r="B596" s="4" t="s">
        <v>794</v>
      </c>
      <c r="C596" s="43" t="str">
        <f t="shared" si="33"/>
        <v>13-26-46C</v>
      </c>
      <c r="D596" s="43" t="str">
        <f>VLOOKUP(C596,'[1]Test List'!$A$5:$F$2726,6,0)</f>
        <v>PTEH-KLA-46C</v>
      </c>
      <c r="E596" s="43" t="str">
        <f t="shared" si="34"/>
        <v>13</v>
      </c>
      <c r="F596" s="43" t="str">
        <f t="shared" si="35"/>
        <v>26</v>
      </c>
      <c r="G596" t="s">
        <v>1779</v>
      </c>
      <c r="H596" s="36">
        <v>99</v>
      </c>
      <c r="I596" s="36">
        <v>998</v>
      </c>
      <c r="J596" s="9" t="s">
        <v>794</v>
      </c>
      <c r="K596" s="12" t="s">
        <v>1119</v>
      </c>
      <c r="L596" s="2" t="s">
        <v>87</v>
      </c>
      <c r="M596" t="s">
        <v>2130</v>
      </c>
      <c r="N596" s="29" t="s">
        <v>5230</v>
      </c>
      <c r="O596" s="38" t="s">
        <v>5197</v>
      </c>
      <c r="P596" t="s">
        <v>4512</v>
      </c>
      <c r="Q596" t="s">
        <v>1216</v>
      </c>
      <c r="R596" t="s">
        <v>1466</v>
      </c>
      <c r="S596" t="s">
        <v>1784</v>
      </c>
      <c r="T596" t="s">
        <v>5463</v>
      </c>
      <c r="U596" s="62">
        <f t="shared" si="36"/>
        <v>36</v>
      </c>
    </row>
    <row r="597" spans="1:21" x14ac:dyDescent="0.25">
      <c r="A597" s="16" t="s">
        <v>2538</v>
      </c>
      <c r="B597" s="4" t="s">
        <v>794</v>
      </c>
      <c r="C597" s="43" t="str">
        <f t="shared" si="33"/>
        <v>13-49-53B</v>
      </c>
      <c r="D597" s="43" t="str">
        <f>VLOOKUP(C597,'[1]Test List'!$A$5:$F$2726,6,0)</f>
        <v>PTEH-MER-53B</v>
      </c>
      <c r="E597" s="43" t="str">
        <f t="shared" si="34"/>
        <v>13</v>
      </c>
      <c r="F597" s="43" t="str">
        <f t="shared" si="35"/>
        <v>49</v>
      </c>
      <c r="G597" s="12" t="s">
        <v>1779</v>
      </c>
      <c r="H597" s="36">
        <v>99</v>
      </c>
      <c r="I597" s="36">
        <v>997</v>
      </c>
      <c r="J597" s="17" t="s">
        <v>2539</v>
      </c>
      <c r="K597" s="12" t="s">
        <v>1042</v>
      </c>
      <c r="L597" s="2" t="s">
        <v>1043</v>
      </c>
      <c r="M597" t="s">
        <v>2160</v>
      </c>
      <c r="N597" s="29" t="s">
        <v>5230</v>
      </c>
      <c r="O597" s="38" t="s">
        <v>5197</v>
      </c>
      <c r="P597" s="12" t="s">
        <v>1036</v>
      </c>
      <c r="Q597" t="s">
        <v>1287</v>
      </c>
      <c r="R597" t="s">
        <v>1041</v>
      </c>
      <c r="S597" s="12" t="s">
        <v>1463</v>
      </c>
      <c r="T597" t="s">
        <v>5469</v>
      </c>
      <c r="U597" s="62">
        <f t="shared" si="36"/>
        <v>34</v>
      </c>
    </row>
    <row r="598" spans="1:21" x14ac:dyDescent="0.25">
      <c r="A598" s="16" t="s">
        <v>2538</v>
      </c>
      <c r="B598" s="4" t="s">
        <v>794</v>
      </c>
      <c r="C598" s="43" t="str">
        <f t="shared" si="33"/>
        <v>13-49-53B</v>
      </c>
      <c r="D598" s="43" t="str">
        <f>VLOOKUP(C598,'[1]Test List'!$A$5:$F$2726,6,0)</f>
        <v>PTEH-MER-53B</v>
      </c>
      <c r="E598" s="43" t="str">
        <f t="shared" si="34"/>
        <v>13</v>
      </c>
      <c r="F598" s="43" t="str">
        <f t="shared" si="35"/>
        <v>49</v>
      </c>
      <c r="G598" s="12" t="s">
        <v>1779</v>
      </c>
      <c r="H598" s="36">
        <v>99</v>
      </c>
      <c r="I598" s="36">
        <v>998</v>
      </c>
      <c r="J598" s="17" t="s">
        <v>2540</v>
      </c>
      <c r="K598" s="12" t="s">
        <v>1042</v>
      </c>
      <c r="L598" s="2" t="s">
        <v>1043</v>
      </c>
      <c r="M598" t="s">
        <v>2160</v>
      </c>
      <c r="N598" s="29" t="s">
        <v>5230</v>
      </c>
      <c r="O598" s="38" t="s">
        <v>5197</v>
      </c>
      <c r="P598" s="12" t="s">
        <v>1036</v>
      </c>
      <c r="Q598" t="s">
        <v>2421</v>
      </c>
      <c r="R598" t="s">
        <v>1041</v>
      </c>
      <c r="S598" s="12" t="s">
        <v>2425</v>
      </c>
      <c r="T598" t="s">
        <v>6226</v>
      </c>
      <c r="U598" s="62">
        <f t="shared" si="36"/>
        <v>9</v>
      </c>
    </row>
    <row r="599" spans="1:21" x14ac:dyDescent="0.25">
      <c r="A599" s="12" t="s">
        <v>3394</v>
      </c>
      <c r="B599" s="4" t="s">
        <v>794</v>
      </c>
      <c r="C599" s="43" t="str">
        <f t="shared" si="33"/>
        <v>13-50-56A1</v>
      </c>
      <c r="D599" s="43" t="str">
        <f>VLOOKUP(C599,'[1]Test List'!$A$5:$F$2726,6,0)</f>
        <v>PTEH-KEN-56A1</v>
      </c>
      <c r="E599" s="43" t="str">
        <f t="shared" si="34"/>
        <v>13</v>
      </c>
      <c r="F599" s="43" t="str">
        <f t="shared" si="35"/>
        <v>50</v>
      </c>
      <c r="G599" s="12" t="s">
        <v>1779</v>
      </c>
      <c r="H599" s="36">
        <v>99</v>
      </c>
      <c r="I599" s="36">
        <v>998</v>
      </c>
      <c r="J599" s="9" t="s">
        <v>3395</v>
      </c>
      <c r="K599" s="12" t="s">
        <v>1042</v>
      </c>
      <c r="L599" s="2" t="s">
        <v>1043</v>
      </c>
      <c r="M599" t="s">
        <v>2160</v>
      </c>
      <c r="N599" s="29" t="s">
        <v>5230</v>
      </c>
      <c r="O599" s="38" t="s">
        <v>5197</v>
      </c>
      <c r="P599" s="28" t="s">
        <v>4517</v>
      </c>
      <c r="Q599" t="s">
        <v>2280</v>
      </c>
      <c r="R599" s="12" t="s">
        <v>2281</v>
      </c>
      <c r="S599" s="12" t="s">
        <v>5151</v>
      </c>
      <c r="T599" t="s">
        <v>6434</v>
      </c>
      <c r="U599" s="62">
        <f t="shared" si="36"/>
        <v>4</v>
      </c>
    </row>
    <row r="600" spans="1:21" x14ac:dyDescent="0.25">
      <c r="A600" s="12" t="s">
        <v>3394</v>
      </c>
      <c r="B600" s="4" t="s">
        <v>794</v>
      </c>
      <c r="C600" s="43" t="str">
        <f t="shared" si="33"/>
        <v>13-50-56A1</v>
      </c>
      <c r="D600" s="43" t="str">
        <f>VLOOKUP(C600,'[1]Test List'!$A$5:$F$2726,6,0)</f>
        <v>PTEH-KEN-56A1</v>
      </c>
      <c r="E600" s="43" t="str">
        <f t="shared" si="34"/>
        <v>13</v>
      </c>
      <c r="F600" s="43" t="str">
        <f t="shared" si="35"/>
        <v>50</v>
      </c>
      <c r="G600" s="12" t="s">
        <v>1779</v>
      </c>
      <c r="H600" s="36">
        <v>98</v>
      </c>
      <c r="I600" s="36">
        <v>9999</v>
      </c>
      <c r="J600" s="9">
        <v>9999</v>
      </c>
      <c r="K600" s="12" t="s">
        <v>1057</v>
      </c>
      <c r="M600" t="s">
        <v>4479</v>
      </c>
      <c r="N600" s="29" t="s">
        <v>5230</v>
      </c>
      <c r="O600" s="38" t="s">
        <v>5197</v>
      </c>
      <c r="P600" s="12" t="s">
        <v>1036</v>
      </c>
      <c r="Q600" t="s">
        <v>1335</v>
      </c>
      <c r="R600" s="12" t="s">
        <v>1040</v>
      </c>
      <c r="S600" s="12" t="s">
        <v>331</v>
      </c>
      <c r="T600" t="s">
        <v>5632</v>
      </c>
      <c r="U600" s="62">
        <f t="shared" si="36"/>
        <v>13</v>
      </c>
    </row>
    <row r="601" spans="1:21" x14ac:dyDescent="0.25">
      <c r="A601" s="16" t="s">
        <v>2552</v>
      </c>
      <c r="B601" s="4" t="s">
        <v>794</v>
      </c>
      <c r="C601" s="43" t="str">
        <f t="shared" si="33"/>
        <v>13-55-53A2</v>
      </c>
      <c r="D601" s="43" t="str">
        <f>VLOOKUP(C601,'[1]Test List'!$A$5:$F$2726,6,0)</f>
        <v>PTEH-PGB-53A2</v>
      </c>
      <c r="E601" s="43" t="str">
        <f t="shared" si="34"/>
        <v>13</v>
      </c>
      <c r="F601" s="43" t="str">
        <f t="shared" si="35"/>
        <v>55</v>
      </c>
      <c r="G601" s="12" t="s">
        <v>1779</v>
      </c>
      <c r="H601" s="36">
        <v>99</v>
      </c>
      <c r="I601" s="36">
        <v>997</v>
      </c>
      <c r="J601" s="9" t="s">
        <v>2340</v>
      </c>
      <c r="K601" s="12" t="s">
        <v>1016</v>
      </c>
      <c r="L601" s="2" t="s">
        <v>1017</v>
      </c>
      <c r="M601" t="s">
        <v>2132</v>
      </c>
      <c r="N601" s="29" t="s">
        <v>5230</v>
      </c>
      <c r="O601" s="38" t="s">
        <v>5197</v>
      </c>
      <c r="P601" t="s">
        <v>1964</v>
      </c>
      <c r="Q601" t="s">
        <v>938</v>
      </c>
      <c r="R601" t="s">
        <v>1030</v>
      </c>
      <c r="S601" t="s">
        <v>1970</v>
      </c>
      <c r="T601" t="s">
        <v>5802</v>
      </c>
      <c r="U601" s="62">
        <f t="shared" si="36"/>
        <v>8</v>
      </c>
    </row>
    <row r="602" spans="1:21" x14ac:dyDescent="0.25">
      <c r="A602" s="16" t="s">
        <v>2552</v>
      </c>
      <c r="B602" s="4" t="s">
        <v>794</v>
      </c>
      <c r="C602" s="43" t="str">
        <f t="shared" si="33"/>
        <v>13-55-53A2</v>
      </c>
      <c r="D602" s="43" t="str">
        <f>VLOOKUP(C602,'[1]Test List'!$A$5:$F$2726,6,0)</f>
        <v>PTEH-PGB-53A2</v>
      </c>
      <c r="E602" s="43" t="str">
        <f t="shared" si="34"/>
        <v>13</v>
      </c>
      <c r="F602" s="43" t="str">
        <f t="shared" si="35"/>
        <v>55</v>
      </c>
      <c r="G602" s="12" t="s">
        <v>1779</v>
      </c>
      <c r="H602" s="36">
        <v>99</v>
      </c>
      <c r="I602" s="36">
        <v>995</v>
      </c>
      <c r="J602" s="9" t="s">
        <v>2342</v>
      </c>
      <c r="K602" s="12" t="s">
        <v>2911</v>
      </c>
      <c r="L602" s="2" t="s">
        <v>4486</v>
      </c>
      <c r="M602" t="s">
        <v>7493</v>
      </c>
      <c r="N602" s="29" t="s">
        <v>7200</v>
      </c>
      <c r="O602" s="38" t="s">
        <v>5197</v>
      </c>
      <c r="P602" t="s">
        <v>1964</v>
      </c>
      <c r="Q602" t="s">
        <v>2345</v>
      </c>
      <c r="R602" s="12" t="s">
        <v>1030</v>
      </c>
      <c r="S602" s="12" t="s">
        <v>2350</v>
      </c>
      <c r="T602" t="s">
        <v>6200</v>
      </c>
      <c r="U602" s="62">
        <f t="shared" si="36"/>
        <v>9</v>
      </c>
    </row>
    <row r="603" spans="1:21" x14ac:dyDescent="0.25">
      <c r="A603" s="16" t="s">
        <v>2552</v>
      </c>
      <c r="B603" s="4" t="s">
        <v>794</v>
      </c>
      <c r="C603" s="43" t="str">
        <f t="shared" ref="C603:C666" si="37">LEFT(A603,2)&amp;"-"&amp;MID(A603,3,2)&amp;"-"&amp;RIGHT(A603,LEN(A603)-4)</f>
        <v>13-55-53A2</v>
      </c>
      <c r="D603" s="43" t="str">
        <f>VLOOKUP(C603,'[1]Test List'!$A$5:$F$2726,6,0)</f>
        <v>PTEH-PGB-53A2</v>
      </c>
      <c r="E603" s="43" t="str">
        <f t="shared" si="34"/>
        <v>13</v>
      </c>
      <c r="F603" s="43" t="str">
        <f t="shared" si="35"/>
        <v>55</v>
      </c>
      <c r="G603" s="12" t="s">
        <v>1779</v>
      </c>
      <c r="H603" s="36">
        <v>99</v>
      </c>
      <c r="I603" s="36">
        <v>996</v>
      </c>
      <c r="J603" s="9" t="s">
        <v>2341</v>
      </c>
      <c r="K603" s="12" t="s">
        <v>1016</v>
      </c>
      <c r="L603" s="2" t="s">
        <v>1017</v>
      </c>
      <c r="M603" t="s">
        <v>2132</v>
      </c>
      <c r="N603" s="29" t="s">
        <v>7200</v>
      </c>
      <c r="O603" s="38" t="s">
        <v>5197</v>
      </c>
      <c r="P603" t="s">
        <v>1964</v>
      </c>
      <c r="Q603" t="s">
        <v>2345</v>
      </c>
      <c r="R603" s="12" t="s">
        <v>1030</v>
      </c>
      <c r="S603" s="12" t="s">
        <v>2349</v>
      </c>
      <c r="T603" t="s">
        <v>6199</v>
      </c>
      <c r="U603" s="62">
        <f t="shared" si="36"/>
        <v>9</v>
      </c>
    </row>
    <row r="604" spans="1:21" x14ac:dyDescent="0.25">
      <c r="A604" s="16" t="s">
        <v>2552</v>
      </c>
      <c r="B604" s="4" t="s">
        <v>794</v>
      </c>
      <c r="C604" s="43" t="str">
        <f t="shared" si="37"/>
        <v>13-55-53A2</v>
      </c>
      <c r="D604" s="43" t="str">
        <f>VLOOKUP(C604,'[1]Test List'!$A$5:$F$2726,6,0)</f>
        <v>PTEH-PGB-53A2</v>
      </c>
      <c r="E604" s="43" t="str">
        <f t="shared" si="34"/>
        <v>13</v>
      </c>
      <c r="F604" s="43" t="str">
        <f t="shared" si="35"/>
        <v>55</v>
      </c>
      <c r="G604" s="12" t="s">
        <v>1779</v>
      </c>
      <c r="H604" s="36">
        <v>99</v>
      </c>
      <c r="I604" s="36">
        <v>998</v>
      </c>
      <c r="J604" s="17" t="s">
        <v>2540</v>
      </c>
      <c r="K604" s="12" t="s">
        <v>1042</v>
      </c>
      <c r="L604" s="2" t="s">
        <v>1043</v>
      </c>
      <c r="M604" t="s">
        <v>2160</v>
      </c>
      <c r="N604" s="29" t="s">
        <v>5230</v>
      </c>
      <c r="O604" s="38" t="s">
        <v>5197</v>
      </c>
      <c r="P604" s="12" t="s">
        <v>1036</v>
      </c>
      <c r="Q604" t="s">
        <v>2421</v>
      </c>
      <c r="R604" t="s">
        <v>1041</v>
      </c>
      <c r="S604" s="12" t="s">
        <v>2425</v>
      </c>
      <c r="T604" t="s">
        <v>6226</v>
      </c>
      <c r="U604" s="62">
        <f t="shared" si="36"/>
        <v>9</v>
      </c>
    </row>
    <row r="605" spans="1:21" x14ac:dyDescent="0.25">
      <c r="A605" s="16" t="s">
        <v>2552</v>
      </c>
      <c r="B605" s="4" t="s">
        <v>794</v>
      </c>
      <c r="C605" s="43" t="str">
        <f t="shared" si="37"/>
        <v>13-55-53A2</v>
      </c>
      <c r="D605" s="43" t="str">
        <f>VLOOKUP(C605,'[1]Test List'!$A$5:$F$2726,6,0)</f>
        <v>PTEH-PGB-53A2</v>
      </c>
      <c r="E605" s="43" t="str">
        <f t="shared" si="34"/>
        <v>13</v>
      </c>
      <c r="F605" s="43" t="str">
        <f t="shared" si="35"/>
        <v>55</v>
      </c>
      <c r="G605" s="12" t="s">
        <v>1779</v>
      </c>
      <c r="H605" s="36">
        <v>99</v>
      </c>
      <c r="I605" s="36">
        <v>999</v>
      </c>
      <c r="J605" s="9" t="s">
        <v>2550</v>
      </c>
      <c r="K605" s="12" t="s">
        <v>7090</v>
      </c>
      <c r="L605" s="2" t="s">
        <v>2643</v>
      </c>
      <c r="M605" t="s">
        <v>4482</v>
      </c>
      <c r="N605" s="29" t="s">
        <v>5230</v>
      </c>
      <c r="O605" s="38" t="s">
        <v>5197</v>
      </c>
      <c r="P605" t="s">
        <v>1036</v>
      </c>
      <c r="Q605" t="s">
        <v>1322</v>
      </c>
      <c r="R605" t="s">
        <v>1041</v>
      </c>
      <c r="S605" t="s">
        <v>850</v>
      </c>
      <c r="T605" t="s">
        <v>6890</v>
      </c>
      <c r="U605" s="62">
        <f t="shared" si="36"/>
        <v>6</v>
      </c>
    </row>
    <row r="606" spans="1:21" x14ac:dyDescent="0.25">
      <c r="A606" s="16" t="s">
        <v>2553</v>
      </c>
      <c r="B606" s="4" t="s">
        <v>794</v>
      </c>
      <c r="C606" s="43" t="str">
        <f t="shared" si="37"/>
        <v>13-55-53A3</v>
      </c>
      <c r="D606" s="43" t="str">
        <f>VLOOKUP(C606,'[1]Test List'!$A$5:$F$2726,6,0)</f>
        <v>PTEH-PGB-53A3</v>
      </c>
      <c r="E606" s="43" t="str">
        <f t="shared" si="34"/>
        <v>13</v>
      </c>
      <c r="F606" s="43" t="str">
        <f t="shared" si="35"/>
        <v>55</v>
      </c>
      <c r="G606" s="12" t="s">
        <v>1779</v>
      </c>
      <c r="H606" s="36">
        <v>99</v>
      </c>
      <c r="I606" s="36">
        <v>997</v>
      </c>
      <c r="J606" s="9" t="s">
        <v>2340</v>
      </c>
      <c r="K606" s="12" t="s">
        <v>1016</v>
      </c>
      <c r="L606" s="2" t="s">
        <v>1017</v>
      </c>
      <c r="M606" t="s">
        <v>2132</v>
      </c>
      <c r="N606" s="29" t="s">
        <v>5230</v>
      </c>
      <c r="O606" s="38" t="s">
        <v>5197</v>
      </c>
      <c r="P606" t="s">
        <v>1964</v>
      </c>
      <c r="Q606" t="s">
        <v>938</v>
      </c>
      <c r="R606" t="s">
        <v>1030</v>
      </c>
      <c r="S606" t="s">
        <v>1970</v>
      </c>
      <c r="T606" t="s">
        <v>5802</v>
      </c>
      <c r="U606" s="62">
        <f t="shared" si="36"/>
        <v>8</v>
      </c>
    </row>
    <row r="607" spans="1:21" x14ac:dyDescent="0.25">
      <c r="A607" s="16" t="s">
        <v>2553</v>
      </c>
      <c r="B607" s="4" t="s">
        <v>794</v>
      </c>
      <c r="C607" s="43" t="str">
        <f t="shared" si="37"/>
        <v>13-55-53A3</v>
      </c>
      <c r="D607" s="43" t="str">
        <f>VLOOKUP(C607,'[1]Test List'!$A$5:$F$2726,6,0)</f>
        <v>PTEH-PGB-53A3</v>
      </c>
      <c r="E607" s="43" t="str">
        <f t="shared" si="34"/>
        <v>13</v>
      </c>
      <c r="F607" s="43" t="str">
        <f t="shared" si="35"/>
        <v>55</v>
      </c>
      <c r="G607" s="12" t="s">
        <v>1779</v>
      </c>
      <c r="H607" s="36">
        <v>99</v>
      </c>
      <c r="I607" s="36">
        <v>995</v>
      </c>
      <c r="J607" s="9" t="s">
        <v>2342</v>
      </c>
      <c r="K607" s="12" t="s">
        <v>2911</v>
      </c>
      <c r="L607" s="2" t="s">
        <v>4486</v>
      </c>
      <c r="M607" t="s">
        <v>7493</v>
      </c>
      <c r="N607" s="29" t="s">
        <v>7200</v>
      </c>
      <c r="O607" s="38" t="s">
        <v>5197</v>
      </c>
      <c r="P607" t="s">
        <v>1964</v>
      </c>
      <c r="Q607" t="s">
        <v>2345</v>
      </c>
      <c r="R607" s="12" t="s">
        <v>1030</v>
      </c>
      <c r="S607" s="12" t="s">
        <v>2350</v>
      </c>
      <c r="T607" t="s">
        <v>6200</v>
      </c>
      <c r="U607" s="62">
        <f t="shared" si="36"/>
        <v>9</v>
      </c>
    </row>
    <row r="608" spans="1:21" x14ac:dyDescent="0.25">
      <c r="A608" s="16" t="s">
        <v>2553</v>
      </c>
      <c r="B608" s="4" t="s">
        <v>794</v>
      </c>
      <c r="C608" s="43" t="str">
        <f t="shared" si="37"/>
        <v>13-55-53A3</v>
      </c>
      <c r="D608" s="43" t="str">
        <f>VLOOKUP(C608,'[1]Test List'!$A$5:$F$2726,6,0)</f>
        <v>PTEH-PGB-53A3</v>
      </c>
      <c r="E608" s="43" t="str">
        <f t="shared" si="34"/>
        <v>13</v>
      </c>
      <c r="F608" s="43" t="str">
        <f t="shared" si="35"/>
        <v>55</v>
      </c>
      <c r="G608" s="12" t="s">
        <v>1779</v>
      </c>
      <c r="H608" s="36">
        <v>99</v>
      </c>
      <c r="I608" s="36">
        <v>996</v>
      </c>
      <c r="J608" s="9" t="s">
        <v>2341</v>
      </c>
      <c r="K608" s="12" t="s">
        <v>1016</v>
      </c>
      <c r="L608" s="2" t="s">
        <v>1017</v>
      </c>
      <c r="M608" t="s">
        <v>2132</v>
      </c>
      <c r="N608" s="29" t="s">
        <v>7200</v>
      </c>
      <c r="O608" s="38" t="s">
        <v>5197</v>
      </c>
      <c r="P608" t="s">
        <v>1964</v>
      </c>
      <c r="Q608" t="s">
        <v>2345</v>
      </c>
      <c r="R608" s="12" t="s">
        <v>1030</v>
      </c>
      <c r="S608" s="12" t="s">
        <v>2349</v>
      </c>
      <c r="T608" t="s">
        <v>6199</v>
      </c>
      <c r="U608" s="62">
        <f t="shared" si="36"/>
        <v>9</v>
      </c>
    </row>
    <row r="609" spans="1:21" x14ac:dyDescent="0.25">
      <c r="A609" s="16" t="s">
        <v>1700</v>
      </c>
      <c r="B609" s="4" t="s">
        <v>794</v>
      </c>
      <c r="C609" s="43" t="str">
        <f t="shared" si="37"/>
        <v>13-56-R01A</v>
      </c>
      <c r="D609" s="43" t="str">
        <f>VLOOKUP(C609,'[1]Test List'!$A$5:$F$2726,6,0)</f>
        <v>PTEH-DEG-R01A</v>
      </c>
      <c r="E609" s="43" t="str">
        <f t="shared" si="34"/>
        <v>13</v>
      </c>
      <c r="F609" s="43" t="str">
        <f t="shared" si="35"/>
        <v>56</v>
      </c>
      <c r="G609" s="12" t="s">
        <v>1782</v>
      </c>
      <c r="H609" s="36">
        <v>98</v>
      </c>
      <c r="I609" s="36">
        <v>3406</v>
      </c>
      <c r="J609" s="17" t="s">
        <v>1701</v>
      </c>
      <c r="K609" s="12" t="s">
        <v>1057</v>
      </c>
      <c r="M609" t="s">
        <v>4479</v>
      </c>
      <c r="N609" s="29" t="s">
        <v>5230</v>
      </c>
      <c r="O609" s="38" t="s">
        <v>5197</v>
      </c>
      <c r="P609" s="12" t="s">
        <v>1702</v>
      </c>
      <c r="Q609" t="s">
        <v>1284</v>
      </c>
      <c r="R609" s="12" t="s">
        <v>1040</v>
      </c>
      <c r="S609" s="12" t="s">
        <v>2557</v>
      </c>
      <c r="T609" t="s">
        <v>5494</v>
      </c>
      <c r="U609" s="62">
        <f t="shared" si="36"/>
        <v>1</v>
      </c>
    </row>
    <row r="610" spans="1:21" x14ac:dyDescent="0.25">
      <c r="A610" s="16" t="s">
        <v>1700</v>
      </c>
      <c r="B610" s="4" t="s">
        <v>794</v>
      </c>
      <c r="C610" s="43" t="str">
        <f t="shared" si="37"/>
        <v>13-56-R01A</v>
      </c>
      <c r="D610" s="43" t="str">
        <f>VLOOKUP(C610,'[1]Test List'!$A$5:$F$2726,6,0)</f>
        <v>PTEH-DEG-R01A</v>
      </c>
      <c r="E610" s="43" t="str">
        <f t="shared" si="34"/>
        <v>13</v>
      </c>
      <c r="F610" s="43" t="str">
        <f t="shared" si="35"/>
        <v>56</v>
      </c>
      <c r="G610" s="12" t="s">
        <v>1782</v>
      </c>
      <c r="H610" s="36">
        <v>99</v>
      </c>
      <c r="I610" s="36">
        <v>999</v>
      </c>
      <c r="J610" s="9">
        <v>999</v>
      </c>
      <c r="K610" s="12" t="s">
        <v>1365</v>
      </c>
      <c r="L610" s="2" t="s">
        <v>93</v>
      </c>
      <c r="M610" t="s">
        <v>2131</v>
      </c>
      <c r="N610" s="29" t="s">
        <v>5230</v>
      </c>
      <c r="O610" s="38" t="s">
        <v>5197</v>
      </c>
      <c r="P610" s="12" t="s">
        <v>1036</v>
      </c>
      <c r="Q610" t="s">
        <v>2195</v>
      </c>
      <c r="R610" t="s">
        <v>1040</v>
      </c>
      <c r="S610" t="s">
        <v>897</v>
      </c>
      <c r="T610" t="s">
        <v>5634</v>
      </c>
      <c r="U610" s="62">
        <f t="shared" si="36"/>
        <v>11</v>
      </c>
    </row>
    <row r="611" spans="1:21" x14ac:dyDescent="0.25">
      <c r="A611" s="16" t="s">
        <v>1700</v>
      </c>
      <c r="B611" s="4" t="s">
        <v>794</v>
      </c>
      <c r="C611" s="43" t="str">
        <f t="shared" si="37"/>
        <v>13-56-R01A</v>
      </c>
      <c r="D611" s="43" t="str">
        <f>VLOOKUP(C611,'[1]Test List'!$A$5:$F$2726,6,0)</f>
        <v>PTEH-DEG-R01A</v>
      </c>
      <c r="E611" s="43" t="str">
        <f t="shared" si="34"/>
        <v>13</v>
      </c>
      <c r="F611" s="43" t="str">
        <f t="shared" si="35"/>
        <v>56</v>
      </c>
      <c r="G611" s="12" t="s">
        <v>1782</v>
      </c>
      <c r="H611" s="36">
        <v>98</v>
      </c>
      <c r="I611" s="36">
        <v>998</v>
      </c>
      <c r="J611" s="9">
        <v>998</v>
      </c>
      <c r="K611" s="12" t="s">
        <v>1648</v>
      </c>
      <c r="M611" t="s">
        <v>4480</v>
      </c>
      <c r="N611" s="29" t="s">
        <v>5230</v>
      </c>
      <c r="O611" s="38" t="s">
        <v>5197</v>
      </c>
      <c r="P611" s="12" t="s">
        <v>1036</v>
      </c>
      <c r="Q611" t="s">
        <v>81</v>
      </c>
      <c r="R611" t="s">
        <v>1040</v>
      </c>
      <c r="S611" t="s">
        <v>4651</v>
      </c>
      <c r="T611" t="s">
        <v>6376</v>
      </c>
      <c r="U611" s="62">
        <f t="shared" si="36"/>
        <v>61</v>
      </c>
    </row>
    <row r="612" spans="1:21" x14ac:dyDescent="0.25">
      <c r="A612" s="16" t="s">
        <v>1700</v>
      </c>
      <c r="B612" s="4" t="s">
        <v>794</v>
      </c>
      <c r="C612" s="43" t="str">
        <f t="shared" si="37"/>
        <v>13-56-R01A</v>
      </c>
      <c r="D612" s="43" t="str">
        <f>VLOOKUP(C612,'[1]Test List'!$A$5:$F$2726,6,0)</f>
        <v>PTEH-DEG-R01A</v>
      </c>
      <c r="E612" s="43" t="str">
        <f t="shared" si="34"/>
        <v>13</v>
      </c>
      <c r="F612" s="43" t="str">
        <f t="shared" si="35"/>
        <v>56</v>
      </c>
      <c r="G612" s="12" t="s">
        <v>1782</v>
      </c>
      <c r="H612" s="36">
        <v>98</v>
      </c>
      <c r="I612" s="36">
        <v>997</v>
      </c>
      <c r="J612" s="9">
        <v>997</v>
      </c>
      <c r="K612" s="12" t="s">
        <v>1057</v>
      </c>
      <c r="M612" t="s">
        <v>4479</v>
      </c>
      <c r="N612" s="29" t="s">
        <v>5230</v>
      </c>
      <c r="O612" s="38" t="s">
        <v>5197</v>
      </c>
      <c r="P612" s="12" t="s">
        <v>1036</v>
      </c>
      <c r="Q612" t="s">
        <v>2558</v>
      </c>
      <c r="R612" s="12" t="s">
        <v>1040</v>
      </c>
      <c r="S612" s="12" t="s">
        <v>2556</v>
      </c>
      <c r="T612" t="s">
        <v>6270</v>
      </c>
      <c r="U612" s="62">
        <f t="shared" si="36"/>
        <v>1</v>
      </c>
    </row>
    <row r="613" spans="1:21" x14ac:dyDescent="0.25">
      <c r="A613" s="16" t="s">
        <v>2196</v>
      </c>
      <c r="B613" s="4" t="s">
        <v>794</v>
      </c>
      <c r="C613" s="43" t="str">
        <f t="shared" si="37"/>
        <v>13-59-52A</v>
      </c>
      <c r="D613" s="43" t="str">
        <f>VLOOKUP(C613,'[1]Test List'!$A$5:$F$2726,6,0)</f>
        <v>PTEH-CHI-52A</v>
      </c>
      <c r="E613" s="43" t="str">
        <f t="shared" si="34"/>
        <v>13</v>
      </c>
      <c r="F613" s="43" t="str">
        <f t="shared" si="35"/>
        <v>59</v>
      </c>
      <c r="G613" s="12" t="s">
        <v>1779</v>
      </c>
      <c r="H613" s="36">
        <v>98</v>
      </c>
      <c r="I613" s="36">
        <v>999</v>
      </c>
      <c r="J613" s="9" t="s">
        <v>794</v>
      </c>
      <c r="K613" s="12" t="s">
        <v>1650</v>
      </c>
      <c r="M613" t="s">
        <v>4481</v>
      </c>
      <c r="N613" s="29" t="s">
        <v>5230</v>
      </c>
      <c r="O613" s="38" t="s">
        <v>5197</v>
      </c>
      <c r="P613" s="12" t="s">
        <v>1036</v>
      </c>
      <c r="Q613" t="s">
        <v>777</v>
      </c>
      <c r="R613" s="12" t="s">
        <v>778</v>
      </c>
      <c r="S613" t="s">
        <v>4650</v>
      </c>
      <c r="T613" t="s">
        <v>5237</v>
      </c>
      <c r="U613" s="62">
        <f t="shared" si="36"/>
        <v>38</v>
      </c>
    </row>
    <row r="614" spans="1:21" x14ac:dyDescent="0.25">
      <c r="A614" s="16" t="s">
        <v>2196</v>
      </c>
      <c r="B614" s="4" t="s">
        <v>794</v>
      </c>
      <c r="C614" s="43" t="str">
        <f t="shared" si="37"/>
        <v>13-59-52A</v>
      </c>
      <c r="D614" s="43" t="str">
        <f>VLOOKUP(C614,'[1]Test List'!$A$5:$F$2726,6,0)</f>
        <v>PTEH-CHI-52A</v>
      </c>
      <c r="E614" s="43" t="str">
        <f t="shared" si="34"/>
        <v>13</v>
      </c>
      <c r="F614" s="43" t="str">
        <f t="shared" si="35"/>
        <v>59</v>
      </c>
      <c r="G614" s="12" t="s">
        <v>1779</v>
      </c>
      <c r="H614" s="36">
        <v>99</v>
      </c>
      <c r="I614" s="36">
        <v>998</v>
      </c>
      <c r="J614" s="9" t="s">
        <v>794</v>
      </c>
      <c r="K614" s="12" t="s">
        <v>1042</v>
      </c>
      <c r="L614" s="2" t="s">
        <v>1043</v>
      </c>
      <c r="M614" t="s">
        <v>2160</v>
      </c>
      <c r="N614" s="29" t="s">
        <v>5230</v>
      </c>
      <c r="O614" s="38" t="s">
        <v>5197</v>
      </c>
      <c r="P614" s="12" t="s">
        <v>1036</v>
      </c>
      <c r="Q614" t="s">
        <v>1287</v>
      </c>
      <c r="R614" t="s">
        <v>1041</v>
      </c>
      <c r="S614" s="12" t="s">
        <v>1463</v>
      </c>
      <c r="T614" t="s">
        <v>5469</v>
      </c>
      <c r="U614" s="62">
        <f t="shared" si="36"/>
        <v>34</v>
      </c>
    </row>
    <row r="615" spans="1:21" x14ac:dyDescent="0.25">
      <c r="A615" s="16" t="s">
        <v>2196</v>
      </c>
      <c r="B615" s="4" t="s">
        <v>794</v>
      </c>
      <c r="C615" s="43" t="str">
        <f t="shared" si="37"/>
        <v>13-59-52A</v>
      </c>
      <c r="D615" s="43" t="str">
        <f>VLOOKUP(C615,'[1]Test List'!$A$5:$F$2726,6,0)</f>
        <v>PTEH-CHI-52A</v>
      </c>
      <c r="E615" s="43" t="str">
        <f t="shared" si="34"/>
        <v>13</v>
      </c>
      <c r="F615" s="43" t="str">
        <f t="shared" si="35"/>
        <v>59</v>
      </c>
      <c r="G615" s="12" t="s">
        <v>1779</v>
      </c>
      <c r="H615" s="36">
        <v>99</v>
      </c>
      <c r="I615" s="36">
        <v>997</v>
      </c>
      <c r="J615" s="9" t="s">
        <v>794</v>
      </c>
      <c r="K615" s="20" t="s">
        <v>1365</v>
      </c>
      <c r="L615" s="2" t="s">
        <v>93</v>
      </c>
      <c r="M615" t="s">
        <v>2131</v>
      </c>
      <c r="N615" s="29" t="s">
        <v>5230</v>
      </c>
      <c r="O615" s="38" t="s">
        <v>5197</v>
      </c>
      <c r="P615" s="12" t="s">
        <v>1036</v>
      </c>
      <c r="Q615" t="s">
        <v>2195</v>
      </c>
      <c r="R615" t="s">
        <v>1040</v>
      </c>
      <c r="S615" t="s">
        <v>897</v>
      </c>
      <c r="T615" t="s">
        <v>5634</v>
      </c>
      <c r="U615" s="62">
        <f t="shared" si="36"/>
        <v>11</v>
      </c>
    </row>
    <row r="616" spans="1:21" x14ac:dyDescent="0.25">
      <c r="A616" s="16" t="s">
        <v>2854</v>
      </c>
      <c r="B616" s="4" t="s">
        <v>794</v>
      </c>
      <c r="C616" s="43" t="str">
        <f t="shared" si="37"/>
        <v>13-59-52B1</v>
      </c>
      <c r="D616" s="43" t="str">
        <f>VLOOKUP(C616,'[1]Test List'!$A$5:$F$2726,6,0)</f>
        <v>PTEH-CHI-52B1</v>
      </c>
      <c r="E616" s="43" t="str">
        <f t="shared" si="34"/>
        <v>13</v>
      </c>
      <c r="F616" s="43" t="str">
        <f t="shared" si="35"/>
        <v>59</v>
      </c>
      <c r="G616" s="12" t="s">
        <v>1779</v>
      </c>
      <c r="H616" s="36">
        <v>99</v>
      </c>
      <c r="I616" s="36">
        <v>997</v>
      </c>
      <c r="J616" s="17" t="s">
        <v>2856</v>
      </c>
      <c r="K616" s="12" t="s">
        <v>1171</v>
      </c>
      <c r="L616" s="2" t="s">
        <v>94</v>
      </c>
      <c r="M616" t="s">
        <v>1072</v>
      </c>
      <c r="N616" s="29" t="s">
        <v>5230</v>
      </c>
      <c r="O616" s="38" t="s">
        <v>5197</v>
      </c>
      <c r="P616" s="12" t="s">
        <v>2240</v>
      </c>
      <c r="Q616" t="s">
        <v>1284</v>
      </c>
      <c r="R616" s="12" t="s">
        <v>1173</v>
      </c>
      <c r="S616" s="12" t="s">
        <v>2369</v>
      </c>
      <c r="T616" t="s">
        <v>5496</v>
      </c>
      <c r="U616" s="62">
        <f t="shared" si="36"/>
        <v>4</v>
      </c>
    </row>
    <row r="617" spans="1:21" x14ac:dyDescent="0.25">
      <c r="A617" s="16" t="s">
        <v>2854</v>
      </c>
      <c r="B617" s="4" t="s">
        <v>794</v>
      </c>
      <c r="C617" s="43" t="str">
        <f t="shared" si="37"/>
        <v>13-59-52B1</v>
      </c>
      <c r="D617" s="43" t="str">
        <f>VLOOKUP(C617,'[1]Test List'!$A$5:$F$2726,6,0)</f>
        <v>PTEH-CHI-52B1</v>
      </c>
      <c r="E617" s="43" t="str">
        <f t="shared" si="34"/>
        <v>13</v>
      </c>
      <c r="F617" s="43" t="str">
        <f t="shared" si="35"/>
        <v>59</v>
      </c>
      <c r="G617" s="12" t="s">
        <v>1779</v>
      </c>
      <c r="H617" s="36">
        <v>98</v>
      </c>
      <c r="I617" s="36">
        <v>998</v>
      </c>
      <c r="J617" s="17" t="s">
        <v>2855</v>
      </c>
      <c r="K617" s="12" t="s">
        <v>1057</v>
      </c>
      <c r="M617" t="s">
        <v>4479</v>
      </c>
      <c r="N617" s="29" t="s">
        <v>5230</v>
      </c>
      <c r="O617" s="38" t="s">
        <v>5197</v>
      </c>
      <c r="P617" s="12" t="s">
        <v>2240</v>
      </c>
      <c r="Q617" t="s">
        <v>1284</v>
      </c>
      <c r="R617" s="12" t="s">
        <v>1055</v>
      </c>
      <c r="S617" s="12" t="s">
        <v>2370</v>
      </c>
      <c r="T617" t="s">
        <v>5489</v>
      </c>
      <c r="U617" s="62">
        <f t="shared" si="36"/>
        <v>6</v>
      </c>
    </row>
    <row r="618" spans="1:21" x14ac:dyDescent="0.25">
      <c r="A618" s="16" t="s">
        <v>2857</v>
      </c>
      <c r="B618" s="4" t="s">
        <v>794</v>
      </c>
      <c r="C618" s="43" t="str">
        <f t="shared" si="37"/>
        <v>13-59-52B2</v>
      </c>
      <c r="D618" s="43" t="str">
        <f>VLOOKUP(C618,'[1]Test List'!$A$5:$F$2726,6,0)</f>
        <v>PTEH-CHI-52B2</v>
      </c>
      <c r="E618" s="43" t="str">
        <f t="shared" si="34"/>
        <v>13</v>
      </c>
      <c r="F618" s="43" t="str">
        <f t="shared" si="35"/>
        <v>59</v>
      </c>
      <c r="G618" s="12" t="s">
        <v>1779</v>
      </c>
      <c r="H618" s="36">
        <v>99</v>
      </c>
      <c r="I618" s="36">
        <v>999</v>
      </c>
      <c r="J618" s="17" t="s">
        <v>2856</v>
      </c>
      <c r="K618" s="12" t="s">
        <v>1171</v>
      </c>
      <c r="L618" s="2" t="s">
        <v>94</v>
      </c>
      <c r="M618" t="s">
        <v>1072</v>
      </c>
      <c r="N618" s="29" t="s">
        <v>5230</v>
      </c>
      <c r="O618" s="38" t="s">
        <v>5197</v>
      </c>
      <c r="P618" s="12" t="s">
        <v>2240</v>
      </c>
      <c r="Q618" t="s">
        <v>1284</v>
      </c>
      <c r="R618" s="12" t="s">
        <v>1173</v>
      </c>
      <c r="S618" s="12" t="s">
        <v>2369</v>
      </c>
      <c r="T618" t="s">
        <v>5496</v>
      </c>
      <c r="U618" s="62">
        <f t="shared" si="36"/>
        <v>4</v>
      </c>
    </row>
    <row r="619" spans="1:21" x14ac:dyDescent="0.25">
      <c r="A619" s="16" t="s">
        <v>2857</v>
      </c>
      <c r="B619" s="4" t="s">
        <v>794</v>
      </c>
      <c r="C619" s="43" t="str">
        <f t="shared" si="37"/>
        <v>13-59-52B2</v>
      </c>
      <c r="D619" s="43" t="str">
        <f>VLOOKUP(C619,'[1]Test List'!$A$5:$F$2726,6,0)</f>
        <v>PTEH-CHI-52B2</v>
      </c>
      <c r="E619" s="43" t="str">
        <f t="shared" si="34"/>
        <v>13</v>
      </c>
      <c r="F619" s="43" t="str">
        <f t="shared" si="35"/>
        <v>59</v>
      </c>
      <c r="G619" s="12" t="s">
        <v>1779</v>
      </c>
      <c r="H619" s="36">
        <v>98</v>
      </c>
      <c r="I619" s="36">
        <v>998</v>
      </c>
      <c r="J619" s="17" t="s">
        <v>2855</v>
      </c>
      <c r="K619" s="12" t="s">
        <v>1057</v>
      </c>
      <c r="M619" t="s">
        <v>4479</v>
      </c>
      <c r="N619" s="29" t="s">
        <v>5230</v>
      </c>
      <c r="O619" s="38" t="s">
        <v>5197</v>
      </c>
      <c r="P619" s="12" t="s">
        <v>2240</v>
      </c>
      <c r="Q619" t="s">
        <v>1284</v>
      </c>
      <c r="R619" s="12" t="s">
        <v>1055</v>
      </c>
      <c r="S619" s="12" t="s">
        <v>2370</v>
      </c>
      <c r="T619" t="s">
        <v>5489</v>
      </c>
      <c r="U619" s="62">
        <f t="shared" si="36"/>
        <v>6</v>
      </c>
    </row>
    <row r="620" spans="1:21" x14ac:dyDescent="0.25">
      <c r="A620" s="16" t="s">
        <v>2239</v>
      </c>
      <c r="B620" s="4" t="s">
        <v>794</v>
      </c>
      <c r="C620" s="43" t="str">
        <f t="shared" si="37"/>
        <v>13-59-X09A1</v>
      </c>
      <c r="D620" s="43" t="str">
        <f>VLOOKUP(C620,'[1]Test List'!$A$5:$F$2726,6,0)</f>
        <v>PTEH-CHI-X09A1</v>
      </c>
      <c r="E620" s="43" t="str">
        <f t="shared" si="34"/>
        <v>13</v>
      </c>
      <c r="F620" s="43" t="str">
        <f t="shared" si="35"/>
        <v>59</v>
      </c>
      <c r="G620" s="12" t="s">
        <v>1782</v>
      </c>
      <c r="H620" s="36">
        <v>99</v>
      </c>
      <c r="I620" s="36">
        <v>999</v>
      </c>
      <c r="J620" s="9" t="s">
        <v>794</v>
      </c>
      <c r="K620" s="12" t="s">
        <v>1042</v>
      </c>
      <c r="L620" s="2" t="s">
        <v>1043</v>
      </c>
      <c r="M620" t="s">
        <v>2160</v>
      </c>
      <c r="N620" s="29" t="s">
        <v>5230</v>
      </c>
      <c r="O620" s="38" t="s">
        <v>5197</v>
      </c>
      <c r="P620" s="12" t="s">
        <v>2240</v>
      </c>
      <c r="Q620" t="s">
        <v>2241</v>
      </c>
      <c r="R620" s="12" t="s">
        <v>2242</v>
      </c>
      <c r="S620" s="12" t="s">
        <v>2243</v>
      </c>
      <c r="T620" t="s">
        <v>5492</v>
      </c>
      <c r="U620" s="62">
        <f t="shared" si="36"/>
        <v>5</v>
      </c>
    </row>
    <row r="621" spans="1:21" x14ac:dyDescent="0.25">
      <c r="A621" s="16" t="s">
        <v>2239</v>
      </c>
      <c r="B621" s="4" t="s">
        <v>794</v>
      </c>
      <c r="C621" s="43" t="str">
        <f t="shared" si="37"/>
        <v>13-59-X09A1</v>
      </c>
      <c r="D621" s="43" t="str">
        <f>VLOOKUP(C621,'[1]Test List'!$A$5:$F$2726,6,0)</f>
        <v>PTEH-CHI-X09A1</v>
      </c>
      <c r="E621" s="43" t="str">
        <f t="shared" si="34"/>
        <v>13</v>
      </c>
      <c r="F621" s="43" t="str">
        <f t="shared" si="35"/>
        <v>59</v>
      </c>
      <c r="G621" s="12" t="s">
        <v>1782</v>
      </c>
      <c r="H621" s="36">
        <v>99</v>
      </c>
      <c r="I621" s="36">
        <v>998</v>
      </c>
      <c r="J621" s="9" t="s">
        <v>794</v>
      </c>
      <c r="K621" s="12" t="s">
        <v>1057</v>
      </c>
      <c r="M621" t="s">
        <v>4479</v>
      </c>
      <c r="N621" s="29" t="s">
        <v>5230</v>
      </c>
      <c r="O621" s="38" t="s">
        <v>5197</v>
      </c>
      <c r="P621" s="12" t="s">
        <v>1036</v>
      </c>
      <c r="Q621" t="s">
        <v>1335</v>
      </c>
      <c r="R621" s="12" t="s">
        <v>1173</v>
      </c>
      <c r="S621" s="12" t="s">
        <v>331</v>
      </c>
      <c r="T621" t="s">
        <v>5632</v>
      </c>
      <c r="U621" s="62">
        <f t="shared" si="36"/>
        <v>13</v>
      </c>
    </row>
    <row r="622" spans="1:21" x14ac:dyDescent="0.25">
      <c r="A622" s="16" t="s">
        <v>2239</v>
      </c>
      <c r="B622" s="4" t="s">
        <v>794</v>
      </c>
      <c r="C622" s="43" t="str">
        <f t="shared" si="37"/>
        <v>13-59-X09A1</v>
      </c>
      <c r="D622" s="43" t="str">
        <f>VLOOKUP(C622,'[1]Test List'!$A$5:$F$2726,6,0)</f>
        <v>PTEH-CHI-X09A1</v>
      </c>
      <c r="E622" s="43" t="str">
        <f t="shared" si="34"/>
        <v>13</v>
      </c>
      <c r="F622" s="43" t="str">
        <f t="shared" si="35"/>
        <v>59</v>
      </c>
      <c r="G622" s="12" t="s">
        <v>1782</v>
      </c>
      <c r="H622" s="36">
        <v>99</v>
      </c>
      <c r="I622" s="36">
        <v>997</v>
      </c>
      <c r="J622" s="9" t="s">
        <v>794</v>
      </c>
      <c r="K622" s="20" t="s">
        <v>1365</v>
      </c>
      <c r="L622" s="2" t="s">
        <v>93</v>
      </c>
      <c r="M622" t="s">
        <v>2131</v>
      </c>
      <c r="N622" s="29" t="s">
        <v>5230</v>
      </c>
      <c r="O622" s="38" t="s">
        <v>5197</v>
      </c>
      <c r="P622" s="12" t="s">
        <v>1036</v>
      </c>
      <c r="Q622" t="s">
        <v>1335</v>
      </c>
      <c r="R622" s="12" t="s">
        <v>1173</v>
      </c>
      <c r="S622" s="12" t="s">
        <v>2244</v>
      </c>
      <c r="T622" t="s">
        <v>5855</v>
      </c>
      <c r="U622" s="62">
        <f t="shared" si="36"/>
        <v>8</v>
      </c>
    </row>
    <row r="623" spans="1:21" x14ac:dyDescent="0.25">
      <c r="A623" s="16" t="s">
        <v>2239</v>
      </c>
      <c r="B623" s="4" t="s">
        <v>794</v>
      </c>
      <c r="C623" s="43" t="str">
        <f t="shared" si="37"/>
        <v>13-59-X09A1</v>
      </c>
      <c r="D623" s="43" t="str">
        <f>VLOOKUP(C623,'[1]Test List'!$A$5:$F$2726,6,0)</f>
        <v>PTEH-CHI-X09A1</v>
      </c>
      <c r="E623" s="43" t="str">
        <f t="shared" si="34"/>
        <v>13</v>
      </c>
      <c r="F623" s="43" t="str">
        <f t="shared" si="35"/>
        <v>59</v>
      </c>
      <c r="G623" s="12" t="s">
        <v>1782</v>
      </c>
      <c r="H623" s="36">
        <v>99</v>
      </c>
      <c r="I623" s="36">
        <v>996</v>
      </c>
      <c r="J623" s="9" t="s">
        <v>794</v>
      </c>
      <c r="K623" s="20" t="s">
        <v>1362</v>
      </c>
      <c r="L623" s="21" t="s">
        <v>92</v>
      </c>
      <c r="M623" t="s">
        <v>4534</v>
      </c>
      <c r="N623" s="29" t="s">
        <v>5230</v>
      </c>
      <c r="O623" s="38" t="s">
        <v>5197</v>
      </c>
      <c r="P623" s="12" t="s">
        <v>2240</v>
      </c>
      <c r="Q623" t="s">
        <v>2241</v>
      </c>
      <c r="R623" s="12" t="s">
        <v>2242</v>
      </c>
      <c r="S623" s="12" t="s">
        <v>2245</v>
      </c>
      <c r="T623" t="s">
        <v>6178</v>
      </c>
      <c r="U623" s="62">
        <f t="shared" si="36"/>
        <v>4</v>
      </c>
    </row>
    <row r="624" spans="1:21" x14ac:dyDescent="0.25">
      <c r="A624" s="16" t="s">
        <v>2239</v>
      </c>
      <c r="B624" s="4" t="s">
        <v>794</v>
      </c>
      <c r="C624" s="43" t="str">
        <f t="shared" si="37"/>
        <v>13-59-X09A1</v>
      </c>
      <c r="D624" s="43" t="str">
        <f>VLOOKUP(C624,'[1]Test List'!$A$5:$F$2726,6,0)</f>
        <v>PTEH-CHI-X09A1</v>
      </c>
      <c r="E624" s="43" t="str">
        <f t="shared" si="34"/>
        <v>13</v>
      </c>
      <c r="F624" s="43" t="str">
        <f t="shared" si="35"/>
        <v>59</v>
      </c>
      <c r="G624" s="12" t="s">
        <v>1782</v>
      </c>
      <c r="H624" s="36">
        <v>99</v>
      </c>
      <c r="I624" s="36">
        <v>995</v>
      </c>
      <c r="J624" s="9" t="s">
        <v>794</v>
      </c>
      <c r="K624" s="12" t="s">
        <v>1119</v>
      </c>
      <c r="L624" s="2" t="s">
        <v>87</v>
      </c>
      <c r="M624" t="s">
        <v>2130</v>
      </c>
      <c r="N624" s="29" t="s">
        <v>5230</v>
      </c>
      <c r="O624" s="38" t="s">
        <v>5197</v>
      </c>
      <c r="P624" s="12" t="s">
        <v>2240</v>
      </c>
      <c r="Q624" t="s">
        <v>2241</v>
      </c>
      <c r="R624" s="12" t="s">
        <v>2242</v>
      </c>
      <c r="S624" s="12" t="s">
        <v>2246</v>
      </c>
      <c r="T624" t="s">
        <v>5491</v>
      </c>
      <c r="U624" s="62">
        <f t="shared" si="36"/>
        <v>5</v>
      </c>
    </row>
    <row r="625" spans="1:21" x14ac:dyDescent="0.25">
      <c r="A625" s="16" t="s">
        <v>2373</v>
      </c>
      <c r="B625" s="4" t="s">
        <v>794</v>
      </c>
      <c r="C625" s="43" t="str">
        <f t="shared" si="37"/>
        <v>13-59-X09A2</v>
      </c>
      <c r="D625" s="43" t="str">
        <f>VLOOKUP(C625,'[1]Test List'!$A$5:$F$2726,6,0)</f>
        <v>PTEH-CHI-X09A2</v>
      </c>
      <c r="E625" s="43" t="str">
        <f t="shared" si="34"/>
        <v>13</v>
      </c>
      <c r="F625" s="43" t="str">
        <f t="shared" si="35"/>
        <v>59</v>
      </c>
      <c r="G625" s="12" t="s">
        <v>1782</v>
      </c>
      <c r="H625" s="36">
        <v>99</v>
      </c>
      <c r="I625" s="36">
        <v>999</v>
      </c>
      <c r="J625" s="9" t="s">
        <v>794</v>
      </c>
      <c r="K625" s="12" t="s">
        <v>1042</v>
      </c>
      <c r="L625" s="2" t="s">
        <v>1043</v>
      </c>
      <c r="M625" t="s">
        <v>2160</v>
      </c>
      <c r="N625" s="29" t="s">
        <v>5230</v>
      </c>
      <c r="O625" s="38" t="s">
        <v>5197</v>
      </c>
      <c r="P625" s="12" t="s">
        <v>2240</v>
      </c>
      <c r="Q625" t="s">
        <v>2241</v>
      </c>
      <c r="R625" s="12" t="s">
        <v>2242</v>
      </c>
      <c r="S625" s="12" t="s">
        <v>2243</v>
      </c>
      <c r="T625" t="s">
        <v>5492</v>
      </c>
      <c r="U625" s="62">
        <f t="shared" si="36"/>
        <v>5</v>
      </c>
    </row>
    <row r="626" spans="1:21" x14ac:dyDescent="0.25">
      <c r="A626" s="16" t="s">
        <v>2373</v>
      </c>
      <c r="B626" s="4" t="s">
        <v>794</v>
      </c>
      <c r="C626" s="43" t="str">
        <f t="shared" si="37"/>
        <v>13-59-X09A2</v>
      </c>
      <c r="D626" s="43" t="str">
        <f>VLOOKUP(C626,'[1]Test List'!$A$5:$F$2726,6,0)</f>
        <v>PTEH-CHI-X09A2</v>
      </c>
      <c r="E626" s="43" t="str">
        <f t="shared" si="34"/>
        <v>13</v>
      </c>
      <c r="F626" s="43" t="str">
        <f t="shared" si="35"/>
        <v>59</v>
      </c>
      <c r="G626" s="12" t="s">
        <v>1782</v>
      </c>
      <c r="H626" s="36">
        <v>99</v>
      </c>
      <c r="I626" s="36">
        <v>998</v>
      </c>
      <c r="J626" s="9" t="s">
        <v>794</v>
      </c>
      <c r="K626" s="12" t="s">
        <v>1057</v>
      </c>
      <c r="M626" t="s">
        <v>4479</v>
      </c>
      <c r="N626" s="29" t="s">
        <v>5230</v>
      </c>
      <c r="O626" s="38" t="s">
        <v>5197</v>
      </c>
      <c r="P626" s="12" t="s">
        <v>1036</v>
      </c>
      <c r="Q626" t="s">
        <v>1335</v>
      </c>
      <c r="R626" s="12" t="s">
        <v>1173</v>
      </c>
      <c r="S626" s="12" t="s">
        <v>331</v>
      </c>
      <c r="T626" t="s">
        <v>5632</v>
      </c>
      <c r="U626" s="62">
        <f t="shared" si="36"/>
        <v>13</v>
      </c>
    </row>
    <row r="627" spans="1:21" x14ac:dyDescent="0.25">
      <c r="A627" s="16" t="s">
        <v>2373</v>
      </c>
      <c r="B627" s="4" t="s">
        <v>794</v>
      </c>
      <c r="C627" s="43" t="str">
        <f t="shared" si="37"/>
        <v>13-59-X09A2</v>
      </c>
      <c r="D627" s="43" t="str">
        <f>VLOOKUP(C627,'[1]Test List'!$A$5:$F$2726,6,0)</f>
        <v>PTEH-CHI-X09A2</v>
      </c>
      <c r="E627" s="43" t="str">
        <f t="shared" si="34"/>
        <v>13</v>
      </c>
      <c r="F627" s="43" t="str">
        <f t="shared" si="35"/>
        <v>59</v>
      </c>
      <c r="G627" s="12" t="s">
        <v>1782</v>
      </c>
      <c r="H627" s="36">
        <v>99</v>
      </c>
      <c r="I627" s="36">
        <v>997</v>
      </c>
      <c r="J627" s="9" t="s">
        <v>794</v>
      </c>
      <c r="K627" s="20" t="s">
        <v>1365</v>
      </c>
      <c r="L627" s="2" t="s">
        <v>93</v>
      </c>
      <c r="M627" t="s">
        <v>2131</v>
      </c>
      <c r="N627" s="29" t="s">
        <v>5230</v>
      </c>
      <c r="O627" s="38" t="s">
        <v>5197</v>
      </c>
      <c r="P627" s="12" t="s">
        <v>1036</v>
      </c>
      <c r="Q627" t="s">
        <v>1335</v>
      </c>
      <c r="R627" s="12" t="s">
        <v>1173</v>
      </c>
      <c r="S627" s="12" t="s">
        <v>2244</v>
      </c>
      <c r="T627" t="s">
        <v>5855</v>
      </c>
      <c r="U627" s="62">
        <f t="shared" si="36"/>
        <v>8</v>
      </c>
    </row>
    <row r="628" spans="1:21" x14ac:dyDescent="0.25">
      <c r="A628" s="16" t="s">
        <v>2373</v>
      </c>
      <c r="B628" s="4" t="s">
        <v>794</v>
      </c>
      <c r="C628" s="43" t="str">
        <f t="shared" si="37"/>
        <v>13-59-X09A2</v>
      </c>
      <c r="D628" s="43" t="str">
        <f>VLOOKUP(C628,'[1]Test List'!$A$5:$F$2726,6,0)</f>
        <v>PTEH-CHI-X09A2</v>
      </c>
      <c r="E628" s="43" t="str">
        <f t="shared" si="34"/>
        <v>13</v>
      </c>
      <c r="F628" s="43" t="str">
        <f t="shared" si="35"/>
        <v>59</v>
      </c>
      <c r="G628" s="12" t="s">
        <v>1782</v>
      </c>
      <c r="H628" s="36">
        <v>98</v>
      </c>
      <c r="I628" s="36">
        <v>996</v>
      </c>
      <c r="J628" s="9" t="s">
        <v>794</v>
      </c>
      <c r="K628" s="20" t="s">
        <v>1362</v>
      </c>
      <c r="L628" s="21" t="s">
        <v>92</v>
      </c>
      <c r="M628" t="s">
        <v>4534</v>
      </c>
      <c r="N628" s="29" t="s">
        <v>5230</v>
      </c>
      <c r="O628" s="38" t="s">
        <v>5197</v>
      </c>
      <c r="P628" s="12" t="s">
        <v>2240</v>
      </c>
      <c r="Q628" t="s">
        <v>2241</v>
      </c>
      <c r="R628" s="12" t="s">
        <v>2242</v>
      </c>
      <c r="S628" s="12" t="s">
        <v>2245</v>
      </c>
      <c r="T628" t="s">
        <v>6178</v>
      </c>
      <c r="U628" s="62">
        <f t="shared" si="36"/>
        <v>4</v>
      </c>
    </row>
    <row r="629" spans="1:21" x14ac:dyDescent="0.25">
      <c r="A629" s="16" t="s">
        <v>2373</v>
      </c>
      <c r="B629" s="4" t="s">
        <v>794</v>
      </c>
      <c r="C629" s="43" t="str">
        <f t="shared" si="37"/>
        <v>13-59-X09A2</v>
      </c>
      <c r="D629" s="43" t="str">
        <f>VLOOKUP(C629,'[1]Test List'!$A$5:$F$2726,6,0)</f>
        <v>PTEH-CHI-X09A2</v>
      </c>
      <c r="E629" s="43" t="str">
        <f t="shared" si="34"/>
        <v>13</v>
      </c>
      <c r="F629" s="43" t="str">
        <f t="shared" si="35"/>
        <v>59</v>
      </c>
      <c r="G629" s="12" t="s">
        <v>1782</v>
      </c>
      <c r="H629" s="36">
        <v>99</v>
      </c>
      <c r="I629" s="36">
        <v>995</v>
      </c>
      <c r="J629" s="9" t="s">
        <v>794</v>
      </c>
      <c r="K629" s="12" t="s">
        <v>1119</v>
      </c>
      <c r="L629" s="2" t="s">
        <v>87</v>
      </c>
      <c r="M629" t="s">
        <v>2130</v>
      </c>
      <c r="N629" s="29" t="s">
        <v>5230</v>
      </c>
      <c r="O629" s="38" t="s">
        <v>5197</v>
      </c>
      <c r="P629" s="12" t="s">
        <v>2240</v>
      </c>
      <c r="Q629" t="s">
        <v>2241</v>
      </c>
      <c r="R629" s="12" t="s">
        <v>2242</v>
      </c>
      <c r="S629" s="12" t="s">
        <v>2246</v>
      </c>
      <c r="T629" t="s">
        <v>5491</v>
      </c>
      <c r="U629" s="62">
        <f t="shared" si="36"/>
        <v>5</v>
      </c>
    </row>
    <row r="630" spans="1:21" x14ac:dyDescent="0.25">
      <c r="A630" s="4" t="s">
        <v>4470</v>
      </c>
      <c r="B630" s="4" t="s">
        <v>794</v>
      </c>
      <c r="C630" s="43" t="str">
        <f t="shared" si="37"/>
        <v>13-63-X18A1</v>
      </c>
      <c r="D630" s="43" t="str">
        <f>VLOOKUP(C630,'[1]Test List'!$A$5:$F$2726,6,0)</f>
        <v>PTEH-YOR-X18A1</v>
      </c>
      <c r="E630" s="43" t="str">
        <f t="shared" si="34"/>
        <v>13</v>
      </c>
      <c r="F630" s="43" t="str">
        <f t="shared" si="35"/>
        <v>63</v>
      </c>
      <c r="G630" s="12" t="s">
        <v>1782</v>
      </c>
      <c r="H630" s="36">
        <v>99</v>
      </c>
      <c r="I630" s="36">
        <v>999</v>
      </c>
      <c r="J630" s="9" t="s">
        <v>4343</v>
      </c>
      <c r="K630" s="12" t="s">
        <v>1042</v>
      </c>
      <c r="L630" s="2" t="s">
        <v>1043</v>
      </c>
      <c r="M630" t="s">
        <v>2160</v>
      </c>
      <c r="N630" s="29" t="s">
        <v>5230</v>
      </c>
      <c r="O630" s="38" t="s">
        <v>5197</v>
      </c>
      <c r="P630" t="s">
        <v>2495</v>
      </c>
      <c r="Q630" t="s">
        <v>1284</v>
      </c>
      <c r="R630" s="12" t="s">
        <v>1030</v>
      </c>
      <c r="S630" s="12" t="s">
        <v>4361</v>
      </c>
      <c r="T630" t="s">
        <v>5527</v>
      </c>
      <c r="U630" s="62">
        <f t="shared" si="36"/>
        <v>2</v>
      </c>
    </row>
    <row r="631" spans="1:21" x14ac:dyDescent="0.25">
      <c r="A631" s="4" t="s">
        <v>4470</v>
      </c>
      <c r="B631" s="4" t="s">
        <v>794</v>
      </c>
      <c r="C631" s="43" t="str">
        <f t="shared" si="37"/>
        <v>13-63-X18A1</v>
      </c>
      <c r="D631" s="43" t="str">
        <f>VLOOKUP(C631,'[1]Test List'!$A$5:$F$2726,6,0)</f>
        <v>PTEH-YOR-X18A1</v>
      </c>
      <c r="E631" s="43" t="str">
        <f t="shared" si="34"/>
        <v>13</v>
      </c>
      <c r="F631" s="43" t="str">
        <f t="shared" si="35"/>
        <v>63</v>
      </c>
      <c r="G631" s="12" t="s">
        <v>1782</v>
      </c>
      <c r="H631" s="36">
        <v>99</v>
      </c>
      <c r="I631" s="36">
        <v>997</v>
      </c>
      <c r="J631" s="9" t="s">
        <v>4344</v>
      </c>
      <c r="K631" s="12" t="s">
        <v>2911</v>
      </c>
      <c r="L631" s="2" t="s">
        <v>4486</v>
      </c>
      <c r="M631" t="s">
        <v>7493</v>
      </c>
      <c r="N631" s="29" t="s">
        <v>5230</v>
      </c>
      <c r="O631" s="38" t="s">
        <v>5197</v>
      </c>
      <c r="P631" t="s">
        <v>1044</v>
      </c>
      <c r="Q631" t="s">
        <v>1284</v>
      </c>
      <c r="R631" s="12" t="s">
        <v>1030</v>
      </c>
      <c r="S631" s="12" t="s">
        <v>4473</v>
      </c>
      <c r="T631" t="s">
        <v>5528</v>
      </c>
      <c r="U631" s="62">
        <f t="shared" si="36"/>
        <v>2</v>
      </c>
    </row>
    <row r="632" spans="1:21" x14ac:dyDescent="0.25">
      <c r="A632" s="4" t="s">
        <v>4470</v>
      </c>
      <c r="B632" s="4" t="s">
        <v>794</v>
      </c>
      <c r="C632" s="43" t="str">
        <f t="shared" si="37"/>
        <v>13-63-X18A1</v>
      </c>
      <c r="D632" s="43" t="str">
        <f>VLOOKUP(C632,'[1]Test List'!$A$5:$F$2726,6,0)</f>
        <v>PTEH-YOR-X18A1</v>
      </c>
      <c r="E632" s="43" t="str">
        <f t="shared" si="34"/>
        <v>13</v>
      </c>
      <c r="F632" s="43" t="str">
        <f t="shared" si="35"/>
        <v>63</v>
      </c>
      <c r="G632" s="12" t="s">
        <v>1782</v>
      </c>
      <c r="H632" s="36">
        <v>99</v>
      </c>
      <c r="I632" s="36">
        <v>996</v>
      </c>
      <c r="J632" s="9" t="s">
        <v>4345</v>
      </c>
      <c r="K632" s="12" t="s">
        <v>2380</v>
      </c>
      <c r="L632" s="2" t="s">
        <v>2382</v>
      </c>
      <c r="M632" t="s">
        <v>7498</v>
      </c>
      <c r="N632" s="29" t="s">
        <v>5230</v>
      </c>
      <c r="O632" s="38" t="s">
        <v>5197</v>
      </c>
      <c r="P632" t="s">
        <v>2495</v>
      </c>
      <c r="Q632" t="s">
        <v>1284</v>
      </c>
      <c r="R632" s="12" t="s">
        <v>1030</v>
      </c>
      <c r="S632" s="12" t="s">
        <v>4474</v>
      </c>
      <c r="T632" t="s">
        <v>5529</v>
      </c>
      <c r="U632" s="62">
        <f t="shared" si="36"/>
        <v>2</v>
      </c>
    </row>
    <row r="633" spans="1:21" x14ac:dyDescent="0.25">
      <c r="A633" s="4" t="s">
        <v>4470</v>
      </c>
      <c r="B633" s="4" t="s">
        <v>794</v>
      </c>
      <c r="C633" s="43" t="str">
        <f t="shared" si="37"/>
        <v>13-63-X18A1</v>
      </c>
      <c r="D633" s="43" t="str">
        <f>VLOOKUP(C633,'[1]Test List'!$A$5:$F$2726,6,0)</f>
        <v>PTEH-YOR-X18A1</v>
      </c>
      <c r="E633" s="43" t="str">
        <f t="shared" si="34"/>
        <v>13</v>
      </c>
      <c r="F633" s="43" t="str">
        <f t="shared" si="35"/>
        <v>63</v>
      </c>
      <c r="G633" s="12" t="s">
        <v>1782</v>
      </c>
      <c r="H633" s="36">
        <v>99</v>
      </c>
      <c r="I633" s="36">
        <v>995</v>
      </c>
      <c r="J633" s="9" t="s">
        <v>4346</v>
      </c>
      <c r="K633" s="12" t="s">
        <v>4483</v>
      </c>
      <c r="L633" s="2" t="s">
        <v>4488</v>
      </c>
      <c r="M633" t="s">
        <v>7499</v>
      </c>
      <c r="N633" s="29" t="s">
        <v>5230</v>
      </c>
      <c r="O633" s="38" t="s">
        <v>5197</v>
      </c>
      <c r="P633" t="s">
        <v>2495</v>
      </c>
      <c r="Q633" t="s">
        <v>1284</v>
      </c>
      <c r="R633" s="12" t="s">
        <v>1030</v>
      </c>
      <c r="S633" s="12" t="s">
        <v>4362</v>
      </c>
      <c r="T633" t="s">
        <v>5530</v>
      </c>
      <c r="U633" s="62">
        <f t="shared" si="36"/>
        <v>2</v>
      </c>
    </row>
    <row r="634" spans="1:21" x14ac:dyDescent="0.25">
      <c r="A634" s="4" t="s">
        <v>4470</v>
      </c>
      <c r="B634" s="4" t="s">
        <v>794</v>
      </c>
      <c r="C634" s="43" t="str">
        <f t="shared" si="37"/>
        <v>13-63-X18A1</v>
      </c>
      <c r="D634" s="43" t="str">
        <f>VLOOKUP(C634,'[1]Test List'!$A$5:$F$2726,6,0)</f>
        <v>PTEH-YOR-X18A1</v>
      </c>
      <c r="E634" s="43" t="str">
        <f t="shared" si="34"/>
        <v>13</v>
      </c>
      <c r="F634" s="43" t="str">
        <f t="shared" si="35"/>
        <v>63</v>
      </c>
      <c r="G634" s="12" t="s">
        <v>1782</v>
      </c>
      <c r="H634" s="36">
        <v>99</v>
      </c>
      <c r="I634" s="36">
        <v>994</v>
      </c>
      <c r="J634" s="9" t="s">
        <v>4347</v>
      </c>
      <c r="K634" s="12" t="s">
        <v>4484</v>
      </c>
      <c r="L634" s="2" t="s">
        <v>4489</v>
      </c>
      <c r="M634" t="s">
        <v>7500</v>
      </c>
      <c r="N634" s="29" t="s">
        <v>5230</v>
      </c>
      <c r="O634" s="38" t="s">
        <v>5197</v>
      </c>
      <c r="P634" t="s">
        <v>2495</v>
      </c>
      <c r="Q634" t="s">
        <v>1284</v>
      </c>
      <c r="R634" s="12" t="s">
        <v>1030</v>
      </c>
      <c r="S634" s="12" t="s">
        <v>4363</v>
      </c>
      <c r="T634" t="s">
        <v>5531</v>
      </c>
      <c r="U634" s="62">
        <f t="shared" si="36"/>
        <v>2</v>
      </c>
    </row>
    <row r="635" spans="1:21" x14ac:dyDescent="0.25">
      <c r="A635" s="4" t="s">
        <v>4470</v>
      </c>
      <c r="B635" s="4" t="s">
        <v>794</v>
      </c>
      <c r="C635" s="43" t="str">
        <f t="shared" si="37"/>
        <v>13-63-X18A1</v>
      </c>
      <c r="D635" s="43" t="str">
        <f>VLOOKUP(C635,'[1]Test List'!$A$5:$F$2726,6,0)</f>
        <v>PTEH-YOR-X18A1</v>
      </c>
      <c r="E635" s="43" t="str">
        <f t="shared" si="34"/>
        <v>13</v>
      </c>
      <c r="F635" s="43" t="str">
        <f t="shared" si="35"/>
        <v>63</v>
      </c>
      <c r="G635" s="12" t="s">
        <v>1782</v>
      </c>
      <c r="H635" s="36">
        <v>99</v>
      </c>
      <c r="I635" s="36">
        <v>993</v>
      </c>
      <c r="J635" s="9" t="s">
        <v>4348</v>
      </c>
      <c r="K635" s="12" t="s">
        <v>4484</v>
      </c>
      <c r="L635" s="2" t="s">
        <v>4489</v>
      </c>
      <c r="M635" t="s">
        <v>7500</v>
      </c>
      <c r="N635" s="29" t="s">
        <v>5230</v>
      </c>
      <c r="O635" s="38" t="s">
        <v>5197</v>
      </c>
      <c r="P635" t="s">
        <v>1044</v>
      </c>
      <c r="Q635" t="s">
        <v>1284</v>
      </c>
      <c r="R635" s="12" t="s">
        <v>1030</v>
      </c>
      <c r="S635" s="12" t="s">
        <v>4364</v>
      </c>
      <c r="T635" t="s">
        <v>5532</v>
      </c>
      <c r="U635" s="62">
        <f t="shared" si="36"/>
        <v>2</v>
      </c>
    </row>
    <row r="636" spans="1:21" x14ac:dyDescent="0.25">
      <c r="A636" s="4" t="s">
        <v>4470</v>
      </c>
      <c r="B636" s="4" t="s">
        <v>794</v>
      </c>
      <c r="C636" s="43" t="str">
        <f t="shared" si="37"/>
        <v>13-63-X18A1</v>
      </c>
      <c r="D636" s="43" t="str">
        <f>VLOOKUP(C636,'[1]Test List'!$A$5:$F$2726,6,0)</f>
        <v>PTEH-YOR-X18A1</v>
      </c>
      <c r="E636" s="43" t="str">
        <f t="shared" si="34"/>
        <v>13</v>
      </c>
      <c r="F636" s="43" t="str">
        <f t="shared" si="35"/>
        <v>63</v>
      </c>
      <c r="G636" s="12" t="s">
        <v>1782</v>
      </c>
      <c r="H636" s="36">
        <v>99</v>
      </c>
      <c r="I636" s="36">
        <v>992</v>
      </c>
      <c r="J636" s="9" t="s">
        <v>4471</v>
      </c>
      <c r="K636" s="12" t="s">
        <v>4475</v>
      </c>
      <c r="L636" s="2" t="s">
        <v>4501</v>
      </c>
      <c r="M636" t="s">
        <v>7501</v>
      </c>
      <c r="N636" s="29" t="s">
        <v>5230</v>
      </c>
      <c r="O636" s="38" t="s">
        <v>5197</v>
      </c>
      <c r="P636" t="s">
        <v>2495</v>
      </c>
      <c r="Q636" t="s">
        <v>1284</v>
      </c>
      <c r="R636" s="12" t="s">
        <v>1030</v>
      </c>
      <c r="S636" s="12" t="s">
        <v>4476</v>
      </c>
      <c r="T636" t="s">
        <v>5533</v>
      </c>
      <c r="U636" s="62">
        <f t="shared" si="36"/>
        <v>1</v>
      </c>
    </row>
    <row r="637" spans="1:21" x14ac:dyDescent="0.25">
      <c r="A637" s="4" t="s">
        <v>4470</v>
      </c>
      <c r="B637" s="4" t="s">
        <v>794</v>
      </c>
      <c r="C637" s="43" t="str">
        <f t="shared" si="37"/>
        <v>13-63-X18A1</v>
      </c>
      <c r="D637" s="43" t="str">
        <f>VLOOKUP(C637,'[1]Test List'!$A$5:$F$2726,6,0)</f>
        <v>PTEH-YOR-X18A1</v>
      </c>
      <c r="E637" s="43" t="str">
        <f t="shared" si="34"/>
        <v>13</v>
      </c>
      <c r="F637" s="43" t="str">
        <f t="shared" si="35"/>
        <v>63</v>
      </c>
      <c r="G637" s="12" t="s">
        <v>1782</v>
      </c>
      <c r="H637" s="36">
        <v>99</v>
      </c>
      <c r="I637" s="36">
        <v>10118</v>
      </c>
      <c r="J637" s="9" t="s">
        <v>4337</v>
      </c>
      <c r="K637" s="12" t="s">
        <v>1042</v>
      </c>
      <c r="L637" s="2" t="s">
        <v>1043</v>
      </c>
      <c r="M637" t="s">
        <v>2160</v>
      </c>
      <c r="N637" s="29" t="s">
        <v>5233</v>
      </c>
      <c r="O637" s="38" t="s">
        <v>5197</v>
      </c>
      <c r="P637" t="s">
        <v>2495</v>
      </c>
      <c r="Q637" t="s">
        <v>4349</v>
      </c>
      <c r="R637" s="12" t="s">
        <v>1030</v>
      </c>
      <c r="S637" s="12" t="s">
        <v>4355</v>
      </c>
      <c r="T637" t="s">
        <v>5847</v>
      </c>
      <c r="U637" s="62">
        <f t="shared" si="36"/>
        <v>2</v>
      </c>
    </row>
    <row r="638" spans="1:21" x14ac:dyDescent="0.25">
      <c r="A638" s="4" t="s">
        <v>4470</v>
      </c>
      <c r="B638" s="4" t="s">
        <v>794</v>
      </c>
      <c r="C638" s="43" t="str">
        <f t="shared" si="37"/>
        <v>13-63-X18A1</v>
      </c>
      <c r="D638" s="43" t="str">
        <f>VLOOKUP(C638,'[1]Test List'!$A$5:$F$2726,6,0)</f>
        <v>PTEH-YOR-X18A1</v>
      </c>
      <c r="E638" s="43" t="str">
        <f t="shared" si="34"/>
        <v>13</v>
      </c>
      <c r="F638" s="43" t="str">
        <f t="shared" si="35"/>
        <v>63</v>
      </c>
      <c r="G638" s="12" t="s">
        <v>1782</v>
      </c>
      <c r="H638" s="36">
        <v>99</v>
      </c>
      <c r="I638" s="36">
        <v>10026</v>
      </c>
      <c r="J638" s="9" t="s">
        <v>4339</v>
      </c>
      <c r="K638" s="12" t="s">
        <v>1042</v>
      </c>
      <c r="L638" s="2" t="s">
        <v>1043</v>
      </c>
      <c r="M638" t="s">
        <v>2160</v>
      </c>
      <c r="N638" s="29" t="s">
        <v>5233</v>
      </c>
      <c r="O638" s="38" t="s">
        <v>5197</v>
      </c>
      <c r="P638" t="s">
        <v>2495</v>
      </c>
      <c r="Q638" t="s">
        <v>4351</v>
      </c>
      <c r="R638" s="12" t="s">
        <v>1030</v>
      </c>
      <c r="S638" s="12" t="s">
        <v>4357</v>
      </c>
      <c r="T638" t="s">
        <v>5848</v>
      </c>
      <c r="U638" s="62">
        <f t="shared" si="36"/>
        <v>2</v>
      </c>
    </row>
    <row r="639" spans="1:21" x14ac:dyDescent="0.25">
      <c r="A639" s="4" t="s">
        <v>4470</v>
      </c>
      <c r="B639" s="4" t="s">
        <v>794</v>
      </c>
      <c r="C639" s="43" t="str">
        <f t="shared" si="37"/>
        <v>13-63-X18A1</v>
      </c>
      <c r="D639" s="43" t="str">
        <f>VLOOKUP(C639,'[1]Test List'!$A$5:$F$2726,6,0)</f>
        <v>PTEH-YOR-X18A1</v>
      </c>
      <c r="E639" s="43" t="str">
        <f t="shared" si="34"/>
        <v>13</v>
      </c>
      <c r="F639" s="43" t="str">
        <f t="shared" si="35"/>
        <v>63</v>
      </c>
      <c r="G639" s="12" t="s">
        <v>1782</v>
      </c>
      <c r="H639" s="36">
        <v>99</v>
      </c>
      <c r="I639" s="36">
        <v>10267</v>
      </c>
      <c r="J639" s="9" t="s">
        <v>4341</v>
      </c>
      <c r="K639" s="12" t="s">
        <v>1042</v>
      </c>
      <c r="L639" s="2" t="s">
        <v>1043</v>
      </c>
      <c r="M639" t="s">
        <v>2160</v>
      </c>
      <c r="N639" s="29" t="s">
        <v>5233</v>
      </c>
      <c r="O639" s="38" t="s">
        <v>5197</v>
      </c>
      <c r="P639" t="s">
        <v>2495</v>
      </c>
      <c r="Q639" t="s">
        <v>4353</v>
      </c>
      <c r="R639" s="12" t="s">
        <v>1030</v>
      </c>
      <c r="S639" s="12" t="s">
        <v>4359</v>
      </c>
      <c r="T639" t="s">
        <v>5850</v>
      </c>
      <c r="U639" s="62">
        <f t="shared" si="36"/>
        <v>2</v>
      </c>
    </row>
    <row r="640" spans="1:21" x14ac:dyDescent="0.25">
      <c r="A640" s="4" t="s">
        <v>4470</v>
      </c>
      <c r="B640" s="4" t="s">
        <v>794</v>
      </c>
      <c r="C640" s="43" t="str">
        <f t="shared" si="37"/>
        <v>13-63-X18A1</v>
      </c>
      <c r="D640" s="43" t="str">
        <f>VLOOKUP(C640,'[1]Test List'!$A$5:$F$2726,6,0)</f>
        <v>PTEH-YOR-X18A1</v>
      </c>
      <c r="E640" s="43" t="str">
        <f t="shared" si="34"/>
        <v>13</v>
      </c>
      <c r="F640" s="43" t="str">
        <f t="shared" si="35"/>
        <v>63</v>
      </c>
      <c r="G640" s="12" t="s">
        <v>1782</v>
      </c>
      <c r="H640" s="36">
        <v>99</v>
      </c>
      <c r="I640" s="36">
        <v>10005</v>
      </c>
      <c r="J640" s="9" t="s">
        <v>4338</v>
      </c>
      <c r="K640" s="12" t="s">
        <v>4483</v>
      </c>
      <c r="L640" s="2" t="s">
        <v>4488</v>
      </c>
      <c r="M640" t="s">
        <v>7499</v>
      </c>
      <c r="N640" s="29" t="s">
        <v>5234</v>
      </c>
      <c r="O640" s="38" t="s">
        <v>5197</v>
      </c>
      <c r="P640" t="s">
        <v>2495</v>
      </c>
      <c r="Q640" t="s">
        <v>4350</v>
      </c>
      <c r="R640" s="12" t="s">
        <v>1030</v>
      </c>
      <c r="S640" s="12" t="s">
        <v>4356</v>
      </c>
      <c r="T640" t="s">
        <v>5866</v>
      </c>
      <c r="U640" s="62">
        <f t="shared" si="36"/>
        <v>2</v>
      </c>
    </row>
    <row r="641" spans="1:21" x14ac:dyDescent="0.25">
      <c r="A641" s="4" t="s">
        <v>4470</v>
      </c>
      <c r="B641" s="4" t="s">
        <v>794</v>
      </c>
      <c r="C641" s="43" t="str">
        <f t="shared" si="37"/>
        <v>13-63-X18A1</v>
      </c>
      <c r="D641" s="43" t="str">
        <f>VLOOKUP(C641,'[1]Test List'!$A$5:$F$2726,6,0)</f>
        <v>PTEH-YOR-X18A1</v>
      </c>
      <c r="E641" s="43" t="str">
        <f t="shared" si="34"/>
        <v>13</v>
      </c>
      <c r="F641" s="43" t="str">
        <f t="shared" si="35"/>
        <v>63</v>
      </c>
      <c r="G641" s="12" t="s">
        <v>1782</v>
      </c>
      <c r="H641" s="36">
        <v>99</v>
      </c>
      <c r="I641" s="36">
        <v>10001</v>
      </c>
      <c r="J641" s="9" t="s">
        <v>4472</v>
      </c>
      <c r="K641" s="12" t="s">
        <v>4483</v>
      </c>
      <c r="L641" s="2" t="s">
        <v>4488</v>
      </c>
      <c r="M641" t="s">
        <v>7499</v>
      </c>
      <c r="N641" s="29" t="s">
        <v>5234</v>
      </c>
      <c r="O641" s="38" t="s">
        <v>5197</v>
      </c>
      <c r="P641" t="s">
        <v>2495</v>
      </c>
      <c r="Q641" t="s">
        <v>4352</v>
      </c>
      <c r="R641" s="12" t="s">
        <v>1030</v>
      </c>
      <c r="S641" s="12" t="s">
        <v>4358</v>
      </c>
      <c r="T641" t="s">
        <v>5867</v>
      </c>
      <c r="U641" s="62">
        <f t="shared" si="36"/>
        <v>2</v>
      </c>
    </row>
    <row r="642" spans="1:21" x14ac:dyDescent="0.25">
      <c r="A642" s="4" t="s">
        <v>4470</v>
      </c>
      <c r="B642" s="4" t="s">
        <v>794</v>
      </c>
      <c r="C642" s="43" t="str">
        <f t="shared" si="37"/>
        <v>13-63-X18A1</v>
      </c>
      <c r="D642" s="43" t="str">
        <f>VLOOKUP(C642,'[1]Test List'!$A$5:$F$2726,6,0)</f>
        <v>PTEH-YOR-X18A1</v>
      </c>
      <c r="E642" s="43" t="str">
        <f t="shared" si="34"/>
        <v>13</v>
      </c>
      <c r="F642" s="43" t="str">
        <f t="shared" si="35"/>
        <v>63</v>
      </c>
      <c r="G642" s="12" t="s">
        <v>1782</v>
      </c>
      <c r="H642" s="36">
        <v>99</v>
      </c>
      <c r="I642" s="36">
        <v>998</v>
      </c>
      <c r="J642" s="9" t="s">
        <v>4342</v>
      </c>
      <c r="K642" s="12" t="s">
        <v>1119</v>
      </c>
      <c r="L642" s="2" t="s">
        <v>87</v>
      </c>
      <c r="M642" t="s">
        <v>2130</v>
      </c>
      <c r="N642" s="29" t="s">
        <v>5230</v>
      </c>
      <c r="O642" s="38" t="s">
        <v>5197</v>
      </c>
      <c r="P642" t="s">
        <v>1034</v>
      </c>
      <c r="Q642" t="s">
        <v>4354</v>
      </c>
      <c r="R642" s="12" t="s">
        <v>1030</v>
      </c>
      <c r="S642" s="12" t="s">
        <v>4360</v>
      </c>
      <c r="T642" t="s">
        <v>6616</v>
      </c>
      <c r="U642" s="62">
        <f t="shared" si="36"/>
        <v>2</v>
      </c>
    </row>
    <row r="643" spans="1:21" x14ac:dyDescent="0.25">
      <c r="A643" s="17" t="s">
        <v>4365</v>
      </c>
      <c r="B643" s="4" t="s">
        <v>794</v>
      </c>
      <c r="C643" s="43" t="str">
        <f t="shared" si="37"/>
        <v>13-63-X18A2</v>
      </c>
      <c r="D643" s="43" t="str">
        <f>VLOOKUP(C643,'[1]Test List'!$A$5:$F$2726,6,0)</f>
        <v>PTEH-YOR-X18A2</v>
      </c>
      <c r="E643" s="43" t="str">
        <f t="shared" si="34"/>
        <v>13</v>
      </c>
      <c r="F643" s="43" t="str">
        <f t="shared" si="35"/>
        <v>63</v>
      </c>
      <c r="G643" s="12" t="s">
        <v>1782</v>
      </c>
      <c r="H643" s="36">
        <v>99</v>
      </c>
      <c r="I643" s="36">
        <v>994</v>
      </c>
      <c r="J643" s="9" t="s">
        <v>4343</v>
      </c>
      <c r="K643" s="12" t="s">
        <v>1042</v>
      </c>
      <c r="L643" s="2" t="s">
        <v>1043</v>
      </c>
      <c r="M643" t="s">
        <v>2160</v>
      </c>
      <c r="N643" s="29" t="s">
        <v>5230</v>
      </c>
      <c r="O643" s="38" t="s">
        <v>5197</v>
      </c>
      <c r="P643" t="s">
        <v>2495</v>
      </c>
      <c r="Q643" t="s">
        <v>1284</v>
      </c>
      <c r="R643" s="12" t="s">
        <v>1030</v>
      </c>
      <c r="S643" s="12" t="s">
        <v>4361</v>
      </c>
      <c r="T643" t="s">
        <v>5527</v>
      </c>
      <c r="U643" s="62">
        <f t="shared" si="36"/>
        <v>2</v>
      </c>
    </row>
    <row r="644" spans="1:21" x14ac:dyDescent="0.25">
      <c r="A644" s="17" t="s">
        <v>4365</v>
      </c>
      <c r="B644" s="4" t="s">
        <v>794</v>
      </c>
      <c r="C644" s="43" t="str">
        <f t="shared" si="37"/>
        <v>13-63-X18A2</v>
      </c>
      <c r="D644" s="43" t="str">
        <f>VLOOKUP(C644,'[1]Test List'!$A$5:$F$2726,6,0)</f>
        <v>PTEH-YOR-X18A2</v>
      </c>
      <c r="E644" s="43" t="str">
        <f t="shared" ref="E644:E707" si="38">LEFT(A644,2)</f>
        <v>13</v>
      </c>
      <c r="F644" s="43" t="str">
        <f t="shared" ref="F644:F707" si="39">MID(A644,3,2)</f>
        <v>63</v>
      </c>
      <c r="G644" s="12" t="s">
        <v>1782</v>
      </c>
      <c r="H644" s="36">
        <v>99</v>
      </c>
      <c r="I644" s="36">
        <v>995</v>
      </c>
      <c r="J644" s="9" t="s">
        <v>4344</v>
      </c>
      <c r="K644" s="12" t="s">
        <v>2911</v>
      </c>
      <c r="L644" s="2" t="s">
        <v>4486</v>
      </c>
      <c r="M644" t="s">
        <v>7493</v>
      </c>
      <c r="N644" s="29" t="s">
        <v>5230</v>
      </c>
      <c r="O644" s="38" t="s">
        <v>5197</v>
      </c>
      <c r="P644" t="s">
        <v>1044</v>
      </c>
      <c r="Q644" t="s">
        <v>1284</v>
      </c>
      <c r="R644" s="12" t="s">
        <v>1030</v>
      </c>
      <c r="S644" s="12" t="s">
        <v>4473</v>
      </c>
      <c r="T644" t="s">
        <v>5528</v>
      </c>
      <c r="U644" s="62">
        <f t="shared" si="36"/>
        <v>2</v>
      </c>
    </row>
    <row r="645" spans="1:21" x14ac:dyDescent="0.25">
      <c r="A645" s="17" t="s">
        <v>4365</v>
      </c>
      <c r="B645" s="4" t="s">
        <v>794</v>
      </c>
      <c r="C645" s="43" t="str">
        <f t="shared" si="37"/>
        <v>13-63-X18A2</v>
      </c>
      <c r="D645" s="43" t="str">
        <f>VLOOKUP(C645,'[1]Test List'!$A$5:$F$2726,6,0)</f>
        <v>PTEH-YOR-X18A2</v>
      </c>
      <c r="E645" s="43" t="str">
        <f t="shared" si="38"/>
        <v>13</v>
      </c>
      <c r="F645" s="43" t="str">
        <f t="shared" si="39"/>
        <v>63</v>
      </c>
      <c r="G645" s="12" t="s">
        <v>1782</v>
      </c>
      <c r="H645" s="36">
        <v>99</v>
      </c>
      <c r="I645" s="36">
        <v>996</v>
      </c>
      <c r="J645" s="9" t="s">
        <v>4345</v>
      </c>
      <c r="K645" s="12" t="s">
        <v>2380</v>
      </c>
      <c r="L645" s="2" t="s">
        <v>2382</v>
      </c>
      <c r="M645" t="s">
        <v>7498</v>
      </c>
      <c r="N645" s="29" t="s">
        <v>5230</v>
      </c>
      <c r="O645" s="38" t="s">
        <v>5197</v>
      </c>
      <c r="P645" t="s">
        <v>2495</v>
      </c>
      <c r="Q645" t="s">
        <v>1284</v>
      </c>
      <c r="R645" s="12" t="s">
        <v>1030</v>
      </c>
      <c r="S645" s="12" t="s">
        <v>4474</v>
      </c>
      <c r="T645" t="s">
        <v>5529</v>
      </c>
      <c r="U645" s="62">
        <f t="shared" ref="U645:U708" si="40">COUNTIF(T$4:T$8000,T645)</f>
        <v>2</v>
      </c>
    </row>
    <row r="646" spans="1:21" x14ac:dyDescent="0.25">
      <c r="A646" s="17" t="s">
        <v>4365</v>
      </c>
      <c r="B646" s="4" t="s">
        <v>794</v>
      </c>
      <c r="C646" s="43" t="str">
        <f t="shared" si="37"/>
        <v>13-63-X18A2</v>
      </c>
      <c r="D646" s="43" t="str">
        <f>VLOOKUP(C646,'[1]Test List'!$A$5:$F$2726,6,0)</f>
        <v>PTEH-YOR-X18A2</v>
      </c>
      <c r="E646" s="43" t="str">
        <f t="shared" si="38"/>
        <v>13</v>
      </c>
      <c r="F646" s="43" t="str">
        <f t="shared" si="39"/>
        <v>63</v>
      </c>
      <c r="G646" s="12" t="s">
        <v>1782</v>
      </c>
      <c r="H646" s="36">
        <v>99</v>
      </c>
      <c r="I646" s="36">
        <v>997</v>
      </c>
      <c r="J646" s="9" t="s">
        <v>4346</v>
      </c>
      <c r="K646" s="12" t="s">
        <v>4483</v>
      </c>
      <c r="L646" s="2" t="s">
        <v>4488</v>
      </c>
      <c r="M646" t="s">
        <v>7499</v>
      </c>
      <c r="N646" s="29" t="s">
        <v>5230</v>
      </c>
      <c r="O646" s="38" t="s">
        <v>5197</v>
      </c>
      <c r="P646" t="s">
        <v>2495</v>
      </c>
      <c r="Q646" t="s">
        <v>1284</v>
      </c>
      <c r="R646" s="12" t="s">
        <v>1030</v>
      </c>
      <c r="S646" s="12" t="s">
        <v>4362</v>
      </c>
      <c r="T646" t="s">
        <v>5530</v>
      </c>
      <c r="U646" s="62">
        <f t="shared" si="40"/>
        <v>2</v>
      </c>
    </row>
    <row r="647" spans="1:21" x14ac:dyDescent="0.25">
      <c r="A647" s="17" t="s">
        <v>4365</v>
      </c>
      <c r="B647" s="4" t="s">
        <v>794</v>
      </c>
      <c r="C647" s="43" t="str">
        <f t="shared" si="37"/>
        <v>13-63-X18A2</v>
      </c>
      <c r="D647" s="43" t="str">
        <f>VLOOKUP(C647,'[1]Test List'!$A$5:$F$2726,6,0)</f>
        <v>PTEH-YOR-X18A2</v>
      </c>
      <c r="E647" s="43" t="str">
        <f t="shared" si="38"/>
        <v>13</v>
      </c>
      <c r="F647" s="43" t="str">
        <f t="shared" si="39"/>
        <v>63</v>
      </c>
      <c r="G647" s="12" t="s">
        <v>1782</v>
      </c>
      <c r="H647" s="36">
        <v>99</v>
      </c>
      <c r="I647" s="36">
        <v>998</v>
      </c>
      <c r="J647" s="9" t="s">
        <v>4347</v>
      </c>
      <c r="K647" s="12" t="s">
        <v>4484</v>
      </c>
      <c r="L647" s="2" t="s">
        <v>4489</v>
      </c>
      <c r="M647" t="s">
        <v>7500</v>
      </c>
      <c r="N647" s="29" t="s">
        <v>5230</v>
      </c>
      <c r="O647" s="38" t="s">
        <v>5197</v>
      </c>
      <c r="P647" t="s">
        <v>2495</v>
      </c>
      <c r="Q647" t="s">
        <v>1284</v>
      </c>
      <c r="R647" s="12" t="s">
        <v>1030</v>
      </c>
      <c r="S647" s="12" t="s">
        <v>4363</v>
      </c>
      <c r="T647" t="s">
        <v>5531</v>
      </c>
      <c r="U647" s="62">
        <f t="shared" si="40"/>
        <v>2</v>
      </c>
    </row>
    <row r="648" spans="1:21" x14ac:dyDescent="0.25">
      <c r="A648" s="17" t="s">
        <v>4365</v>
      </c>
      <c r="B648" s="4" t="s">
        <v>794</v>
      </c>
      <c r="C648" s="43" t="str">
        <f t="shared" si="37"/>
        <v>13-63-X18A2</v>
      </c>
      <c r="D648" s="43" t="str">
        <f>VLOOKUP(C648,'[1]Test List'!$A$5:$F$2726,6,0)</f>
        <v>PTEH-YOR-X18A2</v>
      </c>
      <c r="E648" s="43" t="str">
        <f t="shared" si="38"/>
        <v>13</v>
      </c>
      <c r="F648" s="43" t="str">
        <f t="shared" si="39"/>
        <v>63</v>
      </c>
      <c r="G648" s="12" t="s">
        <v>1782</v>
      </c>
      <c r="H648" s="36">
        <v>99</v>
      </c>
      <c r="I648" s="36">
        <v>999</v>
      </c>
      <c r="J648" s="9" t="s">
        <v>4348</v>
      </c>
      <c r="K648" s="12" t="s">
        <v>4484</v>
      </c>
      <c r="L648" s="2" t="s">
        <v>4489</v>
      </c>
      <c r="M648" t="s">
        <v>7500</v>
      </c>
      <c r="N648" s="29" t="s">
        <v>5230</v>
      </c>
      <c r="O648" s="38" t="s">
        <v>5197</v>
      </c>
      <c r="P648" t="s">
        <v>1044</v>
      </c>
      <c r="Q648" t="s">
        <v>1284</v>
      </c>
      <c r="R648" s="12" t="s">
        <v>1030</v>
      </c>
      <c r="S648" s="12" t="s">
        <v>4364</v>
      </c>
      <c r="T648" t="s">
        <v>5532</v>
      </c>
      <c r="U648" s="62">
        <f t="shared" si="40"/>
        <v>2</v>
      </c>
    </row>
    <row r="649" spans="1:21" x14ac:dyDescent="0.25">
      <c r="A649" s="17" t="s">
        <v>4365</v>
      </c>
      <c r="B649" s="4" t="s">
        <v>794</v>
      </c>
      <c r="C649" s="43" t="str">
        <f t="shared" si="37"/>
        <v>13-63-X18A2</v>
      </c>
      <c r="D649" s="43" t="str">
        <f>VLOOKUP(C649,'[1]Test List'!$A$5:$F$2726,6,0)</f>
        <v>PTEH-YOR-X18A2</v>
      </c>
      <c r="E649" s="43" t="str">
        <f t="shared" si="38"/>
        <v>13</v>
      </c>
      <c r="F649" s="43" t="str">
        <f t="shared" si="39"/>
        <v>63</v>
      </c>
      <c r="G649" s="12" t="s">
        <v>1782</v>
      </c>
      <c r="H649" s="36">
        <v>99</v>
      </c>
      <c r="I649" s="36">
        <v>988</v>
      </c>
      <c r="J649" s="9" t="s">
        <v>4337</v>
      </c>
      <c r="K649" s="12" t="s">
        <v>1042</v>
      </c>
      <c r="L649" s="2" t="s">
        <v>1043</v>
      </c>
      <c r="M649" t="s">
        <v>2160</v>
      </c>
      <c r="N649" s="29" t="s">
        <v>5233</v>
      </c>
      <c r="O649" s="38" t="s">
        <v>5197</v>
      </c>
      <c r="P649" t="s">
        <v>2495</v>
      </c>
      <c r="Q649" t="s">
        <v>4349</v>
      </c>
      <c r="R649" s="12" t="s">
        <v>1030</v>
      </c>
      <c r="S649" s="12" t="s">
        <v>4355</v>
      </c>
      <c r="T649" t="s">
        <v>5847</v>
      </c>
      <c r="U649" s="62">
        <f t="shared" si="40"/>
        <v>2</v>
      </c>
    </row>
    <row r="650" spans="1:21" x14ac:dyDescent="0.25">
      <c r="A650" s="17" t="s">
        <v>4365</v>
      </c>
      <c r="B650" s="4" t="s">
        <v>794</v>
      </c>
      <c r="C650" s="43" t="str">
        <f t="shared" si="37"/>
        <v>13-63-X18A2</v>
      </c>
      <c r="D650" s="43" t="str">
        <f>VLOOKUP(C650,'[1]Test List'!$A$5:$F$2726,6,0)</f>
        <v>PTEH-YOR-X18A2</v>
      </c>
      <c r="E650" s="43" t="str">
        <f t="shared" si="38"/>
        <v>13</v>
      </c>
      <c r="F650" s="43" t="str">
        <f t="shared" si="39"/>
        <v>63</v>
      </c>
      <c r="G650" s="12" t="s">
        <v>1782</v>
      </c>
      <c r="H650" s="36">
        <v>99</v>
      </c>
      <c r="I650" s="36">
        <v>990</v>
      </c>
      <c r="J650" s="9" t="s">
        <v>4339</v>
      </c>
      <c r="K650" s="12" t="s">
        <v>1042</v>
      </c>
      <c r="L650" s="2" t="s">
        <v>1043</v>
      </c>
      <c r="M650" t="s">
        <v>2160</v>
      </c>
      <c r="N650" s="29" t="s">
        <v>5233</v>
      </c>
      <c r="O650" s="38" t="s">
        <v>5197</v>
      </c>
      <c r="P650" t="s">
        <v>2495</v>
      </c>
      <c r="Q650" t="s">
        <v>4351</v>
      </c>
      <c r="R650" s="12" t="s">
        <v>1030</v>
      </c>
      <c r="S650" s="12" t="s">
        <v>4357</v>
      </c>
      <c r="T650" t="s">
        <v>5848</v>
      </c>
      <c r="U650" s="62">
        <f t="shared" si="40"/>
        <v>2</v>
      </c>
    </row>
    <row r="651" spans="1:21" x14ac:dyDescent="0.25">
      <c r="A651" s="17" t="s">
        <v>4365</v>
      </c>
      <c r="B651" s="4" t="s">
        <v>794</v>
      </c>
      <c r="C651" s="43" t="str">
        <f t="shared" si="37"/>
        <v>13-63-X18A2</v>
      </c>
      <c r="D651" s="43" t="str">
        <f>VLOOKUP(C651,'[1]Test List'!$A$5:$F$2726,6,0)</f>
        <v>PTEH-YOR-X18A2</v>
      </c>
      <c r="E651" s="43" t="str">
        <f t="shared" si="38"/>
        <v>13</v>
      </c>
      <c r="F651" s="43" t="str">
        <f t="shared" si="39"/>
        <v>63</v>
      </c>
      <c r="G651" s="12" t="s">
        <v>1782</v>
      </c>
      <c r="H651" s="36">
        <v>99</v>
      </c>
      <c r="I651" s="36">
        <v>992</v>
      </c>
      <c r="J651" s="9" t="s">
        <v>4341</v>
      </c>
      <c r="K651" s="12" t="s">
        <v>1042</v>
      </c>
      <c r="L651" s="2" t="s">
        <v>1043</v>
      </c>
      <c r="M651" t="s">
        <v>2160</v>
      </c>
      <c r="N651" s="29" t="s">
        <v>5233</v>
      </c>
      <c r="O651" s="38" t="s">
        <v>5197</v>
      </c>
      <c r="P651" t="s">
        <v>2495</v>
      </c>
      <c r="Q651" t="s">
        <v>4353</v>
      </c>
      <c r="R651" s="12" t="s">
        <v>1030</v>
      </c>
      <c r="S651" s="12" t="s">
        <v>4359</v>
      </c>
      <c r="T651" t="s">
        <v>5850</v>
      </c>
      <c r="U651" s="62">
        <f t="shared" si="40"/>
        <v>2</v>
      </c>
    </row>
    <row r="652" spans="1:21" x14ac:dyDescent="0.25">
      <c r="A652" s="17" t="s">
        <v>4365</v>
      </c>
      <c r="B652" s="4" t="s">
        <v>794</v>
      </c>
      <c r="C652" s="43" t="str">
        <f t="shared" si="37"/>
        <v>13-63-X18A2</v>
      </c>
      <c r="D652" s="43" t="str">
        <f>VLOOKUP(C652,'[1]Test List'!$A$5:$F$2726,6,0)</f>
        <v>PTEH-YOR-X18A2</v>
      </c>
      <c r="E652" s="43" t="str">
        <f t="shared" si="38"/>
        <v>13</v>
      </c>
      <c r="F652" s="43" t="str">
        <f t="shared" si="39"/>
        <v>63</v>
      </c>
      <c r="G652" s="12" t="s">
        <v>1782</v>
      </c>
      <c r="H652" s="36">
        <v>99</v>
      </c>
      <c r="I652" s="36">
        <v>989</v>
      </c>
      <c r="J652" s="17" t="s">
        <v>4338</v>
      </c>
      <c r="K652" s="12" t="s">
        <v>4483</v>
      </c>
      <c r="L652" s="2" t="s">
        <v>4488</v>
      </c>
      <c r="M652" t="s">
        <v>7499</v>
      </c>
      <c r="N652" s="29" t="s">
        <v>5234</v>
      </c>
      <c r="O652" s="38" t="s">
        <v>5197</v>
      </c>
      <c r="P652" t="s">
        <v>2495</v>
      </c>
      <c r="Q652" t="s">
        <v>4350</v>
      </c>
      <c r="R652" s="12" t="s">
        <v>1030</v>
      </c>
      <c r="S652" s="12" t="s">
        <v>4356</v>
      </c>
      <c r="T652" t="s">
        <v>5866</v>
      </c>
      <c r="U652" s="62">
        <f t="shared" si="40"/>
        <v>2</v>
      </c>
    </row>
    <row r="653" spans="1:21" x14ac:dyDescent="0.25">
      <c r="A653" s="17" t="s">
        <v>4365</v>
      </c>
      <c r="B653" s="4" t="s">
        <v>794</v>
      </c>
      <c r="C653" s="43" t="str">
        <f t="shared" si="37"/>
        <v>13-63-X18A2</v>
      </c>
      <c r="D653" s="43" t="str">
        <f>VLOOKUP(C653,'[1]Test List'!$A$5:$F$2726,6,0)</f>
        <v>PTEH-YOR-X18A2</v>
      </c>
      <c r="E653" s="43" t="str">
        <f t="shared" si="38"/>
        <v>13</v>
      </c>
      <c r="F653" s="43" t="str">
        <f t="shared" si="39"/>
        <v>63</v>
      </c>
      <c r="G653" s="12" t="s">
        <v>1782</v>
      </c>
      <c r="H653" s="36">
        <v>99</v>
      </c>
      <c r="I653" s="36">
        <v>991</v>
      </c>
      <c r="J653" s="9" t="s">
        <v>4340</v>
      </c>
      <c r="K653" s="12" t="s">
        <v>4483</v>
      </c>
      <c r="L653" s="2" t="s">
        <v>4488</v>
      </c>
      <c r="M653" t="s">
        <v>7499</v>
      </c>
      <c r="N653" s="29" t="s">
        <v>5234</v>
      </c>
      <c r="O653" s="38" t="s">
        <v>5197</v>
      </c>
      <c r="P653" t="s">
        <v>2495</v>
      </c>
      <c r="Q653" t="s">
        <v>4352</v>
      </c>
      <c r="R653" s="12" t="s">
        <v>1030</v>
      </c>
      <c r="S653" s="12" t="s">
        <v>4358</v>
      </c>
      <c r="T653" t="s">
        <v>5867</v>
      </c>
      <c r="U653" s="62">
        <f t="shared" si="40"/>
        <v>2</v>
      </c>
    </row>
    <row r="654" spans="1:21" x14ac:dyDescent="0.25">
      <c r="A654" s="17" t="s">
        <v>4365</v>
      </c>
      <c r="B654" s="4" t="s">
        <v>794</v>
      </c>
      <c r="C654" s="43" t="str">
        <f t="shared" si="37"/>
        <v>13-63-X18A2</v>
      </c>
      <c r="D654" s="43" t="str">
        <f>VLOOKUP(C654,'[1]Test List'!$A$5:$F$2726,6,0)</f>
        <v>PTEH-YOR-X18A2</v>
      </c>
      <c r="E654" s="43" t="str">
        <f t="shared" si="38"/>
        <v>13</v>
      </c>
      <c r="F654" s="43" t="str">
        <f t="shared" si="39"/>
        <v>63</v>
      </c>
      <c r="G654" s="12" t="s">
        <v>1782</v>
      </c>
      <c r="H654" s="36">
        <v>99</v>
      </c>
      <c r="I654" s="36">
        <v>993</v>
      </c>
      <c r="J654" s="9" t="s">
        <v>4342</v>
      </c>
      <c r="K654" s="12" t="s">
        <v>1119</v>
      </c>
      <c r="L654" s="2" t="s">
        <v>87</v>
      </c>
      <c r="M654" t="s">
        <v>2130</v>
      </c>
      <c r="N654" s="29" t="s">
        <v>5230</v>
      </c>
      <c r="O654" s="38" t="s">
        <v>5197</v>
      </c>
      <c r="P654" t="s">
        <v>1034</v>
      </c>
      <c r="Q654" t="s">
        <v>4354</v>
      </c>
      <c r="R654" s="12" t="s">
        <v>1030</v>
      </c>
      <c r="S654" s="12" t="s">
        <v>4360</v>
      </c>
      <c r="T654" t="s">
        <v>6616</v>
      </c>
      <c r="U654" s="62">
        <f t="shared" si="40"/>
        <v>2</v>
      </c>
    </row>
    <row r="655" spans="1:21" x14ac:dyDescent="0.25">
      <c r="A655" s="4" t="s">
        <v>3050</v>
      </c>
      <c r="B655" s="4" t="s">
        <v>794</v>
      </c>
      <c r="C655" s="43" t="str">
        <f t="shared" si="37"/>
        <v>13-64-56C1</v>
      </c>
      <c r="D655" s="43" t="str">
        <f>VLOOKUP(C655,'[1]Test List'!$A$5:$F$2726,6,0)</f>
        <v>PTEH-NIA-56C1</v>
      </c>
      <c r="E655" s="43" t="str">
        <f t="shared" si="38"/>
        <v>13</v>
      </c>
      <c r="F655" s="43" t="str">
        <f t="shared" si="39"/>
        <v>64</v>
      </c>
      <c r="G655" s="12" t="s">
        <v>1779</v>
      </c>
      <c r="H655" s="36">
        <v>98</v>
      </c>
      <c r="I655" s="36">
        <v>998</v>
      </c>
      <c r="J655" s="9">
        <v>998</v>
      </c>
      <c r="K655" s="12" t="s">
        <v>1057</v>
      </c>
      <c r="M655" t="s">
        <v>4479</v>
      </c>
      <c r="N655" s="29" t="s">
        <v>5230</v>
      </c>
      <c r="O655" s="38" t="s">
        <v>5197</v>
      </c>
      <c r="P655" s="12" t="s">
        <v>4514</v>
      </c>
      <c r="Q655" t="s">
        <v>1284</v>
      </c>
      <c r="R655" t="s">
        <v>1055</v>
      </c>
      <c r="S655" s="12" t="s">
        <v>5141</v>
      </c>
      <c r="T655" t="s">
        <v>5499</v>
      </c>
      <c r="U655" s="62">
        <f t="shared" si="40"/>
        <v>1</v>
      </c>
    </row>
    <row r="656" spans="1:21" x14ac:dyDescent="0.25">
      <c r="A656" s="4" t="s">
        <v>3322</v>
      </c>
      <c r="B656" s="4" t="s">
        <v>794</v>
      </c>
      <c r="C656" s="43" t="str">
        <f t="shared" si="37"/>
        <v>13-70-28A</v>
      </c>
      <c r="D656" s="43" t="str">
        <f>VLOOKUP(C656,'[1]Test List'!$A$5:$F$2726,6,0)</f>
        <v>PTEH-GRM-28A</v>
      </c>
      <c r="E656" s="43" t="str">
        <f t="shared" si="38"/>
        <v>13</v>
      </c>
      <c r="F656" s="43" t="str">
        <f t="shared" si="39"/>
        <v>70</v>
      </c>
      <c r="G656" s="12" t="s">
        <v>1779</v>
      </c>
      <c r="H656" s="36">
        <v>99</v>
      </c>
      <c r="I656" s="36">
        <v>999</v>
      </c>
      <c r="J656" s="9">
        <v>999</v>
      </c>
      <c r="K656" s="12" t="s">
        <v>1365</v>
      </c>
      <c r="L656" s="2" t="s">
        <v>93</v>
      </c>
      <c r="M656" t="s">
        <v>2131</v>
      </c>
      <c r="N656" s="29" t="s">
        <v>5230</v>
      </c>
      <c r="O656" s="38" t="s">
        <v>5197</v>
      </c>
      <c r="P656" t="s">
        <v>3324</v>
      </c>
      <c r="Q656" t="s">
        <v>1284</v>
      </c>
      <c r="R656" s="12" t="s">
        <v>2242</v>
      </c>
      <c r="S656" s="12" t="s">
        <v>3326</v>
      </c>
      <c r="T656" t="s">
        <v>5511</v>
      </c>
      <c r="U656" s="62">
        <f t="shared" si="40"/>
        <v>2</v>
      </c>
    </row>
    <row r="657" spans="1:21" x14ac:dyDescent="0.25">
      <c r="A657" s="4" t="s">
        <v>3322</v>
      </c>
      <c r="B657" s="4" t="s">
        <v>794</v>
      </c>
      <c r="C657" s="43" t="str">
        <f t="shared" si="37"/>
        <v>13-70-28A</v>
      </c>
      <c r="D657" s="43" t="str">
        <f>VLOOKUP(C657,'[1]Test List'!$A$5:$F$2726,6,0)</f>
        <v>PTEH-GRM-28A</v>
      </c>
      <c r="E657" s="43" t="str">
        <f t="shared" si="38"/>
        <v>13</v>
      </c>
      <c r="F657" s="43" t="str">
        <f t="shared" si="39"/>
        <v>70</v>
      </c>
      <c r="G657" s="12" t="s">
        <v>1779</v>
      </c>
      <c r="H657" s="36">
        <v>99</v>
      </c>
      <c r="I657" s="36">
        <v>1224</v>
      </c>
      <c r="J657" s="9">
        <v>1224</v>
      </c>
      <c r="K657" s="12" t="s">
        <v>1171</v>
      </c>
      <c r="L657" s="2" t="s">
        <v>94</v>
      </c>
      <c r="M657" t="s">
        <v>1072</v>
      </c>
      <c r="N657" s="29" t="s">
        <v>5233</v>
      </c>
      <c r="O657" s="38" t="s">
        <v>2970</v>
      </c>
      <c r="P657" t="s">
        <v>1036</v>
      </c>
      <c r="Q657" t="s">
        <v>3325</v>
      </c>
      <c r="R657" s="12" t="s">
        <v>1173</v>
      </c>
      <c r="S657" s="12" t="s">
        <v>3327</v>
      </c>
      <c r="T657" t="s">
        <v>6733</v>
      </c>
      <c r="U657" s="62">
        <f t="shared" si="40"/>
        <v>1</v>
      </c>
    </row>
    <row r="658" spans="1:21" x14ac:dyDescent="0.25">
      <c r="A658" s="4" t="s">
        <v>1404</v>
      </c>
      <c r="B658" s="4" t="s">
        <v>794</v>
      </c>
      <c r="C658" s="43" t="str">
        <f t="shared" si="37"/>
        <v>15-02-01C</v>
      </c>
      <c r="D658" s="43" t="str">
        <f>VLOOKUP(C658,'[1]Test List'!$A$5:$F$2726,6,0)</f>
        <v>PMAX-SKC-01C</v>
      </c>
      <c r="E658" s="43" t="str">
        <f t="shared" si="38"/>
        <v>15</v>
      </c>
      <c r="F658" s="43" t="str">
        <f t="shared" si="39"/>
        <v>02</v>
      </c>
      <c r="G658" t="s">
        <v>1779</v>
      </c>
      <c r="H658" s="36">
        <v>99</v>
      </c>
      <c r="I658" s="36">
        <v>997</v>
      </c>
      <c r="J658" s="9" t="s">
        <v>794</v>
      </c>
      <c r="K658" s="12" t="s">
        <v>1098</v>
      </c>
      <c r="L658" s="2" t="s">
        <v>84</v>
      </c>
      <c r="M658" t="s">
        <v>7129</v>
      </c>
      <c r="N658" s="29" t="s">
        <v>5230</v>
      </c>
      <c r="O658" s="38" t="s">
        <v>5197</v>
      </c>
      <c r="P658" s="7" t="s">
        <v>4514</v>
      </c>
      <c r="Q658" t="s">
        <v>1284</v>
      </c>
      <c r="R658" t="s">
        <v>1055</v>
      </c>
      <c r="S658" t="s">
        <v>5119</v>
      </c>
      <c r="T658" t="s">
        <v>5474</v>
      </c>
      <c r="U658" s="62">
        <f t="shared" si="40"/>
        <v>5</v>
      </c>
    </row>
    <row r="659" spans="1:21" x14ac:dyDescent="0.25">
      <c r="A659" s="4" t="s">
        <v>1404</v>
      </c>
      <c r="B659" s="4" t="s">
        <v>794</v>
      </c>
      <c r="C659" s="43" t="str">
        <f t="shared" si="37"/>
        <v>15-02-01C</v>
      </c>
      <c r="D659" s="43" t="str">
        <f>VLOOKUP(C659,'[1]Test List'!$A$5:$F$2726,6,0)</f>
        <v>PMAX-SKC-01C</v>
      </c>
      <c r="E659" s="43" t="str">
        <f t="shared" si="38"/>
        <v>15</v>
      </c>
      <c r="F659" s="43" t="str">
        <f t="shared" si="39"/>
        <v>02</v>
      </c>
      <c r="G659" t="s">
        <v>1779</v>
      </c>
      <c r="H659" s="36">
        <v>99</v>
      </c>
      <c r="I659" s="36">
        <v>998</v>
      </c>
      <c r="J659" s="9" t="s">
        <v>794</v>
      </c>
      <c r="K659" s="12" t="s">
        <v>1362</v>
      </c>
      <c r="L659" s="2" t="s">
        <v>92</v>
      </c>
      <c r="M659" t="s">
        <v>4534</v>
      </c>
      <c r="N659" s="29" t="s">
        <v>5230</v>
      </c>
      <c r="O659" s="38" t="s">
        <v>5197</v>
      </c>
      <c r="P659" t="s">
        <v>1036</v>
      </c>
      <c r="Q659" t="s">
        <v>1284</v>
      </c>
      <c r="R659" t="s">
        <v>1040</v>
      </c>
      <c r="S659" t="s">
        <v>1405</v>
      </c>
      <c r="T659" t="s">
        <v>5475</v>
      </c>
      <c r="U659" s="62">
        <f t="shared" si="40"/>
        <v>5</v>
      </c>
    </row>
    <row r="660" spans="1:21" x14ac:dyDescent="0.25">
      <c r="A660" s="4" t="s">
        <v>1406</v>
      </c>
      <c r="B660" s="4" t="s">
        <v>794</v>
      </c>
      <c r="C660" s="43" t="str">
        <f t="shared" si="37"/>
        <v>15-02-01Y</v>
      </c>
      <c r="D660" s="43" t="str">
        <f>VLOOKUP(C660,'[1]Test List'!$A$5:$F$2726,6,0)</f>
        <v>PMAX-SKC-01Y</v>
      </c>
      <c r="E660" s="43" t="str">
        <f t="shared" si="38"/>
        <v>15</v>
      </c>
      <c r="F660" s="43" t="str">
        <f t="shared" si="39"/>
        <v>02</v>
      </c>
      <c r="G660" t="s">
        <v>1779</v>
      </c>
      <c r="H660" s="36">
        <v>99</v>
      </c>
      <c r="I660" s="36">
        <v>997</v>
      </c>
      <c r="J660" s="9" t="s">
        <v>794</v>
      </c>
      <c r="K660" s="12" t="s">
        <v>1098</v>
      </c>
      <c r="L660" s="2" t="s">
        <v>84</v>
      </c>
      <c r="M660" t="s">
        <v>7129</v>
      </c>
      <c r="N660" s="29" t="s">
        <v>5230</v>
      </c>
      <c r="O660" s="38" t="s">
        <v>5197</v>
      </c>
      <c r="P660" s="7" t="s">
        <v>4514</v>
      </c>
      <c r="Q660" t="s">
        <v>1284</v>
      </c>
      <c r="R660" t="s">
        <v>1055</v>
      </c>
      <c r="S660" t="s">
        <v>5119</v>
      </c>
      <c r="T660" t="s">
        <v>5474</v>
      </c>
      <c r="U660" s="62">
        <f t="shared" si="40"/>
        <v>5</v>
      </c>
    </row>
    <row r="661" spans="1:21" x14ac:dyDescent="0.25">
      <c r="A661" s="4" t="s">
        <v>1406</v>
      </c>
      <c r="B661" s="4" t="s">
        <v>794</v>
      </c>
      <c r="C661" s="43" t="str">
        <f t="shared" si="37"/>
        <v>15-02-01Y</v>
      </c>
      <c r="D661" s="43" t="str">
        <f>VLOOKUP(C661,'[1]Test List'!$A$5:$F$2726,6,0)</f>
        <v>PMAX-SKC-01Y</v>
      </c>
      <c r="E661" s="43" t="str">
        <f t="shared" si="38"/>
        <v>15</v>
      </c>
      <c r="F661" s="43" t="str">
        <f t="shared" si="39"/>
        <v>02</v>
      </c>
      <c r="G661" t="s">
        <v>1779</v>
      </c>
      <c r="H661" s="36">
        <v>99</v>
      </c>
      <c r="I661" s="36">
        <v>998</v>
      </c>
      <c r="J661" s="9" t="s">
        <v>794</v>
      </c>
      <c r="K661" s="12" t="s">
        <v>1362</v>
      </c>
      <c r="L661" s="2" t="s">
        <v>92</v>
      </c>
      <c r="M661" t="s">
        <v>4534</v>
      </c>
      <c r="N661" s="29" t="s">
        <v>5230</v>
      </c>
      <c r="O661" s="38" t="s">
        <v>5197</v>
      </c>
      <c r="P661" t="s">
        <v>1036</v>
      </c>
      <c r="Q661" t="s">
        <v>1284</v>
      </c>
      <c r="R661" t="s">
        <v>1040</v>
      </c>
      <c r="S661" t="s">
        <v>1405</v>
      </c>
      <c r="T661" t="s">
        <v>5475</v>
      </c>
      <c r="U661" s="62">
        <f t="shared" si="40"/>
        <v>5</v>
      </c>
    </row>
    <row r="662" spans="1:21" x14ac:dyDescent="0.25">
      <c r="A662" s="4" t="s">
        <v>1407</v>
      </c>
      <c r="B662" s="4" t="s">
        <v>794</v>
      </c>
      <c r="C662" s="43" t="str">
        <f t="shared" si="37"/>
        <v>15-02-01Z</v>
      </c>
      <c r="D662" s="43" t="str">
        <f>VLOOKUP(C662,'[1]Test List'!$A$5:$F$2726,6,0)</f>
        <v>PMAX-SKC-01Z</v>
      </c>
      <c r="E662" s="43" t="str">
        <f t="shared" si="38"/>
        <v>15</v>
      </c>
      <c r="F662" s="43" t="str">
        <f t="shared" si="39"/>
        <v>02</v>
      </c>
      <c r="G662" t="s">
        <v>1779</v>
      </c>
      <c r="H662" s="36">
        <v>99</v>
      </c>
      <c r="I662" s="36">
        <v>997</v>
      </c>
      <c r="J662" s="9" t="s">
        <v>794</v>
      </c>
      <c r="K662" s="12" t="s">
        <v>1098</v>
      </c>
      <c r="L662" s="2" t="s">
        <v>84</v>
      </c>
      <c r="M662" t="s">
        <v>7129</v>
      </c>
      <c r="N662" s="29" t="s">
        <v>5230</v>
      </c>
      <c r="O662" s="38" t="s">
        <v>5197</v>
      </c>
      <c r="P662" s="7" t="s">
        <v>4514</v>
      </c>
      <c r="Q662" t="s">
        <v>1284</v>
      </c>
      <c r="R662" t="s">
        <v>1055</v>
      </c>
      <c r="S662" t="s">
        <v>5119</v>
      </c>
      <c r="T662" t="s">
        <v>5474</v>
      </c>
      <c r="U662" s="62">
        <f t="shared" si="40"/>
        <v>5</v>
      </c>
    </row>
    <row r="663" spans="1:21" x14ac:dyDescent="0.25">
      <c r="A663" s="4" t="s">
        <v>1407</v>
      </c>
      <c r="B663" s="4" t="s">
        <v>794</v>
      </c>
      <c r="C663" s="43" t="str">
        <f t="shared" si="37"/>
        <v>15-02-01Z</v>
      </c>
      <c r="D663" s="43" t="str">
        <f>VLOOKUP(C663,'[1]Test List'!$A$5:$F$2726,6,0)</f>
        <v>PMAX-SKC-01Z</v>
      </c>
      <c r="E663" s="43" t="str">
        <f t="shared" si="38"/>
        <v>15</v>
      </c>
      <c r="F663" s="43" t="str">
        <f t="shared" si="39"/>
        <v>02</v>
      </c>
      <c r="G663" t="s">
        <v>1779</v>
      </c>
      <c r="H663" s="36">
        <v>99</v>
      </c>
      <c r="I663" s="36">
        <v>998</v>
      </c>
      <c r="J663" s="9" t="s">
        <v>794</v>
      </c>
      <c r="K663" s="12" t="s">
        <v>1362</v>
      </c>
      <c r="L663" s="2" t="s">
        <v>92</v>
      </c>
      <c r="M663" t="s">
        <v>4534</v>
      </c>
      <c r="N663" s="29" t="s">
        <v>5230</v>
      </c>
      <c r="O663" s="38" t="s">
        <v>5197</v>
      </c>
      <c r="P663" t="s">
        <v>1036</v>
      </c>
      <c r="Q663" t="s">
        <v>1284</v>
      </c>
      <c r="R663" t="s">
        <v>1040</v>
      </c>
      <c r="S663" t="s">
        <v>1405</v>
      </c>
      <c r="T663" t="s">
        <v>5475</v>
      </c>
      <c r="U663" s="62">
        <f t="shared" si="40"/>
        <v>5</v>
      </c>
    </row>
    <row r="664" spans="1:21" x14ac:dyDescent="0.25">
      <c r="A664" s="4" t="s">
        <v>1408</v>
      </c>
      <c r="B664" s="4" t="s">
        <v>794</v>
      </c>
      <c r="C664" s="43" t="str">
        <f t="shared" si="37"/>
        <v>15-02-02C</v>
      </c>
      <c r="D664" s="43" t="str">
        <f>VLOOKUP(C664,'[1]Test List'!$A$5:$F$2726,6,0)</f>
        <v>PMAX-SKC-02C</v>
      </c>
      <c r="E664" s="43" t="str">
        <f t="shared" si="38"/>
        <v>15</v>
      </c>
      <c r="F664" s="43" t="str">
        <f t="shared" si="39"/>
        <v>02</v>
      </c>
      <c r="G664" t="s">
        <v>1779</v>
      </c>
      <c r="H664" s="36">
        <v>99</v>
      </c>
      <c r="I664" s="36">
        <v>997</v>
      </c>
      <c r="J664" s="9" t="s">
        <v>794</v>
      </c>
      <c r="K664" s="12" t="s">
        <v>1098</v>
      </c>
      <c r="L664" s="2" t="s">
        <v>84</v>
      </c>
      <c r="M664" t="s">
        <v>7129</v>
      </c>
      <c r="N664" s="29" t="s">
        <v>5230</v>
      </c>
      <c r="O664" s="38" t="s">
        <v>5197</v>
      </c>
      <c r="P664" s="7" t="s">
        <v>4514</v>
      </c>
      <c r="Q664" t="s">
        <v>1284</v>
      </c>
      <c r="R664" t="s">
        <v>1055</v>
      </c>
      <c r="S664" t="s">
        <v>5119</v>
      </c>
      <c r="T664" t="s">
        <v>5474</v>
      </c>
      <c r="U664" s="62">
        <f t="shared" si="40"/>
        <v>5</v>
      </c>
    </row>
    <row r="665" spans="1:21" x14ac:dyDescent="0.25">
      <c r="A665" s="4" t="s">
        <v>1408</v>
      </c>
      <c r="B665" s="4" t="s">
        <v>794</v>
      </c>
      <c r="C665" s="43" t="str">
        <f t="shared" si="37"/>
        <v>15-02-02C</v>
      </c>
      <c r="D665" s="43" t="str">
        <f>VLOOKUP(C665,'[1]Test List'!$A$5:$F$2726,6,0)</f>
        <v>PMAX-SKC-02C</v>
      </c>
      <c r="E665" s="43" t="str">
        <f t="shared" si="38"/>
        <v>15</v>
      </c>
      <c r="F665" s="43" t="str">
        <f t="shared" si="39"/>
        <v>02</v>
      </c>
      <c r="G665" t="s">
        <v>1779</v>
      </c>
      <c r="H665" s="36">
        <v>99</v>
      </c>
      <c r="I665" s="36">
        <v>998</v>
      </c>
      <c r="J665" s="9" t="s">
        <v>794</v>
      </c>
      <c r="K665" s="12" t="s">
        <v>1362</v>
      </c>
      <c r="L665" s="2" t="s">
        <v>92</v>
      </c>
      <c r="M665" t="s">
        <v>4534</v>
      </c>
      <c r="N665" s="29" t="s">
        <v>5230</v>
      </c>
      <c r="O665" s="38" t="s">
        <v>5197</v>
      </c>
      <c r="P665" t="s">
        <v>1036</v>
      </c>
      <c r="Q665" t="s">
        <v>1284</v>
      </c>
      <c r="R665" t="s">
        <v>1040</v>
      </c>
      <c r="S665" t="s">
        <v>1405</v>
      </c>
      <c r="T665" t="s">
        <v>5475</v>
      </c>
      <c r="U665" s="62">
        <f t="shared" si="40"/>
        <v>5</v>
      </c>
    </row>
    <row r="666" spans="1:21" x14ac:dyDescent="0.25">
      <c r="A666" s="4" t="s">
        <v>1408</v>
      </c>
      <c r="B666" s="4" t="s">
        <v>794</v>
      </c>
      <c r="C666" s="43" t="str">
        <f t="shared" si="37"/>
        <v>15-02-02C</v>
      </c>
      <c r="D666" s="43" t="str">
        <f>VLOOKUP(C666,'[1]Test List'!$A$5:$F$2726,6,0)</f>
        <v>PMAX-SKC-02C</v>
      </c>
      <c r="E666" s="43" t="str">
        <f t="shared" si="38"/>
        <v>15</v>
      </c>
      <c r="F666" s="43" t="str">
        <f t="shared" si="39"/>
        <v>02</v>
      </c>
      <c r="G666" t="s">
        <v>1779</v>
      </c>
      <c r="H666" s="36">
        <v>99</v>
      </c>
      <c r="I666" s="36">
        <v>999</v>
      </c>
      <c r="J666" s="9" t="s">
        <v>794</v>
      </c>
      <c r="K666" s="12" t="s">
        <v>1042</v>
      </c>
      <c r="L666" s="2" t="s">
        <v>1043</v>
      </c>
      <c r="M666" t="s">
        <v>2160</v>
      </c>
      <c r="N666" s="29" t="s">
        <v>5230</v>
      </c>
      <c r="O666" s="38" t="s">
        <v>5197</v>
      </c>
      <c r="P666" t="s">
        <v>1035</v>
      </c>
      <c r="Q666" t="s">
        <v>1284</v>
      </c>
      <c r="R666" t="s">
        <v>1030</v>
      </c>
      <c r="S666" t="s">
        <v>1409</v>
      </c>
      <c r="T666" t="s">
        <v>5476</v>
      </c>
      <c r="U666" s="62">
        <f t="shared" si="40"/>
        <v>11</v>
      </c>
    </row>
    <row r="667" spans="1:21" x14ac:dyDescent="0.25">
      <c r="A667" s="4" t="s">
        <v>1410</v>
      </c>
      <c r="B667" s="4" t="s">
        <v>794</v>
      </c>
      <c r="C667" s="43" t="str">
        <f t="shared" ref="C667:C730" si="41">LEFT(A667,2)&amp;"-"&amp;MID(A667,3,2)&amp;"-"&amp;RIGHT(A667,LEN(A667)-4)</f>
        <v>15-02-03A</v>
      </c>
      <c r="D667" s="43" t="str">
        <f>VLOOKUP(C667,'[1]Test List'!$A$5:$F$2726,6,0)</f>
        <v>PMAX-SKC-03A</v>
      </c>
      <c r="E667" s="43" t="str">
        <f t="shared" si="38"/>
        <v>15</v>
      </c>
      <c r="F667" s="43" t="str">
        <f t="shared" si="39"/>
        <v>02</v>
      </c>
      <c r="G667" t="s">
        <v>1779</v>
      </c>
      <c r="H667" s="36">
        <v>99</v>
      </c>
      <c r="I667" s="36">
        <v>997</v>
      </c>
      <c r="J667" s="9" t="s">
        <v>794</v>
      </c>
      <c r="K667" s="12" t="s">
        <v>1098</v>
      </c>
      <c r="L667" s="2" t="s">
        <v>84</v>
      </c>
      <c r="M667" t="s">
        <v>7129</v>
      </c>
      <c r="N667" s="29" t="s">
        <v>5230</v>
      </c>
      <c r="O667" s="38" t="s">
        <v>5197</v>
      </c>
      <c r="P667" s="7" t="s">
        <v>4514</v>
      </c>
      <c r="Q667" t="s">
        <v>1284</v>
      </c>
      <c r="R667" t="s">
        <v>1055</v>
      </c>
      <c r="S667" t="s">
        <v>5119</v>
      </c>
      <c r="T667" t="s">
        <v>5474</v>
      </c>
      <c r="U667" s="62">
        <f t="shared" si="40"/>
        <v>5</v>
      </c>
    </row>
    <row r="668" spans="1:21" x14ac:dyDescent="0.25">
      <c r="A668" s="4" t="s">
        <v>1410</v>
      </c>
      <c r="B668" s="4" t="s">
        <v>794</v>
      </c>
      <c r="C668" s="43" t="str">
        <f t="shared" si="41"/>
        <v>15-02-03A</v>
      </c>
      <c r="D668" s="43" t="str">
        <f>VLOOKUP(C668,'[1]Test List'!$A$5:$F$2726,6,0)</f>
        <v>PMAX-SKC-03A</v>
      </c>
      <c r="E668" s="43" t="str">
        <f t="shared" si="38"/>
        <v>15</v>
      </c>
      <c r="F668" s="43" t="str">
        <f t="shared" si="39"/>
        <v>02</v>
      </c>
      <c r="G668" t="s">
        <v>1779</v>
      </c>
      <c r="H668" s="36">
        <v>99</v>
      </c>
      <c r="I668" s="36">
        <v>998</v>
      </c>
      <c r="J668" s="9" t="s">
        <v>794</v>
      </c>
      <c r="K668" s="12" t="s">
        <v>1362</v>
      </c>
      <c r="L668" s="2" t="s">
        <v>92</v>
      </c>
      <c r="M668" t="s">
        <v>4534</v>
      </c>
      <c r="N668" s="29" t="s">
        <v>5230</v>
      </c>
      <c r="O668" s="38" t="s">
        <v>5197</v>
      </c>
      <c r="P668" t="s">
        <v>1036</v>
      </c>
      <c r="Q668" t="s">
        <v>1284</v>
      </c>
      <c r="R668" t="s">
        <v>1040</v>
      </c>
      <c r="S668" t="s">
        <v>1405</v>
      </c>
      <c r="T668" t="s">
        <v>5475</v>
      </c>
      <c r="U668" s="62">
        <f t="shared" si="40"/>
        <v>5</v>
      </c>
    </row>
    <row r="669" spans="1:21" x14ac:dyDescent="0.25">
      <c r="A669" s="4" t="s">
        <v>1410</v>
      </c>
      <c r="B669" s="4" t="s">
        <v>794</v>
      </c>
      <c r="C669" s="43" t="str">
        <f t="shared" si="41"/>
        <v>15-02-03A</v>
      </c>
      <c r="D669" s="43" t="str">
        <f>VLOOKUP(C669,'[1]Test List'!$A$5:$F$2726,6,0)</f>
        <v>PMAX-SKC-03A</v>
      </c>
      <c r="E669" s="43" t="str">
        <f t="shared" si="38"/>
        <v>15</v>
      </c>
      <c r="F669" s="43" t="str">
        <f t="shared" si="39"/>
        <v>02</v>
      </c>
      <c r="G669" t="s">
        <v>1779</v>
      </c>
      <c r="H669" s="36">
        <v>99</v>
      </c>
      <c r="I669" s="36">
        <v>999</v>
      </c>
      <c r="J669" s="9" t="s">
        <v>794</v>
      </c>
      <c r="K669" s="12" t="s">
        <v>1042</v>
      </c>
      <c r="L669" s="2" t="s">
        <v>1043</v>
      </c>
      <c r="M669" t="s">
        <v>2160</v>
      </c>
      <c r="N669" s="29" t="s">
        <v>5230</v>
      </c>
      <c r="O669" s="38" t="s">
        <v>5197</v>
      </c>
      <c r="P669" t="s">
        <v>1035</v>
      </c>
      <c r="Q669" t="s">
        <v>1284</v>
      </c>
      <c r="R669" t="s">
        <v>1030</v>
      </c>
      <c r="S669" t="s">
        <v>1409</v>
      </c>
      <c r="T669" t="s">
        <v>5476</v>
      </c>
      <c r="U669" s="62">
        <f t="shared" si="40"/>
        <v>11</v>
      </c>
    </row>
    <row r="670" spans="1:21" x14ac:dyDescent="0.25">
      <c r="A670" s="4" t="s">
        <v>1411</v>
      </c>
      <c r="B670" s="4" t="s">
        <v>794</v>
      </c>
      <c r="C670" s="43" t="str">
        <f t="shared" si="41"/>
        <v>15-02-07B</v>
      </c>
      <c r="D670" s="43" t="str">
        <f>VLOOKUP(C670,'[1]Test List'!$A$5:$F$2726,6,0)</f>
        <v>PMAX-SKC-07B</v>
      </c>
      <c r="E670" s="43" t="str">
        <f t="shared" si="38"/>
        <v>15</v>
      </c>
      <c r="F670" s="43" t="str">
        <f t="shared" si="39"/>
        <v>02</v>
      </c>
      <c r="G670" t="s">
        <v>1779</v>
      </c>
      <c r="H670" s="36">
        <v>99</v>
      </c>
      <c r="I670" s="36">
        <v>998</v>
      </c>
      <c r="J670" s="9" t="s">
        <v>794</v>
      </c>
      <c r="K670" s="12" t="s">
        <v>1042</v>
      </c>
      <c r="L670" s="2" t="s">
        <v>1043</v>
      </c>
      <c r="M670" t="s">
        <v>2160</v>
      </c>
      <c r="N670" s="29" t="s">
        <v>5230</v>
      </c>
      <c r="O670" s="38" t="s">
        <v>5197</v>
      </c>
      <c r="P670" t="s">
        <v>1035</v>
      </c>
      <c r="Q670" t="s">
        <v>1284</v>
      </c>
      <c r="R670" t="s">
        <v>1030</v>
      </c>
      <c r="S670" t="s">
        <v>1409</v>
      </c>
      <c r="T670" t="s">
        <v>5476</v>
      </c>
      <c r="U670" s="62">
        <f t="shared" si="40"/>
        <v>11</v>
      </c>
    </row>
    <row r="671" spans="1:21" x14ac:dyDescent="0.25">
      <c r="A671" s="4" t="s">
        <v>1411</v>
      </c>
      <c r="B671" s="4" t="s">
        <v>794</v>
      </c>
      <c r="C671" s="43" t="str">
        <f t="shared" si="41"/>
        <v>15-02-07B</v>
      </c>
      <c r="D671" s="43" t="str">
        <f>VLOOKUP(C671,'[1]Test List'!$A$5:$F$2726,6,0)</f>
        <v>PMAX-SKC-07B</v>
      </c>
      <c r="E671" s="43" t="str">
        <f t="shared" si="38"/>
        <v>15</v>
      </c>
      <c r="F671" s="43" t="str">
        <f t="shared" si="39"/>
        <v>02</v>
      </c>
      <c r="G671" t="s">
        <v>1779</v>
      </c>
      <c r="H671" s="36">
        <v>99</v>
      </c>
      <c r="I671" s="36">
        <v>999</v>
      </c>
      <c r="J671" s="9" t="s">
        <v>794</v>
      </c>
      <c r="K671" s="12" t="s">
        <v>1362</v>
      </c>
      <c r="L671" s="2" t="s">
        <v>92</v>
      </c>
      <c r="M671" t="s">
        <v>4534</v>
      </c>
      <c r="N671" s="29" t="s">
        <v>5230</v>
      </c>
      <c r="O671" s="38" t="s">
        <v>5197</v>
      </c>
      <c r="P671" t="s">
        <v>4508</v>
      </c>
      <c r="Q671" t="s">
        <v>1363</v>
      </c>
      <c r="R671" t="s">
        <v>1364</v>
      </c>
      <c r="S671" t="s">
        <v>4694</v>
      </c>
      <c r="T671" t="s">
        <v>5695</v>
      </c>
      <c r="U671" s="62">
        <f t="shared" si="40"/>
        <v>16</v>
      </c>
    </row>
    <row r="672" spans="1:21" x14ac:dyDescent="0.25">
      <c r="A672" s="4" t="s">
        <v>1411</v>
      </c>
      <c r="B672" s="4" t="s">
        <v>794</v>
      </c>
      <c r="C672" s="43" t="str">
        <f t="shared" si="41"/>
        <v>15-02-07B</v>
      </c>
      <c r="D672" s="43" t="str">
        <f>VLOOKUP(C672,'[1]Test List'!$A$5:$F$2726,6,0)</f>
        <v>PMAX-SKC-07B</v>
      </c>
      <c r="E672" s="43" t="str">
        <f t="shared" si="38"/>
        <v>15</v>
      </c>
      <c r="F672" s="43" t="str">
        <f t="shared" si="39"/>
        <v>02</v>
      </c>
      <c r="G672" t="s">
        <v>1779</v>
      </c>
      <c r="H672" s="36">
        <v>99</v>
      </c>
      <c r="I672" s="36">
        <v>997</v>
      </c>
      <c r="J672" s="9" t="s">
        <v>794</v>
      </c>
      <c r="K672" s="12" t="s">
        <v>1098</v>
      </c>
      <c r="L672" s="2" t="s">
        <v>84</v>
      </c>
      <c r="M672" t="s">
        <v>7129</v>
      </c>
      <c r="N672" s="29" t="s">
        <v>5230</v>
      </c>
      <c r="O672" s="38" t="s">
        <v>5197</v>
      </c>
      <c r="P672" t="s">
        <v>4508</v>
      </c>
      <c r="Q672" t="s">
        <v>1412</v>
      </c>
      <c r="R672" t="s">
        <v>1364</v>
      </c>
      <c r="S672" t="s">
        <v>4704</v>
      </c>
      <c r="T672" t="s">
        <v>5860</v>
      </c>
      <c r="U672" s="62">
        <f t="shared" si="40"/>
        <v>2</v>
      </c>
    </row>
    <row r="673" spans="1:21" x14ac:dyDescent="0.25">
      <c r="A673" s="4" t="s">
        <v>1413</v>
      </c>
      <c r="B673" s="4" t="s">
        <v>794</v>
      </c>
      <c r="C673" s="43" t="str">
        <f t="shared" si="41"/>
        <v>15-02-08C</v>
      </c>
      <c r="D673" s="43" t="str">
        <f>VLOOKUP(C673,'[1]Test List'!$A$5:$F$2726,6,0)</f>
        <v>PMAX-SKC-08C</v>
      </c>
      <c r="E673" s="43" t="str">
        <f t="shared" si="38"/>
        <v>15</v>
      </c>
      <c r="F673" s="43" t="str">
        <f t="shared" si="39"/>
        <v>02</v>
      </c>
      <c r="G673" t="s">
        <v>1779</v>
      </c>
      <c r="H673" s="36">
        <v>99</v>
      </c>
      <c r="I673" s="36">
        <v>997</v>
      </c>
      <c r="J673" s="9" t="s">
        <v>794</v>
      </c>
      <c r="K673" s="12" t="s">
        <v>1042</v>
      </c>
      <c r="L673" s="2" t="s">
        <v>1043</v>
      </c>
      <c r="M673" t="s">
        <v>2160</v>
      </c>
      <c r="N673" s="29" t="s">
        <v>5230</v>
      </c>
      <c r="O673" s="38" t="s">
        <v>5197</v>
      </c>
      <c r="P673" t="s">
        <v>1035</v>
      </c>
      <c r="Q673" t="s">
        <v>1284</v>
      </c>
      <c r="R673" t="s">
        <v>1030</v>
      </c>
      <c r="S673" t="s">
        <v>1409</v>
      </c>
      <c r="T673" t="s">
        <v>5476</v>
      </c>
      <c r="U673" s="62">
        <f t="shared" si="40"/>
        <v>11</v>
      </c>
    </row>
    <row r="674" spans="1:21" x14ac:dyDescent="0.25">
      <c r="A674" s="4" t="s">
        <v>1413</v>
      </c>
      <c r="B674" s="4" t="s">
        <v>794</v>
      </c>
      <c r="C674" s="43" t="str">
        <f t="shared" si="41"/>
        <v>15-02-08C</v>
      </c>
      <c r="D674" s="43" t="str">
        <f>VLOOKUP(C674,'[1]Test List'!$A$5:$F$2726,6,0)</f>
        <v>PMAX-SKC-08C</v>
      </c>
      <c r="E674" s="43" t="str">
        <f t="shared" si="38"/>
        <v>15</v>
      </c>
      <c r="F674" s="43" t="str">
        <f t="shared" si="39"/>
        <v>02</v>
      </c>
      <c r="G674" t="s">
        <v>1779</v>
      </c>
      <c r="H674" s="36">
        <v>99</v>
      </c>
      <c r="I674" s="36">
        <v>998</v>
      </c>
      <c r="J674" s="9" t="s">
        <v>794</v>
      </c>
      <c r="K674" s="12" t="s">
        <v>1057</v>
      </c>
      <c r="L674" s="2" t="s">
        <v>85</v>
      </c>
      <c r="M674" t="s">
        <v>4479</v>
      </c>
      <c r="N674" s="29" t="s">
        <v>5230</v>
      </c>
      <c r="O674" s="38" t="s">
        <v>5197</v>
      </c>
      <c r="P674" t="s">
        <v>4508</v>
      </c>
      <c r="Q674" t="s">
        <v>1284</v>
      </c>
      <c r="R674" t="s">
        <v>1364</v>
      </c>
      <c r="S674" t="s">
        <v>4696</v>
      </c>
      <c r="T674" t="s">
        <v>5409</v>
      </c>
      <c r="U674" s="62">
        <f t="shared" si="40"/>
        <v>7</v>
      </c>
    </row>
    <row r="675" spans="1:21" x14ac:dyDescent="0.25">
      <c r="A675" s="4" t="s">
        <v>1413</v>
      </c>
      <c r="B675" s="4" t="s">
        <v>794</v>
      </c>
      <c r="C675" s="43" t="str">
        <f t="shared" si="41"/>
        <v>15-02-08C</v>
      </c>
      <c r="D675" s="43" t="str">
        <f>VLOOKUP(C675,'[1]Test List'!$A$5:$F$2726,6,0)</f>
        <v>PMAX-SKC-08C</v>
      </c>
      <c r="E675" s="43" t="str">
        <f t="shared" si="38"/>
        <v>15</v>
      </c>
      <c r="F675" s="43" t="str">
        <f t="shared" si="39"/>
        <v>02</v>
      </c>
      <c r="G675" t="s">
        <v>1779</v>
      </c>
      <c r="H675" s="36">
        <v>99</v>
      </c>
      <c r="I675" s="36">
        <v>999</v>
      </c>
      <c r="J675" s="9" t="s">
        <v>794</v>
      </c>
      <c r="K675" s="12" t="s">
        <v>1362</v>
      </c>
      <c r="L675" s="2" t="s">
        <v>92</v>
      </c>
      <c r="M675" t="s">
        <v>4534</v>
      </c>
      <c r="N675" s="29" t="s">
        <v>5230</v>
      </c>
      <c r="O675" s="38" t="s">
        <v>5197</v>
      </c>
      <c r="P675" t="s">
        <v>4508</v>
      </c>
      <c r="Q675" t="s">
        <v>1363</v>
      </c>
      <c r="R675" t="s">
        <v>1364</v>
      </c>
      <c r="S675" t="s">
        <v>4694</v>
      </c>
      <c r="T675" t="s">
        <v>5695</v>
      </c>
      <c r="U675" s="62">
        <f t="shared" si="40"/>
        <v>16</v>
      </c>
    </row>
    <row r="676" spans="1:21" x14ac:dyDescent="0.25">
      <c r="A676" s="4" t="s">
        <v>1413</v>
      </c>
      <c r="B676" s="4" t="s">
        <v>794</v>
      </c>
      <c r="C676" s="43" t="str">
        <f t="shared" si="41"/>
        <v>15-02-08C</v>
      </c>
      <c r="D676" s="43" t="str">
        <f>VLOOKUP(C676,'[1]Test List'!$A$5:$F$2726,6,0)</f>
        <v>PMAX-SKC-08C</v>
      </c>
      <c r="E676" s="43" t="str">
        <f t="shared" si="38"/>
        <v>15</v>
      </c>
      <c r="F676" s="43" t="str">
        <f t="shared" si="39"/>
        <v>02</v>
      </c>
      <c r="G676" t="s">
        <v>1779</v>
      </c>
      <c r="H676" s="36">
        <v>99</v>
      </c>
      <c r="I676" s="36">
        <v>996</v>
      </c>
      <c r="J676" s="9" t="s">
        <v>794</v>
      </c>
      <c r="K676" s="12" t="s">
        <v>1098</v>
      </c>
      <c r="L676" s="2" t="s">
        <v>84</v>
      </c>
      <c r="M676" t="s">
        <v>7129</v>
      </c>
      <c r="N676" s="29" t="s">
        <v>5230</v>
      </c>
      <c r="O676" s="38" t="s">
        <v>5197</v>
      </c>
      <c r="P676" t="s">
        <v>4508</v>
      </c>
      <c r="Q676" t="s">
        <v>1412</v>
      </c>
      <c r="R676" t="s">
        <v>1364</v>
      </c>
      <c r="S676" t="s">
        <v>4704</v>
      </c>
      <c r="T676" t="s">
        <v>5860</v>
      </c>
      <c r="U676" s="62">
        <f t="shared" si="40"/>
        <v>2</v>
      </c>
    </row>
    <row r="677" spans="1:21" x14ac:dyDescent="0.25">
      <c r="A677" s="4" t="s">
        <v>1414</v>
      </c>
      <c r="B677" s="4" t="s">
        <v>794</v>
      </c>
      <c r="C677" s="43" t="str">
        <f t="shared" si="41"/>
        <v>15-02-16A</v>
      </c>
      <c r="D677" s="43" t="str">
        <f>VLOOKUP(C677,'[1]Test List'!$A$5:$F$2726,6,0)</f>
        <v>PMAX-SKC-16A</v>
      </c>
      <c r="E677" s="43" t="str">
        <f t="shared" si="38"/>
        <v>15</v>
      </c>
      <c r="F677" s="43" t="str">
        <f t="shared" si="39"/>
        <v>02</v>
      </c>
      <c r="G677" t="s">
        <v>1779</v>
      </c>
      <c r="H677" s="36">
        <v>99</v>
      </c>
      <c r="I677" s="36">
        <v>201</v>
      </c>
      <c r="J677" s="9" t="s">
        <v>794</v>
      </c>
      <c r="K677" s="12" t="s">
        <v>1650</v>
      </c>
      <c r="L677" s="2" t="s">
        <v>1670</v>
      </c>
      <c r="M677" t="s">
        <v>4481</v>
      </c>
      <c r="N677" s="29" t="s">
        <v>5230</v>
      </c>
      <c r="O677" s="38" t="s">
        <v>5197</v>
      </c>
      <c r="P677" t="s">
        <v>1036</v>
      </c>
      <c r="Q677" t="s">
        <v>1360</v>
      </c>
      <c r="R677" t="s">
        <v>1198</v>
      </c>
      <c r="S677" t="s">
        <v>4652</v>
      </c>
      <c r="T677" t="s">
        <v>5247</v>
      </c>
      <c r="U677" s="62">
        <f t="shared" si="40"/>
        <v>18</v>
      </c>
    </row>
    <row r="678" spans="1:21" x14ac:dyDescent="0.25">
      <c r="A678" s="4" t="s">
        <v>1414</v>
      </c>
      <c r="B678" s="4" t="s">
        <v>794</v>
      </c>
      <c r="C678" s="43" t="str">
        <f t="shared" si="41"/>
        <v>15-02-16A</v>
      </c>
      <c r="D678" s="43" t="str">
        <f>VLOOKUP(C678,'[1]Test List'!$A$5:$F$2726,6,0)</f>
        <v>PMAX-SKC-16A</v>
      </c>
      <c r="E678" s="43" t="str">
        <f t="shared" si="38"/>
        <v>15</v>
      </c>
      <c r="F678" s="43" t="str">
        <f t="shared" si="39"/>
        <v>02</v>
      </c>
      <c r="G678" t="s">
        <v>1779</v>
      </c>
      <c r="H678" s="36">
        <v>99</v>
      </c>
      <c r="I678" s="36">
        <v>202</v>
      </c>
      <c r="J678" s="9" t="s">
        <v>794</v>
      </c>
      <c r="K678" s="12" t="s">
        <v>1650</v>
      </c>
      <c r="L678" s="2" t="s">
        <v>1670</v>
      </c>
      <c r="M678" t="s">
        <v>4481</v>
      </c>
      <c r="N678" s="29" t="s">
        <v>5230</v>
      </c>
      <c r="O678" s="38" t="s">
        <v>5197</v>
      </c>
      <c r="P678" t="s">
        <v>1036</v>
      </c>
      <c r="Q678" t="s">
        <v>1341</v>
      </c>
      <c r="R678" t="s">
        <v>1173</v>
      </c>
      <c r="S678" t="s">
        <v>4655</v>
      </c>
      <c r="T678" t="s">
        <v>5263</v>
      </c>
      <c r="U678" s="62">
        <f t="shared" si="40"/>
        <v>3</v>
      </c>
    </row>
    <row r="679" spans="1:21" x14ac:dyDescent="0.25">
      <c r="A679" s="4" t="s">
        <v>1414</v>
      </c>
      <c r="B679" s="4" t="s">
        <v>794</v>
      </c>
      <c r="C679" s="43" t="str">
        <f t="shared" si="41"/>
        <v>15-02-16A</v>
      </c>
      <c r="D679" s="43" t="str">
        <f>VLOOKUP(C679,'[1]Test List'!$A$5:$F$2726,6,0)</f>
        <v>PMAX-SKC-16A</v>
      </c>
      <c r="E679" s="43" t="str">
        <f t="shared" si="38"/>
        <v>15</v>
      </c>
      <c r="F679" s="43" t="str">
        <f t="shared" si="39"/>
        <v>02</v>
      </c>
      <c r="G679" t="s">
        <v>1779</v>
      </c>
      <c r="H679" s="36">
        <v>99</v>
      </c>
      <c r="I679" s="36">
        <v>203</v>
      </c>
      <c r="J679" s="9" t="s">
        <v>794</v>
      </c>
      <c r="K679" s="12" t="s">
        <v>1365</v>
      </c>
      <c r="M679" t="s">
        <v>2131</v>
      </c>
      <c r="N679" s="29" t="s">
        <v>5230</v>
      </c>
      <c r="O679" s="38" t="s">
        <v>5197</v>
      </c>
      <c r="P679" t="s">
        <v>1036</v>
      </c>
      <c r="Q679" t="s">
        <v>1344</v>
      </c>
      <c r="R679" t="s">
        <v>1173</v>
      </c>
      <c r="S679" t="s">
        <v>1391</v>
      </c>
      <c r="T679" t="s">
        <v>5250</v>
      </c>
      <c r="U679" s="62">
        <f t="shared" si="40"/>
        <v>24</v>
      </c>
    </row>
    <row r="680" spans="1:21" x14ac:dyDescent="0.25">
      <c r="A680" s="4" t="s">
        <v>1414</v>
      </c>
      <c r="B680" s="4" t="s">
        <v>794</v>
      </c>
      <c r="C680" s="43" t="str">
        <f t="shared" si="41"/>
        <v>15-02-16A</v>
      </c>
      <c r="D680" s="43" t="str">
        <f>VLOOKUP(C680,'[1]Test List'!$A$5:$F$2726,6,0)</f>
        <v>PMAX-SKC-16A</v>
      </c>
      <c r="E680" s="43" t="str">
        <f t="shared" si="38"/>
        <v>15</v>
      </c>
      <c r="F680" s="43" t="str">
        <f t="shared" si="39"/>
        <v>02</v>
      </c>
      <c r="G680" t="s">
        <v>1779</v>
      </c>
      <c r="H680" s="36">
        <v>99</v>
      </c>
      <c r="I680" s="36">
        <v>204</v>
      </c>
      <c r="J680" s="9" t="s">
        <v>794</v>
      </c>
      <c r="K680" s="12" t="s">
        <v>1197</v>
      </c>
      <c r="L680" s="2" t="s">
        <v>86</v>
      </c>
      <c r="M680" t="s">
        <v>7502</v>
      </c>
      <c r="N680" s="29" t="s">
        <v>5230</v>
      </c>
      <c r="O680" s="38" t="s">
        <v>5197</v>
      </c>
      <c r="P680" t="s">
        <v>1036</v>
      </c>
      <c r="Q680" t="s">
        <v>1342</v>
      </c>
      <c r="R680" t="s">
        <v>1041</v>
      </c>
      <c r="S680" t="s">
        <v>1345</v>
      </c>
      <c r="T680" t="s">
        <v>5264</v>
      </c>
      <c r="U680" s="62">
        <f t="shared" si="40"/>
        <v>3</v>
      </c>
    </row>
    <row r="681" spans="1:21" x14ac:dyDescent="0.25">
      <c r="A681" s="4" t="s">
        <v>1414</v>
      </c>
      <c r="B681" s="4" t="s">
        <v>794</v>
      </c>
      <c r="C681" s="43" t="str">
        <f t="shared" si="41"/>
        <v>15-02-16A</v>
      </c>
      <c r="D681" s="43" t="str">
        <f>VLOOKUP(C681,'[1]Test List'!$A$5:$F$2726,6,0)</f>
        <v>PMAX-SKC-16A</v>
      </c>
      <c r="E681" s="43" t="str">
        <f t="shared" si="38"/>
        <v>15</v>
      </c>
      <c r="F681" s="43" t="str">
        <f t="shared" si="39"/>
        <v>02</v>
      </c>
      <c r="G681" t="s">
        <v>1779</v>
      </c>
      <c r="H681" s="36">
        <v>99</v>
      </c>
      <c r="I681" s="36">
        <v>205</v>
      </c>
      <c r="J681" s="9" t="s">
        <v>794</v>
      </c>
      <c r="K681" s="12" t="s">
        <v>1042</v>
      </c>
      <c r="L681" s="2" t="s">
        <v>1043</v>
      </c>
      <c r="M681" t="s">
        <v>2160</v>
      </c>
      <c r="N681" s="29" t="s">
        <v>5230</v>
      </c>
      <c r="O681" s="38" t="s">
        <v>5197</v>
      </c>
      <c r="P681" s="7" t="s">
        <v>4514</v>
      </c>
      <c r="Q681" t="s">
        <v>1343</v>
      </c>
      <c r="R681" t="s">
        <v>1055</v>
      </c>
      <c r="S681" t="s">
        <v>5120</v>
      </c>
      <c r="T681" t="s">
        <v>5265</v>
      </c>
      <c r="U681" s="62">
        <f t="shared" si="40"/>
        <v>3</v>
      </c>
    </row>
    <row r="682" spans="1:21" x14ac:dyDescent="0.25">
      <c r="A682" s="4" t="s">
        <v>1416</v>
      </c>
      <c r="B682" s="4" t="s">
        <v>794</v>
      </c>
      <c r="C682" s="43" t="str">
        <f t="shared" si="41"/>
        <v>15-02-23G1</v>
      </c>
      <c r="D682" s="43" t="str">
        <f>VLOOKUP(C682,'[1]Test List'!$A$5:$F$2726,6,0)</f>
        <v>PMAX-SKC-23G1</v>
      </c>
      <c r="E682" s="43" t="str">
        <f t="shared" si="38"/>
        <v>15</v>
      </c>
      <c r="F682" s="43" t="str">
        <f t="shared" si="39"/>
        <v>02</v>
      </c>
      <c r="G682" t="s">
        <v>1779</v>
      </c>
      <c r="H682" s="36">
        <v>99</v>
      </c>
      <c r="I682" s="36">
        <v>995</v>
      </c>
      <c r="J682" s="9" t="s">
        <v>794</v>
      </c>
      <c r="K682" s="12" t="s">
        <v>1042</v>
      </c>
      <c r="L682" s="2" t="s">
        <v>1043</v>
      </c>
      <c r="M682" t="s">
        <v>2160</v>
      </c>
      <c r="N682" s="29" t="s">
        <v>5230</v>
      </c>
      <c r="O682" s="38" t="s">
        <v>5197</v>
      </c>
      <c r="P682" t="s">
        <v>1035</v>
      </c>
      <c r="Q682" t="s">
        <v>201</v>
      </c>
      <c r="R682" t="s">
        <v>1030</v>
      </c>
      <c r="S682" t="s">
        <v>139</v>
      </c>
      <c r="T682" t="s">
        <v>5267</v>
      </c>
      <c r="U682" s="62">
        <f t="shared" si="40"/>
        <v>21</v>
      </c>
    </row>
    <row r="683" spans="1:21" x14ac:dyDescent="0.25">
      <c r="A683" s="4" t="s">
        <v>1416</v>
      </c>
      <c r="B683" s="4" t="s">
        <v>794</v>
      </c>
      <c r="C683" s="43" t="str">
        <f t="shared" si="41"/>
        <v>15-02-23G1</v>
      </c>
      <c r="D683" s="43" t="str">
        <f>VLOOKUP(C683,'[1]Test List'!$A$5:$F$2726,6,0)</f>
        <v>PMAX-SKC-23G1</v>
      </c>
      <c r="E683" s="43" t="str">
        <f t="shared" si="38"/>
        <v>15</v>
      </c>
      <c r="F683" s="43" t="str">
        <f t="shared" si="39"/>
        <v>02</v>
      </c>
      <c r="G683" t="s">
        <v>1779</v>
      </c>
      <c r="H683" s="36">
        <v>99</v>
      </c>
      <c r="I683" s="36">
        <v>994</v>
      </c>
      <c r="J683" s="9" t="s">
        <v>794</v>
      </c>
      <c r="K683" s="12" t="s">
        <v>1042</v>
      </c>
      <c r="L683" s="2" t="s">
        <v>1043</v>
      </c>
      <c r="M683" t="s">
        <v>2160</v>
      </c>
      <c r="N683" s="29" t="s">
        <v>5230</v>
      </c>
      <c r="O683" s="38" t="s">
        <v>5197</v>
      </c>
      <c r="P683" t="s">
        <v>1036</v>
      </c>
      <c r="Q683" t="s">
        <v>1287</v>
      </c>
      <c r="R683" t="s">
        <v>1041</v>
      </c>
      <c r="S683" s="12" t="s">
        <v>1463</v>
      </c>
      <c r="T683" t="s">
        <v>5469</v>
      </c>
      <c r="U683" s="62">
        <f t="shared" si="40"/>
        <v>34</v>
      </c>
    </row>
    <row r="684" spans="1:21" x14ac:dyDescent="0.25">
      <c r="A684" s="4" t="s">
        <v>1416</v>
      </c>
      <c r="B684" s="4" t="s">
        <v>794</v>
      </c>
      <c r="C684" s="43" t="str">
        <f t="shared" si="41"/>
        <v>15-02-23G1</v>
      </c>
      <c r="D684" s="43" t="str">
        <f>VLOOKUP(C684,'[1]Test List'!$A$5:$F$2726,6,0)</f>
        <v>PMAX-SKC-23G1</v>
      </c>
      <c r="E684" s="43" t="str">
        <f t="shared" si="38"/>
        <v>15</v>
      </c>
      <c r="F684" s="43" t="str">
        <f t="shared" si="39"/>
        <v>02</v>
      </c>
      <c r="G684" t="s">
        <v>1779</v>
      </c>
      <c r="H684" s="36">
        <v>99</v>
      </c>
      <c r="I684" s="36">
        <v>997</v>
      </c>
      <c r="J684" s="9" t="s">
        <v>794</v>
      </c>
      <c r="K684" s="12" t="s">
        <v>1016</v>
      </c>
      <c r="L684" s="2" t="s">
        <v>1017</v>
      </c>
      <c r="M684" t="s">
        <v>2132</v>
      </c>
      <c r="N684" s="29" t="s">
        <v>5230</v>
      </c>
      <c r="O684" s="38" t="s">
        <v>5197</v>
      </c>
      <c r="P684" t="s">
        <v>1307</v>
      </c>
      <c r="Q684" t="s">
        <v>1284</v>
      </c>
      <c r="R684" t="s">
        <v>1290</v>
      </c>
      <c r="S684" t="s">
        <v>1308</v>
      </c>
      <c r="T684" t="s">
        <v>5477</v>
      </c>
      <c r="U684" s="62">
        <f t="shared" si="40"/>
        <v>4</v>
      </c>
    </row>
    <row r="685" spans="1:21" x14ac:dyDescent="0.25">
      <c r="A685" s="4" t="s">
        <v>1416</v>
      </c>
      <c r="B685" s="4" t="s">
        <v>794</v>
      </c>
      <c r="C685" s="43" t="str">
        <f t="shared" si="41"/>
        <v>15-02-23G1</v>
      </c>
      <c r="D685" s="43" t="str">
        <f>VLOOKUP(C685,'[1]Test List'!$A$5:$F$2726,6,0)</f>
        <v>PMAX-SKC-23G1</v>
      </c>
      <c r="E685" s="43" t="str">
        <f t="shared" si="38"/>
        <v>15</v>
      </c>
      <c r="F685" s="43" t="str">
        <f t="shared" si="39"/>
        <v>02</v>
      </c>
      <c r="G685" t="s">
        <v>1779</v>
      </c>
      <c r="H685" s="36">
        <v>99</v>
      </c>
      <c r="I685" s="36">
        <v>998</v>
      </c>
      <c r="J685" s="9" t="s">
        <v>794</v>
      </c>
      <c r="K685" s="12" t="s">
        <v>1042</v>
      </c>
      <c r="L685" s="2" t="s">
        <v>1043</v>
      </c>
      <c r="M685" t="s">
        <v>2160</v>
      </c>
      <c r="N685" s="29" t="s">
        <v>5230</v>
      </c>
      <c r="O685" s="38" t="s">
        <v>5197</v>
      </c>
      <c r="P685" t="s">
        <v>4508</v>
      </c>
      <c r="Q685" t="s">
        <v>1371</v>
      </c>
      <c r="R685" t="s">
        <v>1364</v>
      </c>
      <c r="S685" t="s">
        <v>4706</v>
      </c>
      <c r="T685" t="s">
        <v>6363</v>
      </c>
      <c r="U685" s="62">
        <f t="shared" si="40"/>
        <v>9</v>
      </c>
    </row>
    <row r="686" spans="1:21" x14ac:dyDescent="0.25">
      <c r="A686" s="4" t="s">
        <v>1416</v>
      </c>
      <c r="B686" s="4" t="s">
        <v>794</v>
      </c>
      <c r="C686" s="43" t="str">
        <f t="shared" si="41"/>
        <v>15-02-23G1</v>
      </c>
      <c r="D686" s="43" t="str">
        <f>VLOOKUP(C686,'[1]Test List'!$A$5:$F$2726,6,0)</f>
        <v>PMAX-SKC-23G1</v>
      </c>
      <c r="E686" s="43" t="str">
        <f t="shared" si="38"/>
        <v>15</v>
      </c>
      <c r="F686" s="43" t="str">
        <f t="shared" si="39"/>
        <v>02</v>
      </c>
      <c r="G686" t="s">
        <v>1779</v>
      </c>
      <c r="H686" s="36">
        <v>99</v>
      </c>
      <c r="I686" s="36">
        <v>999</v>
      </c>
      <c r="J686" s="9" t="s">
        <v>794</v>
      </c>
      <c r="K686" s="12" t="s">
        <v>1648</v>
      </c>
      <c r="L686" s="2" t="s">
        <v>7092</v>
      </c>
      <c r="M686" t="s">
        <v>4480</v>
      </c>
      <c r="N686" s="29" t="s">
        <v>5230</v>
      </c>
      <c r="O686" s="38" t="s">
        <v>5197</v>
      </c>
      <c r="P686" t="s">
        <v>4508</v>
      </c>
      <c r="Q686" t="s">
        <v>2414</v>
      </c>
      <c r="R686" t="s">
        <v>1364</v>
      </c>
      <c r="S686" s="12" t="s">
        <v>4705</v>
      </c>
      <c r="T686" t="s">
        <v>6456</v>
      </c>
      <c r="U686" s="62">
        <f t="shared" si="40"/>
        <v>31</v>
      </c>
    </row>
    <row r="687" spans="1:21" x14ac:dyDescent="0.25">
      <c r="A687" s="4" t="s">
        <v>1416</v>
      </c>
      <c r="B687" s="4" t="s">
        <v>794</v>
      </c>
      <c r="C687" s="43" t="str">
        <f t="shared" si="41"/>
        <v>15-02-23G1</v>
      </c>
      <c r="D687" s="43" t="str">
        <f>VLOOKUP(C687,'[1]Test List'!$A$5:$F$2726,6,0)</f>
        <v>PMAX-SKC-23G1</v>
      </c>
      <c r="E687" s="43" t="str">
        <f t="shared" si="38"/>
        <v>15</v>
      </c>
      <c r="F687" s="43" t="str">
        <f t="shared" si="39"/>
        <v>02</v>
      </c>
      <c r="G687" t="s">
        <v>1779</v>
      </c>
      <c r="H687" s="36">
        <v>99</v>
      </c>
      <c r="I687" s="36">
        <v>996</v>
      </c>
      <c r="J687" s="9" t="s">
        <v>794</v>
      </c>
      <c r="K687" s="12" t="s">
        <v>1042</v>
      </c>
      <c r="L687" s="2" t="s">
        <v>1043</v>
      </c>
      <c r="M687" t="s">
        <v>2160</v>
      </c>
      <c r="N687" s="29" t="s">
        <v>5230</v>
      </c>
      <c r="O687" s="38" t="s">
        <v>5197</v>
      </c>
      <c r="P687" s="7" t="s">
        <v>4514</v>
      </c>
      <c r="Q687" t="s">
        <v>1432</v>
      </c>
      <c r="R687" t="s">
        <v>1055</v>
      </c>
      <c r="S687" t="s">
        <v>5129</v>
      </c>
      <c r="T687" t="s">
        <v>5451</v>
      </c>
      <c r="U687" s="62">
        <f t="shared" si="40"/>
        <v>18</v>
      </c>
    </row>
    <row r="688" spans="1:21" x14ac:dyDescent="0.25">
      <c r="A688" s="4" t="s">
        <v>1418</v>
      </c>
      <c r="B688" s="4" t="s">
        <v>794</v>
      </c>
      <c r="C688" s="43" t="str">
        <f t="shared" si="41"/>
        <v>15-02-23G2</v>
      </c>
      <c r="D688" s="43" t="str">
        <f>VLOOKUP(C688,'[1]Test List'!$A$5:$F$2726,6,0)</f>
        <v>PMAX-SKC-23G2</v>
      </c>
      <c r="E688" s="43" t="str">
        <f t="shared" si="38"/>
        <v>15</v>
      </c>
      <c r="F688" s="43" t="str">
        <f t="shared" si="39"/>
        <v>02</v>
      </c>
      <c r="G688" t="s">
        <v>1779</v>
      </c>
      <c r="H688" s="36">
        <v>99</v>
      </c>
      <c r="I688" s="36">
        <v>995</v>
      </c>
      <c r="J688" s="9" t="s">
        <v>794</v>
      </c>
      <c r="K688" s="12" t="s">
        <v>1042</v>
      </c>
      <c r="L688" s="2" t="s">
        <v>1043</v>
      </c>
      <c r="M688" t="s">
        <v>2160</v>
      </c>
      <c r="N688" s="29" t="s">
        <v>5230</v>
      </c>
      <c r="O688" s="38" t="s">
        <v>5197</v>
      </c>
      <c r="P688" t="s">
        <v>1035</v>
      </c>
      <c r="Q688" t="s">
        <v>201</v>
      </c>
      <c r="R688" t="s">
        <v>1030</v>
      </c>
      <c r="S688" t="s">
        <v>139</v>
      </c>
      <c r="T688" t="s">
        <v>5267</v>
      </c>
      <c r="U688" s="62">
        <f t="shared" si="40"/>
        <v>21</v>
      </c>
    </row>
    <row r="689" spans="1:21" x14ac:dyDescent="0.25">
      <c r="A689" s="4" t="s">
        <v>1418</v>
      </c>
      <c r="B689" s="4" t="s">
        <v>794</v>
      </c>
      <c r="C689" s="43" t="str">
        <f t="shared" si="41"/>
        <v>15-02-23G2</v>
      </c>
      <c r="D689" s="43" t="str">
        <f>VLOOKUP(C689,'[1]Test List'!$A$5:$F$2726,6,0)</f>
        <v>PMAX-SKC-23G2</v>
      </c>
      <c r="E689" s="43" t="str">
        <f t="shared" si="38"/>
        <v>15</v>
      </c>
      <c r="F689" s="43" t="str">
        <f t="shared" si="39"/>
        <v>02</v>
      </c>
      <c r="G689" t="s">
        <v>1779</v>
      </c>
      <c r="H689" s="36">
        <v>99</v>
      </c>
      <c r="I689" s="36">
        <v>994</v>
      </c>
      <c r="J689" s="9" t="s">
        <v>794</v>
      </c>
      <c r="K689" s="12" t="s">
        <v>1042</v>
      </c>
      <c r="L689" s="2" t="s">
        <v>1043</v>
      </c>
      <c r="M689" t="s">
        <v>2160</v>
      </c>
      <c r="N689" s="29" t="s">
        <v>5230</v>
      </c>
      <c r="O689" s="38" t="s">
        <v>5197</v>
      </c>
      <c r="P689" t="s">
        <v>1036</v>
      </c>
      <c r="Q689" t="s">
        <v>1287</v>
      </c>
      <c r="R689" t="s">
        <v>1041</v>
      </c>
      <c r="S689" s="12" t="s">
        <v>1463</v>
      </c>
      <c r="T689" t="s">
        <v>5469</v>
      </c>
      <c r="U689" s="62">
        <f t="shared" si="40"/>
        <v>34</v>
      </c>
    </row>
    <row r="690" spans="1:21" x14ac:dyDescent="0.25">
      <c r="A690" s="4" t="s">
        <v>1418</v>
      </c>
      <c r="B690" s="4" t="s">
        <v>794</v>
      </c>
      <c r="C690" s="43" t="str">
        <f t="shared" si="41"/>
        <v>15-02-23G2</v>
      </c>
      <c r="D690" s="43" t="str">
        <f>VLOOKUP(C690,'[1]Test List'!$A$5:$F$2726,6,0)</f>
        <v>PMAX-SKC-23G2</v>
      </c>
      <c r="E690" s="43" t="str">
        <f t="shared" si="38"/>
        <v>15</v>
      </c>
      <c r="F690" s="43" t="str">
        <f t="shared" si="39"/>
        <v>02</v>
      </c>
      <c r="G690" t="s">
        <v>1779</v>
      </c>
      <c r="H690" s="36">
        <v>99</v>
      </c>
      <c r="I690" s="36">
        <v>1000</v>
      </c>
      <c r="J690" s="9" t="s">
        <v>794</v>
      </c>
      <c r="K690" s="12" t="s">
        <v>1042</v>
      </c>
      <c r="L690" s="2" t="s">
        <v>1043</v>
      </c>
      <c r="M690" t="s">
        <v>2160</v>
      </c>
      <c r="N690" s="29" t="s">
        <v>5230</v>
      </c>
      <c r="O690" s="38" t="s">
        <v>5197</v>
      </c>
      <c r="P690" t="s">
        <v>4508</v>
      </c>
      <c r="Q690" t="s">
        <v>1420</v>
      </c>
      <c r="R690" t="s">
        <v>1364</v>
      </c>
      <c r="S690" t="s">
        <v>4703</v>
      </c>
      <c r="T690" t="s">
        <v>5295</v>
      </c>
      <c r="U690" s="62">
        <f t="shared" si="40"/>
        <v>9</v>
      </c>
    </row>
    <row r="691" spans="1:21" x14ac:dyDescent="0.25">
      <c r="A691" s="4" t="s">
        <v>1418</v>
      </c>
      <c r="B691" s="4" t="s">
        <v>794</v>
      </c>
      <c r="C691" s="43" t="str">
        <f t="shared" si="41"/>
        <v>15-02-23G2</v>
      </c>
      <c r="D691" s="43" t="str">
        <f>VLOOKUP(C691,'[1]Test List'!$A$5:$F$2726,6,0)</f>
        <v>PMAX-SKC-23G2</v>
      </c>
      <c r="E691" s="43" t="str">
        <f t="shared" si="38"/>
        <v>15</v>
      </c>
      <c r="F691" s="43" t="str">
        <f t="shared" si="39"/>
        <v>02</v>
      </c>
      <c r="G691" t="s">
        <v>1779</v>
      </c>
      <c r="H691" s="36">
        <v>99</v>
      </c>
      <c r="I691" s="36">
        <v>997</v>
      </c>
      <c r="J691" s="9" t="s">
        <v>794</v>
      </c>
      <c r="K691" s="12" t="s">
        <v>1016</v>
      </c>
      <c r="L691" s="2" t="s">
        <v>1017</v>
      </c>
      <c r="M691" t="s">
        <v>2132</v>
      </c>
      <c r="N691" s="29" t="s">
        <v>5230</v>
      </c>
      <c r="O691" s="38" t="s">
        <v>5197</v>
      </c>
      <c r="P691" t="s">
        <v>1307</v>
      </c>
      <c r="Q691" t="s">
        <v>1284</v>
      </c>
      <c r="R691" t="s">
        <v>1290</v>
      </c>
      <c r="S691" t="s">
        <v>1308</v>
      </c>
      <c r="T691" t="s">
        <v>5477</v>
      </c>
      <c r="U691" s="62">
        <f t="shared" si="40"/>
        <v>4</v>
      </c>
    </row>
    <row r="692" spans="1:21" x14ac:dyDescent="0.25">
      <c r="A692" s="4" t="s">
        <v>1418</v>
      </c>
      <c r="B692" s="4" t="s">
        <v>794</v>
      </c>
      <c r="C692" s="43" t="str">
        <f t="shared" si="41"/>
        <v>15-02-23G2</v>
      </c>
      <c r="D692" s="43" t="str">
        <f>VLOOKUP(C692,'[1]Test List'!$A$5:$F$2726,6,0)</f>
        <v>PMAX-SKC-23G2</v>
      </c>
      <c r="E692" s="43" t="str">
        <f t="shared" si="38"/>
        <v>15</v>
      </c>
      <c r="F692" s="43" t="str">
        <f t="shared" si="39"/>
        <v>02</v>
      </c>
      <c r="G692" t="s">
        <v>1779</v>
      </c>
      <c r="H692" s="36">
        <v>99</v>
      </c>
      <c r="I692" s="36">
        <v>1001</v>
      </c>
      <c r="J692" s="9" t="s">
        <v>794</v>
      </c>
      <c r="K692" s="12" t="s">
        <v>1042</v>
      </c>
      <c r="L692" s="2" t="s">
        <v>1043</v>
      </c>
      <c r="M692" t="s">
        <v>2160</v>
      </c>
      <c r="N692" s="29" t="s">
        <v>5230</v>
      </c>
      <c r="O692" s="38" t="s">
        <v>5197</v>
      </c>
      <c r="P692" t="s">
        <v>4508</v>
      </c>
      <c r="Q692" t="s">
        <v>1390</v>
      </c>
      <c r="R692" t="s">
        <v>1364</v>
      </c>
      <c r="S692" t="s">
        <v>4708</v>
      </c>
      <c r="T692" t="s">
        <v>6245</v>
      </c>
      <c r="U692" s="62">
        <f t="shared" si="40"/>
        <v>5</v>
      </c>
    </row>
    <row r="693" spans="1:21" x14ac:dyDescent="0.25">
      <c r="A693" s="4" t="s">
        <v>1418</v>
      </c>
      <c r="B693" s="4" t="s">
        <v>794</v>
      </c>
      <c r="C693" s="43" t="str">
        <f t="shared" si="41"/>
        <v>15-02-23G2</v>
      </c>
      <c r="D693" s="43" t="str">
        <f>VLOOKUP(C693,'[1]Test List'!$A$5:$F$2726,6,0)</f>
        <v>PMAX-SKC-23G2</v>
      </c>
      <c r="E693" s="43" t="str">
        <f t="shared" si="38"/>
        <v>15</v>
      </c>
      <c r="F693" s="43" t="str">
        <f t="shared" si="39"/>
        <v>02</v>
      </c>
      <c r="G693" t="s">
        <v>1779</v>
      </c>
      <c r="H693" s="36">
        <v>99</v>
      </c>
      <c r="I693" s="36">
        <v>998</v>
      </c>
      <c r="J693" s="9" t="s">
        <v>794</v>
      </c>
      <c r="K693" s="12" t="s">
        <v>1042</v>
      </c>
      <c r="L693" s="2" t="s">
        <v>1043</v>
      </c>
      <c r="M693" t="s">
        <v>2160</v>
      </c>
      <c r="N693" s="29" t="s">
        <v>5230</v>
      </c>
      <c r="O693" s="38" t="s">
        <v>5197</v>
      </c>
      <c r="P693" t="s">
        <v>4508</v>
      </c>
      <c r="Q693" t="s">
        <v>1371</v>
      </c>
      <c r="R693" t="s">
        <v>1364</v>
      </c>
      <c r="S693" t="s">
        <v>4706</v>
      </c>
      <c r="T693" t="s">
        <v>6363</v>
      </c>
      <c r="U693" s="62">
        <f t="shared" si="40"/>
        <v>9</v>
      </c>
    </row>
    <row r="694" spans="1:21" x14ac:dyDescent="0.25">
      <c r="A694" s="4" t="s">
        <v>1418</v>
      </c>
      <c r="B694" s="4" t="s">
        <v>794</v>
      </c>
      <c r="C694" s="43" t="str">
        <f t="shared" si="41"/>
        <v>15-02-23G2</v>
      </c>
      <c r="D694" s="43" t="str">
        <f>VLOOKUP(C694,'[1]Test List'!$A$5:$F$2726,6,0)</f>
        <v>PMAX-SKC-23G2</v>
      </c>
      <c r="E694" s="43" t="str">
        <f t="shared" si="38"/>
        <v>15</v>
      </c>
      <c r="F694" s="43" t="str">
        <f t="shared" si="39"/>
        <v>02</v>
      </c>
      <c r="G694" t="s">
        <v>1779</v>
      </c>
      <c r="H694" s="36">
        <v>99</v>
      </c>
      <c r="I694" s="36">
        <v>1002</v>
      </c>
      <c r="J694" s="9" t="s">
        <v>794</v>
      </c>
      <c r="K694" s="12" t="s">
        <v>1042</v>
      </c>
      <c r="L694" s="2" t="s">
        <v>1043</v>
      </c>
      <c r="M694" t="s">
        <v>2160</v>
      </c>
      <c r="N694" s="29" t="s">
        <v>5230</v>
      </c>
      <c r="O694" s="38" t="s">
        <v>5197</v>
      </c>
      <c r="P694" t="s">
        <v>4508</v>
      </c>
      <c r="Q694" t="s">
        <v>1419</v>
      </c>
      <c r="R694" t="s">
        <v>1364</v>
      </c>
      <c r="S694" t="s">
        <v>4707</v>
      </c>
      <c r="T694" t="s">
        <v>6364</v>
      </c>
      <c r="U694" s="62">
        <f t="shared" si="40"/>
        <v>5</v>
      </c>
    </row>
    <row r="695" spans="1:21" x14ac:dyDescent="0.25">
      <c r="A695" s="4" t="s">
        <v>1418</v>
      </c>
      <c r="B695" s="4" t="s">
        <v>794</v>
      </c>
      <c r="C695" s="43" t="str">
        <f t="shared" si="41"/>
        <v>15-02-23G2</v>
      </c>
      <c r="D695" s="43" t="str">
        <f>VLOOKUP(C695,'[1]Test List'!$A$5:$F$2726,6,0)</f>
        <v>PMAX-SKC-23G2</v>
      </c>
      <c r="E695" s="43" t="str">
        <f t="shared" si="38"/>
        <v>15</v>
      </c>
      <c r="F695" s="43" t="str">
        <f t="shared" si="39"/>
        <v>02</v>
      </c>
      <c r="G695" t="s">
        <v>1779</v>
      </c>
      <c r="H695" s="36">
        <v>99</v>
      </c>
      <c r="I695" s="36">
        <v>999</v>
      </c>
      <c r="J695" s="9" t="s">
        <v>794</v>
      </c>
      <c r="K695" s="12" t="s">
        <v>1648</v>
      </c>
      <c r="L695" s="2" t="s">
        <v>7092</v>
      </c>
      <c r="M695" t="s">
        <v>4480</v>
      </c>
      <c r="N695" s="29" t="s">
        <v>5230</v>
      </c>
      <c r="O695" s="38" t="s">
        <v>5197</v>
      </c>
      <c r="P695" t="s">
        <v>4508</v>
      </c>
      <c r="Q695" t="s">
        <v>2414</v>
      </c>
      <c r="R695" t="s">
        <v>1364</v>
      </c>
      <c r="S695" s="12" t="s">
        <v>4705</v>
      </c>
      <c r="T695" t="s">
        <v>6456</v>
      </c>
      <c r="U695" s="62">
        <f t="shared" si="40"/>
        <v>31</v>
      </c>
    </row>
    <row r="696" spans="1:21" x14ac:dyDescent="0.25">
      <c r="A696" s="4" t="s">
        <v>1418</v>
      </c>
      <c r="B696" s="4" t="s">
        <v>794</v>
      </c>
      <c r="C696" s="43" t="str">
        <f t="shared" si="41"/>
        <v>15-02-23G2</v>
      </c>
      <c r="D696" s="43" t="str">
        <f>VLOOKUP(C696,'[1]Test List'!$A$5:$F$2726,6,0)</f>
        <v>PMAX-SKC-23G2</v>
      </c>
      <c r="E696" s="43" t="str">
        <f t="shared" si="38"/>
        <v>15</v>
      </c>
      <c r="F696" s="43" t="str">
        <f t="shared" si="39"/>
        <v>02</v>
      </c>
      <c r="G696" t="s">
        <v>1779</v>
      </c>
      <c r="H696" s="36">
        <v>99</v>
      </c>
      <c r="I696" s="36">
        <v>996</v>
      </c>
      <c r="J696" s="9" t="s">
        <v>794</v>
      </c>
      <c r="K696" s="12" t="s">
        <v>1042</v>
      </c>
      <c r="L696" s="2" t="s">
        <v>1043</v>
      </c>
      <c r="M696" t="s">
        <v>2160</v>
      </c>
      <c r="N696" s="29" t="s">
        <v>5230</v>
      </c>
      <c r="O696" s="38" t="s">
        <v>5197</v>
      </c>
      <c r="P696" s="7" t="s">
        <v>4514</v>
      </c>
      <c r="Q696" t="s">
        <v>1432</v>
      </c>
      <c r="R696" t="s">
        <v>1055</v>
      </c>
      <c r="S696" t="s">
        <v>5129</v>
      </c>
      <c r="T696" t="s">
        <v>5451</v>
      </c>
      <c r="U696" s="62">
        <f t="shared" si="40"/>
        <v>18</v>
      </c>
    </row>
    <row r="697" spans="1:21" x14ac:dyDescent="0.25">
      <c r="A697" s="4" t="s">
        <v>1437</v>
      </c>
      <c r="B697" s="4" t="s">
        <v>794</v>
      </c>
      <c r="C697" s="43" t="str">
        <f t="shared" si="41"/>
        <v>15-02-24A</v>
      </c>
      <c r="D697" s="43" t="str">
        <f>VLOOKUP(C697,'[1]Test List'!$A$5:$F$2726,6,0)</f>
        <v>PMAX-SKC-24A</v>
      </c>
      <c r="E697" s="43" t="str">
        <f t="shared" si="38"/>
        <v>15</v>
      </c>
      <c r="F697" s="43" t="str">
        <f t="shared" si="39"/>
        <v>02</v>
      </c>
      <c r="G697" t="s">
        <v>1779</v>
      </c>
      <c r="H697" s="36">
        <v>99</v>
      </c>
      <c r="I697" s="36">
        <v>998</v>
      </c>
      <c r="J697" s="9" t="s">
        <v>794</v>
      </c>
      <c r="K697" s="12" t="s">
        <v>1650</v>
      </c>
      <c r="L697" s="2" t="s">
        <v>1670</v>
      </c>
      <c r="M697" t="s">
        <v>4481</v>
      </c>
      <c r="N697" s="29" t="s">
        <v>5230</v>
      </c>
      <c r="O697" s="38" t="s">
        <v>5197</v>
      </c>
      <c r="P697" t="s">
        <v>1036</v>
      </c>
      <c r="Q697" t="s">
        <v>1360</v>
      </c>
      <c r="R697" t="s">
        <v>1198</v>
      </c>
      <c r="S697" t="s">
        <v>4652</v>
      </c>
      <c r="T697" t="s">
        <v>5247</v>
      </c>
      <c r="U697" s="62">
        <f t="shared" si="40"/>
        <v>18</v>
      </c>
    </row>
    <row r="698" spans="1:21" x14ac:dyDescent="0.25">
      <c r="A698" s="4" t="s">
        <v>1437</v>
      </c>
      <c r="B698" s="4" t="s">
        <v>794</v>
      </c>
      <c r="C698" s="43" t="str">
        <f t="shared" si="41"/>
        <v>15-02-24A</v>
      </c>
      <c r="D698" s="43" t="str">
        <f>VLOOKUP(C698,'[1]Test List'!$A$5:$F$2726,6,0)</f>
        <v>PMAX-SKC-24A</v>
      </c>
      <c r="E698" s="43" t="str">
        <f t="shared" si="38"/>
        <v>15</v>
      </c>
      <c r="F698" s="43" t="str">
        <f t="shared" si="39"/>
        <v>02</v>
      </c>
      <c r="G698" t="s">
        <v>1779</v>
      </c>
      <c r="H698" s="36">
        <v>99</v>
      </c>
      <c r="I698" s="36">
        <v>996</v>
      </c>
      <c r="J698" s="9" t="s">
        <v>794</v>
      </c>
      <c r="K698" s="12" t="s">
        <v>1648</v>
      </c>
      <c r="L698" s="2" t="s">
        <v>7092</v>
      </c>
      <c r="M698" t="s">
        <v>4480</v>
      </c>
      <c r="N698" s="29" t="s">
        <v>5230</v>
      </c>
      <c r="O698" s="38" t="s">
        <v>5197</v>
      </c>
      <c r="P698" t="s">
        <v>1036</v>
      </c>
      <c r="Q698" t="s">
        <v>81</v>
      </c>
      <c r="R698" t="s">
        <v>1040</v>
      </c>
      <c r="S698" t="s">
        <v>4651</v>
      </c>
      <c r="T698" t="s">
        <v>6376</v>
      </c>
      <c r="U698" s="62">
        <f t="shared" si="40"/>
        <v>61</v>
      </c>
    </row>
    <row r="699" spans="1:21" x14ac:dyDescent="0.25">
      <c r="A699" s="4" t="s">
        <v>1437</v>
      </c>
      <c r="B699" s="4" t="s">
        <v>794</v>
      </c>
      <c r="C699" s="43" t="str">
        <f t="shared" si="41"/>
        <v>15-02-24A</v>
      </c>
      <c r="D699" s="43" t="str">
        <f>VLOOKUP(C699,'[1]Test List'!$A$5:$F$2726,6,0)</f>
        <v>PMAX-SKC-24A</v>
      </c>
      <c r="E699" s="43" t="str">
        <f t="shared" si="38"/>
        <v>15</v>
      </c>
      <c r="F699" s="43" t="str">
        <f t="shared" si="39"/>
        <v>02</v>
      </c>
      <c r="G699" t="s">
        <v>1779</v>
      </c>
      <c r="H699" s="36">
        <v>99</v>
      </c>
      <c r="I699" s="36">
        <v>995</v>
      </c>
      <c r="J699" s="9" t="s">
        <v>794</v>
      </c>
      <c r="K699" s="12" t="s">
        <v>1042</v>
      </c>
      <c r="L699" s="2" t="s">
        <v>1043</v>
      </c>
      <c r="M699" t="s">
        <v>2160</v>
      </c>
      <c r="N699" s="29" t="s">
        <v>5230</v>
      </c>
      <c r="O699" s="38" t="s">
        <v>5197</v>
      </c>
      <c r="P699" s="7" t="s">
        <v>4514</v>
      </c>
      <c r="Q699" t="s">
        <v>1335</v>
      </c>
      <c r="R699" t="s">
        <v>1055</v>
      </c>
      <c r="S699" t="s">
        <v>5118</v>
      </c>
      <c r="T699" t="s">
        <v>5251</v>
      </c>
      <c r="U699" s="62">
        <f t="shared" si="40"/>
        <v>6</v>
      </c>
    </row>
    <row r="700" spans="1:21" x14ac:dyDescent="0.25">
      <c r="A700" s="4" t="s">
        <v>1437</v>
      </c>
      <c r="B700" s="4" t="s">
        <v>794</v>
      </c>
      <c r="C700" s="43" t="str">
        <f t="shared" si="41"/>
        <v>15-02-24A</v>
      </c>
      <c r="D700" s="43" t="str">
        <f>VLOOKUP(C700,'[1]Test List'!$A$5:$F$2726,6,0)</f>
        <v>PMAX-SKC-24A</v>
      </c>
      <c r="E700" s="43" t="str">
        <f t="shared" si="38"/>
        <v>15</v>
      </c>
      <c r="F700" s="43" t="str">
        <f t="shared" si="39"/>
        <v>02</v>
      </c>
      <c r="G700" t="s">
        <v>1779</v>
      </c>
      <c r="H700" s="36">
        <v>99</v>
      </c>
      <c r="I700" s="36">
        <v>997</v>
      </c>
      <c r="J700" s="9" t="s">
        <v>794</v>
      </c>
      <c r="K700" s="12" t="s">
        <v>1042</v>
      </c>
      <c r="L700" s="2" t="s">
        <v>1043</v>
      </c>
      <c r="M700" t="s">
        <v>2160</v>
      </c>
      <c r="N700" s="29" t="s">
        <v>5230</v>
      </c>
      <c r="O700" s="38" t="s">
        <v>5197</v>
      </c>
      <c r="P700" t="s">
        <v>4508</v>
      </c>
      <c r="Q700" t="s">
        <v>1420</v>
      </c>
      <c r="R700" t="s">
        <v>1364</v>
      </c>
      <c r="S700" t="s">
        <v>4703</v>
      </c>
      <c r="T700" t="s">
        <v>5295</v>
      </c>
      <c r="U700" s="62">
        <f t="shared" si="40"/>
        <v>9</v>
      </c>
    </row>
    <row r="701" spans="1:21" x14ac:dyDescent="0.25">
      <c r="A701" s="4" t="s">
        <v>1438</v>
      </c>
      <c r="B701" s="4" t="s">
        <v>794</v>
      </c>
      <c r="C701" s="43" t="str">
        <f t="shared" si="41"/>
        <v>15-02-25C1</v>
      </c>
      <c r="D701" s="43" t="str">
        <f>VLOOKUP(C701,'[1]Test List'!$A$5:$F$2726,6,0)</f>
        <v>PMAX-SKC-25C1</v>
      </c>
      <c r="E701" s="43" t="str">
        <f t="shared" si="38"/>
        <v>15</v>
      </c>
      <c r="F701" s="43" t="str">
        <f t="shared" si="39"/>
        <v>02</v>
      </c>
      <c r="G701" t="s">
        <v>1779</v>
      </c>
      <c r="H701" s="36">
        <v>99</v>
      </c>
      <c r="I701" s="36">
        <v>997</v>
      </c>
      <c r="J701" s="9" t="s">
        <v>794</v>
      </c>
      <c r="K701" s="12" t="s">
        <v>1016</v>
      </c>
      <c r="L701" s="2" t="s">
        <v>1017</v>
      </c>
      <c r="M701" t="s">
        <v>2132</v>
      </c>
      <c r="N701" s="29" t="s">
        <v>5230</v>
      </c>
      <c r="O701" s="38" t="s">
        <v>5197</v>
      </c>
      <c r="P701" t="s">
        <v>1307</v>
      </c>
      <c r="Q701" t="s">
        <v>1284</v>
      </c>
      <c r="R701" t="s">
        <v>1290</v>
      </c>
      <c r="S701" t="s">
        <v>1308</v>
      </c>
      <c r="T701" t="s">
        <v>5477</v>
      </c>
      <c r="U701" s="62">
        <f t="shared" si="40"/>
        <v>4</v>
      </c>
    </row>
    <row r="702" spans="1:21" x14ac:dyDescent="0.25">
      <c r="A702" s="4" t="s">
        <v>1438</v>
      </c>
      <c r="B702" s="4" t="s">
        <v>794</v>
      </c>
      <c r="C702" s="43" t="str">
        <f t="shared" si="41"/>
        <v>15-02-25C1</v>
      </c>
      <c r="D702" s="43" t="str">
        <f>VLOOKUP(C702,'[1]Test List'!$A$5:$F$2726,6,0)</f>
        <v>PMAX-SKC-25C1</v>
      </c>
      <c r="E702" s="43" t="str">
        <f t="shared" si="38"/>
        <v>15</v>
      </c>
      <c r="F702" s="43" t="str">
        <f t="shared" si="39"/>
        <v>02</v>
      </c>
      <c r="G702" t="s">
        <v>1779</v>
      </c>
      <c r="H702" s="36">
        <v>98</v>
      </c>
      <c r="I702" s="36">
        <v>352</v>
      </c>
      <c r="J702" s="9" t="s">
        <v>794</v>
      </c>
      <c r="K702" s="12" t="s">
        <v>1365</v>
      </c>
      <c r="M702" t="s">
        <v>2131</v>
      </c>
      <c r="N702" s="29" t="s">
        <v>5233</v>
      </c>
      <c r="O702" s="38" t="s">
        <v>2970</v>
      </c>
      <c r="P702" t="s">
        <v>1036</v>
      </c>
      <c r="Q702" t="s">
        <v>13</v>
      </c>
      <c r="R702" t="s">
        <v>1173</v>
      </c>
      <c r="S702" t="s">
        <v>1446</v>
      </c>
      <c r="T702" t="s">
        <v>6734</v>
      </c>
      <c r="U702" s="62">
        <f t="shared" si="40"/>
        <v>4</v>
      </c>
    </row>
    <row r="703" spans="1:21" x14ac:dyDescent="0.25">
      <c r="A703" s="4" t="s">
        <v>1438</v>
      </c>
      <c r="B703" s="4" t="s">
        <v>794</v>
      </c>
      <c r="C703" s="43" t="str">
        <f t="shared" si="41"/>
        <v>15-02-25C1</v>
      </c>
      <c r="D703" s="43" t="str">
        <f>VLOOKUP(C703,'[1]Test List'!$A$5:$F$2726,6,0)</f>
        <v>PMAX-SKC-25C1</v>
      </c>
      <c r="E703" s="43" t="str">
        <f t="shared" si="38"/>
        <v>15</v>
      </c>
      <c r="F703" s="43" t="str">
        <f t="shared" si="39"/>
        <v>02</v>
      </c>
      <c r="G703" t="s">
        <v>1779</v>
      </c>
      <c r="H703" s="36">
        <v>99</v>
      </c>
      <c r="I703" s="36">
        <v>998</v>
      </c>
      <c r="J703" s="9" t="s">
        <v>794</v>
      </c>
      <c r="K703" s="12" t="s">
        <v>1042</v>
      </c>
      <c r="L703" s="2" t="s">
        <v>1043</v>
      </c>
      <c r="M703" t="s">
        <v>2160</v>
      </c>
      <c r="N703" s="29" t="s">
        <v>5230</v>
      </c>
      <c r="O703" s="38" t="s">
        <v>5197</v>
      </c>
      <c r="P703" t="s">
        <v>4508</v>
      </c>
      <c r="Q703" t="s">
        <v>1371</v>
      </c>
      <c r="R703" t="s">
        <v>1364</v>
      </c>
      <c r="S703" t="s">
        <v>4706</v>
      </c>
      <c r="T703" t="s">
        <v>6363</v>
      </c>
      <c r="U703" s="62">
        <f t="shared" si="40"/>
        <v>9</v>
      </c>
    </row>
    <row r="704" spans="1:21" x14ac:dyDescent="0.25">
      <c r="A704" s="4" t="s">
        <v>1438</v>
      </c>
      <c r="B704" s="4" t="s">
        <v>794</v>
      </c>
      <c r="C704" s="43" t="str">
        <f t="shared" si="41"/>
        <v>15-02-25C1</v>
      </c>
      <c r="D704" s="43" t="str">
        <f>VLOOKUP(C704,'[1]Test List'!$A$5:$F$2726,6,0)</f>
        <v>PMAX-SKC-25C1</v>
      </c>
      <c r="E704" s="43" t="str">
        <f t="shared" si="38"/>
        <v>15</v>
      </c>
      <c r="F704" s="43" t="str">
        <f t="shared" si="39"/>
        <v>02</v>
      </c>
      <c r="G704" t="s">
        <v>1779</v>
      </c>
      <c r="H704" s="36">
        <v>99</v>
      </c>
      <c r="I704" s="36">
        <v>999</v>
      </c>
      <c r="J704" s="9" t="s">
        <v>794</v>
      </c>
      <c r="K704" s="12" t="s">
        <v>1648</v>
      </c>
      <c r="L704" s="2" t="s">
        <v>7092</v>
      </c>
      <c r="M704" t="s">
        <v>4480</v>
      </c>
      <c r="N704" s="29" t="s">
        <v>5230</v>
      </c>
      <c r="O704" s="38" t="s">
        <v>5197</v>
      </c>
      <c r="P704" t="s">
        <v>4508</v>
      </c>
      <c r="Q704" t="s">
        <v>2414</v>
      </c>
      <c r="R704" t="s">
        <v>1364</v>
      </c>
      <c r="S704" s="12" t="s">
        <v>4705</v>
      </c>
      <c r="T704" t="s">
        <v>6456</v>
      </c>
      <c r="U704" s="62">
        <f t="shared" si="40"/>
        <v>31</v>
      </c>
    </row>
    <row r="705" spans="1:21" x14ac:dyDescent="0.25">
      <c r="A705" s="4" t="s">
        <v>1438</v>
      </c>
      <c r="B705" s="4" t="s">
        <v>794</v>
      </c>
      <c r="C705" s="43" t="str">
        <f t="shared" si="41"/>
        <v>15-02-25C1</v>
      </c>
      <c r="D705" s="43" t="str">
        <f>VLOOKUP(C705,'[1]Test List'!$A$5:$F$2726,6,0)</f>
        <v>PMAX-SKC-25C1</v>
      </c>
      <c r="E705" s="43" t="str">
        <f t="shared" si="38"/>
        <v>15</v>
      </c>
      <c r="F705" s="43" t="str">
        <f t="shared" si="39"/>
        <v>02</v>
      </c>
      <c r="G705" t="s">
        <v>1779</v>
      </c>
      <c r="H705" s="36">
        <v>98</v>
      </c>
      <c r="I705" s="36">
        <v>69</v>
      </c>
      <c r="J705" s="9" t="s">
        <v>794</v>
      </c>
      <c r="K705" s="12" t="s">
        <v>1365</v>
      </c>
      <c r="M705" t="s">
        <v>2131</v>
      </c>
      <c r="N705" s="29" t="s">
        <v>5233</v>
      </c>
      <c r="O705" s="38" t="s">
        <v>2970</v>
      </c>
      <c r="P705" t="s">
        <v>1036</v>
      </c>
      <c r="Q705" t="s">
        <v>1439</v>
      </c>
      <c r="R705" t="s">
        <v>1040</v>
      </c>
      <c r="S705" t="s">
        <v>1443</v>
      </c>
      <c r="T705" t="s">
        <v>6735</v>
      </c>
      <c r="U705" s="62">
        <f t="shared" si="40"/>
        <v>5</v>
      </c>
    </row>
    <row r="706" spans="1:21" x14ac:dyDescent="0.25">
      <c r="A706" s="4" t="s">
        <v>1438</v>
      </c>
      <c r="B706" s="4" t="s">
        <v>794</v>
      </c>
      <c r="C706" s="43" t="str">
        <f t="shared" si="41"/>
        <v>15-02-25C1</v>
      </c>
      <c r="D706" s="43" t="str">
        <f>VLOOKUP(C706,'[1]Test List'!$A$5:$F$2726,6,0)</f>
        <v>PMAX-SKC-25C1</v>
      </c>
      <c r="E706" s="43" t="str">
        <f t="shared" si="38"/>
        <v>15</v>
      </c>
      <c r="F706" s="43" t="str">
        <f t="shared" si="39"/>
        <v>02</v>
      </c>
      <c r="G706" t="s">
        <v>1779</v>
      </c>
      <c r="H706" s="36">
        <v>98</v>
      </c>
      <c r="I706" s="36">
        <v>458</v>
      </c>
      <c r="J706" s="9" t="s">
        <v>794</v>
      </c>
      <c r="K706" s="12" t="s">
        <v>1365</v>
      </c>
      <c r="M706" t="s">
        <v>2131</v>
      </c>
      <c r="N706" s="29" t="s">
        <v>5233</v>
      </c>
      <c r="O706" s="38" t="s">
        <v>2970</v>
      </c>
      <c r="P706" t="s">
        <v>1036</v>
      </c>
      <c r="Q706" t="s">
        <v>14</v>
      </c>
      <c r="R706" t="s">
        <v>1041</v>
      </c>
      <c r="S706" t="s">
        <v>1447</v>
      </c>
      <c r="T706" t="s">
        <v>6736</v>
      </c>
      <c r="U706" s="62">
        <f t="shared" si="40"/>
        <v>4</v>
      </c>
    </row>
    <row r="707" spans="1:21" x14ac:dyDescent="0.25">
      <c r="A707" s="4" t="s">
        <v>1438</v>
      </c>
      <c r="B707" s="4" t="s">
        <v>794</v>
      </c>
      <c r="C707" s="43" t="str">
        <f t="shared" si="41"/>
        <v>15-02-25C1</v>
      </c>
      <c r="D707" s="43" t="str">
        <f>VLOOKUP(C707,'[1]Test List'!$A$5:$F$2726,6,0)</f>
        <v>PMAX-SKC-25C1</v>
      </c>
      <c r="E707" s="43" t="str">
        <f t="shared" si="38"/>
        <v>15</v>
      </c>
      <c r="F707" s="43" t="str">
        <f t="shared" si="39"/>
        <v>02</v>
      </c>
      <c r="G707" t="s">
        <v>1779</v>
      </c>
      <c r="H707" s="36">
        <v>97</v>
      </c>
      <c r="I707" s="36">
        <v>39</v>
      </c>
      <c r="J707" s="9" t="s">
        <v>794</v>
      </c>
      <c r="K707" s="12" t="s">
        <v>1365</v>
      </c>
      <c r="M707" t="s">
        <v>2131</v>
      </c>
      <c r="N707" s="29" t="s">
        <v>5233</v>
      </c>
      <c r="O707" s="38" t="s">
        <v>2970</v>
      </c>
      <c r="P707" t="s">
        <v>1036</v>
      </c>
      <c r="Q707" t="s">
        <v>6944</v>
      </c>
      <c r="R707" t="s">
        <v>1040</v>
      </c>
      <c r="S707" t="s">
        <v>1444</v>
      </c>
      <c r="T707" t="s">
        <v>6737</v>
      </c>
      <c r="U707" s="62">
        <f t="shared" si="40"/>
        <v>6</v>
      </c>
    </row>
    <row r="708" spans="1:21" x14ac:dyDescent="0.25">
      <c r="A708" s="4" t="s">
        <v>1438</v>
      </c>
      <c r="B708" s="4" t="s">
        <v>794</v>
      </c>
      <c r="C708" s="43" t="str">
        <f t="shared" si="41"/>
        <v>15-02-25C1</v>
      </c>
      <c r="D708" s="43" t="str">
        <f>VLOOKUP(C708,'[1]Test List'!$A$5:$F$2726,6,0)</f>
        <v>PMAX-SKC-25C1</v>
      </c>
      <c r="E708" s="43" t="str">
        <f t="shared" ref="E708:E771" si="42">LEFT(A708,2)</f>
        <v>15</v>
      </c>
      <c r="F708" s="43" t="str">
        <f t="shared" ref="F708:F771" si="43">MID(A708,3,2)</f>
        <v>02</v>
      </c>
      <c r="G708" t="s">
        <v>1779</v>
      </c>
      <c r="H708" s="36">
        <v>97</v>
      </c>
      <c r="I708" s="36">
        <v>50</v>
      </c>
      <c r="J708" s="9" t="s">
        <v>794</v>
      </c>
      <c r="K708" s="12" t="s">
        <v>1365</v>
      </c>
      <c r="M708" t="s">
        <v>2131</v>
      </c>
      <c r="N708" s="29" t="s">
        <v>5233</v>
      </c>
      <c r="O708" s="38" t="s">
        <v>2970</v>
      </c>
      <c r="P708" t="s">
        <v>1036</v>
      </c>
      <c r="Q708" t="s">
        <v>6945</v>
      </c>
      <c r="R708" t="s">
        <v>1040</v>
      </c>
      <c r="S708" t="s">
        <v>1445</v>
      </c>
      <c r="T708" t="s">
        <v>6738</v>
      </c>
      <c r="U708" s="62">
        <f t="shared" si="40"/>
        <v>6</v>
      </c>
    </row>
    <row r="709" spans="1:21" x14ac:dyDescent="0.25">
      <c r="A709" s="4" t="s">
        <v>1438</v>
      </c>
      <c r="B709" s="4" t="s">
        <v>794</v>
      </c>
      <c r="C709" s="43" t="str">
        <f t="shared" si="41"/>
        <v>15-02-25C1</v>
      </c>
      <c r="D709" s="43" t="str">
        <f>VLOOKUP(C709,'[1]Test List'!$A$5:$F$2726,6,0)</f>
        <v>PMAX-SKC-25C1</v>
      </c>
      <c r="E709" s="43" t="str">
        <f t="shared" si="42"/>
        <v>15</v>
      </c>
      <c r="F709" s="43" t="str">
        <f t="shared" si="43"/>
        <v>02</v>
      </c>
      <c r="G709" t="s">
        <v>1779</v>
      </c>
      <c r="H709" s="36">
        <v>99</v>
      </c>
      <c r="I709" s="36">
        <v>996</v>
      </c>
      <c r="J709" s="9" t="s">
        <v>794</v>
      </c>
      <c r="K709" s="12" t="s">
        <v>1042</v>
      </c>
      <c r="L709" s="2" t="s">
        <v>1043</v>
      </c>
      <c r="M709" t="s">
        <v>2160</v>
      </c>
      <c r="N709" s="29" t="s">
        <v>5230</v>
      </c>
      <c r="O709" s="38" t="s">
        <v>5197</v>
      </c>
      <c r="P709" s="7" t="s">
        <v>4514</v>
      </c>
      <c r="Q709" t="s">
        <v>1432</v>
      </c>
      <c r="R709" t="s">
        <v>1055</v>
      </c>
      <c r="S709" t="s">
        <v>5129</v>
      </c>
      <c r="T709" t="s">
        <v>5451</v>
      </c>
      <c r="U709" s="62">
        <f t="shared" ref="U709:U772" si="44">COUNTIF(T$4:T$8000,T709)</f>
        <v>18</v>
      </c>
    </row>
    <row r="710" spans="1:21" x14ac:dyDescent="0.25">
      <c r="A710" s="4" t="s">
        <v>1448</v>
      </c>
      <c r="B710" s="4" t="s">
        <v>794</v>
      </c>
      <c r="C710" s="43" t="str">
        <f t="shared" si="41"/>
        <v>15-02-25C2</v>
      </c>
      <c r="D710" s="43" t="str">
        <f>VLOOKUP(C710,'[1]Test List'!$A$5:$F$2726,6,0)</f>
        <v>PMAX-SKC-25C2</v>
      </c>
      <c r="E710" s="43" t="str">
        <f t="shared" si="42"/>
        <v>15</v>
      </c>
      <c r="F710" s="43" t="str">
        <f t="shared" si="43"/>
        <v>02</v>
      </c>
      <c r="G710" t="s">
        <v>1779</v>
      </c>
      <c r="H710" s="36">
        <v>99</v>
      </c>
      <c r="I710" s="36">
        <v>996</v>
      </c>
      <c r="J710" s="9" t="s">
        <v>794</v>
      </c>
      <c r="K710" s="12" t="s">
        <v>1042</v>
      </c>
      <c r="L710" s="2" t="s">
        <v>1043</v>
      </c>
      <c r="M710" t="s">
        <v>2160</v>
      </c>
      <c r="N710" s="29" t="s">
        <v>5230</v>
      </c>
      <c r="O710" s="38" t="s">
        <v>5197</v>
      </c>
      <c r="P710" s="7" t="s">
        <v>4514</v>
      </c>
      <c r="Q710" t="s">
        <v>1335</v>
      </c>
      <c r="R710" t="s">
        <v>1055</v>
      </c>
      <c r="S710" t="s">
        <v>5118</v>
      </c>
      <c r="T710" t="s">
        <v>5251</v>
      </c>
      <c r="U710" s="62">
        <f t="shared" si="44"/>
        <v>6</v>
      </c>
    </row>
    <row r="711" spans="1:21" x14ac:dyDescent="0.25">
      <c r="A711" s="4" t="s">
        <v>1448</v>
      </c>
      <c r="B711" s="4" t="s">
        <v>794</v>
      </c>
      <c r="C711" s="43" t="str">
        <f t="shared" si="41"/>
        <v>15-02-25C2</v>
      </c>
      <c r="D711" s="43" t="str">
        <f>VLOOKUP(C711,'[1]Test List'!$A$5:$F$2726,6,0)</f>
        <v>PMAX-SKC-25C2</v>
      </c>
      <c r="E711" s="43" t="str">
        <f t="shared" si="42"/>
        <v>15</v>
      </c>
      <c r="F711" s="43" t="str">
        <f t="shared" si="43"/>
        <v>02</v>
      </c>
      <c r="G711" t="s">
        <v>1779</v>
      </c>
      <c r="H711" s="36">
        <v>99</v>
      </c>
      <c r="I711" s="36">
        <v>1000</v>
      </c>
      <c r="J711" s="9" t="s">
        <v>794</v>
      </c>
      <c r="K711" s="12" t="s">
        <v>1042</v>
      </c>
      <c r="L711" s="2" t="s">
        <v>1043</v>
      </c>
      <c r="M711" t="s">
        <v>2160</v>
      </c>
      <c r="N711" s="29" t="s">
        <v>5230</v>
      </c>
      <c r="O711" s="38" t="s">
        <v>5197</v>
      </c>
      <c r="P711" t="s">
        <v>4508</v>
      </c>
      <c r="Q711" t="s">
        <v>1420</v>
      </c>
      <c r="R711" t="s">
        <v>1364</v>
      </c>
      <c r="S711" t="s">
        <v>4703</v>
      </c>
      <c r="T711" t="s">
        <v>5295</v>
      </c>
      <c r="U711" s="62">
        <f t="shared" si="44"/>
        <v>9</v>
      </c>
    </row>
    <row r="712" spans="1:21" x14ac:dyDescent="0.25">
      <c r="A712" s="4" t="s">
        <v>1448</v>
      </c>
      <c r="B712" s="4" t="s">
        <v>794</v>
      </c>
      <c r="C712" s="43" t="str">
        <f t="shared" si="41"/>
        <v>15-02-25C2</v>
      </c>
      <c r="D712" s="43" t="str">
        <f>VLOOKUP(C712,'[1]Test List'!$A$5:$F$2726,6,0)</f>
        <v>PMAX-SKC-25C2</v>
      </c>
      <c r="E712" s="43" t="str">
        <f t="shared" si="42"/>
        <v>15</v>
      </c>
      <c r="F712" s="43" t="str">
        <f t="shared" si="43"/>
        <v>02</v>
      </c>
      <c r="G712" t="s">
        <v>1779</v>
      </c>
      <c r="H712" s="36">
        <v>99</v>
      </c>
      <c r="I712" s="36">
        <v>997</v>
      </c>
      <c r="J712" s="9" t="s">
        <v>794</v>
      </c>
      <c r="K712" s="12" t="s">
        <v>1016</v>
      </c>
      <c r="L712" s="2" t="s">
        <v>1017</v>
      </c>
      <c r="M712" t="s">
        <v>2132</v>
      </c>
      <c r="N712" s="29" t="s">
        <v>5230</v>
      </c>
      <c r="O712" s="38" t="s">
        <v>5197</v>
      </c>
      <c r="P712" t="s">
        <v>1307</v>
      </c>
      <c r="Q712" t="s">
        <v>1284</v>
      </c>
      <c r="R712" t="s">
        <v>1290</v>
      </c>
      <c r="S712" t="s">
        <v>1308</v>
      </c>
      <c r="T712" t="s">
        <v>5477</v>
      </c>
      <c r="U712" s="62">
        <f t="shared" si="44"/>
        <v>4</v>
      </c>
    </row>
    <row r="713" spans="1:21" x14ac:dyDescent="0.25">
      <c r="A713" s="4" t="s">
        <v>1448</v>
      </c>
      <c r="B713" s="4" t="s">
        <v>794</v>
      </c>
      <c r="C713" s="43" t="str">
        <f t="shared" si="41"/>
        <v>15-02-25C2</v>
      </c>
      <c r="D713" s="43" t="str">
        <f>VLOOKUP(C713,'[1]Test List'!$A$5:$F$2726,6,0)</f>
        <v>PMAX-SKC-25C2</v>
      </c>
      <c r="E713" s="43" t="str">
        <f t="shared" si="42"/>
        <v>15</v>
      </c>
      <c r="F713" s="43" t="str">
        <f t="shared" si="43"/>
        <v>02</v>
      </c>
      <c r="G713" t="s">
        <v>1779</v>
      </c>
      <c r="H713" s="36">
        <v>98</v>
      </c>
      <c r="I713" s="36">
        <v>352</v>
      </c>
      <c r="J713" s="9" t="s">
        <v>794</v>
      </c>
      <c r="K713" s="12" t="s">
        <v>1365</v>
      </c>
      <c r="M713" t="s">
        <v>2131</v>
      </c>
      <c r="N713" s="29" t="s">
        <v>5233</v>
      </c>
      <c r="O713" s="38" t="s">
        <v>2970</v>
      </c>
      <c r="P713" t="s">
        <v>1036</v>
      </c>
      <c r="Q713" t="s">
        <v>13</v>
      </c>
      <c r="R713" t="s">
        <v>1173</v>
      </c>
      <c r="S713" t="s">
        <v>1446</v>
      </c>
      <c r="T713" t="s">
        <v>6734</v>
      </c>
      <c r="U713" s="62">
        <f t="shared" si="44"/>
        <v>4</v>
      </c>
    </row>
    <row r="714" spans="1:21" x14ac:dyDescent="0.25">
      <c r="A714" s="4" t="s">
        <v>1448</v>
      </c>
      <c r="B714" s="4" t="s">
        <v>794</v>
      </c>
      <c r="C714" s="43" t="str">
        <f t="shared" si="41"/>
        <v>15-02-25C2</v>
      </c>
      <c r="D714" s="43" t="str">
        <f>VLOOKUP(C714,'[1]Test List'!$A$5:$F$2726,6,0)</f>
        <v>PMAX-SKC-25C2</v>
      </c>
      <c r="E714" s="43" t="str">
        <f t="shared" si="42"/>
        <v>15</v>
      </c>
      <c r="F714" s="43" t="str">
        <f t="shared" si="43"/>
        <v>02</v>
      </c>
      <c r="G714" t="s">
        <v>1779</v>
      </c>
      <c r="H714" s="36">
        <v>99</v>
      </c>
      <c r="I714" s="36">
        <v>1001</v>
      </c>
      <c r="J714" s="9" t="s">
        <v>794</v>
      </c>
      <c r="K714" s="12" t="s">
        <v>1042</v>
      </c>
      <c r="L714" s="2" t="s">
        <v>1043</v>
      </c>
      <c r="M714" t="s">
        <v>2160</v>
      </c>
      <c r="N714" s="29" t="s">
        <v>5230</v>
      </c>
      <c r="O714" s="38" t="s">
        <v>5197</v>
      </c>
      <c r="P714" t="s">
        <v>4508</v>
      </c>
      <c r="Q714" t="s">
        <v>1390</v>
      </c>
      <c r="R714" t="s">
        <v>1364</v>
      </c>
      <c r="S714" t="s">
        <v>4708</v>
      </c>
      <c r="T714" t="s">
        <v>6245</v>
      </c>
      <c r="U714" s="62">
        <f t="shared" si="44"/>
        <v>5</v>
      </c>
    </row>
    <row r="715" spans="1:21" x14ac:dyDescent="0.25">
      <c r="A715" s="4" t="s">
        <v>1448</v>
      </c>
      <c r="B715" s="4" t="s">
        <v>794</v>
      </c>
      <c r="C715" s="43" t="str">
        <f t="shared" si="41"/>
        <v>15-02-25C2</v>
      </c>
      <c r="D715" s="43" t="str">
        <f>VLOOKUP(C715,'[1]Test List'!$A$5:$F$2726,6,0)</f>
        <v>PMAX-SKC-25C2</v>
      </c>
      <c r="E715" s="43" t="str">
        <f t="shared" si="42"/>
        <v>15</v>
      </c>
      <c r="F715" s="43" t="str">
        <f t="shared" si="43"/>
        <v>02</v>
      </c>
      <c r="G715" t="s">
        <v>1779</v>
      </c>
      <c r="H715" s="36">
        <v>99</v>
      </c>
      <c r="I715" s="36">
        <v>998</v>
      </c>
      <c r="J715" s="9" t="s">
        <v>794</v>
      </c>
      <c r="K715" s="12" t="s">
        <v>1042</v>
      </c>
      <c r="L715" s="2" t="s">
        <v>1043</v>
      </c>
      <c r="M715" t="s">
        <v>2160</v>
      </c>
      <c r="N715" s="29" t="s">
        <v>5230</v>
      </c>
      <c r="O715" s="38" t="s">
        <v>5197</v>
      </c>
      <c r="P715" t="s">
        <v>4508</v>
      </c>
      <c r="Q715" t="s">
        <v>1371</v>
      </c>
      <c r="R715" t="s">
        <v>1364</v>
      </c>
      <c r="S715" t="s">
        <v>4706</v>
      </c>
      <c r="T715" t="s">
        <v>6363</v>
      </c>
      <c r="U715" s="62">
        <f t="shared" si="44"/>
        <v>9</v>
      </c>
    </row>
    <row r="716" spans="1:21" x14ac:dyDescent="0.25">
      <c r="A716" s="4" t="s">
        <v>1448</v>
      </c>
      <c r="B716" s="4" t="s">
        <v>794</v>
      </c>
      <c r="C716" s="43" t="str">
        <f t="shared" si="41"/>
        <v>15-02-25C2</v>
      </c>
      <c r="D716" s="43" t="str">
        <f>VLOOKUP(C716,'[1]Test List'!$A$5:$F$2726,6,0)</f>
        <v>PMAX-SKC-25C2</v>
      </c>
      <c r="E716" s="43" t="str">
        <f t="shared" si="42"/>
        <v>15</v>
      </c>
      <c r="F716" s="43" t="str">
        <f t="shared" si="43"/>
        <v>02</v>
      </c>
      <c r="G716" t="s">
        <v>1779</v>
      </c>
      <c r="H716" s="36">
        <v>99</v>
      </c>
      <c r="I716" s="36">
        <v>1002</v>
      </c>
      <c r="J716" s="9" t="s">
        <v>794</v>
      </c>
      <c r="K716" s="12" t="s">
        <v>1042</v>
      </c>
      <c r="L716" s="2" t="s">
        <v>1043</v>
      </c>
      <c r="M716" t="s">
        <v>2160</v>
      </c>
      <c r="N716" s="29" t="s">
        <v>5230</v>
      </c>
      <c r="O716" s="38" t="s">
        <v>5197</v>
      </c>
      <c r="P716" t="s">
        <v>4508</v>
      </c>
      <c r="Q716" t="s">
        <v>1419</v>
      </c>
      <c r="R716" t="s">
        <v>1364</v>
      </c>
      <c r="S716" t="s">
        <v>4707</v>
      </c>
      <c r="T716" t="s">
        <v>6364</v>
      </c>
      <c r="U716" s="62">
        <f t="shared" si="44"/>
        <v>5</v>
      </c>
    </row>
    <row r="717" spans="1:21" x14ac:dyDescent="0.25">
      <c r="A717" s="4" t="s">
        <v>1448</v>
      </c>
      <c r="B717" s="4" t="s">
        <v>794</v>
      </c>
      <c r="C717" s="43" t="str">
        <f t="shared" si="41"/>
        <v>15-02-25C2</v>
      </c>
      <c r="D717" s="43" t="str">
        <f>VLOOKUP(C717,'[1]Test List'!$A$5:$F$2726,6,0)</f>
        <v>PMAX-SKC-25C2</v>
      </c>
      <c r="E717" s="43" t="str">
        <f t="shared" si="42"/>
        <v>15</v>
      </c>
      <c r="F717" s="43" t="str">
        <f t="shared" si="43"/>
        <v>02</v>
      </c>
      <c r="G717" t="s">
        <v>1779</v>
      </c>
      <c r="H717" s="36">
        <v>99</v>
      </c>
      <c r="I717" s="36">
        <v>999</v>
      </c>
      <c r="J717" s="9" t="s">
        <v>794</v>
      </c>
      <c r="K717" s="12" t="s">
        <v>1648</v>
      </c>
      <c r="L717" s="2" t="s">
        <v>7092</v>
      </c>
      <c r="M717" t="s">
        <v>4480</v>
      </c>
      <c r="N717" s="29" t="s">
        <v>5230</v>
      </c>
      <c r="O717" s="38" t="s">
        <v>5197</v>
      </c>
      <c r="P717" t="s">
        <v>4508</v>
      </c>
      <c r="Q717" t="s">
        <v>2414</v>
      </c>
      <c r="R717" t="s">
        <v>1364</v>
      </c>
      <c r="S717" s="12" t="s">
        <v>4705</v>
      </c>
      <c r="T717" t="s">
        <v>6456</v>
      </c>
      <c r="U717" s="62">
        <f t="shared" si="44"/>
        <v>31</v>
      </c>
    </row>
    <row r="718" spans="1:21" x14ac:dyDescent="0.25">
      <c r="A718" s="4" t="s">
        <v>1448</v>
      </c>
      <c r="B718" s="4" t="s">
        <v>794</v>
      </c>
      <c r="C718" s="43" t="str">
        <f t="shared" si="41"/>
        <v>15-02-25C2</v>
      </c>
      <c r="D718" s="43" t="str">
        <f>VLOOKUP(C718,'[1]Test List'!$A$5:$F$2726,6,0)</f>
        <v>PMAX-SKC-25C2</v>
      </c>
      <c r="E718" s="43" t="str">
        <f t="shared" si="42"/>
        <v>15</v>
      </c>
      <c r="F718" s="43" t="str">
        <f t="shared" si="43"/>
        <v>02</v>
      </c>
      <c r="G718" t="s">
        <v>1779</v>
      </c>
      <c r="H718" s="36">
        <v>98</v>
      </c>
      <c r="I718" s="36">
        <v>69</v>
      </c>
      <c r="J718" s="9" t="s">
        <v>794</v>
      </c>
      <c r="K718" s="12" t="s">
        <v>1365</v>
      </c>
      <c r="M718" t="s">
        <v>2131</v>
      </c>
      <c r="N718" s="29" t="s">
        <v>5233</v>
      </c>
      <c r="O718" s="38" t="s">
        <v>2970</v>
      </c>
      <c r="P718" t="s">
        <v>1036</v>
      </c>
      <c r="Q718" t="s">
        <v>1439</v>
      </c>
      <c r="R718" t="s">
        <v>1040</v>
      </c>
      <c r="S718" t="s">
        <v>1443</v>
      </c>
      <c r="T718" t="s">
        <v>6735</v>
      </c>
      <c r="U718" s="62">
        <f t="shared" si="44"/>
        <v>5</v>
      </c>
    </row>
    <row r="719" spans="1:21" x14ac:dyDescent="0.25">
      <c r="A719" s="4" t="s">
        <v>1448</v>
      </c>
      <c r="B719" s="4" t="s">
        <v>794</v>
      </c>
      <c r="C719" s="43" t="str">
        <f t="shared" si="41"/>
        <v>15-02-25C2</v>
      </c>
      <c r="D719" s="43" t="str">
        <f>VLOOKUP(C719,'[1]Test List'!$A$5:$F$2726,6,0)</f>
        <v>PMAX-SKC-25C2</v>
      </c>
      <c r="E719" s="43" t="str">
        <f t="shared" si="42"/>
        <v>15</v>
      </c>
      <c r="F719" s="43" t="str">
        <f t="shared" si="43"/>
        <v>02</v>
      </c>
      <c r="G719" t="s">
        <v>1779</v>
      </c>
      <c r="H719" s="36">
        <v>98</v>
      </c>
      <c r="I719" s="36">
        <v>458</v>
      </c>
      <c r="J719" s="9" t="s">
        <v>794</v>
      </c>
      <c r="K719" s="12" t="s">
        <v>1365</v>
      </c>
      <c r="M719" t="s">
        <v>2131</v>
      </c>
      <c r="N719" s="29" t="s">
        <v>5233</v>
      </c>
      <c r="O719" s="38" t="s">
        <v>2970</v>
      </c>
      <c r="P719" t="s">
        <v>1036</v>
      </c>
      <c r="Q719" t="s">
        <v>14</v>
      </c>
      <c r="R719" t="s">
        <v>1041</v>
      </c>
      <c r="S719" t="s">
        <v>1447</v>
      </c>
      <c r="T719" t="s">
        <v>6736</v>
      </c>
      <c r="U719" s="62">
        <f t="shared" si="44"/>
        <v>4</v>
      </c>
    </row>
    <row r="720" spans="1:21" x14ac:dyDescent="0.25">
      <c r="A720" s="4" t="s">
        <v>1448</v>
      </c>
      <c r="B720" s="4" t="s">
        <v>794</v>
      </c>
      <c r="C720" s="43" t="str">
        <f t="shared" si="41"/>
        <v>15-02-25C2</v>
      </c>
      <c r="D720" s="43" t="str">
        <f>VLOOKUP(C720,'[1]Test List'!$A$5:$F$2726,6,0)</f>
        <v>PMAX-SKC-25C2</v>
      </c>
      <c r="E720" s="43" t="str">
        <f t="shared" si="42"/>
        <v>15</v>
      </c>
      <c r="F720" s="43" t="str">
        <f t="shared" si="43"/>
        <v>02</v>
      </c>
      <c r="G720" t="s">
        <v>1779</v>
      </c>
      <c r="H720" s="36">
        <v>97</v>
      </c>
      <c r="I720" s="36">
        <v>39</v>
      </c>
      <c r="J720" s="9" t="s">
        <v>794</v>
      </c>
      <c r="K720" s="12" t="s">
        <v>1365</v>
      </c>
      <c r="M720" t="s">
        <v>2131</v>
      </c>
      <c r="N720" s="29" t="s">
        <v>5233</v>
      </c>
      <c r="O720" s="38" t="s">
        <v>2970</v>
      </c>
      <c r="P720" t="s">
        <v>1036</v>
      </c>
      <c r="Q720" t="s">
        <v>6944</v>
      </c>
      <c r="R720" t="s">
        <v>1040</v>
      </c>
      <c r="S720" t="s">
        <v>1444</v>
      </c>
      <c r="T720" t="s">
        <v>6737</v>
      </c>
      <c r="U720" s="62">
        <f t="shared" si="44"/>
        <v>6</v>
      </c>
    </row>
    <row r="721" spans="1:21" x14ac:dyDescent="0.25">
      <c r="A721" s="4" t="s">
        <v>1448</v>
      </c>
      <c r="B721" s="4" t="s">
        <v>794</v>
      </c>
      <c r="C721" s="43" t="str">
        <f t="shared" si="41"/>
        <v>15-02-25C2</v>
      </c>
      <c r="D721" s="43" t="str">
        <f>VLOOKUP(C721,'[1]Test List'!$A$5:$F$2726,6,0)</f>
        <v>PMAX-SKC-25C2</v>
      </c>
      <c r="E721" s="43" t="str">
        <f t="shared" si="42"/>
        <v>15</v>
      </c>
      <c r="F721" s="43" t="str">
        <f t="shared" si="43"/>
        <v>02</v>
      </c>
      <c r="G721" t="s">
        <v>1779</v>
      </c>
      <c r="H721" s="36">
        <v>97</v>
      </c>
      <c r="I721" s="36">
        <v>50</v>
      </c>
      <c r="J721" s="9" t="s">
        <v>794</v>
      </c>
      <c r="K721" s="12" t="s">
        <v>1365</v>
      </c>
      <c r="M721" t="s">
        <v>2131</v>
      </c>
      <c r="N721" s="29" t="s">
        <v>5233</v>
      </c>
      <c r="O721" s="38" t="s">
        <v>2970</v>
      </c>
      <c r="P721" t="s">
        <v>1036</v>
      </c>
      <c r="Q721" t="s">
        <v>6945</v>
      </c>
      <c r="R721" t="s">
        <v>1040</v>
      </c>
      <c r="S721" t="s">
        <v>1445</v>
      </c>
      <c r="T721" t="s">
        <v>6738</v>
      </c>
      <c r="U721" s="62">
        <f t="shared" si="44"/>
        <v>6</v>
      </c>
    </row>
    <row r="722" spans="1:21" x14ac:dyDescent="0.25">
      <c r="A722" s="4" t="s">
        <v>1654</v>
      </c>
      <c r="B722" s="4" t="s">
        <v>794</v>
      </c>
      <c r="C722" s="43" t="str">
        <f t="shared" si="41"/>
        <v>15-02-X02A</v>
      </c>
      <c r="D722" s="43" t="str">
        <f>VLOOKUP(C722,'[1]Test List'!$A$5:$F$2726,6,0)</f>
        <v>PMAX-SKC-X02A</v>
      </c>
      <c r="E722" s="43" t="str">
        <f t="shared" si="42"/>
        <v>15</v>
      </c>
      <c r="F722" s="43" t="str">
        <f t="shared" si="43"/>
        <v>02</v>
      </c>
      <c r="G722" t="s">
        <v>1782</v>
      </c>
      <c r="H722" s="36">
        <v>99</v>
      </c>
      <c r="I722" s="36">
        <v>992</v>
      </c>
      <c r="J722" s="9" t="s">
        <v>1643</v>
      </c>
      <c r="K722" s="12" t="s">
        <v>1042</v>
      </c>
      <c r="L722" s="2" t="s">
        <v>1043</v>
      </c>
      <c r="M722" t="s">
        <v>2160</v>
      </c>
      <c r="N722" s="29" t="s">
        <v>5230</v>
      </c>
      <c r="O722" s="38" t="s">
        <v>5197</v>
      </c>
      <c r="P722" t="s">
        <v>4508</v>
      </c>
      <c r="Q722" t="s">
        <v>1674</v>
      </c>
      <c r="R722" t="s">
        <v>1364</v>
      </c>
      <c r="S722" t="s">
        <v>4743</v>
      </c>
      <c r="T722" t="s">
        <v>5620</v>
      </c>
      <c r="U722" s="62">
        <f t="shared" si="44"/>
        <v>6</v>
      </c>
    </row>
    <row r="723" spans="1:21" x14ac:dyDescent="0.25">
      <c r="A723" s="4" t="s">
        <v>1654</v>
      </c>
      <c r="B723" s="4" t="s">
        <v>794</v>
      </c>
      <c r="C723" s="43" t="str">
        <f t="shared" si="41"/>
        <v>15-02-X02A</v>
      </c>
      <c r="D723" s="43" t="str">
        <f>VLOOKUP(C723,'[1]Test List'!$A$5:$F$2726,6,0)</f>
        <v>PMAX-SKC-X02A</v>
      </c>
      <c r="E723" s="43" t="str">
        <f t="shared" si="42"/>
        <v>15</v>
      </c>
      <c r="F723" s="43" t="str">
        <f t="shared" si="43"/>
        <v>02</v>
      </c>
      <c r="G723" t="s">
        <v>1782</v>
      </c>
      <c r="H723" s="36">
        <v>99</v>
      </c>
      <c r="I723" s="36">
        <v>996</v>
      </c>
      <c r="J723" s="9" t="s">
        <v>1637</v>
      </c>
      <c r="K723" s="12" t="s">
        <v>1042</v>
      </c>
      <c r="L723" s="2" t="s">
        <v>1043</v>
      </c>
      <c r="M723" t="s">
        <v>2160</v>
      </c>
      <c r="N723" s="29" t="s">
        <v>5230</v>
      </c>
      <c r="O723" s="38" t="s">
        <v>5197</v>
      </c>
      <c r="P723" t="s">
        <v>4508</v>
      </c>
      <c r="Q723" t="s">
        <v>1675</v>
      </c>
      <c r="R723" t="s">
        <v>1364</v>
      </c>
      <c r="S723" t="s">
        <v>4741</v>
      </c>
      <c r="T723" t="s">
        <v>5648</v>
      </c>
      <c r="U723" s="62">
        <f t="shared" si="44"/>
        <v>8</v>
      </c>
    </row>
    <row r="724" spans="1:21" x14ac:dyDescent="0.25">
      <c r="A724" s="4" t="s">
        <v>1654</v>
      </c>
      <c r="B724" s="4" t="s">
        <v>794</v>
      </c>
      <c r="C724" s="43" t="str">
        <f t="shared" si="41"/>
        <v>15-02-X02A</v>
      </c>
      <c r="D724" s="43" t="str">
        <f>VLOOKUP(C724,'[1]Test List'!$A$5:$F$2726,6,0)</f>
        <v>PMAX-SKC-X02A</v>
      </c>
      <c r="E724" s="43" t="str">
        <f t="shared" si="42"/>
        <v>15</v>
      </c>
      <c r="F724" s="43" t="str">
        <f t="shared" si="43"/>
        <v>02</v>
      </c>
      <c r="G724" t="s">
        <v>1782</v>
      </c>
      <c r="H724" s="36">
        <v>99</v>
      </c>
      <c r="I724" s="36">
        <v>994</v>
      </c>
      <c r="J724" s="9" t="s">
        <v>1638</v>
      </c>
      <c r="K724" s="12" t="s">
        <v>1042</v>
      </c>
      <c r="L724" s="2" t="s">
        <v>1043</v>
      </c>
      <c r="M724" t="s">
        <v>2160</v>
      </c>
      <c r="N724" s="29" t="s">
        <v>5230</v>
      </c>
      <c r="O724" s="38" t="s">
        <v>5197</v>
      </c>
      <c r="P724" t="s">
        <v>4508</v>
      </c>
      <c r="Q724" t="s">
        <v>1673</v>
      </c>
      <c r="R724" t="s">
        <v>1364</v>
      </c>
      <c r="S724" t="s">
        <v>4742</v>
      </c>
      <c r="T724" t="s">
        <v>5649</v>
      </c>
      <c r="U724" s="62">
        <f t="shared" si="44"/>
        <v>4</v>
      </c>
    </row>
    <row r="725" spans="1:21" x14ac:dyDescent="0.25">
      <c r="A725" s="4" t="s">
        <v>1654</v>
      </c>
      <c r="B725" s="4" t="s">
        <v>794</v>
      </c>
      <c r="C725" s="43" t="str">
        <f t="shared" si="41"/>
        <v>15-02-X02A</v>
      </c>
      <c r="D725" s="43" t="str">
        <f>VLOOKUP(C725,'[1]Test List'!$A$5:$F$2726,6,0)</f>
        <v>PMAX-SKC-X02A</v>
      </c>
      <c r="E725" s="43" t="str">
        <f t="shared" si="42"/>
        <v>15</v>
      </c>
      <c r="F725" s="43" t="str">
        <f t="shared" si="43"/>
        <v>02</v>
      </c>
      <c r="G725" t="s">
        <v>1782</v>
      </c>
      <c r="H725" s="36">
        <v>98</v>
      </c>
      <c r="I725" s="36">
        <v>989</v>
      </c>
      <c r="J725" s="9" t="s">
        <v>1642</v>
      </c>
      <c r="K725" s="12" t="s">
        <v>1365</v>
      </c>
      <c r="M725" t="s">
        <v>2131</v>
      </c>
      <c r="N725" s="29" t="s">
        <v>5230</v>
      </c>
      <c r="O725" s="38" t="s">
        <v>5197</v>
      </c>
      <c r="P725" s="12" t="s">
        <v>1036</v>
      </c>
      <c r="Q725" t="s">
        <v>1344</v>
      </c>
      <c r="R725" t="s">
        <v>1173</v>
      </c>
      <c r="S725" t="s">
        <v>1391</v>
      </c>
      <c r="T725" t="s">
        <v>5250</v>
      </c>
      <c r="U725" s="62">
        <f t="shared" si="44"/>
        <v>24</v>
      </c>
    </row>
    <row r="726" spans="1:21" x14ac:dyDescent="0.25">
      <c r="A726" s="4" t="s">
        <v>1654</v>
      </c>
      <c r="B726" s="4" t="s">
        <v>794</v>
      </c>
      <c r="C726" s="43" t="str">
        <f t="shared" si="41"/>
        <v>15-02-X02A</v>
      </c>
      <c r="D726" s="43" t="str">
        <f>VLOOKUP(C726,'[1]Test List'!$A$5:$F$2726,6,0)</f>
        <v>PMAX-SKC-X02A</v>
      </c>
      <c r="E726" s="43" t="str">
        <f t="shared" si="42"/>
        <v>15</v>
      </c>
      <c r="F726" s="43" t="str">
        <f t="shared" si="43"/>
        <v>02</v>
      </c>
      <c r="G726" t="s">
        <v>1782</v>
      </c>
      <c r="H726" s="36">
        <v>99</v>
      </c>
      <c r="I726" s="36">
        <v>998</v>
      </c>
      <c r="J726" s="9" t="s">
        <v>1639</v>
      </c>
      <c r="K726" s="12" t="s">
        <v>1648</v>
      </c>
      <c r="L726" s="2" t="s">
        <v>7092</v>
      </c>
      <c r="M726" t="s">
        <v>4480</v>
      </c>
      <c r="N726" s="29" t="s">
        <v>5230</v>
      </c>
      <c r="O726" s="38" t="s">
        <v>5197</v>
      </c>
      <c r="P726" t="s">
        <v>4508</v>
      </c>
      <c r="Q726" t="s">
        <v>2414</v>
      </c>
      <c r="R726" t="s">
        <v>1364</v>
      </c>
      <c r="S726" s="12" t="s">
        <v>4705</v>
      </c>
      <c r="T726" t="s">
        <v>6456</v>
      </c>
      <c r="U726" s="62">
        <f t="shared" si="44"/>
        <v>31</v>
      </c>
    </row>
    <row r="727" spans="1:21" x14ac:dyDescent="0.25">
      <c r="A727" s="4" t="s">
        <v>1653</v>
      </c>
      <c r="B727" s="4" t="s">
        <v>794</v>
      </c>
      <c r="C727" s="43" t="str">
        <f t="shared" si="41"/>
        <v>15-02-X02B</v>
      </c>
      <c r="D727" s="43" t="str">
        <f>VLOOKUP(C727,'[1]Test List'!$A$5:$F$2726,6,0)</f>
        <v>PMAX-SKC-X02B</v>
      </c>
      <c r="E727" s="43" t="str">
        <f t="shared" si="42"/>
        <v>15</v>
      </c>
      <c r="F727" s="43" t="str">
        <f t="shared" si="43"/>
        <v>02</v>
      </c>
      <c r="G727" t="s">
        <v>1782</v>
      </c>
      <c r="H727" s="36">
        <v>99</v>
      </c>
      <c r="I727" s="36">
        <v>992</v>
      </c>
      <c r="J727" s="9" t="s">
        <v>1643</v>
      </c>
      <c r="K727" s="12" t="s">
        <v>1042</v>
      </c>
      <c r="L727" s="2" t="s">
        <v>1043</v>
      </c>
      <c r="M727" t="s">
        <v>2160</v>
      </c>
      <c r="N727" s="29" t="s">
        <v>5230</v>
      </c>
      <c r="O727" s="38" t="s">
        <v>5197</v>
      </c>
      <c r="P727" t="s">
        <v>4508</v>
      </c>
      <c r="Q727" t="s">
        <v>1674</v>
      </c>
      <c r="R727" t="s">
        <v>1364</v>
      </c>
      <c r="S727" t="s">
        <v>4743</v>
      </c>
      <c r="T727" t="s">
        <v>5620</v>
      </c>
      <c r="U727" s="62">
        <f t="shared" si="44"/>
        <v>6</v>
      </c>
    </row>
    <row r="728" spans="1:21" x14ac:dyDescent="0.25">
      <c r="A728" s="4" t="s">
        <v>1653</v>
      </c>
      <c r="B728" s="4" t="s">
        <v>794</v>
      </c>
      <c r="C728" s="43" t="str">
        <f t="shared" si="41"/>
        <v>15-02-X02B</v>
      </c>
      <c r="D728" s="43" t="str">
        <f>VLOOKUP(C728,'[1]Test List'!$A$5:$F$2726,6,0)</f>
        <v>PMAX-SKC-X02B</v>
      </c>
      <c r="E728" s="43" t="str">
        <f t="shared" si="42"/>
        <v>15</v>
      </c>
      <c r="F728" s="43" t="str">
        <f t="shared" si="43"/>
        <v>02</v>
      </c>
      <c r="G728" t="s">
        <v>1782</v>
      </c>
      <c r="H728" s="36">
        <v>99</v>
      </c>
      <c r="I728" s="36">
        <v>996</v>
      </c>
      <c r="J728" s="9" t="s">
        <v>1637</v>
      </c>
      <c r="K728" s="12" t="s">
        <v>1042</v>
      </c>
      <c r="L728" s="2" t="s">
        <v>1043</v>
      </c>
      <c r="M728" t="s">
        <v>2160</v>
      </c>
      <c r="N728" s="29" t="s">
        <v>5230</v>
      </c>
      <c r="O728" s="38" t="s">
        <v>5197</v>
      </c>
      <c r="P728" t="s">
        <v>4508</v>
      </c>
      <c r="Q728" t="s">
        <v>1675</v>
      </c>
      <c r="R728" t="s">
        <v>1364</v>
      </c>
      <c r="S728" t="s">
        <v>4741</v>
      </c>
      <c r="T728" t="s">
        <v>5648</v>
      </c>
      <c r="U728" s="62">
        <f t="shared" si="44"/>
        <v>8</v>
      </c>
    </row>
    <row r="729" spans="1:21" x14ac:dyDescent="0.25">
      <c r="A729" s="4" t="s">
        <v>1653</v>
      </c>
      <c r="B729" s="4" t="s">
        <v>794</v>
      </c>
      <c r="C729" s="43" t="str">
        <f t="shared" si="41"/>
        <v>15-02-X02B</v>
      </c>
      <c r="D729" s="43" t="str">
        <f>VLOOKUP(C729,'[1]Test List'!$A$5:$F$2726,6,0)</f>
        <v>PMAX-SKC-X02B</v>
      </c>
      <c r="E729" s="43" t="str">
        <f t="shared" si="42"/>
        <v>15</v>
      </c>
      <c r="F729" s="43" t="str">
        <f t="shared" si="43"/>
        <v>02</v>
      </c>
      <c r="G729" t="s">
        <v>1782</v>
      </c>
      <c r="H729" s="36">
        <v>99</v>
      </c>
      <c r="I729" s="36">
        <v>994</v>
      </c>
      <c r="J729" s="9" t="s">
        <v>1638</v>
      </c>
      <c r="K729" s="12" t="s">
        <v>1042</v>
      </c>
      <c r="L729" s="2" t="s">
        <v>1043</v>
      </c>
      <c r="M729" t="s">
        <v>2160</v>
      </c>
      <c r="N729" s="29" t="s">
        <v>5230</v>
      </c>
      <c r="O729" s="38" t="s">
        <v>5197</v>
      </c>
      <c r="P729" t="s">
        <v>4508</v>
      </c>
      <c r="Q729" t="s">
        <v>1673</v>
      </c>
      <c r="R729" t="s">
        <v>1364</v>
      </c>
      <c r="S729" t="s">
        <v>4742</v>
      </c>
      <c r="T729" t="s">
        <v>5649</v>
      </c>
      <c r="U729" s="62">
        <f t="shared" si="44"/>
        <v>4</v>
      </c>
    </row>
    <row r="730" spans="1:21" x14ac:dyDescent="0.25">
      <c r="A730" s="4" t="s">
        <v>1653</v>
      </c>
      <c r="B730" s="4" t="s">
        <v>794</v>
      </c>
      <c r="C730" s="43" t="str">
        <f t="shared" si="41"/>
        <v>15-02-X02B</v>
      </c>
      <c r="D730" s="43" t="str">
        <f>VLOOKUP(C730,'[1]Test List'!$A$5:$F$2726,6,0)</f>
        <v>PMAX-SKC-X02B</v>
      </c>
      <c r="E730" s="43" t="str">
        <f t="shared" si="42"/>
        <v>15</v>
      </c>
      <c r="F730" s="43" t="str">
        <f t="shared" si="43"/>
        <v>02</v>
      </c>
      <c r="G730" t="s">
        <v>1782</v>
      </c>
      <c r="H730" s="36">
        <v>98</v>
      </c>
      <c r="I730" s="36">
        <v>989</v>
      </c>
      <c r="J730" s="9" t="s">
        <v>1642</v>
      </c>
      <c r="K730" s="12" t="s">
        <v>1365</v>
      </c>
      <c r="M730" t="s">
        <v>2131</v>
      </c>
      <c r="N730" s="29" t="s">
        <v>5230</v>
      </c>
      <c r="O730" s="38" t="s">
        <v>5197</v>
      </c>
      <c r="P730" s="12" t="s">
        <v>1036</v>
      </c>
      <c r="Q730" t="s">
        <v>1344</v>
      </c>
      <c r="R730" t="s">
        <v>1173</v>
      </c>
      <c r="S730" t="s">
        <v>1391</v>
      </c>
      <c r="T730" t="s">
        <v>5250</v>
      </c>
      <c r="U730" s="62">
        <f t="shared" si="44"/>
        <v>24</v>
      </c>
    </row>
    <row r="731" spans="1:21" x14ac:dyDescent="0.25">
      <c r="A731" s="4" t="s">
        <v>1653</v>
      </c>
      <c r="B731" s="4" t="s">
        <v>794</v>
      </c>
      <c r="C731" s="43" t="str">
        <f t="shared" ref="C731:C794" si="45">LEFT(A731,2)&amp;"-"&amp;MID(A731,3,2)&amp;"-"&amp;RIGHT(A731,LEN(A731)-4)</f>
        <v>15-02-X02B</v>
      </c>
      <c r="D731" s="43" t="str">
        <f>VLOOKUP(C731,'[1]Test List'!$A$5:$F$2726,6,0)</f>
        <v>PMAX-SKC-X02B</v>
      </c>
      <c r="E731" s="43" t="str">
        <f t="shared" si="42"/>
        <v>15</v>
      </c>
      <c r="F731" s="43" t="str">
        <f t="shared" si="43"/>
        <v>02</v>
      </c>
      <c r="G731" t="s">
        <v>1782</v>
      </c>
      <c r="H731" s="36">
        <v>99</v>
      </c>
      <c r="I731" s="36">
        <v>998</v>
      </c>
      <c r="J731" s="9" t="s">
        <v>1639</v>
      </c>
      <c r="K731" s="12" t="s">
        <v>1648</v>
      </c>
      <c r="L731" s="2" t="s">
        <v>7092</v>
      </c>
      <c r="M731" t="s">
        <v>4480</v>
      </c>
      <c r="N731" s="29" t="s">
        <v>5230</v>
      </c>
      <c r="O731" s="38" t="s">
        <v>5197</v>
      </c>
      <c r="P731" t="s">
        <v>4508</v>
      </c>
      <c r="Q731" t="s">
        <v>2414</v>
      </c>
      <c r="R731" t="s">
        <v>1364</v>
      </c>
      <c r="S731" s="12" t="s">
        <v>4705</v>
      </c>
      <c r="T731" t="s">
        <v>6456</v>
      </c>
      <c r="U731" s="62">
        <f t="shared" si="44"/>
        <v>31</v>
      </c>
    </row>
    <row r="732" spans="1:21" x14ac:dyDescent="0.25">
      <c r="A732" s="4" t="s">
        <v>1655</v>
      </c>
      <c r="B732" s="4" t="s">
        <v>794</v>
      </c>
      <c r="C732" s="43" t="str">
        <f t="shared" si="45"/>
        <v>15-02-X04A</v>
      </c>
      <c r="D732" s="43" t="str">
        <f>VLOOKUP(C732,'[1]Test List'!$A$5:$F$2726,6,0)</f>
        <v>PMAX-SKC-X04A</v>
      </c>
      <c r="E732" s="43" t="str">
        <f t="shared" si="42"/>
        <v>15</v>
      </c>
      <c r="F732" s="43" t="str">
        <f t="shared" si="43"/>
        <v>02</v>
      </c>
      <c r="G732" t="s">
        <v>1782</v>
      </c>
      <c r="H732" s="36">
        <v>99</v>
      </c>
      <c r="I732" s="36">
        <v>997</v>
      </c>
      <c r="J732" s="9" t="s">
        <v>1646</v>
      </c>
      <c r="K732" s="12" t="s">
        <v>1650</v>
      </c>
      <c r="L732" s="2" t="s">
        <v>1670</v>
      </c>
      <c r="M732" t="s">
        <v>4481</v>
      </c>
      <c r="N732" s="29" t="s">
        <v>5230</v>
      </c>
      <c r="O732" s="38" t="s">
        <v>5197</v>
      </c>
      <c r="P732" t="s">
        <v>4508</v>
      </c>
      <c r="Q732" t="s">
        <v>2413</v>
      </c>
      <c r="R732" t="s">
        <v>1364</v>
      </c>
      <c r="S732" s="12" t="s">
        <v>4692</v>
      </c>
      <c r="T732" t="s">
        <v>5631</v>
      </c>
      <c r="U732" s="62">
        <f t="shared" si="44"/>
        <v>37</v>
      </c>
    </row>
    <row r="733" spans="1:21" x14ac:dyDescent="0.25">
      <c r="A733" s="4" t="s">
        <v>1655</v>
      </c>
      <c r="B733" s="4" t="s">
        <v>794</v>
      </c>
      <c r="C733" s="43" t="str">
        <f t="shared" si="45"/>
        <v>15-02-X04A</v>
      </c>
      <c r="D733" s="43" t="str">
        <f>VLOOKUP(C733,'[1]Test List'!$A$5:$F$2726,6,0)</f>
        <v>PMAX-SKC-X04A</v>
      </c>
      <c r="E733" s="43" t="str">
        <f t="shared" si="42"/>
        <v>15</v>
      </c>
      <c r="F733" s="43" t="str">
        <f t="shared" si="43"/>
        <v>02</v>
      </c>
      <c r="G733" t="s">
        <v>1782</v>
      </c>
      <c r="H733" s="36">
        <v>99</v>
      </c>
      <c r="I733" s="36">
        <v>996</v>
      </c>
      <c r="J733" s="9" t="s">
        <v>1637</v>
      </c>
      <c r="K733" s="12" t="s">
        <v>1042</v>
      </c>
      <c r="L733" s="2" t="s">
        <v>1043</v>
      </c>
      <c r="M733" t="s">
        <v>2160</v>
      </c>
      <c r="N733" s="29" t="s">
        <v>5230</v>
      </c>
      <c r="O733" s="38" t="s">
        <v>5197</v>
      </c>
      <c r="P733" t="s">
        <v>4508</v>
      </c>
      <c r="Q733" t="s">
        <v>1675</v>
      </c>
      <c r="R733" t="s">
        <v>1364</v>
      </c>
      <c r="S733" t="s">
        <v>4741</v>
      </c>
      <c r="T733" t="s">
        <v>5648</v>
      </c>
      <c r="U733" s="62">
        <f t="shared" si="44"/>
        <v>8</v>
      </c>
    </row>
    <row r="734" spans="1:21" x14ac:dyDescent="0.25">
      <c r="A734" s="4" t="s">
        <v>1655</v>
      </c>
      <c r="B734" s="4" t="s">
        <v>794</v>
      </c>
      <c r="C734" s="43" t="str">
        <f t="shared" si="45"/>
        <v>15-02-X04A</v>
      </c>
      <c r="D734" s="43" t="str">
        <f>VLOOKUP(C734,'[1]Test List'!$A$5:$F$2726,6,0)</f>
        <v>PMAX-SKC-X04A</v>
      </c>
      <c r="E734" s="43" t="str">
        <f t="shared" si="42"/>
        <v>15</v>
      </c>
      <c r="F734" s="43" t="str">
        <f t="shared" si="43"/>
        <v>02</v>
      </c>
      <c r="G734" t="s">
        <v>1782</v>
      </c>
      <c r="H734" s="36">
        <v>98</v>
      </c>
      <c r="I734" s="36">
        <v>999</v>
      </c>
      <c r="J734" s="9" t="s">
        <v>1644</v>
      </c>
      <c r="K734" s="12" t="s">
        <v>1365</v>
      </c>
      <c r="M734" t="s">
        <v>2131</v>
      </c>
      <c r="N734" s="29" t="s">
        <v>5230</v>
      </c>
      <c r="O734" s="38" t="s">
        <v>5197</v>
      </c>
      <c r="P734" t="s">
        <v>4508</v>
      </c>
      <c r="Q734" t="s">
        <v>2435</v>
      </c>
      <c r="R734" t="s">
        <v>1364</v>
      </c>
      <c r="S734" s="12" t="s">
        <v>4744</v>
      </c>
      <c r="T734" t="s">
        <v>5985</v>
      </c>
      <c r="U734" s="62">
        <f t="shared" si="44"/>
        <v>32</v>
      </c>
    </row>
    <row r="735" spans="1:21" x14ac:dyDescent="0.25">
      <c r="A735" s="4" t="s">
        <v>1655</v>
      </c>
      <c r="B735" s="4" t="s">
        <v>794</v>
      </c>
      <c r="C735" s="43" t="str">
        <f t="shared" si="45"/>
        <v>15-02-X04A</v>
      </c>
      <c r="D735" s="43" t="str">
        <f>VLOOKUP(C735,'[1]Test List'!$A$5:$F$2726,6,0)</f>
        <v>PMAX-SKC-X04A</v>
      </c>
      <c r="E735" s="43" t="str">
        <f t="shared" si="42"/>
        <v>15</v>
      </c>
      <c r="F735" s="43" t="str">
        <f t="shared" si="43"/>
        <v>02</v>
      </c>
      <c r="G735" t="s">
        <v>1782</v>
      </c>
      <c r="H735" s="36">
        <v>99</v>
      </c>
      <c r="I735" s="36">
        <v>995</v>
      </c>
      <c r="J735" s="9" t="s">
        <v>1645</v>
      </c>
      <c r="K735" s="12" t="s">
        <v>1650</v>
      </c>
      <c r="L735" s="2" t="s">
        <v>1670</v>
      </c>
      <c r="M735" t="s">
        <v>4481</v>
      </c>
      <c r="N735" s="29" t="s">
        <v>5230</v>
      </c>
      <c r="O735" s="38" t="s">
        <v>5197</v>
      </c>
      <c r="P735" t="s">
        <v>4508</v>
      </c>
      <c r="Q735" t="s">
        <v>2415</v>
      </c>
      <c r="R735" t="s">
        <v>1364</v>
      </c>
      <c r="S735" s="12" t="s">
        <v>4745</v>
      </c>
      <c r="T735" t="s">
        <v>6002</v>
      </c>
      <c r="U735" s="62">
        <f t="shared" si="44"/>
        <v>15</v>
      </c>
    </row>
    <row r="736" spans="1:21" x14ac:dyDescent="0.25">
      <c r="A736" s="4" t="s">
        <v>1655</v>
      </c>
      <c r="B736" s="4" t="s">
        <v>794</v>
      </c>
      <c r="C736" s="43" t="str">
        <f t="shared" si="45"/>
        <v>15-02-X04A</v>
      </c>
      <c r="D736" s="43" t="str">
        <f>VLOOKUP(C736,'[1]Test List'!$A$5:$F$2726,6,0)</f>
        <v>PMAX-SKC-X04A</v>
      </c>
      <c r="E736" s="43" t="str">
        <f t="shared" si="42"/>
        <v>15</v>
      </c>
      <c r="F736" s="43" t="str">
        <f t="shared" si="43"/>
        <v>02</v>
      </c>
      <c r="G736" t="s">
        <v>1782</v>
      </c>
      <c r="H736" s="36">
        <v>99</v>
      </c>
      <c r="I736" s="36">
        <v>998</v>
      </c>
      <c r="J736" s="9" t="s">
        <v>1639</v>
      </c>
      <c r="K736" s="12" t="s">
        <v>1648</v>
      </c>
      <c r="L736" s="2" t="s">
        <v>7092</v>
      </c>
      <c r="M736" t="s">
        <v>4480</v>
      </c>
      <c r="N736" s="29" t="s">
        <v>5230</v>
      </c>
      <c r="O736" s="38" t="s">
        <v>5197</v>
      </c>
      <c r="P736" t="s">
        <v>4508</v>
      </c>
      <c r="Q736" t="s">
        <v>2414</v>
      </c>
      <c r="R736" t="s">
        <v>1364</v>
      </c>
      <c r="S736" s="12" t="s">
        <v>4705</v>
      </c>
      <c r="T736" t="s">
        <v>6456</v>
      </c>
      <c r="U736" s="62">
        <f t="shared" si="44"/>
        <v>31</v>
      </c>
    </row>
    <row r="737" spans="1:21" x14ac:dyDescent="0.25">
      <c r="A737" s="4" t="s">
        <v>1656</v>
      </c>
      <c r="B737" s="4" t="s">
        <v>794</v>
      </c>
      <c r="C737" s="43" t="str">
        <f t="shared" si="45"/>
        <v>15-02-X04B</v>
      </c>
      <c r="D737" s="43" t="str">
        <f>VLOOKUP(C737,'[1]Test List'!$A$5:$F$2726,6,0)</f>
        <v>PMAX-SKC-X04B</v>
      </c>
      <c r="E737" s="43" t="str">
        <f t="shared" si="42"/>
        <v>15</v>
      </c>
      <c r="F737" s="43" t="str">
        <f t="shared" si="43"/>
        <v>02</v>
      </c>
      <c r="G737" t="s">
        <v>1782</v>
      </c>
      <c r="H737" s="36">
        <v>99</v>
      </c>
      <c r="I737" s="36">
        <v>997</v>
      </c>
      <c r="J737" s="9" t="s">
        <v>1646</v>
      </c>
      <c r="K737" s="12" t="s">
        <v>1650</v>
      </c>
      <c r="L737" s="2" t="s">
        <v>1670</v>
      </c>
      <c r="M737" t="s">
        <v>4481</v>
      </c>
      <c r="N737" s="29" t="s">
        <v>5230</v>
      </c>
      <c r="O737" s="38" t="s">
        <v>5197</v>
      </c>
      <c r="P737" t="s">
        <v>4508</v>
      </c>
      <c r="Q737" t="s">
        <v>2413</v>
      </c>
      <c r="R737" t="s">
        <v>1364</v>
      </c>
      <c r="S737" s="12" t="s">
        <v>4692</v>
      </c>
      <c r="T737" t="s">
        <v>5631</v>
      </c>
      <c r="U737" s="62">
        <f t="shared" si="44"/>
        <v>37</v>
      </c>
    </row>
    <row r="738" spans="1:21" x14ac:dyDescent="0.25">
      <c r="A738" s="4" t="s">
        <v>1656</v>
      </c>
      <c r="B738" s="4" t="s">
        <v>794</v>
      </c>
      <c r="C738" s="43" t="str">
        <f t="shared" si="45"/>
        <v>15-02-X04B</v>
      </c>
      <c r="D738" s="43" t="str">
        <f>VLOOKUP(C738,'[1]Test List'!$A$5:$F$2726,6,0)</f>
        <v>PMAX-SKC-X04B</v>
      </c>
      <c r="E738" s="43" t="str">
        <f t="shared" si="42"/>
        <v>15</v>
      </c>
      <c r="F738" s="43" t="str">
        <f t="shared" si="43"/>
        <v>02</v>
      </c>
      <c r="G738" t="s">
        <v>1782</v>
      </c>
      <c r="H738" s="36">
        <v>99</v>
      </c>
      <c r="I738" s="36">
        <v>996</v>
      </c>
      <c r="J738" s="9" t="s">
        <v>1637</v>
      </c>
      <c r="K738" s="12" t="s">
        <v>1042</v>
      </c>
      <c r="L738" s="2" t="s">
        <v>1043</v>
      </c>
      <c r="M738" t="s">
        <v>2160</v>
      </c>
      <c r="N738" s="29" t="s">
        <v>5230</v>
      </c>
      <c r="O738" s="38" t="s">
        <v>5197</v>
      </c>
      <c r="P738" t="s">
        <v>4508</v>
      </c>
      <c r="Q738" t="s">
        <v>1675</v>
      </c>
      <c r="R738" t="s">
        <v>1364</v>
      </c>
      <c r="S738" t="s">
        <v>4741</v>
      </c>
      <c r="T738" t="s">
        <v>5648</v>
      </c>
      <c r="U738" s="62">
        <f t="shared" si="44"/>
        <v>8</v>
      </c>
    </row>
    <row r="739" spans="1:21" x14ac:dyDescent="0.25">
      <c r="A739" s="4" t="s">
        <v>1656</v>
      </c>
      <c r="B739" s="4" t="s">
        <v>794</v>
      </c>
      <c r="C739" s="43" t="str">
        <f t="shared" si="45"/>
        <v>15-02-X04B</v>
      </c>
      <c r="D739" s="43" t="str">
        <f>VLOOKUP(C739,'[1]Test List'!$A$5:$F$2726,6,0)</f>
        <v>PMAX-SKC-X04B</v>
      </c>
      <c r="E739" s="43" t="str">
        <f t="shared" si="42"/>
        <v>15</v>
      </c>
      <c r="F739" s="43" t="str">
        <f t="shared" si="43"/>
        <v>02</v>
      </c>
      <c r="G739" t="s">
        <v>1782</v>
      </c>
      <c r="H739" s="36">
        <v>98</v>
      </c>
      <c r="I739" s="36">
        <v>999</v>
      </c>
      <c r="J739" s="9" t="s">
        <v>1644</v>
      </c>
      <c r="K739" s="12" t="s">
        <v>1365</v>
      </c>
      <c r="M739" t="s">
        <v>2131</v>
      </c>
      <c r="N739" s="29" t="s">
        <v>5230</v>
      </c>
      <c r="O739" s="38" t="s">
        <v>5197</v>
      </c>
      <c r="P739" t="s">
        <v>4508</v>
      </c>
      <c r="Q739" t="s">
        <v>2435</v>
      </c>
      <c r="R739" t="s">
        <v>1364</v>
      </c>
      <c r="S739" s="12" t="s">
        <v>4744</v>
      </c>
      <c r="T739" t="s">
        <v>5985</v>
      </c>
      <c r="U739" s="62">
        <f t="shared" si="44"/>
        <v>32</v>
      </c>
    </row>
    <row r="740" spans="1:21" x14ac:dyDescent="0.25">
      <c r="A740" s="4" t="s">
        <v>1656</v>
      </c>
      <c r="B740" s="4" t="s">
        <v>794</v>
      </c>
      <c r="C740" s="43" t="str">
        <f t="shared" si="45"/>
        <v>15-02-X04B</v>
      </c>
      <c r="D740" s="43" t="str">
        <f>VLOOKUP(C740,'[1]Test List'!$A$5:$F$2726,6,0)</f>
        <v>PMAX-SKC-X04B</v>
      </c>
      <c r="E740" s="43" t="str">
        <f t="shared" si="42"/>
        <v>15</v>
      </c>
      <c r="F740" s="43" t="str">
        <f t="shared" si="43"/>
        <v>02</v>
      </c>
      <c r="G740" t="s">
        <v>1782</v>
      </c>
      <c r="H740" s="36">
        <v>99</v>
      </c>
      <c r="I740" s="36">
        <v>995</v>
      </c>
      <c r="J740" s="9" t="s">
        <v>1645</v>
      </c>
      <c r="K740" s="12" t="s">
        <v>1650</v>
      </c>
      <c r="L740" s="2" t="s">
        <v>1670</v>
      </c>
      <c r="M740" t="s">
        <v>4481</v>
      </c>
      <c r="N740" s="29" t="s">
        <v>5230</v>
      </c>
      <c r="O740" s="38" t="s">
        <v>5197</v>
      </c>
      <c r="P740" t="s">
        <v>4508</v>
      </c>
      <c r="Q740" t="s">
        <v>2415</v>
      </c>
      <c r="R740" t="s">
        <v>1364</v>
      </c>
      <c r="S740" s="12" t="s">
        <v>4745</v>
      </c>
      <c r="T740" t="s">
        <v>6002</v>
      </c>
      <c r="U740" s="62">
        <f t="shared" si="44"/>
        <v>15</v>
      </c>
    </row>
    <row r="741" spans="1:21" x14ac:dyDescent="0.25">
      <c r="A741" s="4" t="s">
        <v>1656</v>
      </c>
      <c r="B741" s="4" t="s">
        <v>794</v>
      </c>
      <c r="C741" s="43" t="str">
        <f t="shared" si="45"/>
        <v>15-02-X04B</v>
      </c>
      <c r="D741" s="43" t="str">
        <f>VLOOKUP(C741,'[1]Test List'!$A$5:$F$2726,6,0)</f>
        <v>PMAX-SKC-X04B</v>
      </c>
      <c r="E741" s="43" t="str">
        <f t="shared" si="42"/>
        <v>15</v>
      </c>
      <c r="F741" s="43" t="str">
        <f t="shared" si="43"/>
        <v>02</v>
      </c>
      <c r="G741" t="s">
        <v>1782</v>
      </c>
      <c r="H741" s="36">
        <v>99</v>
      </c>
      <c r="I741" s="36">
        <v>990</v>
      </c>
      <c r="J741" s="9" t="s">
        <v>1647</v>
      </c>
      <c r="K741" s="12" t="s">
        <v>1648</v>
      </c>
      <c r="L741" s="2" t="s">
        <v>7092</v>
      </c>
      <c r="M741" t="s">
        <v>4480</v>
      </c>
      <c r="N741" s="29" t="s">
        <v>5230</v>
      </c>
      <c r="O741" s="38" t="s">
        <v>5197</v>
      </c>
      <c r="P741" t="s">
        <v>4508</v>
      </c>
      <c r="Q741" t="s">
        <v>2412</v>
      </c>
      <c r="R741" t="s">
        <v>1364</v>
      </c>
      <c r="S741" s="12" t="s">
        <v>4746</v>
      </c>
      <c r="T741" t="s">
        <v>6016</v>
      </c>
      <c r="U741" s="62">
        <f t="shared" si="44"/>
        <v>26</v>
      </c>
    </row>
    <row r="742" spans="1:21" x14ac:dyDescent="0.25">
      <c r="A742" s="4" t="s">
        <v>1656</v>
      </c>
      <c r="B742" s="4" t="s">
        <v>794</v>
      </c>
      <c r="C742" s="43" t="str">
        <f t="shared" si="45"/>
        <v>15-02-X04B</v>
      </c>
      <c r="D742" s="43" t="str">
        <f>VLOOKUP(C742,'[1]Test List'!$A$5:$F$2726,6,0)</f>
        <v>PMAX-SKC-X04B</v>
      </c>
      <c r="E742" s="43" t="str">
        <f t="shared" si="42"/>
        <v>15</v>
      </c>
      <c r="F742" s="43" t="str">
        <f t="shared" si="43"/>
        <v>02</v>
      </c>
      <c r="G742" t="s">
        <v>1782</v>
      </c>
      <c r="H742" s="36">
        <v>99</v>
      </c>
      <c r="I742" s="36">
        <v>998</v>
      </c>
      <c r="J742" s="9" t="s">
        <v>1639</v>
      </c>
      <c r="K742" s="12" t="s">
        <v>1648</v>
      </c>
      <c r="L742" s="2" t="s">
        <v>7092</v>
      </c>
      <c r="M742" t="s">
        <v>4480</v>
      </c>
      <c r="N742" s="29" t="s">
        <v>5230</v>
      </c>
      <c r="O742" s="38" t="s">
        <v>5197</v>
      </c>
      <c r="P742" t="s">
        <v>4508</v>
      </c>
      <c r="Q742" t="s">
        <v>2414</v>
      </c>
      <c r="R742" t="s">
        <v>1364</v>
      </c>
      <c r="S742" s="12" t="s">
        <v>4705</v>
      </c>
      <c r="T742" t="s">
        <v>6456</v>
      </c>
      <c r="U742" s="62">
        <f t="shared" si="44"/>
        <v>31</v>
      </c>
    </row>
    <row r="743" spans="1:21" x14ac:dyDescent="0.25">
      <c r="A743" s="4" t="s">
        <v>1657</v>
      </c>
      <c r="B743" s="4" t="s">
        <v>794</v>
      </c>
      <c r="C743" s="43" t="str">
        <f t="shared" si="45"/>
        <v>15-02-X04C</v>
      </c>
      <c r="D743" s="43" t="str">
        <f>VLOOKUP(C743,'[1]Test List'!$A$5:$F$2726,6,0)</f>
        <v>PMAX-SKC-X04C</v>
      </c>
      <c r="E743" s="43" t="str">
        <f t="shared" si="42"/>
        <v>15</v>
      </c>
      <c r="F743" s="43" t="str">
        <f t="shared" si="43"/>
        <v>02</v>
      </c>
      <c r="G743" t="s">
        <v>1782</v>
      </c>
      <c r="H743" s="36">
        <v>99</v>
      </c>
      <c r="I743" s="36">
        <v>997</v>
      </c>
      <c r="J743" s="9" t="s">
        <v>1646</v>
      </c>
      <c r="K743" s="12" t="s">
        <v>1650</v>
      </c>
      <c r="L743" s="2" t="s">
        <v>1670</v>
      </c>
      <c r="M743" t="s">
        <v>4481</v>
      </c>
      <c r="N743" s="29" t="s">
        <v>5230</v>
      </c>
      <c r="O743" s="38" t="s">
        <v>5197</v>
      </c>
      <c r="P743" t="s">
        <v>4508</v>
      </c>
      <c r="Q743" t="s">
        <v>2413</v>
      </c>
      <c r="R743" t="s">
        <v>1364</v>
      </c>
      <c r="S743" s="12" t="s">
        <v>4692</v>
      </c>
      <c r="T743" t="s">
        <v>5631</v>
      </c>
      <c r="U743" s="62">
        <f t="shared" si="44"/>
        <v>37</v>
      </c>
    </row>
    <row r="744" spans="1:21" x14ac:dyDescent="0.25">
      <c r="A744" s="4" t="s">
        <v>1657</v>
      </c>
      <c r="B744" s="4" t="s">
        <v>794</v>
      </c>
      <c r="C744" s="43" t="str">
        <f t="shared" si="45"/>
        <v>15-02-X04C</v>
      </c>
      <c r="D744" s="43" t="str">
        <f>VLOOKUP(C744,'[1]Test List'!$A$5:$F$2726,6,0)</f>
        <v>PMAX-SKC-X04C</v>
      </c>
      <c r="E744" s="43" t="str">
        <f t="shared" si="42"/>
        <v>15</v>
      </c>
      <c r="F744" s="43" t="str">
        <f t="shared" si="43"/>
        <v>02</v>
      </c>
      <c r="G744" t="s">
        <v>1782</v>
      </c>
      <c r="H744" s="36">
        <v>99</v>
      </c>
      <c r="I744" s="36">
        <v>996</v>
      </c>
      <c r="J744" s="9" t="s">
        <v>1637</v>
      </c>
      <c r="K744" s="12" t="s">
        <v>1042</v>
      </c>
      <c r="L744" s="2" t="s">
        <v>1043</v>
      </c>
      <c r="M744" t="s">
        <v>2160</v>
      </c>
      <c r="N744" s="29" t="s">
        <v>5230</v>
      </c>
      <c r="O744" s="38" t="s">
        <v>5197</v>
      </c>
      <c r="P744" t="s">
        <v>4508</v>
      </c>
      <c r="Q744" t="s">
        <v>1675</v>
      </c>
      <c r="R744" t="s">
        <v>1364</v>
      </c>
      <c r="S744" t="s">
        <v>4741</v>
      </c>
      <c r="T744" t="s">
        <v>5648</v>
      </c>
      <c r="U744" s="62">
        <f t="shared" si="44"/>
        <v>8</v>
      </c>
    </row>
    <row r="745" spans="1:21" x14ac:dyDescent="0.25">
      <c r="A745" s="4" t="s">
        <v>1657</v>
      </c>
      <c r="B745" s="4" t="s">
        <v>794</v>
      </c>
      <c r="C745" s="43" t="str">
        <f t="shared" si="45"/>
        <v>15-02-X04C</v>
      </c>
      <c r="D745" s="43" t="str">
        <f>VLOOKUP(C745,'[1]Test List'!$A$5:$F$2726,6,0)</f>
        <v>PMAX-SKC-X04C</v>
      </c>
      <c r="E745" s="43" t="str">
        <f t="shared" si="42"/>
        <v>15</v>
      </c>
      <c r="F745" s="43" t="str">
        <f t="shared" si="43"/>
        <v>02</v>
      </c>
      <c r="G745" t="s">
        <v>1782</v>
      </c>
      <c r="H745" s="36">
        <v>98</v>
      </c>
      <c r="I745" s="36">
        <v>999</v>
      </c>
      <c r="J745" s="9" t="s">
        <v>1644</v>
      </c>
      <c r="K745" s="12" t="s">
        <v>1365</v>
      </c>
      <c r="M745" t="s">
        <v>2131</v>
      </c>
      <c r="N745" s="29" t="s">
        <v>5230</v>
      </c>
      <c r="O745" s="38" t="s">
        <v>5197</v>
      </c>
      <c r="P745" t="s">
        <v>4508</v>
      </c>
      <c r="Q745" t="s">
        <v>2435</v>
      </c>
      <c r="R745" t="s">
        <v>1364</v>
      </c>
      <c r="S745" s="12" t="s">
        <v>4744</v>
      </c>
      <c r="T745" t="s">
        <v>5985</v>
      </c>
      <c r="U745" s="62">
        <f t="shared" si="44"/>
        <v>32</v>
      </c>
    </row>
    <row r="746" spans="1:21" x14ac:dyDescent="0.25">
      <c r="A746" s="4" t="s">
        <v>1657</v>
      </c>
      <c r="B746" s="4" t="s">
        <v>794</v>
      </c>
      <c r="C746" s="43" t="str">
        <f t="shared" si="45"/>
        <v>15-02-X04C</v>
      </c>
      <c r="D746" s="43" t="str">
        <f>VLOOKUP(C746,'[1]Test List'!$A$5:$F$2726,6,0)</f>
        <v>PMAX-SKC-X04C</v>
      </c>
      <c r="E746" s="43" t="str">
        <f t="shared" si="42"/>
        <v>15</v>
      </c>
      <c r="F746" s="43" t="str">
        <f t="shared" si="43"/>
        <v>02</v>
      </c>
      <c r="G746" t="s">
        <v>1782</v>
      </c>
      <c r="H746" s="36">
        <v>99</v>
      </c>
      <c r="I746" s="36">
        <v>995</v>
      </c>
      <c r="J746" s="9" t="s">
        <v>1645</v>
      </c>
      <c r="K746" s="12" t="s">
        <v>1650</v>
      </c>
      <c r="L746" s="2" t="s">
        <v>1670</v>
      </c>
      <c r="M746" t="s">
        <v>4481</v>
      </c>
      <c r="N746" s="29" t="s">
        <v>5230</v>
      </c>
      <c r="O746" s="38" t="s">
        <v>5197</v>
      </c>
      <c r="P746" t="s">
        <v>4508</v>
      </c>
      <c r="Q746" t="s">
        <v>2415</v>
      </c>
      <c r="R746" t="s">
        <v>1364</v>
      </c>
      <c r="S746" s="12" t="s">
        <v>4745</v>
      </c>
      <c r="T746" t="s">
        <v>6002</v>
      </c>
      <c r="U746" s="62">
        <f t="shared" si="44"/>
        <v>15</v>
      </c>
    </row>
    <row r="747" spans="1:21" x14ac:dyDescent="0.25">
      <c r="A747" s="4" t="s">
        <v>1657</v>
      </c>
      <c r="B747" s="4" t="s">
        <v>794</v>
      </c>
      <c r="C747" s="43" t="str">
        <f t="shared" si="45"/>
        <v>15-02-X04C</v>
      </c>
      <c r="D747" s="43" t="str">
        <f>VLOOKUP(C747,'[1]Test List'!$A$5:$F$2726,6,0)</f>
        <v>PMAX-SKC-X04C</v>
      </c>
      <c r="E747" s="43" t="str">
        <f t="shared" si="42"/>
        <v>15</v>
      </c>
      <c r="F747" s="43" t="str">
        <f t="shared" si="43"/>
        <v>02</v>
      </c>
      <c r="G747" t="s">
        <v>1782</v>
      </c>
      <c r="H747" s="36">
        <v>99</v>
      </c>
      <c r="I747" s="36">
        <v>998</v>
      </c>
      <c r="J747" s="9" t="s">
        <v>1639</v>
      </c>
      <c r="K747" s="12" t="s">
        <v>1648</v>
      </c>
      <c r="L747" s="2" t="s">
        <v>7092</v>
      </c>
      <c r="M747" t="s">
        <v>4480</v>
      </c>
      <c r="N747" s="29" t="s">
        <v>5230</v>
      </c>
      <c r="O747" s="38" t="s">
        <v>5197</v>
      </c>
      <c r="P747" t="s">
        <v>4508</v>
      </c>
      <c r="Q747" t="s">
        <v>2414</v>
      </c>
      <c r="R747" t="s">
        <v>1364</v>
      </c>
      <c r="S747" s="12" t="s">
        <v>4705</v>
      </c>
      <c r="T747" t="s">
        <v>6456</v>
      </c>
      <c r="U747" s="62">
        <f t="shared" si="44"/>
        <v>31</v>
      </c>
    </row>
    <row r="748" spans="1:21" x14ac:dyDescent="0.25">
      <c r="A748" s="4" t="s">
        <v>1658</v>
      </c>
      <c r="B748" s="4" t="s">
        <v>794</v>
      </c>
      <c r="C748" s="43" t="str">
        <f t="shared" si="45"/>
        <v>15-02-X04D</v>
      </c>
      <c r="D748" s="43" t="str">
        <f>VLOOKUP(C748,'[1]Test List'!$A$5:$F$2726,6,0)</f>
        <v>PMAX-SKC-X04D</v>
      </c>
      <c r="E748" s="43" t="str">
        <f t="shared" si="42"/>
        <v>15</v>
      </c>
      <c r="F748" s="43" t="str">
        <f t="shared" si="43"/>
        <v>02</v>
      </c>
      <c r="G748" t="s">
        <v>1782</v>
      </c>
      <c r="H748" s="36">
        <v>99</v>
      </c>
      <c r="I748" s="36">
        <v>997</v>
      </c>
      <c r="J748" s="9" t="s">
        <v>1646</v>
      </c>
      <c r="K748" s="12" t="s">
        <v>1650</v>
      </c>
      <c r="L748" s="2" t="s">
        <v>1670</v>
      </c>
      <c r="M748" t="s">
        <v>4481</v>
      </c>
      <c r="N748" s="29" t="s">
        <v>5230</v>
      </c>
      <c r="O748" s="38" t="s">
        <v>5197</v>
      </c>
      <c r="P748" t="s">
        <v>4508</v>
      </c>
      <c r="Q748" t="s">
        <v>2413</v>
      </c>
      <c r="R748" t="s">
        <v>1364</v>
      </c>
      <c r="S748" s="12" t="s">
        <v>4692</v>
      </c>
      <c r="T748" t="s">
        <v>5631</v>
      </c>
      <c r="U748" s="62">
        <f t="shared" si="44"/>
        <v>37</v>
      </c>
    </row>
    <row r="749" spans="1:21" x14ac:dyDescent="0.25">
      <c r="A749" s="4" t="s">
        <v>1658</v>
      </c>
      <c r="B749" s="4" t="s">
        <v>794</v>
      </c>
      <c r="C749" s="43" t="str">
        <f t="shared" si="45"/>
        <v>15-02-X04D</v>
      </c>
      <c r="D749" s="43" t="str">
        <f>VLOOKUP(C749,'[1]Test List'!$A$5:$F$2726,6,0)</f>
        <v>PMAX-SKC-X04D</v>
      </c>
      <c r="E749" s="43" t="str">
        <f t="shared" si="42"/>
        <v>15</v>
      </c>
      <c r="F749" s="43" t="str">
        <f t="shared" si="43"/>
        <v>02</v>
      </c>
      <c r="G749" t="s">
        <v>1782</v>
      </c>
      <c r="H749" s="36">
        <v>99</v>
      </c>
      <c r="I749" s="36">
        <v>996</v>
      </c>
      <c r="J749" s="9" t="s">
        <v>1637</v>
      </c>
      <c r="K749" s="12" t="s">
        <v>1042</v>
      </c>
      <c r="L749" s="2" t="s">
        <v>1043</v>
      </c>
      <c r="M749" t="s">
        <v>2160</v>
      </c>
      <c r="N749" s="29" t="s">
        <v>5230</v>
      </c>
      <c r="O749" s="38" t="s">
        <v>5197</v>
      </c>
      <c r="P749" t="s">
        <v>4508</v>
      </c>
      <c r="Q749" t="s">
        <v>1675</v>
      </c>
      <c r="R749" t="s">
        <v>1364</v>
      </c>
      <c r="S749" t="s">
        <v>4741</v>
      </c>
      <c r="T749" t="s">
        <v>5648</v>
      </c>
      <c r="U749" s="62">
        <f t="shared" si="44"/>
        <v>8</v>
      </c>
    </row>
    <row r="750" spans="1:21" x14ac:dyDescent="0.25">
      <c r="A750" s="4" t="s">
        <v>1658</v>
      </c>
      <c r="B750" s="4" t="s">
        <v>794</v>
      </c>
      <c r="C750" s="43" t="str">
        <f t="shared" si="45"/>
        <v>15-02-X04D</v>
      </c>
      <c r="D750" s="43" t="str">
        <f>VLOOKUP(C750,'[1]Test List'!$A$5:$F$2726,6,0)</f>
        <v>PMAX-SKC-X04D</v>
      </c>
      <c r="E750" s="43" t="str">
        <f t="shared" si="42"/>
        <v>15</v>
      </c>
      <c r="F750" s="43" t="str">
        <f t="shared" si="43"/>
        <v>02</v>
      </c>
      <c r="G750" t="s">
        <v>1782</v>
      </c>
      <c r="H750" s="36">
        <v>98</v>
      </c>
      <c r="I750" s="36">
        <v>999</v>
      </c>
      <c r="J750" s="9" t="s">
        <v>1644</v>
      </c>
      <c r="K750" s="12" t="s">
        <v>1365</v>
      </c>
      <c r="M750" t="s">
        <v>2131</v>
      </c>
      <c r="N750" s="29" t="s">
        <v>5230</v>
      </c>
      <c r="O750" s="38" t="s">
        <v>5197</v>
      </c>
      <c r="P750" t="s">
        <v>4508</v>
      </c>
      <c r="Q750" t="s">
        <v>2435</v>
      </c>
      <c r="R750" t="s">
        <v>1364</v>
      </c>
      <c r="S750" s="12" t="s">
        <v>4744</v>
      </c>
      <c r="T750" t="s">
        <v>5985</v>
      </c>
      <c r="U750" s="62">
        <f t="shared" si="44"/>
        <v>32</v>
      </c>
    </row>
    <row r="751" spans="1:21" x14ac:dyDescent="0.25">
      <c r="A751" s="4" t="s">
        <v>1658</v>
      </c>
      <c r="B751" s="4" t="s">
        <v>794</v>
      </c>
      <c r="C751" s="43" t="str">
        <f t="shared" si="45"/>
        <v>15-02-X04D</v>
      </c>
      <c r="D751" s="43" t="str">
        <f>VLOOKUP(C751,'[1]Test List'!$A$5:$F$2726,6,0)</f>
        <v>PMAX-SKC-X04D</v>
      </c>
      <c r="E751" s="43" t="str">
        <f t="shared" si="42"/>
        <v>15</v>
      </c>
      <c r="F751" s="43" t="str">
        <f t="shared" si="43"/>
        <v>02</v>
      </c>
      <c r="G751" t="s">
        <v>1782</v>
      </c>
      <c r="H751" s="36">
        <v>99</v>
      </c>
      <c r="I751" s="36">
        <v>995</v>
      </c>
      <c r="J751" s="9" t="s">
        <v>1645</v>
      </c>
      <c r="K751" s="12" t="s">
        <v>1650</v>
      </c>
      <c r="L751" s="2" t="s">
        <v>1670</v>
      </c>
      <c r="M751" t="s">
        <v>4481</v>
      </c>
      <c r="N751" s="29" t="s">
        <v>5230</v>
      </c>
      <c r="O751" s="38" t="s">
        <v>5197</v>
      </c>
      <c r="P751" t="s">
        <v>4508</v>
      </c>
      <c r="Q751" t="s">
        <v>2415</v>
      </c>
      <c r="R751" t="s">
        <v>1364</v>
      </c>
      <c r="S751" s="12" t="s">
        <v>4745</v>
      </c>
      <c r="T751" t="s">
        <v>6002</v>
      </c>
      <c r="U751" s="62">
        <f t="shared" si="44"/>
        <v>15</v>
      </c>
    </row>
    <row r="752" spans="1:21" x14ac:dyDescent="0.25">
      <c r="A752" s="4" t="s">
        <v>1658</v>
      </c>
      <c r="B752" s="4" t="s">
        <v>794</v>
      </c>
      <c r="C752" s="43" t="str">
        <f t="shared" si="45"/>
        <v>15-02-X04D</v>
      </c>
      <c r="D752" s="43" t="str">
        <f>VLOOKUP(C752,'[1]Test List'!$A$5:$F$2726,6,0)</f>
        <v>PMAX-SKC-X04D</v>
      </c>
      <c r="E752" s="43" t="str">
        <f t="shared" si="42"/>
        <v>15</v>
      </c>
      <c r="F752" s="43" t="str">
        <f t="shared" si="43"/>
        <v>02</v>
      </c>
      <c r="G752" t="s">
        <v>1782</v>
      </c>
      <c r="H752" s="36">
        <v>99</v>
      </c>
      <c r="I752" s="36">
        <v>990</v>
      </c>
      <c r="J752" s="9" t="s">
        <v>1647</v>
      </c>
      <c r="K752" s="12" t="s">
        <v>1648</v>
      </c>
      <c r="L752" s="2" t="s">
        <v>7092</v>
      </c>
      <c r="M752" t="s">
        <v>4480</v>
      </c>
      <c r="N752" s="29" t="s">
        <v>5230</v>
      </c>
      <c r="O752" s="38" t="s">
        <v>5197</v>
      </c>
      <c r="P752" t="s">
        <v>4508</v>
      </c>
      <c r="Q752" t="s">
        <v>2412</v>
      </c>
      <c r="R752" t="s">
        <v>1364</v>
      </c>
      <c r="S752" s="12" t="s">
        <v>4746</v>
      </c>
      <c r="T752" t="s">
        <v>6016</v>
      </c>
      <c r="U752" s="62">
        <f t="shared" si="44"/>
        <v>26</v>
      </c>
    </row>
    <row r="753" spans="1:21" x14ac:dyDescent="0.25">
      <c r="A753" s="4" t="s">
        <v>1658</v>
      </c>
      <c r="B753" s="4" t="s">
        <v>794</v>
      </c>
      <c r="C753" s="43" t="str">
        <f t="shared" si="45"/>
        <v>15-02-X04D</v>
      </c>
      <c r="D753" s="43" t="str">
        <f>VLOOKUP(C753,'[1]Test List'!$A$5:$F$2726,6,0)</f>
        <v>PMAX-SKC-X04D</v>
      </c>
      <c r="E753" s="43" t="str">
        <f t="shared" si="42"/>
        <v>15</v>
      </c>
      <c r="F753" s="43" t="str">
        <f t="shared" si="43"/>
        <v>02</v>
      </c>
      <c r="G753" t="s">
        <v>1782</v>
      </c>
      <c r="H753" s="36">
        <v>99</v>
      </c>
      <c r="I753" s="36">
        <v>998</v>
      </c>
      <c r="J753" s="9" t="s">
        <v>1639</v>
      </c>
      <c r="K753" s="12" t="s">
        <v>1648</v>
      </c>
      <c r="L753" s="2" t="s">
        <v>7092</v>
      </c>
      <c r="M753" t="s">
        <v>4480</v>
      </c>
      <c r="N753" s="29" t="s">
        <v>5230</v>
      </c>
      <c r="O753" s="38" t="s">
        <v>5197</v>
      </c>
      <c r="P753" t="s">
        <v>4508</v>
      </c>
      <c r="Q753" t="s">
        <v>2414</v>
      </c>
      <c r="R753" t="s">
        <v>1364</v>
      </c>
      <c r="S753" s="12" t="s">
        <v>4705</v>
      </c>
      <c r="T753" t="s">
        <v>6456</v>
      </c>
      <c r="U753" s="62">
        <f t="shared" si="44"/>
        <v>31</v>
      </c>
    </row>
    <row r="754" spans="1:21" x14ac:dyDescent="0.25">
      <c r="A754" s="16" t="s">
        <v>2389</v>
      </c>
      <c r="B754" s="4" t="s">
        <v>794</v>
      </c>
      <c r="C754" s="43" t="str">
        <f t="shared" si="45"/>
        <v>15-02-X07B1</v>
      </c>
      <c r="D754" s="43" t="str">
        <f>VLOOKUP(C754,'[1]Test List'!$A$5:$F$2726,6,0)</f>
        <v>PMAX-SKC-X07B1</v>
      </c>
      <c r="E754" s="43" t="str">
        <f t="shared" si="42"/>
        <v>15</v>
      </c>
      <c r="F754" s="43" t="str">
        <f t="shared" si="43"/>
        <v>02</v>
      </c>
      <c r="G754" s="12" t="s">
        <v>1782</v>
      </c>
      <c r="H754" s="36">
        <v>99</v>
      </c>
      <c r="I754" s="36">
        <v>993</v>
      </c>
      <c r="J754" s="9" t="s">
        <v>1646</v>
      </c>
      <c r="K754" s="12" t="s">
        <v>1650</v>
      </c>
      <c r="L754" s="2" t="s">
        <v>1670</v>
      </c>
      <c r="M754" t="s">
        <v>4481</v>
      </c>
      <c r="N754" s="29" t="s">
        <v>5230</v>
      </c>
      <c r="O754" s="38" t="s">
        <v>5197</v>
      </c>
      <c r="P754" t="s">
        <v>4508</v>
      </c>
      <c r="Q754" t="s">
        <v>2413</v>
      </c>
      <c r="R754" t="s">
        <v>1364</v>
      </c>
      <c r="S754" s="12" t="s">
        <v>4692</v>
      </c>
      <c r="T754" t="s">
        <v>5631</v>
      </c>
      <c r="U754" s="62">
        <f t="shared" si="44"/>
        <v>37</v>
      </c>
    </row>
    <row r="755" spans="1:21" x14ac:dyDescent="0.25">
      <c r="A755" s="16" t="s">
        <v>2389</v>
      </c>
      <c r="B755" s="4" t="s">
        <v>794</v>
      </c>
      <c r="C755" s="43" t="str">
        <f t="shared" si="45"/>
        <v>15-02-X07B1</v>
      </c>
      <c r="D755" s="43" t="str">
        <f>VLOOKUP(C755,'[1]Test List'!$A$5:$F$2726,6,0)</f>
        <v>PMAX-SKC-X07B1</v>
      </c>
      <c r="E755" s="43" t="str">
        <f t="shared" si="42"/>
        <v>15</v>
      </c>
      <c r="F755" s="43" t="str">
        <f t="shared" si="43"/>
        <v>02</v>
      </c>
      <c r="G755" s="12" t="s">
        <v>1782</v>
      </c>
      <c r="H755" s="36">
        <v>99</v>
      </c>
      <c r="I755" s="36">
        <v>995</v>
      </c>
      <c r="J755" s="9" t="s">
        <v>1647</v>
      </c>
      <c r="K755" s="12" t="s">
        <v>1648</v>
      </c>
      <c r="L755" s="2" t="s">
        <v>7092</v>
      </c>
      <c r="M755" t="s">
        <v>4480</v>
      </c>
      <c r="N755" s="29" t="s">
        <v>5230</v>
      </c>
      <c r="O755" s="38" t="s">
        <v>5197</v>
      </c>
      <c r="P755" t="s">
        <v>4508</v>
      </c>
      <c r="Q755" t="s">
        <v>2412</v>
      </c>
      <c r="R755" t="s">
        <v>1364</v>
      </c>
      <c r="S755" s="12" t="s">
        <v>4746</v>
      </c>
      <c r="T755" t="s">
        <v>6016</v>
      </c>
      <c r="U755" s="62">
        <f t="shared" si="44"/>
        <v>26</v>
      </c>
    </row>
    <row r="756" spans="1:21" x14ac:dyDescent="0.25">
      <c r="A756" s="16" t="s">
        <v>2389</v>
      </c>
      <c r="B756" s="4" t="s">
        <v>794</v>
      </c>
      <c r="C756" s="43" t="str">
        <f t="shared" si="45"/>
        <v>15-02-X07B1</v>
      </c>
      <c r="D756" s="43" t="str">
        <f>VLOOKUP(C756,'[1]Test List'!$A$5:$F$2726,6,0)</f>
        <v>PMAX-SKC-X07B1</v>
      </c>
      <c r="E756" s="43" t="str">
        <f t="shared" si="42"/>
        <v>15</v>
      </c>
      <c r="F756" s="43" t="str">
        <f t="shared" si="43"/>
        <v>02</v>
      </c>
      <c r="G756" s="12" t="s">
        <v>1782</v>
      </c>
      <c r="H756" s="36">
        <v>98</v>
      </c>
      <c r="I756" s="36">
        <v>996</v>
      </c>
      <c r="J756" s="9" t="s">
        <v>1649</v>
      </c>
      <c r="K756" s="12" t="s">
        <v>1365</v>
      </c>
      <c r="M756" t="s">
        <v>2131</v>
      </c>
      <c r="N756" s="29" t="s">
        <v>5230</v>
      </c>
      <c r="O756" s="38" t="s">
        <v>5197</v>
      </c>
      <c r="P756" s="12" t="s">
        <v>4508</v>
      </c>
      <c r="Q756" t="s">
        <v>2409</v>
      </c>
      <c r="R756" s="20" t="s">
        <v>1364</v>
      </c>
      <c r="S756" t="s">
        <v>4747</v>
      </c>
      <c r="T756" t="s">
        <v>5986</v>
      </c>
      <c r="U756" s="62">
        <f t="shared" si="44"/>
        <v>32</v>
      </c>
    </row>
    <row r="757" spans="1:21" x14ac:dyDescent="0.25">
      <c r="A757" s="16" t="s">
        <v>2389</v>
      </c>
      <c r="B757" s="4" t="s">
        <v>794</v>
      </c>
      <c r="C757" s="43" t="str">
        <f t="shared" si="45"/>
        <v>15-02-X07B1</v>
      </c>
      <c r="D757" s="43" t="str">
        <f>VLOOKUP(C757,'[1]Test List'!$A$5:$F$2726,6,0)</f>
        <v>PMAX-SKC-X07B1</v>
      </c>
      <c r="E757" s="43" t="str">
        <f t="shared" si="42"/>
        <v>15</v>
      </c>
      <c r="F757" s="43" t="str">
        <f t="shared" si="43"/>
        <v>02</v>
      </c>
      <c r="G757" s="12" t="s">
        <v>1782</v>
      </c>
      <c r="H757" s="36">
        <v>98</v>
      </c>
      <c r="I757" s="36">
        <v>997</v>
      </c>
      <c r="J757" s="9" t="s">
        <v>1644</v>
      </c>
      <c r="K757" s="12" t="s">
        <v>1365</v>
      </c>
      <c r="M757" t="s">
        <v>2131</v>
      </c>
      <c r="N757" s="29" t="s">
        <v>5230</v>
      </c>
      <c r="O757" s="38" t="s">
        <v>5197</v>
      </c>
      <c r="P757" s="12" t="s">
        <v>4508</v>
      </c>
      <c r="Q757" t="s">
        <v>2435</v>
      </c>
      <c r="R757" t="s">
        <v>1364</v>
      </c>
      <c r="S757" s="12" t="s">
        <v>4799</v>
      </c>
      <c r="T757" t="s">
        <v>6208</v>
      </c>
      <c r="U757" s="62">
        <f t="shared" si="44"/>
        <v>32</v>
      </c>
    </row>
    <row r="758" spans="1:21" x14ac:dyDescent="0.25">
      <c r="A758" s="16" t="s">
        <v>2389</v>
      </c>
      <c r="B758" s="4" t="s">
        <v>794</v>
      </c>
      <c r="C758" s="43" t="str">
        <f t="shared" si="45"/>
        <v>15-02-X07B1</v>
      </c>
      <c r="D758" s="43" t="str">
        <f>VLOOKUP(C758,'[1]Test List'!$A$5:$F$2726,6,0)</f>
        <v>PMAX-SKC-X07B1</v>
      </c>
      <c r="E758" s="43" t="str">
        <f t="shared" si="42"/>
        <v>15</v>
      </c>
      <c r="F758" s="43" t="str">
        <f t="shared" si="43"/>
        <v>02</v>
      </c>
      <c r="G758" s="12" t="s">
        <v>1782</v>
      </c>
      <c r="H758" s="36">
        <v>99</v>
      </c>
      <c r="I758" s="36">
        <v>998</v>
      </c>
      <c r="J758" s="9" t="s">
        <v>2391</v>
      </c>
      <c r="K758" s="12" t="s">
        <v>1098</v>
      </c>
      <c r="L758" s="2" t="s">
        <v>84</v>
      </c>
      <c r="M758" t="s">
        <v>7129</v>
      </c>
      <c r="N758" s="29" t="s">
        <v>5230</v>
      </c>
      <c r="O758" s="38" t="s">
        <v>5197</v>
      </c>
      <c r="P758" s="12" t="s">
        <v>4508</v>
      </c>
      <c r="Q758" t="s">
        <v>2407</v>
      </c>
      <c r="R758" t="s">
        <v>1364</v>
      </c>
      <c r="S758" s="12" t="s">
        <v>4800</v>
      </c>
      <c r="T758" t="s">
        <v>6211</v>
      </c>
      <c r="U758" s="62">
        <f t="shared" si="44"/>
        <v>11</v>
      </c>
    </row>
    <row r="759" spans="1:21" x14ac:dyDescent="0.25">
      <c r="A759" s="16" t="s">
        <v>2389</v>
      </c>
      <c r="B759" s="4" t="s">
        <v>794</v>
      </c>
      <c r="C759" s="43" t="str">
        <f t="shared" si="45"/>
        <v>15-02-X07B1</v>
      </c>
      <c r="D759" s="43" t="str">
        <f>VLOOKUP(C759,'[1]Test List'!$A$5:$F$2726,6,0)</f>
        <v>PMAX-SKC-X07B1</v>
      </c>
      <c r="E759" s="43" t="str">
        <f t="shared" si="42"/>
        <v>15</v>
      </c>
      <c r="F759" s="43" t="str">
        <f t="shared" si="43"/>
        <v>02</v>
      </c>
      <c r="G759" s="12" t="s">
        <v>1782</v>
      </c>
      <c r="H759" s="36">
        <v>99</v>
      </c>
      <c r="I759" s="36">
        <v>999</v>
      </c>
      <c r="J759" s="9" t="s">
        <v>2187</v>
      </c>
      <c r="K759" s="12" t="s">
        <v>1098</v>
      </c>
      <c r="L759" s="2" t="s">
        <v>84</v>
      </c>
      <c r="M759" t="s">
        <v>7129</v>
      </c>
      <c r="N759" s="29" t="s">
        <v>5230</v>
      </c>
      <c r="O759" s="38" t="s">
        <v>5197</v>
      </c>
      <c r="P759" s="12" t="s">
        <v>4508</v>
      </c>
      <c r="Q759" t="s">
        <v>2408</v>
      </c>
      <c r="R759" t="s">
        <v>1364</v>
      </c>
      <c r="S759" s="12" t="s">
        <v>4796</v>
      </c>
      <c r="T759" t="s">
        <v>6116</v>
      </c>
      <c r="U759" s="62">
        <f t="shared" si="44"/>
        <v>16</v>
      </c>
    </row>
    <row r="760" spans="1:21" x14ac:dyDescent="0.25">
      <c r="A760" s="16" t="s">
        <v>2389</v>
      </c>
      <c r="B760" s="4" t="s">
        <v>794</v>
      </c>
      <c r="C760" s="43" t="str">
        <f t="shared" si="45"/>
        <v>15-02-X07B1</v>
      </c>
      <c r="D760" s="43" t="str">
        <f>VLOOKUP(C760,'[1]Test List'!$A$5:$F$2726,6,0)</f>
        <v>PMAX-SKC-X07B1</v>
      </c>
      <c r="E760" s="43" t="str">
        <f t="shared" si="42"/>
        <v>15</v>
      </c>
      <c r="F760" s="43" t="str">
        <f t="shared" si="43"/>
        <v>02</v>
      </c>
      <c r="G760" s="12" t="s">
        <v>1782</v>
      </c>
      <c r="H760" s="36">
        <v>99</v>
      </c>
      <c r="I760" s="36">
        <v>994</v>
      </c>
      <c r="J760" s="9" t="s">
        <v>1639</v>
      </c>
      <c r="K760" s="12" t="s">
        <v>1648</v>
      </c>
      <c r="L760" s="2" t="s">
        <v>7092</v>
      </c>
      <c r="M760" t="s">
        <v>4480</v>
      </c>
      <c r="N760" s="29" t="s">
        <v>5230</v>
      </c>
      <c r="O760" s="38" t="s">
        <v>5197</v>
      </c>
      <c r="P760" t="s">
        <v>4508</v>
      </c>
      <c r="Q760" t="s">
        <v>2414</v>
      </c>
      <c r="R760" t="s">
        <v>1364</v>
      </c>
      <c r="S760" s="12" t="s">
        <v>4705</v>
      </c>
      <c r="T760" t="s">
        <v>6456</v>
      </c>
      <c r="U760" s="62">
        <f t="shared" si="44"/>
        <v>31</v>
      </c>
    </row>
    <row r="761" spans="1:21" x14ac:dyDescent="0.25">
      <c r="A761" s="16" t="s">
        <v>2389</v>
      </c>
      <c r="B761" s="4" t="s">
        <v>794</v>
      </c>
      <c r="C761" s="43" t="str">
        <f t="shared" si="45"/>
        <v>15-02-X07B1</v>
      </c>
      <c r="D761" s="43" t="str">
        <f>VLOOKUP(C761,'[1]Test List'!$A$5:$F$2726,6,0)</f>
        <v>PMAX-SKC-X07B1</v>
      </c>
      <c r="E761" s="43" t="str">
        <f t="shared" si="42"/>
        <v>15</v>
      </c>
      <c r="F761" s="43" t="str">
        <f t="shared" si="43"/>
        <v>02</v>
      </c>
      <c r="G761" s="12" t="s">
        <v>1782</v>
      </c>
      <c r="H761" s="36">
        <v>99</v>
      </c>
      <c r="I761" s="36">
        <v>992</v>
      </c>
      <c r="J761" s="9" t="s">
        <v>2390</v>
      </c>
      <c r="K761" s="12" t="s">
        <v>1650</v>
      </c>
      <c r="L761" s="2" t="s">
        <v>1670</v>
      </c>
      <c r="M761" t="s">
        <v>4481</v>
      </c>
      <c r="N761" s="29" t="s">
        <v>5230</v>
      </c>
      <c r="O761" s="38" t="s">
        <v>5197</v>
      </c>
      <c r="P761" s="12" t="s">
        <v>4508</v>
      </c>
      <c r="Q761" t="s">
        <v>2416</v>
      </c>
      <c r="R761" t="s">
        <v>1173</v>
      </c>
      <c r="S761" t="s">
        <v>4688</v>
      </c>
      <c r="T761" t="s">
        <v>6666</v>
      </c>
      <c r="U761" s="62">
        <f t="shared" si="44"/>
        <v>13</v>
      </c>
    </row>
    <row r="762" spans="1:21" x14ac:dyDescent="0.25">
      <c r="A762" s="16" t="s">
        <v>2392</v>
      </c>
      <c r="B762" s="4" t="s">
        <v>794</v>
      </c>
      <c r="C762" s="43" t="str">
        <f t="shared" si="45"/>
        <v>15-02-X07B2</v>
      </c>
      <c r="D762" s="43" t="str">
        <f>VLOOKUP(C762,'[1]Test List'!$A$5:$F$2726,6,0)</f>
        <v>PMAX-SKC-X07B2</v>
      </c>
      <c r="E762" s="43" t="str">
        <f t="shared" si="42"/>
        <v>15</v>
      </c>
      <c r="F762" s="43" t="str">
        <f t="shared" si="43"/>
        <v>02</v>
      </c>
      <c r="G762" s="12" t="s">
        <v>1782</v>
      </c>
      <c r="H762" s="36">
        <v>99</v>
      </c>
      <c r="I762" s="36">
        <v>993</v>
      </c>
      <c r="J762" s="9" t="s">
        <v>1646</v>
      </c>
      <c r="K762" s="12" t="s">
        <v>1650</v>
      </c>
      <c r="L762" s="2" t="s">
        <v>1670</v>
      </c>
      <c r="M762" t="s">
        <v>4481</v>
      </c>
      <c r="N762" s="29" t="s">
        <v>5230</v>
      </c>
      <c r="O762" s="38" t="s">
        <v>5197</v>
      </c>
      <c r="P762" t="s">
        <v>4508</v>
      </c>
      <c r="Q762" t="s">
        <v>2413</v>
      </c>
      <c r="R762" t="s">
        <v>1364</v>
      </c>
      <c r="S762" s="12" t="s">
        <v>4692</v>
      </c>
      <c r="T762" t="s">
        <v>5631</v>
      </c>
      <c r="U762" s="62">
        <f t="shared" si="44"/>
        <v>37</v>
      </c>
    </row>
    <row r="763" spans="1:21" x14ac:dyDescent="0.25">
      <c r="A763" s="16" t="s">
        <v>2392</v>
      </c>
      <c r="B763" s="4" t="s">
        <v>794</v>
      </c>
      <c r="C763" s="43" t="str">
        <f t="shared" si="45"/>
        <v>15-02-X07B2</v>
      </c>
      <c r="D763" s="43" t="str">
        <f>VLOOKUP(C763,'[1]Test List'!$A$5:$F$2726,6,0)</f>
        <v>PMAX-SKC-X07B2</v>
      </c>
      <c r="E763" s="43" t="str">
        <f t="shared" si="42"/>
        <v>15</v>
      </c>
      <c r="F763" s="43" t="str">
        <f t="shared" si="43"/>
        <v>02</v>
      </c>
      <c r="G763" s="12" t="s">
        <v>1782</v>
      </c>
      <c r="H763" s="36">
        <v>99</v>
      </c>
      <c r="I763" s="36">
        <v>995</v>
      </c>
      <c r="J763" s="9" t="s">
        <v>1647</v>
      </c>
      <c r="K763" s="12" t="s">
        <v>1648</v>
      </c>
      <c r="L763" s="2" t="s">
        <v>7092</v>
      </c>
      <c r="M763" t="s">
        <v>4480</v>
      </c>
      <c r="N763" s="29" t="s">
        <v>5230</v>
      </c>
      <c r="O763" s="38" t="s">
        <v>5197</v>
      </c>
      <c r="P763" t="s">
        <v>4508</v>
      </c>
      <c r="Q763" t="s">
        <v>2412</v>
      </c>
      <c r="R763" t="s">
        <v>1364</v>
      </c>
      <c r="S763" s="12" t="s">
        <v>4746</v>
      </c>
      <c r="T763" t="s">
        <v>6016</v>
      </c>
      <c r="U763" s="62">
        <f t="shared" si="44"/>
        <v>26</v>
      </c>
    </row>
    <row r="764" spans="1:21" x14ac:dyDescent="0.25">
      <c r="A764" s="16" t="s">
        <v>2392</v>
      </c>
      <c r="B764" s="4" t="s">
        <v>794</v>
      </c>
      <c r="C764" s="43" t="str">
        <f t="shared" si="45"/>
        <v>15-02-X07B2</v>
      </c>
      <c r="D764" s="43" t="str">
        <f>VLOOKUP(C764,'[1]Test List'!$A$5:$F$2726,6,0)</f>
        <v>PMAX-SKC-X07B2</v>
      </c>
      <c r="E764" s="43" t="str">
        <f t="shared" si="42"/>
        <v>15</v>
      </c>
      <c r="F764" s="43" t="str">
        <f t="shared" si="43"/>
        <v>02</v>
      </c>
      <c r="G764" s="12" t="s">
        <v>1782</v>
      </c>
      <c r="H764" s="36">
        <v>98</v>
      </c>
      <c r="I764" s="36">
        <v>991</v>
      </c>
      <c r="J764" s="9" t="s">
        <v>2393</v>
      </c>
      <c r="K764" s="12" t="s">
        <v>1365</v>
      </c>
      <c r="M764" t="s">
        <v>2131</v>
      </c>
      <c r="N764" s="29" t="s">
        <v>5230</v>
      </c>
      <c r="O764" s="38" t="s">
        <v>5197</v>
      </c>
      <c r="P764" s="12" t="s">
        <v>4508</v>
      </c>
      <c r="Q764" t="s">
        <v>2410</v>
      </c>
      <c r="R764" s="20" t="s">
        <v>1364</v>
      </c>
      <c r="S764" s="12" t="s">
        <v>4801</v>
      </c>
      <c r="T764" t="s">
        <v>6212</v>
      </c>
      <c r="U764" s="62">
        <f t="shared" si="44"/>
        <v>1</v>
      </c>
    </row>
    <row r="765" spans="1:21" x14ac:dyDescent="0.25">
      <c r="A765" s="16" t="s">
        <v>2392</v>
      </c>
      <c r="B765" s="4" t="s">
        <v>794</v>
      </c>
      <c r="C765" s="43" t="str">
        <f t="shared" si="45"/>
        <v>15-02-X07B2</v>
      </c>
      <c r="D765" s="43" t="str">
        <f>VLOOKUP(C765,'[1]Test List'!$A$5:$F$2726,6,0)</f>
        <v>PMAX-SKC-X07B2</v>
      </c>
      <c r="E765" s="43" t="str">
        <f t="shared" si="42"/>
        <v>15</v>
      </c>
      <c r="F765" s="43" t="str">
        <f t="shared" si="43"/>
        <v>02</v>
      </c>
      <c r="G765" s="12" t="s">
        <v>1782</v>
      </c>
      <c r="H765" s="36">
        <v>98</v>
      </c>
      <c r="I765" s="36">
        <v>996</v>
      </c>
      <c r="J765" s="9" t="s">
        <v>1649</v>
      </c>
      <c r="K765" s="12" t="s">
        <v>1365</v>
      </c>
      <c r="M765" t="s">
        <v>2131</v>
      </c>
      <c r="N765" s="29" t="s">
        <v>5230</v>
      </c>
      <c r="O765" s="38" t="s">
        <v>5197</v>
      </c>
      <c r="P765" s="12" t="s">
        <v>4508</v>
      </c>
      <c r="Q765" t="s">
        <v>2409</v>
      </c>
      <c r="R765" s="20" t="s">
        <v>1364</v>
      </c>
      <c r="S765" t="s">
        <v>4747</v>
      </c>
      <c r="T765" t="s">
        <v>5986</v>
      </c>
      <c r="U765" s="62">
        <f t="shared" si="44"/>
        <v>32</v>
      </c>
    </row>
    <row r="766" spans="1:21" x14ac:dyDescent="0.25">
      <c r="A766" s="16" t="s">
        <v>2392</v>
      </c>
      <c r="B766" s="4" t="s">
        <v>794</v>
      </c>
      <c r="C766" s="43" t="str">
        <f t="shared" si="45"/>
        <v>15-02-X07B2</v>
      </c>
      <c r="D766" s="43" t="str">
        <f>VLOOKUP(C766,'[1]Test List'!$A$5:$F$2726,6,0)</f>
        <v>PMAX-SKC-X07B2</v>
      </c>
      <c r="E766" s="43" t="str">
        <f t="shared" si="42"/>
        <v>15</v>
      </c>
      <c r="F766" s="43" t="str">
        <f t="shared" si="43"/>
        <v>02</v>
      </c>
      <c r="G766" s="12" t="s">
        <v>1782</v>
      </c>
      <c r="H766" s="36">
        <v>98</v>
      </c>
      <c r="I766" s="36">
        <v>997</v>
      </c>
      <c r="J766" s="9" t="s">
        <v>1644</v>
      </c>
      <c r="K766" s="12" t="s">
        <v>1365</v>
      </c>
      <c r="M766" t="s">
        <v>2131</v>
      </c>
      <c r="N766" s="29" t="s">
        <v>5230</v>
      </c>
      <c r="O766" s="38" t="s">
        <v>5197</v>
      </c>
      <c r="P766" s="12" t="s">
        <v>4508</v>
      </c>
      <c r="Q766" t="s">
        <v>2435</v>
      </c>
      <c r="R766" t="s">
        <v>1364</v>
      </c>
      <c r="S766" s="12" t="s">
        <v>4799</v>
      </c>
      <c r="T766" t="s">
        <v>6208</v>
      </c>
      <c r="U766" s="62">
        <f t="shared" si="44"/>
        <v>32</v>
      </c>
    </row>
    <row r="767" spans="1:21" x14ac:dyDescent="0.25">
      <c r="A767" s="16" t="s">
        <v>2392</v>
      </c>
      <c r="B767" s="4" t="s">
        <v>794</v>
      </c>
      <c r="C767" s="43" t="str">
        <f t="shared" si="45"/>
        <v>15-02-X07B2</v>
      </c>
      <c r="D767" s="43" t="str">
        <f>VLOOKUP(C767,'[1]Test List'!$A$5:$F$2726,6,0)</f>
        <v>PMAX-SKC-X07B2</v>
      </c>
      <c r="E767" s="43" t="str">
        <f t="shared" si="42"/>
        <v>15</v>
      </c>
      <c r="F767" s="43" t="str">
        <f t="shared" si="43"/>
        <v>02</v>
      </c>
      <c r="G767" s="12" t="s">
        <v>1782</v>
      </c>
      <c r="H767" s="36">
        <v>99</v>
      </c>
      <c r="I767" s="36">
        <v>998</v>
      </c>
      <c r="J767" s="9" t="s">
        <v>2391</v>
      </c>
      <c r="K767" s="12" t="s">
        <v>1098</v>
      </c>
      <c r="L767" s="2" t="s">
        <v>84</v>
      </c>
      <c r="M767" t="s">
        <v>7129</v>
      </c>
      <c r="N767" s="29" t="s">
        <v>5230</v>
      </c>
      <c r="O767" s="38" t="s">
        <v>5197</v>
      </c>
      <c r="P767" s="12" t="s">
        <v>4508</v>
      </c>
      <c r="Q767" t="s">
        <v>2407</v>
      </c>
      <c r="R767" t="s">
        <v>1364</v>
      </c>
      <c r="S767" s="12" t="s">
        <v>4800</v>
      </c>
      <c r="T767" t="s">
        <v>6211</v>
      </c>
      <c r="U767" s="62">
        <f t="shared" si="44"/>
        <v>11</v>
      </c>
    </row>
    <row r="768" spans="1:21" x14ac:dyDescent="0.25">
      <c r="A768" s="16" t="s">
        <v>2392</v>
      </c>
      <c r="B768" s="4" t="s">
        <v>794</v>
      </c>
      <c r="C768" s="43" t="str">
        <f t="shared" si="45"/>
        <v>15-02-X07B2</v>
      </c>
      <c r="D768" s="43" t="str">
        <f>VLOOKUP(C768,'[1]Test List'!$A$5:$F$2726,6,0)</f>
        <v>PMAX-SKC-X07B2</v>
      </c>
      <c r="E768" s="43" t="str">
        <f t="shared" si="42"/>
        <v>15</v>
      </c>
      <c r="F768" s="43" t="str">
        <f t="shared" si="43"/>
        <v>02</v>
      </c>
      <c r="G768" s="12" t="s">
        <v>1782</v>
      </c>
      <c r="H768" s="36">
        <v>99</v>
      </c>
      <c r="I768" s="36">
        <v>999</v>
      </c>
      <c r="J768" s="9" t="s">
        <v>2187</v>
      </c>
      <c r="K768" s="12" t="s">
        <v>1098</v>
      </c>
      <c r="L768" s="2" t="s">
        <v>84</v>
      </c>
      <c r="M768" t="s">
        <v>7129</v>
      </c>
      <c r="N768" s="29" t="s">
        <v>5230</v>
      </c>
      <c r="O768" s="38" t="s">
        <v>5197</v>
      </c>
      <c r="P768" s="12" t="s">
        <v>4508</v>
      </c>
      <c r="Q768" t="s">
        <v>2408</v>
      </c>
      <c r="R768" t="s">
        <v>1364</v>
      </c>
      <c r="S768" s="12" t="s">
        <v>4796</v>
      </c>
      <c r="T768" t="s">
        <v>6116</v>
      </c>
      <c r="U768" s="62">
        <f t="shared" si="44"/>
        <v>16</v>
      </c>
    </row>
    <row r="769" spans="1:21" x14ac:dyDescent="0.25">
      <c r="A769" s="16" t="s">
        <v>2392</v>
      </c>
      <c r="B769" s="4" t="s">
        <v>794</v>
      </c>
      <c r="C769" s="43" t="str">
        <f t="shared" si="45"/>
        <v>15-02-X07B2</v>
      </c>
      <c r="D769" s="43" t="str">
        <f>VLOOKUP(C769,'[1]Test List'!$A$5:$F$2726,6,0)</f>
        <v>PMAX-SKC-X07B2</v>
      </c>
      <c r="E769" s="43" t="str">
        <f t="shared" si="42"/>
        <v>15</v>
      </c>
      <c r="F769" s="43" t="str">
        <f t="shared" si="43"/>
        <v>02</v>
      </c>
      <c r="G769" s="12" t="s">
        <v>1782</v>
      </c>
      <c r="H769" s="36">
        <v>99</v>
      </c>
      <c r="I769" s="36">
        <v>994</v>
      </c>
      <c r="J769" s="9" t="s">
        <v>1639</v>
      </c>
      <c r="K769" s="12" t="s">
        <v>1648</v>
      </c>
      <c r="L769" s="2" t="s">
        <v>7092</v>
      </c>
      <c r="M769" t="s">
        <v>4480</v>
      </c>
      <c r="N769" s="29" t="s">
        <v>5230</v>
      </c>
      <c r="O769" s="38" t="s">
        <v>5197</v>
      </c>
      <c r="P769" t="s">
        <v>4508</v>
      </c>
      <c r="Q769" t="s">
        <v>2414</v>
      </c>
      <c r="R769" t="s">
        <v>1364</v>
      </c>
      <c r="S769" s="12" t="s">
        <v>4705</v>
      </c>
      <c r="T769" t="s">
        <v>6456</v>
      </c>
      <c r="U769" s="62">
        <f t="shared" si="44"/>
        <v>31</v>
      </c>
    </row>
    <row r="770" spans="1:21" x14ac:dyDescent="0.25">
      <c r="A770" s="16" t="s">
        <v>2392</v>
      </c>
      <c r="B770" s="4" t="s">
        <v>794</v>
      </c>
      <c r="C770" s="43" t="str">
        <f t="shared" si="45"/>
        <v>15-02-X07B2</v>
      </c>
      <c r="D770" s="43" t="str">
        <f>VLOOKUP(C770,'[1]Test List'!$A$5:$F$2726,6,0)</f>
        <v>PMAX-SKC-X07B2</v>
      </c>
      <c r="E770" s="43" t="str">
        <f t="shared" si="42"/>
        <v>15</v>
      </c>
      <c r="F770" s="43" t="str">
        <f t="shared" si="43"/>
        <v>02</v>
      </c>
      <c r="G770" s="12" t="s">
        <v>1782</v>
      </c>
      <c r="H770" s="36">
        <v>99</v>
      </c>
      <c r="I770" s="36">
        <v>992</v>
      </c>
      <c r="J770" s="9" t="s">
        <v>2390</v>
      </c>
      <c r="K770" s="12" t="s">
        <v>1650</v>
      </c>
      <c r="L770" s="2" t="s">
        <v>1670</v>
      </c>
      <c r="M770" t="s">
        <v>4481</v>
      </c>
      <c r="N770" s="29" t="s">
        <v>5230</v>
      </c>
      <c r="O770" s="38" t="s">
        <v>5197</v>
      </c>
      <c r="P770" s="12" t="s">
        <v>4508</v>
      </c>
      <c r="Q770" t="s">
        <v>2416</v>
      </c>
      <c r="R770" t="s">
        <v>1173</v>
      </c>
      <c r="S770" t="s">
        <v>4688</v>
      </c>
      <c r="T770" t="s">
        <v>6666</v>
      </c>
      <c r="U770" s="62">
        <f t="shared" si="44"/>
        <v>13</v>
      </c>
    </row>
    <row r="771" spans="1:21" x14ac:dyDescent="0.25">
      <c r="A771" s="16" t="s">
        <v>2394</v>
      </c>
      <c r="B771" s="4" t="s">
        <v>794</v>
      </c>
      <c r="C771" s="43" t="str">
        <f t="shared" si="45"/>
        <v>15-02-X07B3</v>
      </c>
      <c r="D771" s="43" t="str">
        <f>VLOOKUP(C771,'[1]Test List'!$A$5:$F$2726,6,0)</f>
        <v>PMAX-SKC-X07B3</v>
      </c>
      <c r="E771" s="43" t="str">
        <f t="shared" si="42"/>
        <v>15</v>
      </c>
      <c r="F771" s="43" t="str">
        <f t="shared" si="43"/>
        <v>02</v>
      </c>
      <c r="G771" s="12" t="s">
        <v>1782</v>
      </c>
      <c r="H771" s="36">
        <v>99</v>
      </c>
      <c r="I771" s="36">
        <v>993</v>
      </c>
      <c r="J771" s="9" t="s">
        <v>1646</v>
      </c>
      <c r="K771" s="12" t="s">
        <v>1650</v>
      </c>
      <c r="L771" s="2" t="s">
        <v>1670</v>
      </c>
      <c r="M771" t="s">
        <v>4481</v>
      </c>
      <c r="N771" s="29" t="s">
        <v>5230</v>
      </c>
      <c r="O771" s="38" t="s">
        <v>5197</v>
      </c>
      <c r="P771" t="s">
        <v>4508</v>
      </c>
      <c r="Q771" t="s">
        <v>2413</v>
      </c>
      <c r="R771" t="s">
        <v>1364</v>
      </c>
      <c r="S771" s="12" t="s">
        <v>4692</v>
      </c>
      <c r="T771" t="s">
        <v>5631</v>
      </c>
      <c r="U771" s="62">
        <f t="shared" si="44"/>
        <v>37</v>
      </c>
    </row>
    <row r="772" spans="1:21" x14ac:dyDescent="0.25">
      <c r="A772" s="16" t="s">
        <v>2394</v>
      </c>
      <c r="B772" s="4" t="s">
        <v>794</v>
      </c>
      <c r="C772" s="43" t="str">
        <f t="shared" si="45"/>
        <v>15-02-X07B3</v>
      </c>
      <c r="D772" s="43" t="str">
        <f>VLOOKUP(C772,'[1]Test List'!$A$5:$F$2726,6,0)</f>
        <v>PMAX-SKC-X07B3</v>
      </c>
      <c r="E772" s="43" t="str">
        <f t="shared" ref="E772:E835" si="46">LEFT(A772,2)</f>
        <v>15</v>
      </c>
      <c r="F772" s="43" t="str">
        <f t="shared" ref="F772:F835" si="47">MID(A772,3,2)</f>
        <v>02</v>
      </c>
      <c r="G772" s="12" t="s">
        <v>1782</v>
      </c>
      <c r="H772" s="36">
        <v>99</v>
      </c>
      <c r="I772" s="36">
        <v>995</v>
      </c>
      <c r="J772" s="9" t="s">
        <v>1647</v>
      </c>
      <c r="K772" s="12" t="s">
        <v>1648</v>
      </c>
      <c r="L772" s="2" t="s">
        <v>7092</v>
      </c>
      <c r="M772" t="s">
        <v>4480</v>
      </c>
      <c r="N772" s="29" t="s">
        <v>5230</v>
      </c>
      <c r="O772" s="38" t="s">
        <v>5197</v>
      </c>
      <c r="P772" t="s">
        <v>4508</v>
      </c>
      <c r="Q772" t="s">
        <v>2412</v>
      </c>
      <c r="R772" t="s">
        <v>1364</v>
      </c>
      <c r="S772" s="12" t="s">
        <v>4746</v>
      </c>
      <c r="T772" t="s">
        <v>6016</v>
      </c>
      <c r="U772" s="62">
        <f t="shared" si="44"/>
        <v>26</v>
      </c>
    </row>
    <row r="773" spans="1:21" x14ac:dyDescent="0.25">
      <c r="A773" s="16" t="s">
        <v>2394</v>
      </c>
      <c r="B773" s="4" t="s">
        <v>794</v>
      </c>
      <c r="C773" s="43" t="str">
        <f t="shared" si="45"/>
        <v>15-02-X07B3</v>
      </c>
      <c r="D773" s="43" t="str">
        <f>VLOOKUP(C773,'[1]Test List'!$A$5:$F$2726,6,0)</f>
        <v>PMAX-SKC-X07B3</v>
      </c>
      <c r="E773" s="43" t="str">
        <f t="shared" si="46"/>
        <v>15</v>
      </c>
      <c r="F773" s="43" t="str">
        <f t="shared" si="47"/>
        <v>02</v>
      </c>
      <c r="G773" s="12" t="s">
        <v>1782</v>
      </c>
      <c r="H773" s="36">
        <v>98</v>
      </c>
      <c r="I773" s="36">
        <v>996</v>
      </c>
      <c r="J773" s="9" t="s">
        <v>1649</v>
      </c>
      <c r="K773" s="12" t="s">
        <v>1365</v>
      </c>
      <c r="M773" t="s">
        <v>2131</v>
      </c>
      <c r="N773" s="29" t="s">
        <v>5230</v>
      </c>
      <c r="O773" s="38" t="s">
        <v>5197</v>
      </c>
      <c r="P773" s="12" t="s">
        <v>4508</v>
      </c>
      <c r="Q773" t="s">
        <v>2409</v>
      </c>
      <c r="R773" s="20" t="s">
        <v>1364</v>
      </c>
      <c r="S773" t="s">
        <v>4747</v>
      </c>
      <c r="T773" t="s">
        <v>5986</v>
      </c>
      <c r="U773" s="62">
        <f t="shared" ref="U773:U836" si="48">COUNTIF(T$4:T$8000,T773)</f>
        <v>32</v>
      </c>
    </row>
    <row r="774" spans="1:21" x14ac:dyDescent="0.25">
      <c r="A774" s="16" t="s">
        <v>2394</v>
      </c>
      <c r="B774" s="4" t="s">
        <v>794</v>
      </c>
      <c r="C774" s="43" t="str">
        <f t="shared" si="45"/>
        <v>15-02-X07B3</v>
      </c>
      <c r="D774" s="43" t="str">
        <f>VLOOKUP(C774,'[1]Test List'!$A$5:$F$2726,6,0)</f>
        <v>PMAX-SKC-X07B3</v>
      </c>
      <c r="E774" s="43" t="str">
        <f t="shared" si="46"/>
        <v>15</v>
      </c>
      <c r="F774" s="43" t="str">
        <f t="shared" si="47"/>
        <v>02</v>
      </c>
      <c r="G774" s="12" t="s">
        <v>1782</v>
      </c>
      <c r="H774" s="36">
        <v>98</v>
      </c>
      <c r="I774" s="36">
        <v>997</v>
      </c>
      <c r="J774" s="9" t="s">
        <v>1644</v>
      </c>
      <c r="K774" s="12" t="s">
        <v>1365</v>
      </c>
      <c r="M774" t="s">
        <v>2131</v>
      </c>
      <c r="N774" s="29" t="s">
        <v>5230</v>
      </c>
      <c r="O774" s="38" t="s">
        <v>5197</v>
      </c>
      <c r="P774" s="12" t="s">
        <v>4508</v>
      </c>
      <c r="Q774" t="s">
        <v>2435</v>
      </c>
      <c r="R774" t="s">
        <v>1364</v>
      </c>
      <c r="S774" s="12" t="s">
        <v>4799</v>
      </c>
      <c r="T774" t="s">
        <v>6208</v>
      </c>
      <c r="U774" s="62">
        <f t="shared" si="48"/>
        <v>32</v>
      </c>
    </row>
    <row r="775" spans="1:21" x14ac:dyDescent="0.25">
      <c r="A775" s="16" t="s">
        <v>2394</v>
      </c>
      <c r="B775" s="4" t="s">
        <v>794</v>
      </c>
      <c r="C775" s="43" t="str">
        <f t="shared" si="45"/>
        <v>15-02-X07B3</v>
      </c>
      <c r="D775" s="43" t="str">
        <f>VLOOKUP(C775,'[1]Test List'!$A$5:$F$2726,6,0)</f>
        <v>PMAX-SKC-X07B3</v>
      </c>
      <c r="E775" s="43" t="str">
        <f t="shared" si="46"/>
        <v>15</v>
      </c>
      <c r="F775" s="43" t="str">
        <f t="shared" si="47"/>
        <v>02</v>
      </c>
      <c r="G775" s="12" t="s">
        <v>1782</v>
      </c>
      <c r="H775" s="36">
        <v>99</v>
      </c>
      <c r="I775" s="36">
        <v>998</v>
      </c>
      <c r="J775" s="9" t="s">
        <v>2391</v>
      </c>
      <c r="K775" s="12" t="s">
        <v>1098</v>
      </c>
      <c r="L775" s="2" t="s">
        <v>84</v>
      </c>
      <c r="M775" t="s">
        <v>7129</v>
      </c>
      <c r="N775" s="29" t="s">
        <v>5230</v>
      </c>
      <c r="O775" s="38" t="s">
        <v>5197</v>
      </c>
      <c r="P775" s="12" t="s">
        <v>4508</v>
      </c>
      <c r="Q775" t="s">
        <v>2407</v>
      </c>
      <c r="R775" t="s">
        <v>1364</v>
      </c>
      <c r="S775" s="12" t="s">
        <v>4800</v>
      </c>
      <c r="T775" t="s">
        <v>6211</v>
      </c>
      <c r="U775" s="62">
        <f t="shared" si="48"/>
        <v>11</v>
      </c>
    </row>
    <row r="776" spans="1:21" x14ac:dyDescent="0.25">
      <c r="A776" s="16" t="s">
        <v>2394</v>
      </c>
      <c r="B776" s="4" t="s">
        <v>794</v>
      </c>
      <c r="C776" s="43" t="str">
        <f t="shared" si="45"/>
        <v>15-02-X07B3</v>
      </c>
      <c r="D776" s="43" t="str">
        <f>VLOOKUP(C776,'[1]Test List'!$A$5:$F$2726,6,0)</f>
        <v>PMAX-SKC-X07B3</v>
      </c>
      <c r="E776" s="43" t="str">
        <f t="shared" si="46"/>
        <v>15</v>
      </c>
      <c r="F776" s="43" t="str">
        <f t="shared" si="47"/>
        <v>02</v>
      </c>
      <c r="G776" s="12" t="s">
        <v>1782</v>
      </c>
      <c r="H776" s="36">
        <v>99</v>
      </c>
      <c r="I776" s="36">
        <v>999</v>
      </c>
      <c r="J776" s="9" t="s">
        <v>2187</v>
      </c>
      <c r="K776" s="12" t="s">
        <v>1098</v>
      </c>
      <c r="L776" s="2" t="s">
        <v>84</v>
      </c>
      <c r="M776" t="s">
        <v>7129</v>
      </c>
      <c r="N776" s="29" t="s">
        <v>5230</v>
      </c>
      <c r="O776" s="38" t="s">
        <v>5197</v>
      </c>
      <c r="P776" s="12" t="s">
        <v>4508</v>
      </c>
      <c r="Q776" t="s">
        <v>2408</v>
      </c>
      <c r="R776" t="s">
        <v>1364</v>
      </c>
      <c r="S776" s="12" t="s">
        <v>4796</v>
      </c>
      <c r="T776" t="s">
        <v>6116</v>
      </c>
      <c r="U776" s="62">
        <f t="shared" si="48"/>
        <v>16</v>
      </c>
    </row>
    <row r="777" spans="1:21" x14ac:dyDescent="0.25">
      <c r="A777" s="16" t="s">
        <v>2394</v>
      </c>
      <c r="B777" s="4" t="s">
        <v>794</v>
      </c>
      <c r="C777" s="43" t="str">
        <f t="shared" si="45"/>
        <v>15-02-X07B3</v>
      </c>
      <c r="D777" s="43" t="str">
        <f>VLOOKUP(C777,'[1]Test List'!$A$5:$F$2726,6,0)</f>
        <v>PMAX-SKC-X07B3</v>
      </c>
      <c r="E777" s="43" t="str">
        <f t="shared" si="46"/>
        <v>15</v>
      </c>
      <c r="F777" s="43" t="str">
        <f t="shared" si="47"/>
        <v>02</v>
      </c>
      <c r="G777" s="12" t="s">
        <v>1782</v>
      </c>
      <c r="H777" s="36">
        <v>99</v>
      </c>
      <c r="I777" s="36">
        <v>994</v>
      </c>
      <c r="J777" s="9" t="s">
        <v>1639</v>
      </c>
      <c r="K777" s="12" t="s">
        <v>1648</v>
      </c>
      <c r="L777" s="2" t="s">
        <v>7092</v>
      </c>
      <c r="M777" t="s">
        <v>4480</v>
      </c>
      <c r="N777" s="29" t="s">
        <v>5230</v>
      </c>
      <c r="O777" s="38" t="s">
        <v>5197</v>
      </c>
      <c r="P777" t="s">
        <v>4508</v>
      </c>
      <c r="Q777" t="s">
        <v>2414</v>
      </c>
      <c r="R777" t="s">
        <v>1364</v>
      </c>
      <c r="S777" s="12" t="s">
        <v>4705</v>
      </c>
      <c r="T777" t="s">
        <v>6456</v>
      </c>
      <c r="U777" s="62">
        <f t="shared" si="48"/>
        <v>31</v>
      </c>
    </row>
    <row r="778" spans="1:21" x14ac:dyDescent="0.25">
      <c r="A778" s="16" t="s">
        <v>2394</v>
      </c>
      <c r="B778" s="4" t="s">
        <v>794</v>
      </c>
      <c r="C778" s="43" t="str">
        <f t="shared" si="45"/>
        <v>15-02-X07B3</v>
      </c>
      <c r="D778" s="43" t="str">
        <f>VLOOKUP(C778,'[1]Test List'!$A$5:$F$2726,6,0)</f>
        <v>PMAX-SKC-X07B3</v>
      </c>
      <c r="E778" s="43" t="str">
        <f t="shared" si="46"/>
        <v>15</v>
      </c>
      <c r="F778" s="43" t="str">
        <f t="shared" si="47"/>
        <v>02</v>
      </c>
      <c r="G778" s="12" t="s">
        <v>1782</v>
      </c>
      <c r="H778" s="36">
        <v>99</v>
      </c>
      <c r="I778" s="36">
        <v>992</v>
      </c>
      <c r="J778" s="9" t="s">
        <v>2390</v>
      </c>
      <c r="K778" s="12" t="s">
        <v>1650</v>
      </c>
      <c r="L778" s="2" t="s">
        <v>1670</v>
      </c>
      <c r="M778" t="s">
        <v>4481</v>
      </c>
      <c r="N778" s="29" t="s">
        <v>5230</v>
      </c>
      <c r="O778" s="38" t="s">
        <v>5197</v>
      </c>
      <c r="P778" s="12" t="s">
        <v>4508</v>
      </c>
      <c r="Q778" t="s">
        <v>2416</v>
      </c>
      <c r="R778" t="s">
        <v>1173</v>
      </c>
      <c r="S778" t="s">
        <v>4688</v>
      </c>
      <c r="T778" t="s">
        <v>6666</v>
      </c>
      <c r="U778" s="62">
        <f t="shared" si="48"/>
        <v>13</v>
      </c>
    </row>
    <row r="779" spans="1:21" x14ac:dyDescent="0.25">
      <c r="A779" s="16" t="s">
        <v>2947</v>
      </c>
      <c r="B779" s="4" t="s">
        <v>794</v>
      </c>
      <c r="C779" s="43" t="str">
        <f t="shared" si="45"/>
        <v>15-02-X12A1</v>
      </c>
      <c r="D779" s="43" t="str">
        <f>VLOOKUP(C779,'[1]Test List'!$A$5:$F$2726,6,0)</f>
        <v>PMAX-SKC-X12A1</v>
      </c>
      <c r="E779" s="43" t="str">
        <f t="shared" si="46"/>
        <v>15</v>
      </c>
      <c r="F779" s="43" t="str">
        <f t="shared" si="47"/>
        <v>02</v>
      </c>
      <c r="G779" s="12" t="s">
        <v>1782</v>
      </c>
      <c r="H779" s="36">
        <v>99</v>
      </c>
      <c r="I779" s="36">
        <v>986</v>
      </c>
      <c r="J779" s="17" t="s">
        <v>2948</v>
      </c>
      <c r="K779" s="12" t="s">
        <v>1648</v>
      </c>
      <c r="L779" s="2" t="s">
        <v>7092</v>
      </c>
      <c r="M779" t="s">
        <v>4480</v>
      </c>
      <c r="N779" s="29" t="s">
        <v>5230</v>
      </c>
      <c r="O779" s="38" t="s">
        <v>5197</v>
      </c>
      <c r="P779" s="12" t="s">
        <v>4508</v>
      </c>
      <c r="Q779" t="s">
        <v>2412</v>
      </c>
      <c r="R779" t="s">
        <v>1364</v>
      </c>
      <c r="S779" s="12" t="s">
        <v>4746</v>
      </c>
      <c r="T779" t="s">
        <v>6016</v>
      </c>
      <c r="U779" s="62">
        <f t="shared" si="48"/>
        <v>26</v>
      </c>
    </row>
    <row r="780" spans="1:21" x14ac:dyDescent="0.25">
      <c r="A780" s="16" t="s">
        <v>2947</v>
      </c>
      <c r="B780" s="4" t="s">
        <v>794</v>
      </c>
      <c r="C780" s="43" t="str">
        <f t="shared" si="45"/>
        <v>15-02-X12A1</v>
      </c>
      <c r="D780" s="43" t="str">
        <f>VLOOKUP(C780,'[1]Test List'!$A$5:$F$2726,6,0)</f>
        <v>PMAX-SKC-X12A1</v>
      </c>
      <c r="E780" s="43" t="str">
        <f t="shared" si="46"/>
        <v>15</v>
      </c>
      <c r="F780" s="43" t="str">
        <f t="shared" si="47"/>
        <v>02</v>
      </c>
      <c r="G780" s="12" t="s">
        <v>1782</v>
      </c>
      <c r="H780" s="36">
        <v>98</v>
      </c>
      <c r="I780" s="36">
        <v>997</v>
      </c>
      <c r="J780" s="17" t="s">
        <v>2950</v>
      </c>
      <c r="K780" s="12" t="s">
        <v>1365</v>
      </c>
      <c r="M780" t="s">
        <v>2131</v>
      </c>
      <c r="N780" s="29" t="s">
        <v>5230</v>
      </c>
      <c r="O780" s="38" t="s">
        <v>5197</v>
      </c>
      <c r="P780" s="12" t="s">
        <v>4508</v>
      </c>
      <c r="Q780" t="s">
        <v>2409</v>
      </c>
      <c r="R780" t="s">
        <v>1364</v>
      </c>
      <c r="S780" t="s">
        <v>4747</v>
      </c>
      <c r="T780" t="s">
        <v>5986</v>
      </c>
      <c r="U780" s="62">
        <f t="shared" si="48"/>
        <v>32</v>
      </c>
    </row>
    <row r="781" spans="1:21" x14ac:dyDescent="0.25">
      <c r="A781" s="16" t="s">
        <v>2947</v>
      </c>
      <c r="B781" s="4" t="s">
        <v>794</v>
      </c>
      <c r="C781" s="43" t="str">
        <f t="shared" si="45"/>
        <v>15-02-X12A1</v>
      </c>
      <c r="D781" s="43" t="str">
        <f>VLOOKUP(C781,'[1]Test List'!$A$5:$F$2726,6,0)</f>
        <v>PMAX-SKC-X12A1</v>
      </c>
      <c r="E781" s="43" t="str">
        <f t="shared" si="46"/>
        <v>15</v>
      </c>
      <c r="F781" s="43" t="str">
        <f t="shared" si="47"/>
        <v>02</v>
      </c>
      <c r="G781" s="12" t="s">
        <v>1782</v>
      </c>
      <c r="H781" s="36">
        <v>98</v>
      </c>
      <c r="I781" s="36">
        <v>996</v>
      </c>
      <c r="J781" s="17" t="s">
        <v>2949</v>
      </c>
      <c r="K781" s="17" t="s">
        <v>1365</v>
      </c>
      <c r="M781" t="s">
        <v>2131</v>
      </c>
      <c r="N781" s="29" t="s">
        <v>5230</v>
      </c>
      <c r="O781" s="38" t="s">
        <v>5197</v>
      </c>
      <c r="P781" s="28" t="s">
        <v>4529</v>
      </c>
      <c r="Q781" t="s">
        <v>2959</v>
      </c>
      <c r="R781" s="12" t="s">
        <v>1173</v>
      </c>
      <c r="S781" s="12" t="s">
        <v>5193</v>
      </c>
      <c r="T781" t="s">
        <v>6632</v>
      </c>
      <c r="U781" s="62">
        <f t="shared" si="48"/>
        <v>6</v>
      </c>
    </row>
    <row r="782" spans="1:21" x14ac:dyDescent="0.25">
      <c r="A782" s="16" t="s">
        <v>2951</v>
      </c>
      <c r="B782" s="4" t="s">
        <v>794</v>
      </c>
      <c r="C782" s="43" t="str">
        <f t="shared" si="45"/>
        <v>15-02-X12A2</v>
      </c>
      <c r="D782" s="43" t="str">
        <f>VLOOKUP(C782,'[1]Test List'!$A$5:$F$2726,6,0)</f>
        <v>PMAX-SKC-X12A2</v>
      </c>
      <c r="E782" s="43" t="str">
        <f t="shared" si="46"/>
        <v>15</v>
      </c>
      <c r="F782" s="43" t="str">
        <f t="shared" si="47"/>
        <v>02</v>
      </c>
      <c r="G782" s="12" t="s">
        <v>1782</v>
      </c>
      <c r="H782" s="36">
        <v>99</v>
      </c>
      <c r="I782" s="36">
        <v>986</v>
      </c>
      <c r="J782" s="17">
        <v>986</v>
      </c>
      <c r="K782" s="12" t="s">
        <v>1648</v>
      </c>
      <c r="L782" s="2" t="s">
        <v>7092</v>
      </c>
      <c r="M782" t="s">
        <v>4480</v>
      </c>
      <c r="N782" s="29" t="s">
        <v>5230</v>
      </c>
      <c r="O782" s="38" t="s">
        <v>5197</v>
      </c>
      <c r="P782" s="12" t="s">
        <v>4508</v>
      </c>
      <c r="Q782" t="s">
        <v>2412</v>
      </c>
      <c r="R782" t="s">
        <v>1364</v>
      </c>
      <c r="S782" s="12" t="s">
        <v>4746</v>
      </c>
      <c r="T782" t="s">
        <v>6016</v>
      </c>
      <c r="U782" s="62">
        <f t="shared" si="48"/>
        <v>26</v>
      </c>
    </row>
    <row r="783" spans="1:21" x14ac:dyDescent="0.25">
      <c r="A783" s="16" t="s">
        <v>2951</v>
      </c>
      <c r="B783" s="4" t="s">
        <v>794</v>
      </c>
      <c r="C783" s="43" t="str">
        <f t="shared" si="45"/>
        <v>15-02-X12A2</v>
      </c>
      <c r="D783" s="43" t="str">
        <f>VLOOKUP(C783,'[1]Test List'!$A$5:$F$2726,6,0)</f>
        <v>PMAX-SKC-X12A2</v>
      </c>
      <c r="E783" s="43" t="str">
        <f t="shared" si="46"/>
        <v>15</v>
      </c>
      <c r="F783" s="43" t="str">
        <f t="shared" si="47"/>
        <v>02</v>
      </c>
      <c r="G783" s="12" t="s">
        <v>1782</v>
      </c>
      <c r="H783" s="36">
        <v>98</v>
      </c>
      <c r="I783" s="36">
        <v>997</v>
      </c>
      <c r="J783" s="9">
        <v>997</v>
      </c>
      <c r="K783" s="17" t="s">
        <v>1365</v>
      </c>
      <c r="M783" t="s">
        <v>2131</v>
      </c>
      <c r="N783" s="29" t="s">
        <v>5230</v>
      </c>
      <c r="O783" s="38" t="s">
        <v>5197</v>
      </c>
      <c r="P783" s="12" t="s">
        <v>4508</v>
      </c>
      <c r="Q783" t="s">
        <v>2409</v>
      </c>
      <c r="R783" t="s">
        <v>1364</v>
      </c>
      <c r="S783" t="s">
        <v>4747</v>
      </c>
      <c r="T783" t="s">
        <v>5986</v>
      </c>
      <c r="U783" s="62">
        <f t="shared" si="48"/>
        <v>32</v>
      </c>
    </row>
    <row r="784" spans="1:21" x14ac:dyDescent="0.25">
      <c r="A784" s="16" t="s">
        <v>2951</v>
      </c>
      <c r="B784" s="4" t="s">
        <v>794</v>
      </c>
      <c r="C784" s="43" t="str">
        <f t="shared" si="45"/>
        <v>15-02-X12A2</v>
      </c>
      <c r="D784" s="43" t="str">
        <f>VLOOKUP(C784,'[1]Test List'!$A$5:$F$2726,6,0)</f>
        <v>PMAX-SKC-X12A2</v>
      </c>
      <c r="E784" s="43" t="str">
        <f t="shared" si="46"/>
        <v>15</v>
      </c>
      <c r="F784" s="43" t="str">
        <f t="shared" si="47"/>
        <v>02</v>
      </c>
      <c r="G784" s="12" t="s">
        <v>1782</v>
      </c>
      <c r="H784" s="36">
        <v>98</v>
      </c>
      <c r="I784" s="36">
        <v>996</v>
      </c>
      <c r="J784" s="9">
        <v>996</v>
      </c>
      <c r="K784" s="17" t="s">
        <v>1365</v>
      </c>
      <c r="M784" t="s">
        <v>2131</v>
      </c>
      <c r="N784" s="29" t="s">
        <v>5230</v>
      </c>
      <c r="O784" s="38" t="s">
        <v>5197</v>
      </c>
      <c r="P784" s="28" t="s">
        <v>4529</v>
      </c>
      <c r="Q784" t="s">
        <v>2959</v>
      </c>
      <c r="R784" s="12" t="s">
        <v>1173</v>
      </c>
      <c r="S784" s="12" t="s">
        <v>5193</v>
      </c>
      <c r="T784" t="s">
        <v>6632</v>
      </c>
      <c r="U784" s="62">
        <f t="shared" si="48"/>
        <v>6</v>
      </c>
    </row>
    <row r="785" spans="1:21" x14ac:dyDescent="0.25">
      <c r="A785" s="16" t="s">
        <v>2952</v>
      </c>
      <c r="B785" s="4" t="s">
        <v>794</v>
      </c>
      <c r="C785" s="43" t="str">
        <f t="shared" si="45"/>
        <v>15-02-X12A3</v>
      </c>
      <c r="D785" s="43" t="str">
        <f>VLOOKUP(C785,'[1]Test List'!$A$5:$F$2726,6,0)</f>
        <v>PMAX-SKC-X12A3</v>
      </c>
      <c r="E785" s="43" t="str">
        <f t="shared" si="46"/>
        <v>15</v>
      </c>
      <c r="F785" s="43" t="str">
        <f t="shared" si="47"/>
        <v>02</v>
      </c>
      <c r="G785" s="12" t="s">
        <v>1782</v>
      </c>
      <c r="H785" s="36">
        <v>99</v>
      </c>
      <c r="I785" s="36">
        <v>997</v>
      </c>
      <c r="J785" s="9">
        <v>997</v>
      </c>
      <c r="K785" s="12" t="s">
        <v>1650</v>
      </c>
      <c r="L785" s="2" t="s">
        <v>1670</v>
      </c>
      <c r="M785" t="s">
        <v>4481</v>
      </c>
      <c r="N785" s="29" t="s">
        <v>5230</v>
      </c>
      <c r="O785" s="38" t="s">
        <v>5197</v>
      </c>
      <c r="P785" s="12" t="s">
        <v>4508</v>
      </c>
      <c r="Q785" t="s">
        <v>2423</v>
      </c>
      <c r="R785" t="s">
        <v>1364</v>
      </c>
      <c r="S785" s="12" t="s">
        <v>4802</v>
      </c>
      <c r="T785" t="s">
        <v>5262</v>
      </c>
      <c r="U785" s="62">
        <f t="shared" si="48"/>
        <v>15</v>
      </c>
    </row>
    <row r="786" spans="1:21" x14ac:dyDescent="0.25">
      <c r="A786" s="16" t="s">
        <v>2952</v>
      </c>
      <c r="B786" s="4" t="s">
        <v>794</v>
      </c>
      <c r="C786" s="43" t="str">
        <f t="shared" si="45"/>
        <v>15-02-X12A3</v>
      </c>
      <c r="D786" s="43" t="str">
        <f>VLOOKUP(C786,'[1]Test List'!$A$5:$F$2726,6,0)</f>
        <v>PMAX-SKC-X12A3</v>
      </c>
      <c r="E786" s="43" t="str">
        <f t="shared" si="46"/>
        <v>15</v>
      </c>
      <c r="F786" s="43" t="str">
        <f t="shared" si="47"/>
        <v>02</v>
      </c>
      <c r="G786" s="12" t="s">
        <v>1782</v>
      </c>
      <c r="H786" s="36">
        <v>98</v>
      </c>
      <c r="I786" s="36">
        <v>987</v>
      </c>
      <c r="J786" s="9">
        <v>987</v>
      </c>
      <c r="K786" s="17" t="s">
        <v>1365</v>
      </c>
      <c r="M786" t="s">
        <v>2131</v>
      </c>
      <c r="N786" s="29" t="s">
        <v>5230</v>
      </c>
      <c r="O786" s="38" t="s">
        <v>5197</v>
      </c>
      <c r="P786" s="12" t="s">
        <v>4508</v>
      </c>
      <c r="Q786" t="s">
        <v>2409</v>
      </c>
      <c r="R786" t="s">
        <v>1364</v>
      </c>
      <c r="S786" t="s">
        <v>4747</v>
      </c>
      <c r="T786" t="s">
        <v>5986</v>
      </c>
      <c r="U786" s="62">
        <f t="shared" si="48"/>
        <v>32</v>
      </c>
    </row>
    <row r="787" spans="1:21" x14ac:dyDescent="0.25">
      <c r="A787" s="16" t="s">
        <v>2952</v>
      </c>
      <c r="B787" s="4" t="s">
        <v>794</v>
      </c>
      <c r="C787" s="43" t="str">
        <f t="shared" si="45"/>
        <v>15-02-X12A3</v>
      </c>
      <c r="D787" s="43" t="str">
        <f>VLOOKUP(C787,'[1]Test List'!$A$5:$F$2726,6,0)</f>
        <v>PMAX-SKC-X12A3</v>
      </c>
      <c r="E787" s="43" t="str">
        <f t="shared" si="46"/>
        <v>15</v>
      </c>
      <c r="F787" s="43" t="str">
        <f t="shared" si="47"/>
        <v>02</v>
      </c>
      <c r="G787" s="12" t="s">
        <v>1782</v>
      </c>
      <c r="H787" s="36">
        <v>98</v>
      </c>
      <c r="I787" s="36">
        <v>996</v>
      </c>
      <c r="J787" s="9">
        <v>996</v>
      </c>
      <c r="K787" s="17" t="s">
        <v>1365</v>
      </c>
      <c r="M787" t="s">
        <v>2131</v>
      </c>
      <c r="N787" s="29" t="s">
        <v>5230</v>
      </c>
      <c r="O787" s="38" t="s">
        <v>5197</v>
      </c>
      <c r="P787" s="28" t="s">
        <v>4529</v>
      </c>
      <c r="Q787" t="s">
        <v>2959</v>
      </c>
      <c r="R787" s="12" t="s">
        <v>1173</v>
      </c>
      <c r="S787" s="12" t="s">
        <v>5193</v>
      </c>
      <c r="T787" t="s">
        <v>6632</v>
      </c>
      <c r="U787" s="62">
        <f t="shared" si="48"/>
        <v>6</v>
      </c>
    </row>
    <row r="788" spans="1:21" x14ac:dyDescent="0.25">
      <c r="A788" s="16" t="s">
        <v>2953</v>
      </c>
      <c r="B788" s="4" t="s">
        <v>794</v>
      </c>
      <c r="C788" s="43" t="str">
        <f t="shared" si="45"/>
        <v>15-02-X12A4</v>
      </c>
      <c r="D788" s="43" t="str">
        <f>VLOOKUP(C788,'[1]Test List'!$A$5:$F$2726,6,0)</f>
        <v>PMAX-SKC-X12A4</v>
      </c>
      <c r="E788" s="43" t="str">
        <f t="shared" si="46"/>
        <v>15</v>
      </c>
      <c r="F788" s="43" t="str">
        <f t="shared" si="47"/>
        <v>02</v>
      </c>
      <c r="G788" s="12" t="s">
        <v>1782</v>
      </c>
      <c r="H788" s="36">
        <v>99</v>
      </c>
      <c r="I788" s="36">
        <v>986</v>
      </c>
      <c r="J788" s="9">
        <v>986</v>
      </c>
      <c r="K788" s="12" t="s">
        <v>1648</v>
      </c>
      <c r="L788" s="2" t="s">
        <v>7092</v>
      </c>
      <c r="M788" t="s">
        <v>4480</v>
      </c>
      <c r="N788" s="29" t="s">
        <v>5230</v>
      </c>
      <c r="O788" s="38" t="s">
        <v>5197</v>
      </c>
      <c r="P788" s="12" t="s">
        <v>4508</v>
      </c>
      <c r="Q788" t="s">
        <v>2412</v>
      </c>
      <c r="R788" t="s">
        <v>1364</v>
      </c>
      <c r="S788" s="12" t="s">
        <v>4746</v>
      </c>
      <c r="T788" t="s">
        <v>6016</v>
      </c>
      <c r="U788" s="62">
        <f t="shared" si="48"/>
        <v>26</v>
      </c>
    </row>
    <row r="789" spans="1:21" x14ac:dyDescent="0.25">
      <c r="A789" s="16" t="s">
        <v>2953</v>
      </c>
      <c r="B789" s="4" t="s">
        <v>794</v>
      </c>
      <c r="C789" s="43" t="str">
        <f t="shared" si="45"/>
        <v>15-02-X12A4</v>
      </c>
      <c r="D789" s="43" t="str">
        <f>VLOOKUP(C789,'[1]Test List'!$A$5:$F$2726,6,0)</f>
        <v>PMAX-SKC-X12A4</v>
      </c>
      <c r="E789" s="43" t="str">
        <f t="shared" si="46"/>
        <v>15</v>
      </c>
      <c r="F789" s="43" t="str">
        <f t="shared" si="47"/>
        <v>02</v>
      </c>
      <c r="G789" s="12" t="s">
        <v>1782</v>
      </c>
      <c r="H789" s="36">
        <v>98</v>
      </c>
      <c r="I789" s="36">
        <v>997</v>
      </c>
      <c r="J789" s="9">
        <v>997</v>
      </c>
      <c r="K789" s="12" t="s">
        <v>1365</v>
      </c>
      <c r="M789" t="s">
        <v>2131</v>
      </c>
      <c r="N789" s="29" t="s">
        <v>5230</v>
      </c>
      <c r="O789" s="38" t="s">
        <v>5197</v>
      </c>
      <c r="P789" s="12" t="s">
        <v>4508</v>
      </c>
      <c r="Q789" t="s">
        <v>2409</v>
      </c>
      <c r="R789" s="12" t="s">
        <v>1364</v>
      </c>
      <c r="S789" t="s">
        <v>4747</v>
      </c>
      <c r="T789" t="s">
        <v>5986</v>
      </c>
      <c r="U789" s="62">
        <f t="shared" si="48"/>
        <v>32</v>
      </c>
    </row>
    <row r="790" spans="1:21" x14ac:dyDescent="0.25">
      <c r="A790" s="16" t="s">
        <v>2953</v>
      </c>
      <c r="B790" s="4" t="s">
        <v>794</v>
      </c>
      <c r="C790" s="43" t="str">
        <f t="shared" si="45"/>
        <v>15-02-X12A4</v>
      </c>
      <c r="D790" s="43" t="str">
        <f>VLOOKUP(C790,'[1]Test List'!$A$5:$F$2726,6,0)</f>
        <v>PMAX-SKC-X12A4</v>
      </c>
      <c r="E790" s="43" t="str">
        <f t="shared" si="46"/>
        <v>15</v>
      </c>
      <c r="F790" s="43" t="str">
        <f t="shared" si="47"/>
        <v>02</v>
      </c>
      <c r="G790" s="12" t="s">
        <v>1782</v>
      </c>
      <c r="H790" s="36">
        <v>98</v>
      </c>
      <c r="I790" s="36">
        <v>996</v>
      </c>
      <c r="J790" s="9">
        <v>996</v>
      </c>
      <c r="K790" s="17" t="s">
        <v>1365</v>
      </c>
      <c r="M790" t="s">
        <v>2131</v>
      </c>
      <c r="N790" s="29" t="s">
        <v>5230</v>
      </c>
      <c r="O790" s="38" t="s">
        <v>5197</v>
      </c>
      <c r="P790" s="28" t="s">
        <v>4529</v>
      </c>
      <c r="Q790" t="s">
        <v>2959</v>
      </c>
      <c r="R790" s="12" t="s">
        <v>1173</v>
      </c>
      <c r="S790" s="12" t="s">
        <v>5193</v>
      </c>
      <c r="T790" t="s">
        <v>6632</v>
      </c>
      <c r="U790" s="62">
        <f t="shared" si="48"/>
        <v>6</v>
      </c>
    </row>
    <row r="791" spans="1:21" x14ac:dyDescent="0.25">
      <c r="A791" s="4" t="s">
        <v>3152</v>
      </c>
      <c r="B791" s="4" t="s">
        <v>794</v>
      </c>
      <c r="C791" s="43" t="str">
        <f t="shared" si="45"/>
        <v>15-02-X13A1</v>
      </c>
      <c r="D791" s="43" t="str">
        <f>VLOOKUP(C791,'[1]Test List'!$A$5:$F$2726,6,0)</f>
        <v>PMAX-SKC-X13A1</v>
      </c>
      <c r="E791" s="43" t="str">
        <f t="shared" si="46"/>
        <v>15</v>
      </c>
      <c r="F791" s="43" t="str">
        <f t="shared" si="47"/>
        <v>02</v>
      </c>
      <c r="G791" s="12" t="s">
        <v>1782</v>
      </c>
      <c r="H791" s="36">
        <v>98</v>
      </c>
      <c r="I791" s="36">
        <v>999</v>
      </c>
      <c r="J791" s="9" t="s">
        <v>3153</v>
      </c>
      <c r="K791" s="12" t="s">
        <v>1365</v>
      </c>
      <c r="M791" t="s">
        <v>2131</v>
      </c>
      <c r="N791" s="29" t="s">
        <v>5230</v>
      </c>
      <c r="O791" s="38" t="s">
        <v>5197</v>
      </c>
      <c r="P791" t="s">
        <v>4508</v>
      </c>
      <c r="Q791" t="s">
        <v>2435</v>
      </c>
      <c r="R791" s="20" t="s">
        <v>1364</v>
      </c>
      <c r="S791" s="12" t="s">
        <v>4799</v>
      </c>
      <c r="T791" t="s">
        <v>6208</v>
      </c>
      <c r="U791" s="62">
        <f t="shared" si="48"/>
        <v>32</v>
      </c>
    </row>
    <row r="792" spans="1:21" x14ac:dyDescent="0.25">
      <c r="A792" s="4" t="s">
        <v>3152</v>
      </c>
      <c r="B792" s="4" t="s">
        <v>794</v>
      </c>
      <c r="C792" s="43" t="str">
        <f t="shared" si="45"/>
        <v>15-02-X13A1</v>
      </c>
      <c r="D792" s="43" t="str">
        <f>VLOOKUP(C792,'[1]Test List'!$A$5:$F$2726,6,0)</f>
        <v>PMAX-SKC-X13A1</v>
      </c>
      <c r="E792" s="43" t="str">
        <f t="shared" si="46"/>
        <v>15</v>
      </c>
      <c r="F792" s="43" t="str">
        <f t="shared" si="47"/>
        <v>02</v>
      </c>
      <c r="G792" s="12" t="s">
        <v>1782</v>
      </c>
      <c r="H792" s="36">
        <v>98</v>
      </c>
      <c r="I792" s="36">
        <v>997</v>
      </c>
      <c r="J792" s="9" t="s">
        <v>3154</v>
      </c>
      <c r="K792" s="12" t="s">
        <v>1365</v>
      </c>
      <c r="M792" t="s">
        <v>2131</v>
      </c>
      <c r="N792" s="29" t="s">
        <v>5230</v>
      </c>
      <c r="O792" s="38" t="s">
        <v>5197</v>
      </c>
      <c r="P792" s="12" t="s">
        <v>4508</v>
      </c>
      <c r="Q792" t="s">
        <v>2409</v>
      </c>
      <c r="R792" t="s">
        <v>1364</v>
      </c>
      <c r="S792" t="s">
        <v>4747</v>
      </c>
      <c r="T792" t="s">
        <v>5986</v>
      </c>
      <c r="U792" s="62">
        <f t="shared" si="48"/>
        <v>32</v>
      </c>
    </row>
    <row r="793" spans="1:21" x14ac:dyDescent="0.25">
      <c r="A793" s="4" t="s">
        <v>3152</v>
      </c>
      <c r="B793" s="4" t="s">
        <v>794</v>
      </c>
      <c r="C793" s="43" t="str">
        <f t="shared" si="45"/>
        <v>15-02-X13A1</v>
      </c>
      <c r="D793" s="43" t="str">
        <f>VLOOKUP(C793,'[1]Test List'!$A$5:$F$2726,6,0)</f>
        <v>PMAX-SKC-X13A1</v>
      </c>
      <c r="E793" s="43" t="str">
        <f t="shared" si="46"/>
        <v>15</v>
      </c>
      <c r="F793" s="43" t="str">
        <f t="shared" si="47"/>
        <v>02</v>
      </c>
      <c r="G793" s="12" t="s">
        <v>1782</v>
      </c>
      <c r="H793" s="36">
        <v>98</v>
      </c>
      <c r="I793" s="36">
        <v>996</v>
      </c>
      <c r="J793" s="9" t="s">
        <v>1642</v>
      </c>
      <c r="K793" s="12" t="s">
        <v>1365</v>
      </c>
      <c r="M793" t="s">
        <v>2131</v>
      </c>
      <c r="N793" s="29" t="s">
        <v>5230</v>
      </c>
      <c r="O793" s="38" t="s">
        <v>5197</v>
      </c>
      <c r="P793" s="28" t="s">
        <v>4529</v>
      </c>
      <c r="Q793" t="s">
        <v>2959</v>
      </c>
      <c r="R793" s="12" t="s">
        <v>1173</v>
      </c>
      <c r="S793" s="12" t="s">
        <v>5193</v>
      </c>
      <c r="T793" t="s">
        <v>6632</v>
      </c>
      <c r="U793" s="62">
        <f t="shared" si="48"/>
        <v>6</v>
      </c>
    </row>
    <row r="794" spans="1:21" x14ac:dyDescent="0.25">
      <c r="A794" s="16" t="s">
        <v>3155</v>
      </c>
      <c r="B794" s="4" t="s">
        <v>794</v>
      </c>
      <c r="C794" s="43" t="str">
        <f t="shared" si="45"/>
        <v>15-02-X13A2</v>
      </c>
      <c r="D794" s="43" t="str">
        <f>VLOOKUP(C794,'[1]Test List'!$A$5:$F$2726,6,0)</f>
        <v>PMAX-SKC-X13A2</v>
      </c>
      <c r="E794" s="43" t="str">
        <f t="shared" si="46"/>
        <v>15</v>
      </c>
      <c r="F794" s="43" t="str">
        <f t="shared" si="47"/>
        <v>02</v>
      </c>
      <c r="G794" s="12" t="s">
        <v>1782</v>
      </c>
      <c r="H794" s="36">
        <v>98</v>
      </c>
      <c r="I794" s="36">
        <v>999</v>
      </c>
      <c r="J794" s="9" t="s">
        <v>3153</v>
      </c>
      <c r="K794" s="12" t="s">
        <v>1365</v>
      </c>
      <c r="M794" t="s">
        <v>2131</v>
      </c>
      <c r="N794" s="29" t="s">
        <v>5230</v>
      </c>
      <c r="O794" s="38" t="s">
        <v>5197</v>
      </c>
      <c r="P794" t="s">
        <v>4508</v>
      </c>
      <c r="Q794" t="s">
        <v>2435</v>
      </c>
      <c r="R794" s="20" t="s">
        <v>1364</v>
      </c>
      <c r="S794" s="12" t="s">
        <v>4799</v>
      </c>
      <c r="T794" t="s">
        <v>6208</v>
      </c>
      <c r="U794" s="62">
        <f t="shared" si="48"/>
        <v>32</v>
      </c>
    </row>
    <row r="795" spans="1:21" x14ac:dyDescent="0.25">
      <c r="A795" s="16" t="s">
        <v>3155</v>
      </c>
      <c r="B795" s="4" t="s">
        <v>794</v>
      </c>
      <c r="C795" s="43" t="str">
        <f t="shared" ref="C795:C858" si="49">LEFT(A795,2)&amp;"-"&amp;MID(A795,3,2)&amp;"-"&amp;RIGHT(A795,LEN(A795)-4)</f>
        <v>15-02-X13A2</v>
      </c>
      <c r="D795" s="43" t="str">
        <f>VLOOKUP(C795,'[1]Test List'!$A$5:$F$2726,6,0)</f>
        <v>PMAX-SKC-X13A2</v>
      </c>
      <c r="E795" s="43" t="str">
        <f t="shared" si="46"/>
        <v>15</v>
      </c>
      <c r="F795" s="43" t="str">
        <f t="shared" si="47"/>
        <v>02</v>
      </c>
      <c r="G795" s="12" t="s">
        <v>1782</v>
      </c>
      <c r="H795" s="36">
        <v>98</v>
      </c>
      <c r="I795" s="36">
        <v>997</v>
      </c>
      <c r="J795" s="9" t="s">
        <v>3154</v>
      </c>
      <c r="K795" s="12" t="s">
        <v>1365</v>
      </c>
      <c r="M795" t="s">
        <v>2131</v>
      </c>
      <c r="N795" s="29" t="s">
        <v>5230</v>
      </c>
      <c r="O795" s="38" t="s">
        <v>5197</v>
      </c>
      <c r="P795" s="12" t="s">
        <v>4508</v>
      </c>
      <c r="Q795" t="s">
        <v>2409</v>
      </c>
      <c r="R795" t="s">
        <v>1364</v>
      </c>
      <c r="S795" t="s">
        <v>4747</v>
      </c>
      <c r="T795" t="s">
        <v>5986</v>
      </c>
      <c r="U795" s="62">
        <f t="shared" si="48"/>
        <v>32</v>
      </c>
    </row>
    <row r="796" spans="1:21" x14ac:dyDescent="0.25">
      <c r="A796" s="16" t="s">
        <v>3155</v>
      </c>
      <c r="B796" s="4" t="s">
        <v>794</v>
      </c>
      <c r="C796" s="43" t="str">
        <f t="shared" si="49"/>
        <v>15-02-X13A2</v>
      </c>
      <c r="D796" s="43" t="str">
        <f>VLOOKUP(C796,'[1]Test List'!$A$5:$F$2726,6,0)</f>
        <v>PMAX-SKC-X13A2</v>
      </c>
      <c r="E796" s="43" t="str">
        <f t="shared" si="46"/>
        <v>15</v>
      </c>
      <c r="F796" s="43" t="str">
        <f t="shared" si="47"/>
        <v>02</v>
      </c>
      <c r="G796" s="12" t="s">
        <v>1782</v>
      </c>
      <c r="H796" s="36">
        <v>98</v>
      </c>
      <c r="I796" s="36">
        <v>996</v>
      </c>
      <c r="J796" s="9" t="s">
        <v>1642</v>
      </c>
      <c r="K796" s="12" t="s">
        <v>1365</v>
      </c>
      <c r="M796" t="s">
        <v>2131</v>
      </c>
      <c r="N796" s="29" t="s">
        <v>5230</v>
      </c>
      <c r="O796" s="38" t="s">
        <v>5197</v>
      </c>
      <c r="P796" s="28" t="s">
        <v>4529</v>
      </c>
      <c r="Q796" t="s">
        <v>2959</v>
      </c>
      <c r="R796" s="12" t="s">
        <v>1173</v>
      </c>
      <c r="S796" s="12" t="s">
        <v>5193</v>
      </c>
      <c r="T796" t="s">
        <v>6632</v>
      </c>
      <c r="U796" s="62">
        <f t="shared" si="48"/>
        <v>6</v>
      </c>
    </row>
    <row r="797" spans="1:21" x14ac:dyDescent="0.25">
      <c r="A797" s="16" t="s">
        <v>2954</v>
      </c>
      <c r="B797" s="4" t="s">
        <v>794</v>
      </c>
      <c r="C797" s="43" t="str">
        <f t="shared" si="49"/>
        <v>15-02-Y12A1</v>
      </c>
      <c r="D797" s="43" t="str">
        <f>VLOOKUP(C797,'[1]Test List'!$A$5:$F$2726,6,0)</f>
        <v>PMAX-SKC-Y12A1</v>
      </c>
      <c r="E797" s="43" t="str">
        <f t="shared" si="46"/>
        <v>15</v>
      </c>
      <c r="F797" s="43" t="str">
        <f t="shared" si="47"/>
        <v>02</v>
      </c>
      <c r="G797" s="12" t="s">
        <v>2258</v>
      </c>
      <c r="H797" s="36">
        <v>99</v>
      </c>
      <c r="I797" s="36">
        <v>997</v>
      </c>
      <c r="J797" s="9">
        <v>997</v>
      </c>
      <c r="K797" s="12" t="s">
        <v>1650</v>
      </c>
      <c r="L797" s="2" t="s">
        <v>1670</v>
      </c>
      <c r="M797" t="s">
        <v>4481</v>
      </c>
      <c r="N797" s="29" t="s">
        <v>5230</v>
      </c>
      <c r="O797" s="38" t="s">
        <v>5197</v>
      </c>
      <c r="P797" s="12" t="s">
        <v>4508</v>
      </c>
      <c r="Q797" t="s">
        <v>2424</v>
      </c>
      <c r="R797" s="12" t="s">
        <v>1364</v>
      </c>
      <c r="S797" s="12" t="s">
        <v>4803</v>
      </c>
      <c r="T797" t="s">
        <v>5260</v>
      </c>
      <c r="U797" s="62">
        <f t="shared" si="48"/>
        <v>17</v>
      </c>
    </row>
    <row r="798" spans="1:21" x14ac:dyDescent="0.25">
      <c r="A798" s="16" t="s">
        <v>2954</v>
      </c>
      <c r="B798" s="4" t="s">
        <v>794</v>
      </c>
      <c r="C798" s="43" t="str">
        <f t="shared" si="49"/>
        <v>15-02-Y12A1</v>
      </c>
      <c r="D798" s="43" t="str">
        <f>VLOOKUP(C798,'[1]Test List'!$A$5:$F$2726,6,0)</f>
        <v>PMAX-SKC-Y12A1</v>
      </c>
      <c r="E798" s="43" t="str">
        <f t="shared" si="46"/>
        <v>15</v>
      </c>
      <c r="F798" s="43" t="str">
        <f t="shared" si="47"/>
        <v>02</v>
      </c>
      <c r="G798" s="12" t="s">
        <v>2258</v>
      </c>
      <c r="H798" s="36">
        <v>99</v>
      </c>
      <c r="I798" s="36">
        <v>999</v>
      </c>
      <c r="J798" s="9">
        <v>999</v>
      </c>
      <c r="K798" s="12" t="s">
        <v>1650</v>
      </c>
      <c r="L798" s="2" t="s">
        <v>1670</v>
      </c>
      <c r="M798" t="s">
        <v>4481</v>
      </c>
      <c r="N798" s="29" t="s">
        <v>5229</v>
      </c>
      <c r="O798" s="38" t="s">
        <v>1782</v>
      </c>
      <c r="P798" s="12" t="s">
        <v>4508</v>
      </c>
      <c r="Q798" t="s">
        <v>1976</v>
      </c>
      <c r="R798" t="s">
        <v>1364</v>
      </c>
      <c r="S798" s="12" t="s">
        <v>4782</v>
      </c>
      <c r="T798" t="s">
        <v>6102</v>
      </c>
      <c r="U798" s="62">
        <f t="shared" si="48"/>
        <v>9</v>
      </c>
    </row>
    <row r="799" spans="1:21" x14ac:dyDescent="0.25">
      <c r="A799" s="16" t="s">
        <v>2954</v>
      </c>
      <c r="B799" s="4" t="s">
        <v>794</v>
      </c>
      <c r="C799" s="43" t="str">
        <f t="shared" si="49"/>
        <v>15-02-Y12A1</v>
      </c>
      <c r="D799" s="43" t="str">
        <f>VLOOKUP(C799,'[1]Test List'!$A$5:$F$2726,6,0)</f>
        <v>PMAX-SKC-Y12A1</v>
      </c>
      <c r="E799" s="43" t="str">
        <f t="shared" si="46"/>
        <v>15</v>
      </c>
      <c r="F799" s="43" t="str">
        <f t="shared" si="47"/>
        <v>02</v>
      </c>
      <c r="G799" s="12" t="s">
        <v>2258</v>
      </c>
      <c r="H799" s="36">
        <v>99</v>
      </c>
      <c r="I799" s="36">
        <v>998</v>
      </c>
      <c r="J799" s="9">
        <v>998</v>
      </c>
      <c r="K799" s="12" t="s">
        <v>1650</v>
      </c>
      <c r="L799" s="2" t="s">
        <v>1670</v>
      </c>
      <c r="M799" t="s">
        <v>4481</v>
      </c>
      <c r="N799" s="29" t="s">
        <v>5229</v>
      </c>
      <c r="O799" s="38" t="s">
        <v>1782</v>
      </c>
      <c r="P799" s="12" t="s">
        <v>4508</v>
      </c>
      <c r="Q799" t="s">
        <v>6968</v>
      </c>
      <c r="R799" t="s">
        <v>1364</v>
      </c>
      <c r="S799" s="12" t="s">
        <v>4821</v>
      </c>
      <c r="T799" t="s">
        <v>6378</v>
      </c>
      <c r="U799" s="62">
        <f t="shared" si="48"/>
        <v>4</v>
      </c>
    </row>
    <row r="800" spans="1:21" x14ac:dyDescent="0.25">
      <c r="A800" s="16" t="s">
        <v>2954</v>
      </c>
      <c r="B800" s="4" t="s">
        <v>794</v>
      </c>
      <c r="C800" s="43" t="str">
        <f t="shared" si="49"/>
        <v>15-02-Y12A1</v>
      </c>
      <c r="D800" s="43" t="str">
        <f>VLOOKUP(C800,'[1]Test List'!$A$5:$F$2726,6,0)</f>
        <v>PMAX-SKC-Y12A1</v>
      </c>
      <c r="E800" s="43" t="str">
        <f t="shared" si="46"/>
        <v>15</v>
      </c>
      <c r="F800" s="43" t="str">
        <f t="shared" si="47"/>
        <v>02</v>
      </c>
      <c r="G800" s="12" t="s">
        <v>2258</v>
      </c>
      <c r="H800" s="36">
        <v>98</v>
      </c>
      <c r="I800" s="36">
        <v>996</v>
      </c>
      <c r="J800" s="9">
        <v>996</v>
      </c>
      <c r="K800" s="12" t="s">
        <v>1365</v>
      </c>
      <c r="M800" t="s">
        <v>2131</v>
      </c>
      <c r="N800" s="29" t="s">
        <v>5229</v>
      </c>
      <c r="O800" s="38" t="s">
        <v>1782</v>
      </c>
      <c r="P800" s="12" t="s">
        <v>4508</v>
      </c>
      <c r="Q800" t="s">
        <v>2537</v>
      </c>
      <c r="R800" t="s">
        <v>1364</v>
      </c>
      <c r="S800" s="12" t="s">
        <v>4818</v>
      </c>
      <c r="T800" t="s">
        <v>6262</v>
      </c>
      <c r="U800" s="62">
        <f t="shared" si="48"/>
        <v>7</v>
      </c>
    </row>
    <row r="801" spans="1:21" x14ac:dyDescent="0.25">
      <c r="A801" s="16" t="s">
        <v>2954</v>
      </c>
      <c r="B801" s="4" t="s">
        <v>794</v>
      </c>
      <c r="C801" s="43" t="str">
        <f t="shared" si="49"/>
        <v>15-02-Y12A1</v>
      </c>
      <c r="D801" s="43" t="str">
        <f>VLOOKUP(C801,'[1]Test List'!$A$5:$F$2726,6,0)</f>
        <v>PMAX-SKC-Y12A1</v>
      </c>
      <c r="E801" s="43" t="str">
        <f t="shared" si="46"/>
        <v>15</v>
      </c>
      <c r="F801" s="43" t="str">
        <f t="shared" si="47"/>
        <v>02</v>
      </c>
      <c r="G801" s="12" t="s">
        <v>2258</v>
      </c>
      <c r="H801" s="36">
        <v>98</v>
      </c>
      <c r="I801" s="36">
        <v>995</v>
      </c>
      <c r="J801" s="9">
        <v>995</v>
      </c>
      <c r="K801" s="12" t="s">
        <v>1365</v>
      </c>
      <c r="M801" t="s">
        <v>2131</v>
      </c>
      <c r="N801" s="29" t="s">
        <v>5229</v>
      </c>
      <c r="O801" s="38" t="s">
        <v>1782</v>
      </c>
      <c r="P801" s="12" t="s">
        <v>4508</v>
      </c>
      <c r="Q801" t="s">
        <v>2958</v>
      </c>
      <c r="R801" t="s">
        <v>1364</v>
      </c>
      <c r="S801" s="12" t="s">
        <v>4820</v>
      </c>
      <c r="T801" t="s">
        <v>6377</v>
      </c>
      <c r="U801" s="62">
        <f t="shared" si="48"/>
        <v>3</v>
      </c>
    </row>
    <row r="802" spans="1:21" x14ac:dyDescent="0.25">
      <c r="A802" s="16" t="s">
        <v>2954</v>
      </c>
      <c r="B802" s="4" t="s">
        <v>794</v>
      </c>
      <c r="C802" s="43" t="str">
        <f t="shared" si="49"/>
        <v>15-02-Y12A1</v>
      </c>
      <c r="D802" s="43" t="str">
        <f>VLOOKUP(C802,'[1]Test List'!$A$5:$F$2726,6,0)</f>
        <v>PMAX-SKC-Y12A1</v>
      </c>
      <c r="E802" s="43" t="str">
        <f t="shared" si="46"/>
        <v>15</v>
      </c>
      <c r="F802" s="43" t="str">
        <f t="shared" si="47"/>
        <v>02</v>
      </c>
      <c r="G802" s="12" t="s">
        <v>2258</v>
      </c>
      <c r="H802" s="36">
        <v>98</v>
      </c>
      <c r="I802" s="36">
        <v>994</v>
      </c>
      <c r="J802" s="9">
        <v>994</v>
      </c>
      <c r="K802" s="12" t="s">
        <v>1365</v>
      </c>
      <c r="M802" t="s">
        <v>2131</v>
      </c>
      <c r="N802" s="29" t="s">
        <v>5230</v>
      </c>
      <c r="O802" s="38" t="s">
        <v>5197</v>
      </c>
      <c r="P802" s="12" t="s">
        <v>4508</v>
      </c>
      <c r="Q802" t="s">
        <v>2409</v>
      </c>
      <c r="R802" s="12" t="s">
        <v>1364</v>
      </c>
      <c r="S802" t="s">
        <v>4747</v>
      </c>
      <c r="T802" t="s">
        <v>5986</v>
      </c>
      <c r="U802" s="62">
        <f t="shared" si="48"/>
        <v>32</v>
      </c>
    </row>
    <row r="803" spans="1:21" x14ac:dyDescent="0.25">
      <c r="A803" s="16" t="s">
        <v>2955</v>
      </c>
      <c r="B803" s="4" t="s">
        <v>794</v>
      </c>
      <c r="C803" s="43" t="str">
        <f t="shared" si="49"/>
        <v>15-02-Y12A2</v>
      </c>
      <c r="D803" s="43" t="str">
        <f>VLOOKUP(C803,'[1]Test List'!$A$5:$F$2726,6,0)</f>
        <v>PMAX-SKC-Y12A2</v>
      </c>
      <c r="E803" s="43" t="str">
        <f t="shared" si="46"/>
        <v>15</v>
      </c>
      <c r="F803" s="43" t="str">
        <f t="shared" si="47"/>
        <v>02</v>
      </c>
      <c r="G803" s="12" t="s">
        <v>2258</v>
      </c>
      <c r="H803" s="36">
        <v>99</v>
      </c>
      <c r="I803" s="36">
        <v>997</v>
      </c>
      <c r="J803" s="9">
        <v>997</v>
      </c>
      <c r="K803" s="12" t="s">
        <v>1650</v>
      </c>
      <c r="L803" s="2" t="s">
        <v>1670</v>
      </c>
      <c r="M803" t="s">
        <v>4481</v>
      </c>
      <c r="N803" s="29" t="s">
        <v>5230</v>
      </c>
      <c r="O803" s="38" t="s">
        <v>5197</v>
      </c>
      <c r="P803" s="12" t="s">
        <v>4508</v>
      </c>
      <c r="Q803" t="s">
        <v>2424</v>
      </c>
      <c r="R803" s="12" t="s">
        <v>1364</v>
      </c>
      <c r="S803" s="12" t="s">
        <v>4803</v>
      </c>
      <c r="T803" t="s">
        <v>5260</v>
      </c>
      <c r="U803" s="62">
        <f t="shared" si="48"/>
        <v>17</v>
      </c>
    </row>
    <row r="804" spans="1:21" x14ac:dyDescent="0.25">
      <c r="A804" s="16" t="s">
        <v>2955</v>
      </c>
      <c r="B804" s="4" t="s">
        <v>794</v>
      </c>
      <c r="C804" s="43" t="str">
        <f t="shared" si="49"/>
        <v>15-02-Y12A2</v>
      </c>
      <c r="D804" s="43" t="str">
        <f>VLOOKUP(C804,'[1]Test List'!$A$5:$F$2726,6,0)</f>
        <v>PMAX-SKC-Y12A2</v>
      </c>
      <c r="E804" s="43" t="str">
        <f t="shared" si="46"/>
        <v>15</v>
      </c>
      <c r="F804" s="43" t="str">
        <f t="shared" si="47"/>
        <v>02</v>
      </c>
      <c r="G804" s="12" t="s">
        <v>2258</v>
      </c>
      <c r="H804" s="36">
        <v>99</v>
      </c>
      <c r="I804" s="36">
        <v>999</v>
      </c>
      <c r="J804" s="9">
        <v>999</v>
      </c>
      <c r="K804" s="17" t="s">
        <v>1650</v>
      </c>
      <c r="L804" s="2" t="s">
        <v>1670</v>
      </c>
      <c r="M804" t="s">
        <v>4481</v>
      </c>
      <c r="N804" s="29" t="s">
        <v>5229</v>
      </c>
      <c r="O804" s="38" t="s">
        <v>1782</v>
      </c>
      <c r="P804" s="12" t="s">
        <v>4508</v>
      </c>
      <c r="Q804" t="s">
        <v>1976</v>
      </c>
      <c r="R804" t="s">
        <v>1364</v>
      </c>
      <c r="S804" s="12" t="s">
        <v>4821</v>
      </c>
      <c r="T804" t="s">
        <v>6102</v>
      </c>
      <c r="U804" s="62">
        <f t="shared" si="48"/>
        <v>9</v>
      </c>
    </row>
    <row r="805" spans="1:21" x14ac:dyDescent="0.25">
      <c r="A805" s="16" t="s">
        <v>2955</v>
      </c>
      <c r="B805" s="4" t="s">
        <v>794</v>
      </c>
      <c r="C805" s="43" t="str">
        <f t="shared" si="49"/>
        <v>15-02-Y12A2</v>
      </c>
      <c r="D805" s="43" t="str">
        <f>VLOOKUP(C805,'[1]Test List'!$A$5:$F$2726,6,0)</f>
        <v>PMAX-SKC-Y12A2</v>
      </c>
      <c r="E805" s="43" t="str">
        <f t="shared" si="46"/>
        <v>15</v>
      </c>
      <c r="F805" s="43" t="str">
        <f t="shared" si="47"/>
        <v>02</v>
      </c>
      <c r="G805" s="12" t="s">
        <v>2258</v>
      </c>
      <c r="H805" s="36">
        <v>99</v>
      </c>
      <c r="I805" s="36">
        <v>998</v>
      </c>
      <c r="J805" s="9">
        <v>998</v>
      </c>
      <c r="K805" s="17" t="s">
        <v>1650</v>
      </c>
      <c r="L805" s="2" t="s">
        <v>1670</v>
      </c>
      <c r="M805" t="s">
        <v>4481</v>
      </c>
      <c r="N805" s="29" t="s">
        <v>5229</v>
      </c>
      <c r="O805" s="38" t="s">
        <v>1782</v>
      </c>
      <c r="P805" s="12" t="s">
        <v>4508</v>
      </c>
      <c r="Q805" t="s">
        <v>6968</v>
      </c>
      <c r="R805" t="s">
        <v>1364</v>
      </c>
      <c r="S805" s="12" t="s">
        <v>4821</v>
      </c>
      <c r="T805" t="s">
        <v>6378</v>
      </c>
      <c r="U805" s="62">
        <f t="shared" si="48"/>
        <v>4</v>
      </c>
    </row>
    <row r="806" spans="1:21" x14ac:dyDescent="0.25">
      <c r="A806" s="16" t="s">
        <v>2955</v>
      </c>
      <c r="B806" s="4" t="s">
        <v>794</v>
      </c>
      <c r="C806" s="43" t="str">
        <f t="shared" si="49"/>
        <v>15-02-Y12A2</v>
      </c>
      <c r="D806" s="43" t="str">
        <f>VLOOKUP(C806,'[1]Test List'!$A$5:$F$2726,6,0)</f>
        <v>PMAX-SKC-Y12A2</v>
      </c>
      <c r="E806" s="43" t="str">
        <f t="shared" si="46"/>
        <v>15</v>
      </c>
      <c r="F806" s="43" t="str">
        <f t="shared" si="47"/>
        <v>02</v>
      </c>
      <c r="G806" s="12" t="s">
        <v>2258</v>
      </c>
      <c r="H806" s="36">
        <v>98</v>
      </c>
      <c r="I806" s="36">
        <v>996</v>
      </c>
      <c r="J806" s="9">
        <v>996</v>
      </c>
      <c r="K806" s="12" t="s">
        <v>1365</v>
      </c>
      <c r="M806" t="s">
        <v>2131</v>
      </c>
      <c r="N806" s="29" t="s">
        <v>5229</v>
      </c>
      <c r="O806" s="38" t="s">
        <v>1782</v>
      </c>
      <c r="P806" s="12" t="s">
        <v>4508</v>
      </c>
      <c r="Q806" t="s">
        <v>2537</v>
      </c>
      <c r="R806" t="s">
        <v>1364</v>
      </c>
      <c r="S806" s="12" t="s">
        <v>4818</v>
      </c>
      <c r="T806" t="s">
        <v>6262</v>
      </c>
      <c r="U806" s="62">
        <f t="shared" si="48"/>
        <v>7</v>
      </c>
    </row>
    <row r="807" spans="1:21" x14ac:dyDescent="0.25">
      <c r="A807" s="16" t="s">
        <v>2955</v>
      </c>
      <c r="B807" s="4" t="s">
        <v>794</v>
      </c>
      <c r="C807" s="43" t="str">
        <f t="shared" si="49"/>
        <v>15-02-Y12A2</v>
      </c>
      <c r="D807" s="43" t="str">
        <f>VLOOKUP(C807,'[1]Test List'!$A$5:$F$2726,6,0)</f>
        <v>PMAX-SKC-Y12A2</v>
      </c>
      <c r="E807" s="43" t="str">
        <f t="shared" si="46"/>
        <v>15</v>
      </c>
      <c r="F807" s="43" t="str">
        <f t="shared" si="47"/>
        <v>02</v>
      </c>
      <c r="G807" s="12" t="s">
        <v>2258</v>
      </c>
      <c r="H807" s="36">
        <v>98</v>
      </c>
      <c r="I807" s="36">
        <v>995</v>
      </c>
      <c r="J807" s="9">
        <v>995</v>
      </c>
      <c r="K807" s="12" t="s">
        <v>1365</v>
      </c>
      <c r="M807" t="s">
        <v>2131</v>
      </c>
      <c r="N807" s="29" t="s">
        <v>5229</v>
      </c>
      <c r="O807" s="38" t="s">
        <v>1782</v>
      </c>
      <c r="P807" s="12" t="s">
        <v>4508</v>
      </c>
      <c r="Q807" t="s">
        <v>2958</v>
      </c>
      <c r="R807" t="s">
        <v>1364</v>
      </c>
      <c r="S807" s="12" t="s">
        <v>4820</v>
      </c>
      <c r="T807" t="s">
        <v>6377</v>
      </c>
      <c r="U807" s="62">
        <f t="shared" si="48"/>
        <v>3</v>
      </c>
    </row>
    <row r="808" spans="1:21" x14ac:dyDescent="0.25">
      <c r="A808" s="16" t="s">
        <v>2955</v>
      </c>
      <c r="B808" s="4" t="s">
        <v>794</v>
      </c>
      <c r="C808" s="43" t="str">
        <f t="shared" si="49"/>
        <v>15-02-Y12A2</v>
      </c>
      <c r="D808" s="43" t="str">
        <f>VLOOKUP(C808,'[1]Test List'!$A$5:$F$2726,6,0)</f>
        <v>PMAX-SKC-Y12A2</v>
      </c>
      <c r="E808" s="43" t="str">
        <f t="shared" si="46"/>
        <v>15</v>
      </c>
      <c r="F808" s="43" t="str">
        <f t="shared" si="47"/>
        <v>02</v>
      </c>
      <c r="G808" s="12" t="s">
        <v>2258</v>
      </c>
      <c r="H808" s="36">
        <v>98</v>
      </c>
      <c r="I808" s="36">
        <v>994</v>
      </c>
      <c r="J808" s="9">
        <v>994</v>
      </c>
      <c r="K808" s="12" t="s">
        <v>1365</v>
      </c>
      <c r="M808" t="s">
        <v>2131</v>
      </c>
      <c r="N808" s="29" t="s">
        <v>5230</v>
      </c>
      <c r="O808" s="38" t="s">
        <v>5197</v>
      </c>
      <c r="P808" s="12" t="s">
        <v>4508</v>
      </c>
      <c r="Q808" t="s">
        <v>2409</v>
      </c>
      <c r="R808" s="12" t="s">
        <v>1364</v>
      </c>
      <c r="S808" t="s">
        <v>4747</v>
      </c>
      <c r="T808" t="s">
        <v>5986</v>
      </c>
      <c r="U808" s="62">
        <f t="shared" si="48"/>
        <v>32</v>
      </c>
    </row>
    <row r="809" spans="1:21" x14ac:dyDescent="0.25">
      <c r="A809" s="4" t="s">
        <v>4413</v>
      </c>
      <c r="B809" s="4" t="s">
        <v>794</v>
      </c>
      <c r="C809" s="43" t="str">
        <f t="shared" si="49"/>
        <v>15-02-Y17A1</v>
      </c>
      <c r="D809" s="43" t="str">
        <f>VLOOKUP(C809,'[1]Test List'!$A$5:$F$2726,6,0)</f>
        <v>PMAX-SKC-Y17A1</v>
      </c>
      <c r="E809" s="43" t="str">
        <f t="shared" si="46"/>
        <v>15</v>
      </c>
      <c r="F809" s="43" t="str">
        <f t="shared" si="47"/>
        <v>02</v>
      </c>
      <c r="G809" s="12" t="s">
        <v>2258</v>
      </c>
      <c r="H809" s="36">
        <v>99</v>
      </c>
      <c r="I809" s="52">
        <v>939</v>
      </c>
      <c r="J809" s="9" t="s">
        <v>4417</v>
      </c>
      <c r="K809" s="12" t="s">
        <v>1650</v>
      </c>
      <c r="L809" s="2" t="s">
        <v>1670</v>
      </c>
      <c r="M809" t="s">
        <v>4481</v>
      </c>
      <c r="N809" s="29" t="s">
        <v>5230</v>
      </c>
      <c r="O809" s="38" t="s">
        <v>5197</v>
      </c>
      <c r="P809" t="s">
        <v>4508</v>
      </c>
      <c r="Q809" t="s">
        <v>2424</v>
      </c>
      <c r="R809" t="s">
        <v>1364</v>
      </c>
      <c r="S809" s="12" t="s">
        <v>4803</v>
      </c>
      <c r="T809" t="s">
        <v>5260</v>
      </c>
      <c r="U809" s="62">
        <f t="shared" si="48"/>
        <v>17</v>
      </c>
    </row>
    <row r="810" spans="1:21" x14ac:dyDescent="0.25">
      <c r="A810" s="4" t="s">
        <v>4413</v>
      </c>
      <c r="B810" s="4" t="s">
        <v>794</v>
      </c>
      <c r="C810" s="43" t="str">
        <f t="shared" si="49"/>
        <v>15-02-Y17A1</v>
      </c>
      <c r="D810" s="43" t="str">
        <f>VLOOKUP(C810,'[1]Test List'!$A$5:$F$2726,6,0)</f>
        <v>PMAX-SKC-Y17A1</v>
      </c>
      <c r="E810" s="43" t="str">
        <f t="shared" si="46"/>
        <v>15</v>
      </c>
      <c r="F810" s="43" t="str">
        <f t="shared" si="47"/>
        <v>02</v>
      </c>
      <c r="G810" s="12" t="s">
        <v>2258</v>
      </c>
      <c r="H810" s="36">
        <v>99</v>
      </c>
      <c r="I810" s="52">
        <v>940</v>
      </c>
      <c r="J810" s="9" t="s">
        <v>4418</v>
      </c>
      <c r="K810" s="12" t="s">
        <v>1650</v>
      </c>
      <c r="L810" s="2" t="s">
        <v>1670</v>
      </c>
      <c r="M810" t="s">
        <v>4481</v>
      </c>
      <c r="N810" s="29" t="s">
        <v>5230</v>
      </c>
      <c r="O810" s="38" t="s">
        <v>5197</v>
      </c>
      <c r="P810" s="12" t="s">
        <v>4508</v>
      </c>
      <c r="Q810" t="s">
        <v>2423</v>
      </c>
      <c r="R810" t="s">
        <v>1364</v>
      </c>
      <c r="S810" s="12" t="s">
        <v>4802</v>
      </c>
      <c r="T810" t="s">
        <v>5262</v>
      </c>
      <c r="U810" s="62">
        <f t="shared" si="48"/>
        <v>15</v>
      </c>
    </row>
    <row r="811" spans="1:21" x14ac:dyDescent="0.25">
      <c r="A811" s="4" t="s">
        <v>4413</v>
      </c>
      <c r="B811" s="4" t="s">
        <v>794</v>
      </c>
      <c r="C811" s="43" t="str">
        <f t="shared" si="49"/>
        <v>15-02-Y17A1</v>
      </c>
      <c r="D811" s="43" t="str">
        <f>VLOOKUP(C811,'[1]Test List'!$A$5:$F$2726,6,0)</f>
        <v>PMAX-SKC-Y17A1</v>
      </c>
      <c r="E811" s="43" t="str">
        <f t="shared" si="46"/>
        <v>15</v>
      </c>
      <c r="F811" s="43" t="str">
        <f t="shared" si="47"/>
        <v>02</v>
      </c>
      <c r="G811" s="12" t="s">
        <v>2258</v>
      </c>
      <c r="H811" s="36">
        <v>99</v>
      </c>
      <c r="I811" s="52">
        <v>941</v>
      </c>
      <c r="J811" s="9" t="s">
        <v>4424</v>
      </c>
      <c r="K811" s="12" t="s">
        <v>1650</v>
      </c>
      <c r="L811" s="2" t="s">
        <v>1670</v>
      </c>
      <c r="M811" t="s">
        <v>4481</v>
      </c>
      <c r="N811" s="29" t="s">
        <v>5230</v>
      </c>
      <c r="O811" s="38" t="s">
        <v>5197</v>
      </c>
      <c r="P811" s="12" t="s">
        <v>4508</v>
      </c>
      <c r="Q811" t="s">
        <v>2413</v>
      </c>
      <c r="R811" t="s">
        <v>1364</v>
      </c>
      <c r="S811" s="12" t="s">
        <v>4692</v>
      </c>
      <c r="T811" t="s">
        <v>5631</v>
      </c>
      <c r="U811" s="62">
        <f t="shared" si="48"/>
        <v>37</v>
      </c>
    </row>
    <row r="812" spans="1:21" x14ac:dyDescent="0.25">
      <c r="A812" s="4" t="s">
        <v>4413</v>
      </c>
      <c r="B812" s="4" t="s">
        <v>794</v>
      </c>
      <c r="C812" s="43" t="str">
        <f t="shared" si="49"/>
        <v>15-02-Y17A1</v>
      </c>
      <c r="D812" s="43" t="str">
        <f>VLOOKUP(C812,'[1]Test List'!$A$5:$F$2726,6,0)</f>
        <v>PMAX-SKC-Y17A1</v>
      </c>
      <c r="E812" s="43" t="str">
        <f t="shared" si="46"/>
        <v>15</v>
      </c>
      <c r="F812" s="43" t="str">
        <f t="shared" si="47"/>
        <v>02</v>
      </c>
      <c r="G812" s="12" t="s">
        <v>2258</v>
      </c>
      <c r="H812" s="36">
        <v>99</v>
      </c>
      <c r="I812" s="52">
        <v>942</v>
      </c>
      <c r="J812" s="9" t="s">
        <v>4425</v>
      </c>
      <c r="K812" s="12" t="s">
        <v>1650</v>
      </c>
      <c r="L812" s="2" t="s">
        <v>1670</v>
      </c>
      <c r="M812" t="s">
        <v>4481</v>
      </c>
      <c r="N812" s="29" t="s">
        <v>5230</v>
      </c>
      <c r="O812" s="38" t="s">
        <v>5197</v>
      </c>
      <c r="P812" s="12" t="s">
        <v>4508</v>
      </c>
      <c r="Q812" t="s">
        <v>4428</v>
      </c>
      <c r="R812" t="s">
        <v>1364</v>
      </c>
      <c r="S812" s="12" t="s">
        <v>4832</v>
      </c>
      <c r="T812" t="s">
        <v>5639</v>
      </c>
      <c r="U812" s="62">
        <f t="shared" si="48"/>
        <v>4</v>
      </c>
    </row>
    <row r="813" spans="1:21" x14ac:dyDescent="0.25">
      <c r="A813" s="4" t="s">
        <v>4413</v>
      </c>
      <c r="B813" s="4" t="s">
        <v>794</v>
      </c>
      <c r="C813" s="43" t="str">
        <f t="shared" si="49"/>
        <v>15-02-Y17A1</v>
      </c>
      <c r="D813" s="43" t="str">
        <f>VLOOKUP(C813,'[1]Test List'!$A$5:$F$2726,6,0)</f>
        <v>PMAX-SKC-Y17A1</v>
      </c>
      <c r="E813" s="43" t="str">
        <f t="shared" si="46"/>
        <v>15</v>
      </c>
      <c r="F813" s="43" t="str">
        <f t="shared" si="47"/>
        <v>02</v>
      </c>
      <c r="G813" s="12" t="s">
        <v>2258</v>
      </c>
      <c r="H813" s="36">
        <v>98</v>
      </c>
      <c r="I813" s="52">
        <v>943</v>
      </c>
      <c r="J813" s="9" t="s">
        <v>4421</v>
      </c>
      <c r="K813" s="9" t="s">
        <v>1365</v>
      </c>
      <c r="M813" t="s">
        <v>2131</v>
      </c>
      <c r="N813" s="29" t="s">
        <v>5230</v>
      </c>
      <c r="O813" s="38" t="s">
        <v>5197</v>
      </c>
      <c r="P813" t="s">
        <v>4508</v>
      </c>
      <c r="Q813" t="s">
        <v>2435</v>
      </c>
      <c r="R813" s="20" t="s">
        <v>1364</v>
      </c>
      <c r="S813" s="12" t="s">
        <v>4799</v>
      </c>
      <c r="T813" t="s">
        <v>6208</v>
      </c>
      <c r="U813" s="62">
        <f t="shared" si="48"/>
        <v>32</v>
      </c>
    </row>
    <row r="814" spans="1:21" x14ac:dyDescent="0.25">
      <c r="A814" s="4" t="s">
        <v>4413</v>
      </c>
      <c r="B814" s="4" t="s">
        <v>794</v>
      </c>
      <c r="C814" s="43" t="str">
        <f t="shared" si="49"/>
        <v>15-02-Y17A1</v>
      </c>
      <c r="D814" s="43" t="str">
        <f>VLOOKUP(C814,'[1]Test List'!$A$5:$F$2726,6,0)</f>
        <v>PMAX-SKC-Y17A1</v>
      </c>
      <c r="E814" s="43" t="str">
        <f t="shared" si="46"/>
        <v>15</v>
      </c>
      <c r="F814" s="43" t="str">
        <f t="shared" si="47"/>
        <v>02</v>
      </c>
      <c r="G814" s="12" t="s">
        <v>2258</v>
      </c>
      <c r="H814" s="36">
        <v>98</v>
      </c>
      <c r="I814" s="52">
        <v>944</v>
      </c>
      <c r="J814" s="9" t="s">
        <v>4422</v>
      </c>
      <c r="K814" s="9" t="s">
        <v>1365</v>
      </c>
      <c r="M814" t="s">
        <v>2131</v>
      </c>
      <c r="N814" s="29" t="s">
        <v>5230</v>
      </c>
      <c r="O814" s="38" t="s">
        <v>5197</v>
      </c>
      <c r="P814" s="12" t="s">
        <v>4508</v>
      </c>
      <c r="Q814" t="s">
        <v>2409</v>
      </c>
      <c r="R814" t="s">
        <v>1364</v>
      </c>
      <c r="S814" t="s">
        <v>4747</v>
      </c>
      <c r="T814" t="s">
        <v>5986</v>
      </c>
      <c r="U814" s="62">
        <f t="shared" si="48"/>
        <v>32</v>
      </c>
    </row>
    <row r="815" spans="1:21" x14ac:dyDescent="0.25">
      <c r="A815" s="4" t="s">
        <v>4413</v>
      </c>
      <c r="B815" s="4" t="s">
        <v>794</v>
      </c>
      <c r="C815" s="43" t="str">
        <f t="shared" si="49"/>
        <v>15-02-Y17A1</v>
      </c>
      <c r="D815" s="43" t="str">
        <f>VLOOKUP(C815,'[1]Test List'!$A$5:$F$2726,6,0)</f>
        <v>PMAX-SKC-Y17A1</v>
      </c>
      <c r="E815" s="43" t="str">
        <f t="shared" si="46"/>
        <v>15</v>
      </c>
      <c r="F815" s="43" t="str">
        <f t="shared" si="47"/>
        <v>02</v>
      </c>
      <c r="G815" s="12" t="s">
        <v>2258</v>
      </c>
      <c r="H815" s="36">
        <v>98</v>
      </c>
      <c r="I815" s="52">
        <v>947</v>
      </c>
      <c r="J815" s="9" t="s">
        <v>4423</v>
      </c>
      <c r="K815" s="9" t="s">
        <v>1365</v>
      </c>
      <c r="M815" t="s">
        <v>2131</v>
      </c>
      <c r="N815" s="29" t="s">
        <v>5231</v>
      </c>
      <c r="O815" s="38" t="s">
        <v>1782</v>
      </c>
      <c r="P815" t="s">
        <v>4508</v>
      </c>
      <c r="Q815" t="s">
        <v>4427</v>
      </c>
      <c r="R815" t="s">
        <v>1364</v>
      </c>
      <c r="S815" s="12" t="s">
        <v>4835</v>
      </c>
      <c r="T815" t="s">
        <v>6649</v>
      </c>
      <c r="U815" s="62">
        <f t="shared" si="48"/>
        <v>1</v>
      </c>
    </row>
    <row r="816" spans="1:21" x14ac:dyDescent="0.25">
      <c r="A816" s="4" t="s">
        <v>4413</v>
      </c>
      <c r="B816" s="4" t="s">
        <v>794</v>
      </c>
      <c r="C816" s="43" t="str">
        <f t="shared" si="49"/>
        <v>15-02-Y17A1</v>
      </c>
      <c r="D816" s="43" t="str">
        <f>VLOOKUP(C816,'[1]Test List'!$A$5:$F$2726,6,0)</f>
        <v>PMAX-SKC-Y17A1</v>
      </c>
      <c r="E816" s="43" t="str">
        <f t="shared" si="46"/>
        <v>15</v>
      </c>
      <c r="F816" s="43" t="str">
        <f t="shared" si="47"/>
        <v>02</v>
      </c>
      <c r="G816" s="12" t="s">
        <v>2258</v>
      </c>
      <c r="H816" s="36">
        <v>99</v>
      </c>
      <c r="I816" s="52">
        <v>946</v>
      </c>
      <c r="J816" s="9" t="s">
        <v>4426</v>
      </c>
      <c r="K816" s="12" t="s">
        <v>1650</v>
      </c>
      <c r="L816" s="2" t="s">
        <v>1670</v>
      </c>
      <c r="M816" t="s">
        <v>4481</v>
      </c>
      <c r="N816" s="29" t="s">
        <v>5231</v>
      </c>
      <c r="O816" s="38" t="s">
        <v>1782</v>
      </c>
      <c r="P816" t="s">
        <v>4508</v>
      </c>
      <c r="Q816" t="s">
        <v>3650</v>
      </c>
      <c r="R816" t="s">
        <v>1364</v>
      </c>
      <c r="S816" s="12" t="s">
        <v>4829</v>
      </c>
      <c r="T816" t="s">
        <v>6465</v>
      </c>
      <c r="U816" s="62">
        <f t="shared" si="48"/>
        <v>3</v>
      </c>
    </row>
    <row r="817" spans="1:21" x14ac:dyDescent="0.25">
      <c r="A817" s="4" t="s">
        <v>4459</v>
      </c>
      <c r="B817" s="4" t="s">
        <v>794</v>
      </c>
      <c r="C817" s="43" t="str">
        <f t="shared" si="49"/>
        <v>15-03-23E</v>
      </c>
      <c r="D817" s="43" t="str">
        <f>VLOOKUP(C817,'[1]Test List'!$A$5:$F$2726,6,0)</f>
        <v>PMAX-SKV-23E</v>
      </c>
      <c r="E817" s="43" t="str">
        <f t="shared" si="46"/>
        <v>15</v>
      </c>
      <c r="F817" s="43" t="str">
        <f t="shared" si="47"/>
        <v>03</v>
      </c>
      <c r="G817" s="12" t="s">
        <v>2970</v>
      </c>
      <c r="H817" s="36">
        <v>99</v>
      </c>
      <c r="I817" s="52">
        <v>999</v>
      </c>
      <c r="J817" s="9">
        <v>999</v>
      </c>
      <c r="K817" s="12" t="s">
        <v>4449</v>
      </c>
      <c r="L817" s="2" t="s">
        <v>4487</v>
      </c>
      <c r="M817" t="s">
        <v>7492</v>
      </c>
      <c r="N817" s="29" t="s">
        <v>5230</v>
      </c>
      <c r="O817" s="38" t="s">
        <v>5197</v>
      </c>
      <c r="P817" s="12" t="s">
        <v>4509</v>
      </c>
      <c r="Q817" t="s">
        <v>3097</v>
      </c>
      <c r="R817" t="s">
        <v>1191</v>
      </c>
      <c r="S817" t="s">
        <v>4898</v>
      </c>
      <c r="T817" t="s">
        <v>6388</v>
      </c>
      <c r="U817" s="62">
        <f t="shared" si="48"/>
        <v>3</v>
      </c>
    </row>
    <row r="818" spans="1:21" x14ac:dyDescent="0.25">
      <c r="A818" s="4" t="s">
        <v>256</v>
      </c>
      <c r="B818" s="4" t="s">
        <v>794</v>
      </c>
      <c r="C818" s="43" t="str">
        <f t="shared" si="49"/>
        <v>15-06-07E</v>
      </c>
      <c r="D818" s="43" t="str">
        <f>VLOOKUP(C818,'[1]Test List'!$A$5:$F$2726,6,0)</f>
        <v>PMAX-EMB-07E</v>
      </c>
      <c r="E818" s="43" t="str">
        <f t="shared" si="46"/>
        <v>15</v>
      </c>
      <c r="F818" s="43" t="str">
        <f t="shared" si="47"/>
        <v>06</v>
      </c>
      <c r="G818" t="s">
        <v>1779</v>
      </c>
      <c r="H818" s="36">
        <v>99</v>
      </c>
      <c r="I818" s="36">
        <v>999</v>
      </c>
      <c r="J818" s="9" t="s">
        <v>794</v>
      </c>
      <c r="K818" s="12" t="s">
        <v>1090</v>
      </c>
      <c r="L818" s="2" t="s">
        <v>83</v>
      </c>
      <c r="M818" t="s">
        <v>3558</v>
      </c>
      <c r="N818" s="29" t="s">
        <v>5230</v>
      </c>
      <c r="O818" s="38" t="s">
        <v>5197</v>
      </c>
      <c r="P818" t="s">
        <v>1080</v>
      </c>
      <c r="Q818" t="s">
        <v>1110</v>
      </c>
      <c r="R818" t="s">
        <v>1466</v>
      </c>
      <c r="S818" t="s">
        <v>1399</v>
      </c>
      <c r="T818" t="s">
        <v>5984</v>
      </c>
      <c r="U818" s="62">
        <f t="shared" si="48"/>
        <v>12</v>
      </c>
    </row>
    <row r="819" spans="1:21" x14ac:dyDescent="0.25">
      <c r="A819" s="4" t="s">
        <v>257</v>
      </c>
      <c r="B819" s="4" t="s">
        <v>794</v>
      </c>
      <c r="C819" s="43" t="str">
        <f t="shared" si="49"/>
        <v>15-06-09A</v>
      </c>
      <c r="D819" s="43" t="str">
        <f>VLOOKUP(C819,'[1]Test List'!$A$5:$F$2726,6,0)</f>
        <v>PMAX-EMB-09A</v>
      </c>
      <c r="E819" s="43" t="str">
        <f t="shared" si="46"/>
        <v>15</v>
      </c>
      <c r="F819" s="43" t="str">
        <f t="shared" si="47"/>
        <v>06</v>
      </c>
      <c r="G819" t="s">
        <v>1779</v>
      </c>
      <c r="H819" s="36">
        <v>99</v>
      </c>
      <c r="I819" s="36">
        <v>999</v>
      </c>
      <c r="J819" s="9" t="s">
        <v>794</v>
      </c>
      <c r="K819" s="12" t="s">
        <v>1090</v>
      </c>
      <c r="L819" s="2" t="s">
        <v>83</v>
      </c>
      <c r="M819" t="s">
        <v>3558</v>
      </c>
      <c r="N819" s="29" t="s">
        <v>5230</v>
      </c>
      <c r="O819" s="38" t="s">
        <v>5197</v>
      </c>
      <c r="P819" t="s">
        <v>1080</v>
      </c>
      <c r="Q819" t="s">
        <v>1110</v>
      </c>
      <c r="R819" t="s">
        <v>1466</v>
      </c>
      <c r="S819" t="s">
        <v>1399</v>
      </c>
      <c r="T819" t="s">
        <v>5984</v>
      </c>
      <c r="U819" s="62">
        <f t="shared" si="48"/>
        <v>12</v>
      </c>
    </row>
    <row r="820" spans="1:21" x14ac:dyDescent="0.25">
      <c r="A820" s="16" t="s">
        <v>2044</v>
      </c>
      <c r="B820" s="4" t="s">
        <v>794</v>
      </c>
      <c r="C820" s="43" t="str">
        <f t="shared" si="49"/>
        <v>15-07-X07A</v>
      </c>
      <c r="D820" s="43" t="str">
        <f>VLOOKUP(C820,'[1]Test List'!$A$5:$F$2726,6,0)</f>
        <v>PMAX-SAP-X07A</v>
      </c>
      <c r="E820" s="43" t="str">
        <f t="shared" si="46"/>
        <v>15</v>
      </c>
      <c r="F820" s="43" t="str">
        <f t="shared" si="47"/>
        <v>07</v>
      </c>
      <c r="G820" t="s">
        <v>1782</v>
      </c>
      <c r="H820" s="36">
        <v>99</v>
      </c>
      <c r="I820" s="36">
        <v>999</v>
      </c>
      <c r="J820" s="9" t="s">
        <v>1755</v>
      </c>
      <c r="K820" s="12" t="s">
        <v>2911</v>
      </c>
      <c r="L820" s="2" t="s">
        <v>4486</v>
      </c>
      <c r="M820" t="s">
        <v>7493</v>
      </c>
      <c r="N820" s="29" t="s">
        <v>5230</v>
      </c>
      <c r="O820" s="38" t="s">
        <v>5197</v>
      </c>
      <c r="P820" t="s">
        <v>1034</v>
      </c>
      <c r="Q820" t="s">
        <v>1714</v>
      </c>
      <c r="R820" t="s">
        <v>1030</v>
      </c>
      <c r="S820" s="12" t="s">
        <v>3905</v>
      </c>
      <c r="T820" t="s">
        <v>5597</v>
      </c>
      <c r="U820" s="62">
        <f t="shared" si="48"/>
        <v>15</v>
      </c>
    </row>
    <row r="821" spans="1:21" x14ac:dyDescent="0.25">
      <c r="A821" s="16" t="s">
        <v>2044</v>
      </c>
      <c r="B821" s="4" t="s">
        <v>794</v>
      </c>
      <c r="C821" s="43" t="str">
        <f t="shared" si="49"/>
        <v>15-07-X07A</v>
      </c>
      <c r="D821" s="43" t="str">
        <f>VLOOKUP(C821,'[1]Test List'!$A$5:$F$2726,6,0)</f>
        <v>PMAX-SAP-X07A</v>
      </c>
      <c r="E821" s="43" t="str">
        <f t="shared" si="46"/>
        <v>15</v>
      </c>
      <c r="F821" s="43" t="str">
        <f t="shared" si="47"/>
        <v>07</v>
      </c>
      <c r="G821" t="s">
        <v>1782</v>
      </c>
      <c r="H821" s="36">
        <v>99</v>
      </c>
      <c r="I821" s="36">
        <v>998</v>
      </c>
      <c r="J821" s="9" t="s">
        <v>1756</v>
      </c>
      <c r="K821" s="12" t="s">
        <v>1119</v>
      </c>
      <c r="L821" s="2" t="s">
        <v>87</v>
      </c>
      <c r="M821" t="s">
        <v>2130</v>
      </c>
      <c r="N821" s="29" t="s">
        <v>5230</v>
      </c>
      <c r="O821" s="38" t="s">
        <v>5197</v>
      </c>
      <c r="P821" t="s">
        <v>1034</v>
      </c>
      <c r="Q821" t="s">
        <v>1714</v>
      </c>
      <c r="R821" t="s">
        <v>1030</v>
      </c>
      <c r="S821" s="12" t="s">
        <v>3906</v>
      </c>
      <c r="T821" t="s">
        <v>5598</v>
      </c>
      <c r="U821" s="62">
        <f t="shared" si="48"/>
        <v>12</v>
      </c>
    </row>
    <row r="822" spans="1:21" x14ac:dyDescent="0.25">
      <c r="A822" s="16" t="s">
        <v>2044</v>
      </c>
      <c r="B822" s="4" t="s">
        <v>794</v>
      </c>
      <c r="C822" s="43" t="str">
        <f t="shared" si="49"/>
        <v>15-07-X07A</v>
      </c>
      <c r="D822" s="43" t="str">
        <f>VLOOKUP(C822,'[1]Test List'!$A$5:$F$2726,6,0)</f>
        <v>PMAX-SAP-X07A</v>
      </c>
      <c r="E822" s="43" t="str">
        <f t="shared" si="46"/>
        <v>15</v>
      </c>
      <c r="F822" s="43" t="str">
        <f t="shared" si="47"/>
        <v>07</v>
      </c>
      <c r="G822" t="s">
        <v>1782</v>
      </c>
      <c r="H822" s="36">
        <v>99</v>
      </c>
      <c r="I822" s="36">
        <v>992</v>
      </c>
      <c r="J822" s="9" t="s">
        <v>1761</v>
      </c>
      <c r="K822" s="12" t="s">
        <v>688</v>
      </c>
      <c r="L822" s="2" t="s">
        <v>4485</v>
      </c>
      <c r="M822" t="s">
        <v>7497</v>
      </c>
      <c r="N822" s="29" t="s">
        <v>5230</v>
      </c>
      <c r="O822" s="38" t="s">
        <v>5197</v>
      </c>
      <c r="P822" t="s">
        <v>1034</v>
      </c>
      <c r="Q822" t="s">
        <v>1714</v>
      </c>
      <c r="R822" t="s">
        <v>1030</v>
      </c>
      <c r="S822" s="12" t="s">
        <v>3912</v>
      </c>
      <c r="T822" t="s">
        <v>5602</v>
      </c>
      <c r="U822" s="62">
        <f t="shared" si="48"/>
        <v>2</v>
      </c>
    </row>
    <row r="823" spans="1:21" x14ac:dyDescent="0.25">
      <c r="A823" s="16" t="s">
        <v>2044</v>
      </c>
      <c r="B823" s="4" t="s">
        <v>794</v>
      </c>
      <c r="C823" s="43" t="str">
        <f t="shared" si="49"/>
        <v>15-07-X07A</v>
      </c>
      <c r="D823" s="43" t="str">
        <f>VLOOKUP(C823,'[1]Test List'!$A$5:$F$2726,6,0)</f>
        <v>PMAX-SAP-X07A</v>
      </c>
      <c r="E823" s="43" t="str">
        <f t="shared" si="46"/>
        <v>15</v>
      </c>
      <c r="F823" s="43" t="str">
        <f t="shared" si="47"/>
        <v>07</v>
      </c>
      <c r="G823" t="s">
        <v>1782</v>
      </c>
      <c r="H823" s="36">
        <v>98</v>
      </c>
      <c r="I823" s="36">
        <v>994</v>
      </c>
      <c r="J823" s="9" t="s">
        <v>1758</v>
      </c>
      <c r="K823" s="12" t="s">
        <v>1365</v>
      </c>
      <c r="M823" t="s">
        <v>2131</v>
      </c>
      <c r="N823" s="29" t="s">
        <v>5230</v>
      </c>
      <c r="O823" s="38" t="s">
        <v>5197</v>
      </c>
      <c r="P823" t="s">
        <v>1034</v>
      </c>
      <c r="Q823" t="s">
        <v>1714</v>
      </c>
      <c r="R823" t="s">
        <v>1030</v>
      </c>
      <c r="S823" t="s">
        <v>3910</v>
      </c>
      <c r="T823" t="s">
        <v>5600</v>
      </c>
      <c r="U823" s="62">
        <f t="shared" si="48"/>
        <v>7</v>
      </c>
    </row>
    <row r="824" spans="1:21" x14ac:dyDescent="0.25">
      <c r="A824" s="16" t="s">
        <v>2044</v>
      </c>
      <c r="B824" s="4" t="s">
        <v>794</v>
      </c>
      <c r="C824" s="43" t="str">
        <f t="shared" si="49"/>
        <v>15-07-X07A</v>
      </c>
      <c r="D824" s="43" t="str">
        <f>VLOOKUP(C824,'[1]Test List'!$A$5:$F$2726,6,0)</f>
        <v>PMAX-SAP-X07A</v>
      </c>
      <c r="E824" s="43" t="str">
        <f t="shared" si="46"/>
        <v>15</v>
      </c>
      <c r="F824" s="43" t="str">
        <f t="shared" si="47"/>
        <v>07</v>
      </c>
      <c r="G824" t="s">
        <v>1782</v>
      </c>
      <c r="H824" s="36">
        <v>99</v>
      </c>
      <c r="I824" s="36">
        <v>993</v>
      </c>
      <c r="J824" s="9" t="s">
        <v>1759</v>
      </c>
      <c r="K824" s="12" t="s">
        <v>1090</v>
      </c>
      <c r="L824" s="2" t="s">
        <v>83</v>
      </c>
      <c r="M824" t="s">
        <v>3558</v>
      </c>
      <c r="N824" s="29" t="s">
        <v>5230</v>
      </c>
      <c r="O824" s="38" t="s">
        <v>5197</v>
      </c>
      <c r="P824" t="s">
        <v>1034</v>
      </c>
      <c r="Q824" t="s">
        <v>1714</v>
      </c>
      <c r="R824" t="s">
        <v>1030</v>
      </c>
      <c r="S824" t="s">
        <v>3911</v>
      </c>
      <c r="T824" t="s">
        <v>5601</v>
      </c>
      <c r="U824" s="62">
        <f t="shared" si="48"/>
        <v>7</v>
      </c>
    </row>
    <row r="825" spans="1:21" x14ac:dyDescent="0.25">
      <c r="A825" s="16" t="s">
        <v>2044</v>
      </c>
      <c r="B825" s="4" t="s">
        <v>794</v>
      </c>
      <c r="C825" s="43" t="str">
        <f t="shared" si="49"/>
        <v>15-07-X07A</v>
      </c>
      <c r="D825" s="43" t="str">
        <f>VLOOKUP(C825,'[1]Test List'!$A$5:$F$2726,6,0)</f>
        <v>PMAX-SAP-X07A</v>
      </c>
      <c r="E825" s="43" t="str">
        <f t="shared" si="46"/>
        <v>15</v>
      </c>
      <c r="F825" s="43" t="str">
        <f t="shared" si="47"/>
        <v>07</v>
      </c>
      <c r="G825" t="s">
        <v>1782</v>
      </c>
      <c r="H825" s="36">
        <v>99</v>
      </c>
      <c r="I825" s="36">
        <v>991</v>
      </c>
      <c r="J825" s="9" t="s">
        <v>1628</v>
      </c>
      <c r="K825" s="12" t="s">
        <v>1057</v>
      </c>
      <c r="L825" s="2" t="s">
        <v>85</v>
      </c>
      <c r="M825" t="s">
        <v>4479</v>
      </c>
      <c r="N825" s="29" t="s">
        <v>5230</v>
      </c>
      <c r="O825" s="38" t="s">
        <v>5197</v>
      </c>
      <c r="P825" t="s">
        <v>1034</v>
      </c>
      <c r="Q825" t="s">
        <v>1714</v>
      </c>
      <c r="R825" t="s">
        <v>1030</v>
      </c>
      <c r="S825" t="s">
        <v>3913</v>
      </c>
      <c r="T825" t="s">
        <v>5604</v>
      </c>
      <c r="U825" s="62">
        <f t="shared" si="48"/>
        <v>2</v>
      </c>
    </row>
    <row r="826" spans="1:21" x14ac:dyDescent="0.25">
      <c r="A826" s="4" t="s">
        <v>4372</v>
      </c>
      <c r="B826" s="4" t="s">
        <v>794</v>
      </c>
      <c r="C826" s="43" t="str">
        <f t="shared" si="49"/>
        <v>15-07-X19A1</v>
      </c>
      <c r="D826" s="43" t="str">
        <f>VLOOKUP(C826,'[1]Test List'!$A$5:$F$2726,6,0)</f>
        <v>PMAX-SAP-X19A1</v>
      </c>
      <c r="E826" s="43" t="str">
        <f t="shared" si="46"/>
        <v>15</v>
      </c>
      <c r="F826" s="43" t="str">
        <f t="shared" si="47"/>
        <v>07</v>
      </c>
      <c r="G826" s="12" t="s">
        <v>1782</v>
      </c>
      <c r="H826" s="36">
        <v>99</v>
      </c>
      <c r="I826" s="52">
        <v>999</v>
      </c>
      <c r="J826" s="9" t="s">
        <v>2509</v>
      </c>
      <c r="K826" s="12" t="s">
        <v>1042</v>
      </c>
      <c r="L826" s="2" t="s">
        <v>1043</v>
      </c>
      <c r="M826" t="s">
        <v>2160</v>
      </c>
      <c r="N826" s="29" t="s">
        <v>5230</v>
      </c>
      <c r="O826" s="38" t="s">
        <v>5197</v>
      </c>
      <c r="P826" s="12" t="s">
        <v>1044</v>
      </c>
      <c r="Q826" t="s">
        <v>5224</v>
      </c>
      <c r="R826" s="12" t="s">
        <v>1030</v>
      </c>
      <c r="S826" s="12" t="s">
        <v>3094</v>
      </c>
      <c r="T826" t="s">
        <v>6930</v>
      </c>
      <c r="U826" s="62">
        <f t="shared" si="48"/>
        <v>3</v>
      </c>
    </row>
    <row r="827" spans="1:21" x14ac:dyDescent="0.25">
      <c r="A827" s="4" t="s">
        <v>4372</v>
      </c>
      <c r="B827" s="4" t="s">
        <v>794</v>
      </c>
      <c r="C827" s="43" t="str">
        <f t="shared" si="49"/>
        <v>15-07-X19A1</v>
      </c>
      <c r="D827" s="43" t="str">
        <f>VLOOKUP(C827,'[1]Test List'!$A$5:$F$2726,6,0)</f>
        <v>PMAX-SAP-X19A1</v>
      </c>
      <c r="E827" s="43" t="str">
        <f t="shared" si="46"/>
        <v>15</v>
      </c>
      <c r="F827" s="43" t="str">
        <f t="shared" si="47"/>
        <v>07</v>
      </c>
      <c r="G827" s="12" t="s">
        <v>1782</v>
      </c>
      <c r="H827" s="36">
        <v>99</v>
      </c>
      <c r="I827" s="52">
        <v>995</v>
      </c>
      <c r="J827" s="9" t="s">
        <v>2265</v>
      </c>
      <c r="K827" s="12" t="s">
        <v>1090</v>
      </c>
      <c r="L827" s="2" t="s">
        <v>83</v>
      </c>
      <c r="M827" t="s">
        <v>3558</v>
      </c>
      <c r="N827" s="29" t="s">
        <v>5230</v>
      </c>
      <c r="O827" s="38" t="s">
        <v>5197</v>
      </c>
      <c r="P827" s="12" t="s">
        <v>1044</v>
      </c>
      <c r="Q827" t="s">
        <v>5226</v>
      </c>
      <c r="R827" s="12" t="s">
        <v>1030</v>
      </c>
      <c r="S827" s="12" t="s">
        <v>4242</v>
      </c>
      <c r="T827" t="s">
        <v>5558</v>
      </c>
      <c r="U827" s="62">
        <f t="shared" si="48"/>
        <v>4</v>
      </c>
    </row>
    <row r="828" spans="1:21" x14ac:dyDescent="0.25">
      <c r="A828" s="4" t="s">
        <v>4372</v>
      </c>
      <c r="B828" s="4" t="s">
        <v>794</v>
      </c>
      <c r="C828" s="43" t="str">
        <f t="shared" si="49"/>
        <v>15-07-X19A1</v>
      </c>
      <c r="D828" s="43" t="str">
        <f>VLOOKUP(C828,'[1]Test List'!$A$5:$F$2726,6,0)</f>
        <v>PMAX-SAP-X19A1</v>
      </c>
      <c r="E828" s="43" t="str">
        <f t="shared" si="46"/>
        <v>15</v>
      </c>
      <c r="F828" s="43" t="str">
        <f t="shared" si="47"/>
        <v>07</v>
      </c>
      <c r="G828" s="12" t="s">
        <v>1782</v>
      </c>
      <c r="H828" s="36">
        <v>99</v>
      </c>
      <c r="I828" s="52">
        <v>996</v>
      </c>
      <c r="J828" s="9" t="s">
        <v>4383</v>
      </c>
      <c r="K828" s="12" t="s">
        <v>1119</v>
      </c>
      <c r="L828" s="2" t="s">
        <v>87</v>
      </c>
      <c r="M828" t="s">
        <v>2130</v>
      </c>
      <c r="N828" s="29" t="s">
        <v>5230</v>
      </c>
      <c r="O828" s="38" t="s">
        <v>5197</v>
      </c>
      <c r="P828" s="12" t="s">
        <v>1044</v>
      </c>
      <c r="Q828" t="s">
        <v>5225</v>
      </c>
      <c r="R828" s="12" t="s">
        <v>1030</v>
      </c>
      <c r="S828" s="12" t="s">
        <v>853</v>
      </c>
      <c r="T828" s="12" t="s">
        <v>6922</v>
      </c>
      <c r="U828" s="62">
        <f t="shared" si="48"/>
        <v>3</v>
      </c>
    </row>
    <row r="829" spans="1:21" x14ac:dyDescent="0.25">
      <c r="A829" s="4" t="s">
        <v>4372</v>
      </c>
      <c r="B829" s="4" t="s">
        <v>794</v>
      </c>
      <c r="C829" s="43" t="str">
        <f t="shared" si="49"/>
        <v>15-07-X19A1</v>
      </c>
      <c r="D829" s="43" t="str">
        <f>VLOOKUP(C829,'[1]Test List'!$A$5:$F$2726,6,0)</f>
        <v>PMAX-SAP-X19A1</v>
      </c>
      <c r="E829" s="43" t="str">
        <f t="shared" si="46"/>
        <v>15</v>
      </c>
      <c r="F829" s="43" t="str">
        <f t="shared" si="47"/>
        <v>07</v>
      </c>
      <c r="G829" s="12" t="s">
        <v>1782</v>
      </c>
      <c r="H829" s="36">
        <v>99</v>
      </c>
      <c r="I829" s="52">
        <v>10113</v>
      </c>
      <c r="J829" s="9" t="s">
        <v>4377</v>
      </c>
      <c r="K829" s="12" t="s">
        <v>688</v>
      </c>
      <c r="L829" s="2" t="s">
        <v>4485</v>
      </c>
      <c r="M829" t="s">
        <v>7497</v>
      </c>
      <c r="N829" s="29" t="s">
        <v>5234</v>
      </c>
      <c r="O829" s="38" t="s">
        <v>5197</v>
      </c>
      <c r="P829" s="12" t="s">
        <v>1044</v>
      </c>
      <c r="Q829" t="s">
        <v>4391</v>
      </c>
      <c r="R829" s="12" t="s">
        <v>1030</v>
      </c>
      <c r="S829" s="12" t="s">
        <v>4401</v>
      </c>
      <c r="T829" t="s">
        <v>6391</v>
      </c>
      <c r="U829" s="62">
        <f t="shared" si="48"/>
        <v>3</v>
      </c>
    </row>
    <row r="830" spans="1:21" x14ac:dyDescent="0.25">
      <c r="A830" s="4" t="s">
        <v>4372</v>
      </c>
      <c r="B830" s="4" t="s">
        <v>794</v>
      </c>
      <c r="C830" s="43" t="str">
        <f t="shared" si="49"/>
        <v>15-07-X19A1</v>
      </c>
      <c r="D830" s="43" t="str">
        <f>VLOOKUP(C830,'[1]Test List'!$A$5:$F$2726,6,0)</f>
        <v>PMAX-SAP-X19A1</v>
      </c>
      <c r="E830" s="43" t="str">
        <f t="shared" si="46"/>
        <v>15</v>
      </c>
      <c r="F830" s="43" t="str">
        <f t="shared" si="47"/>
        <v>07</v>
      </c>
      <c r="G830" s="12" t="s">
        <v>1782</v>
      </c>
      <c r="H830" s="36">
        <v>99</v>
      </c>
      <c r="I830" s="52">
        <v>10091</v>
      </c>
      <c r="J830" s="9" t="s">
        <v>4378</v>
      </c>
      <c r="K830" s="12" t="s">
        <v>688</v>
      </c>
      <c r="L830" s="2" t="s">
        <v>4485</v>
      </c>
      <c r="M830" t="s">
        <v>7497</v>
      </c>
      <c r="N830" s="29" t="s">
        <v>5234</v>
      </c>
      <c r="O830" s="38" t="s">
        <v>5197</v>
      </c>
      <c r="P830" s="12" t="s">
        <v>1044</v>
      </c>
      <c r="Q830" t="s">
        <v>4392</v>
      </c>
      <c r="R830" s="12" t="s">
        <v>1030</v>
      </c>
      <c r="S830" s="12" t="s">
        <v>4402</v>
      </c>
      <c r="T830" t="s">
        <v>6392</v>
      </c>
      <c r="U830" s="62">
        <f t="shared" si="48"/>
        <v>3</v>
      </c>
    </row>
    <row r="831" spans="1:21" x14ac:dyDescent="0.25">
      <c r="A831" s="4" t="s">
        <v>4372</v>
      </c>
      <c r="B831" s="4" t="s">
        <v>794</v>
      </c>
      <c r="C831" s="43" t="str">
        <f t="shared" si="49"/>
        <v>15-07-X19A1</v>
      </c>
      <c r="D831" s="43" t="str">
        <f>VLOOKUP(C831,'[1]Test List'!$A$5:$F$2726,6,0)</f>
        <v>PMAX-SAP-X19A1</v>
      </c>
      <c r="E831" s="43" t="str">
        <f t="shared" si="46"/>
        <v>15</v>
      </c>
      <c r="F831" s="43" t="str">
        <f t="shared" si="47"/>
        <v>07</v>
      </c>
      <c r="G831" s="12" t="s">
        <v>1782</v>
      </c>
      <c r="H831" s="36">
        <v>99</v>
      </c>
      <c r="I831" s="52">
        <v>10052</v>
      </c>
      <c r="J831" s="9" t="s">
        <v>4379</v>
      </c>
      <c r="K831" s="12" t="s">
        <v>688</v>
      </c>
      <c r="L831" s="2" t="s">
        <v>4485</v>
      </c>
      <c r="M831" t="s">
        <v>7497</v>
      </c>
      <c r="N831" s="29" t="s">
        <v>5234</v>
      </c>
      <c r="O831" s="38" t="s">
        <v>5197</v>
      </c>
      <c r="P831" s="12" t="s">
        <v>1044</v>
      </c>
      <c r="Q831" t="s">
        <v>4393</v>
      </c>
      <c r="R831" s="12" t="s">
        <v>1030</v>
      </c>
      <c r="S831" s="12" t="s">
        <v>4403</v>
      </c>
      <c r="T831" t="s">
        <v>6395</v>
      </c>
      <c r="U831" s="62">
        <f t="shared" si="48"/>
        <v>3</v>
      </c>
    </row>
    <row r="832" spans="1:21" x14ac:dyDescent="0.25">
      <c r="A832" s="4" t="s">
        <v>4372</v>
      </c>
      <c r="B832" s="4" t="s">
        <v>794</v>
      </c>
      <c r="C832" s="43" t="str">
        <f t="shared" si="49"/>
        <v>15-07-X19A1</v>
      </c>
      <c r="D832" s="43" t="str">
        <f>VLOOKUP(C832,'[1]Test List'!$A$5:$F$2726,6,0)</f>
        <v>PMAX-SAP-X19A1</v>
      </c>
      <c r="E832" s="43" t="str">
        <f t="shared" si="46"/>
        <v>15</v>
      </c>
      <c r="F832" s="43" t="str">
        <f t="shared" si="47"/>
        <v>07</v>
      </c>
      <c r="G832" s="12" t="s">
        <v>1782</v>
      </c>
      <c r="H832" s="36">
        <v>99</v>
      </c>
      <c r="I832" s="52">
        <v>10042</v>
      </c>
      <c r="J832" s="9" t="s">
        <v>4380</v>
      </c>
      <c r="K832" s="12" t="s">
        <v>688</v>
      </c>
      <c r="L832" s="2" t="s">
        <v>4485</v>
      </c>
      <c r="M832" t="s">
        <v>7497</v>
      </c>
      <c r="N832" s="29" t="s">
        <v>5234</v>
      </c>
      <c r="O832" s="38" t="s">
        <v>5197</v>
      </c>
      <c r="P832" s="12" t="s">
        <v>1044</v>
      </c>
      <c r="Q832" t="s">
        <v>4394</v>
      </c>
      <c r="R832" s="12" t="s">
        <v>1030</v>
      </c>
      <c r="S832" s="12" t="s">
        <v>4404</v>
      </c>
      <c r="T832" t="s">
        <v>6397</v>
      </c>
      <c r="U832" s="62">
        <f t="shared" si="48"/>
        <v>3</v>
      </c>
    </row>
    <row r="833" spans="1:21" x14ac:dyDescent="0.25">
      <c r="A833" s="4" t="s">
        <v>4372</v>
      </c>
      <c r="B833" s="4" t="s">
        <v>794</v>
      </c>
      <c r="C833" s="43" t="str">
        <f t="shared" si="49"/>
        <v>15-07-X19A1</v>
      </c>
      <c r="D833" s="43" t="str">
        <f>VLOOKUP(C833,'[1]Test List'!$A$5:$F$2726,6,0)</f>
        <v>PMAX-SAP-X19A1</v>
      </c>
      <c r="E833" s="43" t="str">
        <f t="shared" si="46"/>
        <v>15</v>
      </c>
      <c r="F833" s="43" t="str">
        <f t="shared" si="47"/>
        <v>07</v>
      </c>
      <c r="G833" s="12" t="s">
        <v>1782</v>
      </c>
      <c r="H833" s="36">
        <v>99</v>
      </c>
      <c r="I833" s="52">
        <v>10015</v>
      </c>
      <c r="J833" s="9" t="s">
        <v>4381</v>
      </c>
      <c r="K833" s="12" t="s">
        <v>688</v>
      </c>
      <c r="L833" s="2" t="s">
        <v>4485</v>
      </c>
      <c r="M833" t="s">
        <v>7497</v>
      </c>
      <c r="N833" s="29" t="s">
        <v>5234</v>
      </c>
      <c r="O833" s="38" t="s">
        <v>5197</v>
      </c>
      <c r="P833" s="12" t="s">
        <v>1044</v>
      </c>
      <c r="Q833" t="s">
        <v>4395</v>
      </c>
      <c r="R833" s="12" t="s">
        <v>1030</v>
      </c>
      <c r="S833" s="12" t="s">
        <v>4405</v>
      </c>
      <c r="T833" t="s">
        <v>6399</v>
      </c>
      <c r="U833" s="62">
        <f t="shared" si="48"/>
        <v>3</v>
      </c>
    </row>
    <row r="834" spans="1:21" x14ac:dyDescent="0.25">
      <c r="A834" s="4" t="s">
        <v>4372</v>
      </c>
      <c r="B834" s="4" t="s">
        <v>794</v>
      </c>
      <c r="C834" s="43" t="str">
        <f t="shared" si="49"/>
        <v>15-07-X19A1</v>
      </c>
      <c r="D834" s="43" t="str">
        <f>VLOOKUP(C834,'[1]Test List'!$A$5:$F$2726,6,0)</f>
        <v>PMAX-SAP-X19A1</v>
      </c>
      <c r="E834" s="43" t="str">
        <f t="shared" si="46"/>
        <v>15</v>
      </c>
      <c r="F834" s="43" t="str">
        <f t="shared" si="47"/>
        <v>07</v>
      </c>
      <c r="G834" s="12" t="s">
        <v>1782</v>
      </c>
      <c r="H834" s="36">
        <v>99</v>
      </c>
      <c r="I834" s="52">
        <v>10081</v>
      </c>
      <c r="J834" s="9" t="s">
        <v>4044</v>
      </c>
      <c r="K834" s="12" t="s">
        <v>688</v>
      </c>
      <c r="L834" s="2" t="s">
        <v>4485</v>
      </c>
      <c r="M834" t="s">
        <v>7497</v>
      </c>
      <c r="N834" s="29" t="s">
        <v>5234</v>
      </c>
      <c r="O834" s="38" t="s">
        <v>5197</v>
      </c>
      <c r="P834" s="12" t="s">
        <v>1044</v>
      </c>
      <c r="Q834" t="s">
        <v>4386</v>
      </c>
      <c r="R834" s="12" t="s">
        <v>1030</v>
      </c>
      <c r="S834" s="12" t="s">
        <v>4396</v>
      </c>
      <c r="T834" t="s">
        <v>6400</v>
      </c>
      <c r="U834" s="62">
        <f t="shared" si="48"/>
        <v>3</v>
      </c>
    </row>
    <row r="835" spans="1:21" x14ac:dyDescent="0.25">
      <c r="A835" s="4" t="s">
        <v>4372</v>
      </c>
      <c r="B835" s="4" t="s">
        <v>794</v>
      </c>
      <c r="C835" s="43" t="str">
        <f t="shared" si="49"/>
        <v>15-07-X19A1</v>
      </c>
      <c r="D835" s="43" t="str">
        <f>VLOOKUP(C835,'[1]Test List'!$A$5:$F$2726,6,0)</f>
        <v>PMAX-SAP-X19A1</v>
      </c>
      <c r="E835" s="43" t="str">
        <f t="shared" si="46"/>
        <v>15</v>
      </c>
      <c r="F835" s="43" t="str">
        <f t="shared" si="47"/>
        <v>07</v>
      </c>
      <c r="G835" s="12" t="s">
        <v>1782</v>
      </c>
      <c r="H835" s="36">
        <v>99</v>
      </c>
      <c r="I835" s="52">
        <v>10103</v>
      </c>
      <c r="J835" s="9" t="s">
        <v>4373</v>
      </c>
      <c r="K835" s="12" t="s">
        <v>688</v>
      </c>
      <c r="L835" s="2" t="s">
        <v>4485</v>
      </c>
      <c r="M835" t="s">
        <v>7497</v>
      </c>
      <c r="N835" s="29" t="s">
        <v>5234</v>
      </c>
      <c r="O835" s="38" t="s">
        <v>5197</v>
      </c>
      <c r="P835" s="12" t="s">
        <v>1044</v>
      </c>
      <c r="Q835" t="s">
        <v>4387</v>
      </c>
      <c r="R835" s="12" t="s">
        <v>1030</v>
      </c>
      <c r="S835" s="12" t="s">
        <v>4397</v>
      </c>
      <c r="T835" t="s">
        <v>6401</v>
      </c>
      <c r="U835" s="62">
        <f t="shared" si="48"/>
        <v>3</v>
      </c>
    </row>
    <row r="836" spans="1:21" x14ac:dyDescent="0.25">
      <c r="A836" s="4" t="s">
        <v>4372</v>
      </c>
      <c r="B836" s="4" t="s">
        <v>794</v>
      </c>
      <c r="C836" s="43" t="str">
        <f t="shared" si="49"/>
        <v>15-07-X19A1</v>
      </c>
      <c r="D836" s="43" t="str">
        <f>VLOOKUP(C836,'[1]Test List'!$A$5:$F$2726,6,0)</f>
        <v>PMAX-SAP-X19A1</v>
      </c>
      <c r="E836" s="43" t="str">
        <f t="shared" ref="E836:E899" si="50">LEFT(A836,2)</f>
        <v>15</v>
      </c>
      <c r="F836" s="43" t="str">
        <f t="shared" ref="F836:F899" si="51">MID(A836,3,2)</f>
        <v>07</v>
      </c>
      <c r="G836" s="12" t="s">
        <v>1782</v>
      </c>
      <c r="H836" s="36">
        <v>99</v>
      </c>
      <c r="I836" s="52">
        <v>10152</v>
      </c>
      <c r="J836" s="9" t="s">
        <v>4374</v>
      </c>
      <c r="K836" s="12" t="s">
        <v>688</v>
      </c>
      <c r="L836" s="2" t="s">
        <v>4485</v>
      </c>
      <c r="M836" t="s">
        <v>7497</v>
      </c>
      <c r="N836" s="29" t="s">
        <v>5234</v>
      </c>
      <c r="O836" s="38" t="s">
        <v>5197</v>
      </c>
      <c r="P836" s="12" t="s">
        <v>1044</v>
      </c>
      <c r="Q836" t="s">
        <v>4388</v>
      </c>
      <c r="R836" s="12" t="s">
        <v>1030</v>
      </c>
      <c r="S836" s="12" t="s">
        <v>4398</v>
      </c>
      <c r="T836" t="s">
        <v>6402</v>
      </c>
      <c r="U836" s="62">
        <f t="shared" si="48"/>
        <v>3</v>
      </c>
    </row>
    <row r="837" spans="1:21" x14ac:dyDescent="0.25">
      <c r="A837" s="4" t="s">
        <v>4372</v>
      </c>
      <c r="B837" s="4" t="s">
        <v>794</v>
      </c>
      <c r="C837" s="43" t="str">
        <f t="shared" si="49"/>
        <v>15-07-X19A1</v>
      </c>
      <c r="D837" s="43" t="str">
        <f>VLOOKUP(C837,'[1]Test List'!$A$5:$F$2726,6,0)</f>
        <v>PMAX-SAP-X19A1</v>
      </c>
      <c r="E837" s="43" t="str">
        <f t="shared" si="50"/>
        <v>15</v>
      </c>
      <c r="F837" s="43" t="str">
        <f t="shared" si="51"/>
        <v>07</v>
      </c>
      <c r="G837" s="12" t="s">
        <v>1782</v>
      </c>
      <c r="H837" s="36">
        <v>99</v>
      </c>
      <c r="I837" s="52">
        <v>10212</v>
      </c>
      <c r="J837" s="9" t="s">
        <v>4375</v>
      </c>
      <c r="K837" s="12" t="s">
        <v>688</v>
      </c>
      <c r="L837" s="2" t="s">
        <v>4485</v>
      </c>
      <c r="M837" t="s">
        <v>7497</v>
      </c>
      <c r="N837" s="29" t="s">
        <v>5234</v>
      </c>
      <c r="O837" s="38" t="s">
        <v>5197</v>
      </c>
      <c r="P837" s="12" t="s">
        <v>1044</v>
      </c>
      <c r="Q837" t="s">
        <v>4389</v>
      </c>
      <c r="R837" s="12" t="s">
        <v>1030</v>
      </c>
      <c r="S837" s="12" t="s">
        <v>4399</v>
      </c>
      <c r="T837" t="s">
        <v>6403</v>
      </c>
      <c r="U837" s="62">
        <f t="shared" ref="U837:U900" si="52">COUNTIF(T$4:T$8000,T837)</f>
        <v>3</v>
      </c>
    </row>
    <row r="838" spans="1:21" x14ac:dyDescent="0.25">
      <c r="A838" s="4" t="s">
        <v>4372</v>
      </c>
      <c r="B838" s="4" t="s">
        <v>794</v>
      </c>
      <c r="C838" s="43" t="str">
        <f t="shared" si="49"/>
        <v>15-07-X19A1</v>
      </c>
      <c r="D838" s="43" t="str">
        <f>VLOOKUP(C838,'[1]Test List'!$A$5:$F$2726,6,0)</f>
        <v>PMAX-SAP-X19A1</v>
      </c>
      <c r="E838" s="43" t="str">
        <f t="shared" si="50"/>
        <v>15</v>
      </c>
      <c r="F838" s="43" t="str">
        <f t="shared" si="51"/>
        <v>07</v>
      </c>
      <c r="G838" s="12" t="s">
        <v>1782</v>
      </c>
      <c r="H838" s="36">
        <v>99</v>
      </c>
      <c r="I838" s="52">
        <v>10221</v>
      </c>
      <c r="J838" s="9" t="s">
        <v>4376</v>
      </c>
      <c r="K838" s="12" t="s">
        <v>688</v>
      </c>
      <c r="L838" s="2" t="s">
        <v>4485</v>
      </c>
      <c r="M838" t="s">
        <v>7497</v>
      </c>
      <c r="N838" s="29" t="s">
        <v>5234</v>
      </c>
      <c r="O838" s="38" t="s">
        <v>5197</v>
      </c>
      <c r="P838" s="12" t="s">
        <v>1044</v>
      </c>
      <c r="Q838" t="s">
        <v>4390</v>
      </c>
      <c r="R838" s="12" t="s">
        <v>1030</v>
      </c>
      <c r="S838" s="12" t="s">
        <v>4400</v>
      </c>
      <c r="T838" t="s">
        <v>6404</v>
      </c>
      <c r="U838" s="62">
        <f t="shared" si="52"/>
        <v>3</v>
      </c>
    </row>
    <row r="839" spans="1:21" x14ac:dyDescent="0.25">
      <c r="A839" s="4" t="s">
        <v>4372</v>
      </c>
      <c r="B839" s="4" t="s">
        <v>794</v>
      </c>
      <c r="C839" s="43" t="str">
        <f t="shared" si="49"/>
        <v>15-07-X19A1</v>
      </c>
      <c r="D839" s="43" t="str">
        <f>VLOOKUP(C839,'[1]Test List'!$A$5:$F$2726,6,0)</f>
        <v>PMAX-SAP-X19A1</v>
      </c>
      <c r="E839" s="43" t="str">
        <f t="shared" si="50"/>
        <v>15</v>
      </c>
      <c r="F839" s="43" t="str">
        <f t="shared" si="51"/>
        <v>07</v>
      </c>
      <c r="G839" s="12" t="s">
        <v>1782</v>
      </c>
      <c r="H839" s="36">
        <v>99</v>
      </c>
      <c r="I839" s="52">
        <v>998</v>
      </c>
      <c r="J839" s="9" t="s">
        <v>1755</v>
      </c>
      <c r="K839" s="12" t="s">
        <v>2911</v>
      </c>
      <c r="L839" s="2" t="s">
        <v>4486</v>
      </c>
      <c r="M839" t="s">
        <v>7493</v>
      </c>
      <c r="N839" s="29" t="s">
        <v>5230</v>
      </c>
      <c r="O839" s="38" t="s">
        <v>5197</v>
      </c>
      <c r="P839" s="12" t="s">
        <v>1044</v>
      </c>
      <c r="Q839" t="s">
        <v>4384</v>
      </c>
      <c r="R839" s="12" t="s">
        <v>1030</v>
      </c>
      <c r="S839" s="12" t="s">
        <v>4406</v>
      </c>
      <c r="T839" t="s">
        <v>6633</v>
      </c>
      <c r="U839" s="62">
        <f t="shared" si="52"/>
        <v>3</v>
      </c>
    </row>
    <row r="840" spans="1:21" x14ac:dyDescent="0.25">
      <c r="A840" s="4" t="s">
        <v>4372</v>
      </c>
      <c r="B840" s="4" t="s">
        <v>794</v>
      </c>
      <c r="C840" s="43" t="str">
        <f t="shared" si="49"/>
        <v>15-07-X19A1</v>
      </c>
      <c r="D840" s="43" t="str">
        <f>VLOOKUP(C840,'[1]Test List'!$A$5:$F$2726,6,0)</f>
        <v>PMAX-SAP-X19A1</v>
      </c>
      <c r="E840" s="43" t="str">
        <f t="shared" si="50"/>
        <v>15</v>
      </c>
      <c r="F840" s="43" t="str">
        <f t="shared" si="51"/>
        <v>07</v>
      </c>
      <c r="G840" s="12" t="s">
        <v>1782</v>
      </c>
      <c r="H840" s="36">
        <v>99</v>
      </c>
      <c r="I840" s="52">
        <v>997</v>
      </c>
      <c r="J840" s="9" t="s">
        <v>4382</v>
      </c>
      <c r="K840" s="12" t="s">
        <v>1650</v>
      </c>
      <c r="L840" s="2" t="s">
        <v>1670</v>
      </c>
      <c r="M840" t="s">
        <v>4481</v>
      </c>
      <c r="N840" s="29" t="s">
        <v>5230</v>
      </c>
      <c r="O840" s="38" t="s">
        <v>5197</v>
      </c>
      <c r="P840" s="12" t="s">
        <v>1044</v>
      </c>
      <c r="Q840" t="s">
        <v>4385</v>
      </c>
      <c r="R840" s="12" t="s">
        <v>1030</v>
      </c>
      <c r="S840" s="12" t="s">
        <v>4679</v>
      </c>
      <c r="T840" t="s">
        <v>6634</v>
      </c>
      <c r="U840" s="62">
        <f t="shared" si="52"/>
        <v>3</v>
      </c>
    </row>
    <row r="841" spans="1:21" x14ac:dyDescent="0.25">
      <c r="A841" s="4" t="s">
        <v>4407</v>
      </c>
      <c r="B841" s="4" t="s">
        <v>794</v>
      </c>
      <c r="C841" s="43" t="str">
        <f t="shared" si="49"/>
        <v>15-07-X19A2</v>
      </c>
      <c r="D841" s="43" t="str">
        <f>VLOOKUP(C841,'[1]Test List'!$A$5:$F$2726,6,0)</f>
        <v>PMAX-SAP-X19A2</v>
      </c>
      <c r="E841" s="43" t="str">
        <f t="shared" si="50"/>
        <v>15</v>
      </c>
      <c r="F841" s="43" t="str">
        <f t="shared" si="51"/>
        <v>07</v>
      </c>
      <c r="G841" s="12" t="s">
        <v>1782</v>
      </c>
      <c r="H841" s="36">
        <v>99</v>
      </c>
      <c r="I841" s="52">
        <v>999</v>
      </c>
      <c r="J841" s="9" t="s">
        <v>2509</v>
      </c>
      <c r="K841" s="12" t="s">
        <v>1042</v>
      </c>
      <c r="L841" s="2" t="s">
        <v>1043</v>
      </c>
      <c r="M841" t="s">
        <v>2160</v>
      </c>
      <c r="N841" s="29" t="s">
        <v>5230</v>
      </c>
      <c r="O841" s="38" t="s">
        <v>5197</v>
      </c>
      <c r="P841" s="12" t="s">
        <v>1044</v>
      </c>
      <c r="Q841" t="s">
        <v>5224</v>
      </c>
      <c r="R841" s="12" t="s">
        <v>1030</v>
      </c>
      <c r="S841" s="12" t="s">
        <v>3094</v>
      </c>
      <c r="T841" t="s">
        <v>6930</v>
      </c>
      <c r="U841" s="62">
        <f t="shared" si="52"/>
        <v>3</v>
      </c>
    </row>
    <row r="842" spans="1:21" x14ac:dyDescent="0.25">
      <c r="A842" s="4" t="s">
        <v>4407</v>
      </c>
      <c r="B842" s="4" t="s">
        <v>794</v>
      </c>
      <c r="C842" s="43" t="str">
        <f t="shared" si="49"/>
        <v>15-07-X19A2</v>
      </c>
      <c r="D842" s="43" t="str">
        <f>VLOOKUP(C842,'[1]Test List'!$A$5:$F$2726,6,0)</f>
        <v>PMAX-SAP-X19A2</v>
      </c>
      <c r="E842" s="43" t="str">
        <f t="shared" si="50"/>
        <v>15</v>
      </c>
      <c r="F842" s="43" t="str">
        <f t="shared" si="51"/>
        <v>07</v>
      </c>
      <c r="G842" s="12" t="s">
        <v>1782</v>
      </c>
      <c r="H842" s="36">
        <v>99</v>
      </c>
      <c r="I842" s="52">
        <v>995</v>
      </c>
      <c r="J842" s="9" t="s">
        <v>2265</v>
      </c>
      <c r="K842" s="12" t="s">
        <v>1090</v>
      </c>
      <c r="L842" s="2" t="s">
        <v>83</v>
      </c>
      <c r="M842" t="s">
        <v>3558</v>
      </c>
      <c r="N842" s="29" t="s">
        <v>5230</v>
      </c>
      <c r="O842" s="38" t="s">
        <v>5197</v>
      </c>
      <c r="P842" s="12" t="s">
        <v>1044</v>
      </c>
      <c r="Q842" t="s">
        <v>5226</v>
      </c>
      <c r="R842" s="12" t="s">
        <v>1030</v>
      </c>
      <c r="S842" s="12" t="s">
        <v>4242</v>
      </c>
      <c r="T842" t="s">
        <v>5558</v>
      </c>
      <c r="U842" s="62">
        <f t="shared" si="52"/>
        <v>4</v>
      </c>
    </row>
    <row r="843" spans="1:21" x14ac:dyDescent="0.25">
      <c r="A843" s="4" t="s">
        <v>4407</v>
      </c>
      <c r="B843" s="4" t="s">
        <v>794</v>
      </c>
      <c r="C843" s="43" t="str">
        <f t="shared" si="49"/>
        <v>15-07-X19A2</v>
      </c>
      <c r="D843" s="43" t="str">
        <f>VLOOKUP(C843,'[1]Test List'!$A$5:$F$2726,6,0)</f>
        <v>PMAX-SAP-X19A2</v>
      </c>
      <c r="E843" s="43" t="str">
        <f t="shared" si="50"/>
        <v>15</v>
      </c>
      <c r="F843" s="43" t="str">
        <f t="shared" si="51"/>
        <v>07</v>
      </c>
      <c r="G843" s="12" t="s">
        <v>1782</v>
      </c>
      <c r="H843" s="36">
        <v>99</v>
      </c>
      <c r="I843" s="52">
        <v>996</v>
      </c>
      <c r="J843" s="9" t="s">
        <v>4383</v>
      </c>
      <c r="K843" s="12" t="s">
        <v>1119</v>
      </c>
      <c r="L843" s="2" t="s">
        <v>87</v>
      </c>
      <c r="M843" t="s">
        <v>2130</v>
      </c>
      <c r="N843" s="29" t="s">
        <v>5230</v>
      </c>
      <c r="O843" s="38" t="s">
        <v>5197</v>
      </c>
      <c r="P843" s="12" t="s">
        <v>1044</v>
      </c>
      <c r="Q843" t="s">
        <v>5225</v>
      </c>
      <c r="R843" s="12" t="s">
        <v>1030</v>
      </c>
      <c r="S843" s="12" t="s">
        <v>853</v>
      </c>
      <c r="T843" s="12" t="s">
        <v>6922</v>
      </c>
      <c r="U843" s="62">
        <f t="shared" si="52"/>
        <v>3</v>
      </c>
    </row>
    <row r="844" spans="1:21" x14ac:dyDescent="0.25">
      <c r="A844" s="4" t="s">
        <v>4407</v>
      </c>
      <c r="B844" s="4" t="s">
        <v>794</v>
      </c>
      <c r="C844" s="43" t="str">
        <f t="shared" si="49"/>
        <v>15-07-X19A2</v>
      </c>
      <c r="D844" s="43" t="str">
        <f>VLOOKUP(C844,'[1]Test List'!$A$5:$F$2726,6,0)</f>
        <v>PMAX-SAP-X19A2</v>
      </c>
      <c r="E844" s="43" t="str">
        <f t="shared" si="50"/>
        <v>15</v>
      </c>
      <c r="F844" s="43" t="str">
        <f t="shared" si="51"/>
        <v>07</v>
      </c>
      <c r="G844" s="12" t="s">
        <v>1782</v>
      </c>
      <c r="H844" s="36">
        <v>99</v>
      </c>
      <c r="I844" s="52">
        <v>10113</v>
      </c>
      <c r="J844" s="9" t="s">
        <v>4377</v>
      </c>
      <c r="K844" s="12" t="s">
        <v>688</v>
      </c>
      <c r="L844" s="2" t="s">
        <v>4485</v>
      </c>
      <c r="M844" t="s">
        <v>7497</v>
      </c>
      <c r="N844" s="29" t="s">
        <v>5234</v>
      </c>
      <c r="O844" s="38" t="s">
        <v>5197</v>
      </c>
      <c r="P844" s="12" t="s">
        <v>1044</v>
      </c>
      <c r="Q844" t="s">
        <v>4391</v>
      </c>
      <c r="R844" s="12" t="s">
        <v>1030</v>
      </c>
      <c r="S844" s="12" t="s">
        <v>4401</v>
      </c>
      <c r="T844" t="s">
        <v>6391</v>
      </c>
      <c r="U844" s="62">
        <f t="shared" si="52"/>
        <v>3</v>
      </c>
    </row>
    <row r="845" spans="1:21" x14ac:dyDescent="0.25">
      <c r="A845" s="4" t="s">
        <v>4407</v>
      </c>
      <c r="B845" s="4" t="s">
        <v>794</v>
      </c>
      <c r="C845" s="43" t="str">
        <f t="shared" si="49"/>
        <v>15-07-X19A2</v>
      </c>
      <c r="D845" s="43" t="str">
        <f>VLOOKUP(C845,'[1]Test List'!$A$5:$F$2726,6,0)</f>
        <v>PMAX-SAP-X19A2</v>
      </c>
      <c r="E845" s="43" t="str">
        <f t="shared" si="50"/>
        <v>15</v>
      </c>
      <c r="F845" s="43" t="str">
        <f t="shared" si="51"/>
        <v>07</v>
      </c>
      <c r="G845" s="12" t="s">
        <v>1782</v>
      </c>
      <c r="H845" s="36">
        <v>99</v>
      </c>
      <c r="I845" s="52">
        <v>10091</v>
      </c>
      <c r="J845" s="9" t="s">
        <v>4378</v>
      </c>
      <c r="K845" s="12" t="s">
        <v>688</v>
      </c>
      <c r="L845" s="2" t="s">
        <v>4485</v>
      </c>
      <c r="M845" t="s">
        <v>7497</v>
      </c>
      <c r="N845" s="29" t="s">
        <v>5234</v>
      </c>
      <c r="O845" s="38" t="s">
        <v>5197</v>
      </c>
      <c r="P845" s="12" t="s">
        <v>1044</v>
      </c>
      <c r="Q845" t="s">
        <v>4392</v>
      </c>
      <c r="R845" s="12" t="s">
        <v>1030</v>
      </c>
      <c r="S845" s="12" t="s">
        <v>4402</v>
      </c>
      <c r="T845" t="s">
        <v>6392</v>
      </c>
      <c r="U845" s="62">
        <f t="shared" si="52"/>
        <v>3</v>
      </c>
    </row>
    <row r="846" spans="1:21" x14ac:dyDescent="0.25">
      <c r="A846" s="4" t="s">
        <v>4407</v>
      </c>
      <c r="B846" s="4" t="s">
        <v>794</v>
      </c>
      <c r="C846" s="43" t="str">
        <f t="shared" si="49"/>
        <v>15-07-X19A2</v>
      </c>
      <c r="D846" s="43" t="str">
        <f>VLOOKUP(C846,'[1]Test List'!$A$5:$F$2726,6,0)</f>
        <v>PMAX-SAP-X19A2</v>
      </c>
      <c r="E846" s="43" t="str">
        <f t="shared" si="50"/>
        <v>15</v>
      </c>
      <c r="F846" s="43" t="str">
        <f t="shared" si="51"/>
        <v>07</v>
      </c>
      <c r="G846" s="12" t="s">
        <v>1782</v>
      </c>
      <c r="H846" s="36">
        <v>99</v>
      </c>
      <c r="I846" s="52">
        <v>10052</v>
      </c>
      <c r="J846" s="9" t="s">
        <v>4379</v>
      </c>
      <c r="K846" s="12" t="s">
        <v>688</v>
      </c>
      <c r="L846" s="2" t="s">
        <v>4485</v>
      </c>
      <c r="M846" t="s">
        <v>7497</v>
      </c>
      <c r="N846" s="29" t="s">
        <v>5234</v>
      </c>
      <c r="O846" s="38" t="s">
        <v>5197</v>
      </c>
      <c r="P846" s="12" t="s">
        <v>1044</v>
      </c>
      <c r="Q846" t="s">
        <v>4393</v>
      </c>
      <c r="R846" s="12" t="s">
        <v>1030</v>
      </c>
      <c r="S846" s="12" t="s">
        <v>4403</v>
      </c>
      <c r="T846" t="s">
        <v>6395</v>
      </c>
      <c r="U846" s="62">
        <f t="shared" si="52"/>
        <v>3</v>
      </c>
    </row>
    <row r="847" spans="1:21" x14ac:dyDescent="0.25">
      <c r="A847" s="4" t="s">
        <v>4407</v>
      </c>
      <c r="B847" s="4" t="s">
        <v>794</v>
      </c>
      <c r="C847" s="43" t="str">
        <f t="shared" si="49"/>
        <v>15-07-X19A2</v>
      </c>
      <c r="D847" s="43" t="str">
        <f>VLOOKUP(C847,'[1]Test List'!$A$5:$F$2726,6,0)</f>
        <v>PMAX-SAP-X19A2</v>
      </c>
      <c r="E847" s="43" t="str">
        <f t="shared" si="50"/>
        <v>15</v>
      </c>
      <c r="F847" s="43" t="str">
        <f t="shared" si="51"/>
        <v>07</v>
      </c>
      <c r="G847" s="12" t="s">
        <v>1782</v>
      </c>
      <c r="H847" s="36">
        <v>99</v>
      </c>
      <c r="I847" s="52">
        <v>10042</v>
      </c>
      <c r="J847" s="9" t="s">
        <v>4380</v>
      </c>
      <c r="K847" s="12" t="s">
        <v>688</v>
      </c>
      <c r="L847" s="2" t="s">
        <v>4485</v>
      </c>
      <c r="M847" t="s">
        <v>7497</v>
      </c>
      <c r="N847" s="29" t="s">
        <v>5234</v>
      </c>
      <c r="O847" s="38" t="s">
        <v>5197</v>
      </c>
      <c r="P847" s="12" t="s">
        <v>1044</v>
      </c>
      <c r="Q847" t="s">
        <v>4394</v>
      </c>
      <c r="R847" s="12" t="s">
        <v>1030</v>
      </c>
      <c r="S847" s="12" t="s">
        <v>4404</v>
      </c>
      <c r="T847" t="s">
        <v>6397</v>
      </c>
      <c r="U847" s="62">
        <f t="shared" si="52"/>
        <v>3</v>
      </c>
    </row>
    <row r="848" spans="1:21" x14ac:dyDescent="0.25">
      <c r="A848" s="4" t="s">
        <v>4407</v>
      </c>
      <c r="B848" s="4" t="s">
        <v>794</v>
      </c>
      <c r="C848" s="43" t="str">
        <f t="shared" si="49"/>
        <v>15-07-X19A2</v>
      </c>
      <c r="D848" s="43" t="str">
        <f>VLOOKUP(C848,'[1]Test List'!$A$5:$F$2726,6,0)</f>
        <v>PMAX-SAP-X19A2</v>
      </c>
      <c r="E848" s="43" t="str">
        <f t="shared" si="50"/>
        <v>15</v>
      </c>
      <c r="F848" s="43" t="str">
        <f t="shared" si="51"/>
        <v>07</v>
      </c>
      <c r="G848" s="12" t="s">
        <v>1782</v>
      </c>
      <c r="H848" s="36">
        <v>99</v>
      </c>
      <c r="I848" s="52">
        <v>10015</v>
      </c>
      <c r="J848" s="9" t="s">
        <v>4381</v>
      </c>
      <c r="K848" s="12" t="s">
        <v>688</v>
      </c>
      <c r="L848" s="2" t="s">
        <v>4485</v>
      </c>
      <c r="M848" t="s">
        <v>7497</v>
      </c>
      <c r="N848" s="29" t="s">
        <v>5234</v>
      </c>
      <c r="O848" s="38" t="s">
        <v>5197</v>
      </c>
      <c r="P848" s="12" t="s">
        <v>1044</v>
      </c>
      <c r="Q848" t="s">
        <v>4395</v>
      </c>
      <c r="R848" s="12" t="s">
        <v>1030</v>
      </c>
      <c r="S848" s="12" t="s">
        <v>4405</v>
      </c>
      <c r="T848" t="s">
        <v>6399</v>
      </c>
      <c r="U848" s="62">
        <f t="shared" si="52"/>
        <v>3</v>
      </c>
    </row>
    <row r="849" spans="1:251" x14ac:dyDescent="0.25">
      <c r="A849" s="4" t="s">
        <v>4407</v>
      </c>
      <c r="B849" s="4" t="s">
        <v>794</v>
      </c>
      <c r="C849" s="43" t="str">
        <f t="shared" si="49"/>
        <v>15-07-X19A2</v>
      </c>
      <c r="D849" s="43" t="str">
        <f>VLOOKUP(C849,'[1]Test List'!$A$5:$F$2726,6,0)</f>
        <v>PMAX-SAP-X19A2</v>
      </c>
      <c r="E849" s="43" t="str">
        <f t="shared" si="50"/>
        <v>15</v>
      </c>
      <c r="F849" s="43" t="str">
        <f t="shared" si="51"/>
        <v>07</v>
      </c>
      <c r="G849" s="12" t="s">
        <v>1782</v>
      </c>
      <c r="H849" s="36">
        <v>99</v>
      </c>
      <c r="I849" s="52">
        <v>10081</v>
      </c>
      <c r="J849" s="9" t="s">
        <v>4044</v>
      </c>
      <c r="K849" s="12" t="s">
        <v>688</v>
      </c>
      <c r="L849" s="2" t="s">
        <v>4485</v>
      </c>
      <c r="M849" t="s">
        <v>7497</v>
      </c>
      <c r="N849" s="29" t="s">
        <v>5234</v>
      </c>
      <c r="O849" s="38" t="s">
        <v>5197</v>
      </c>
      <c r="P849" s="12" t="s">
        <v>1044</v>
      </c>
      <c r="Q849" t="s">
        <v>4386</v>
      </c>
      <c r="R849" s="12" t="s">
        <v>1030</v>
      </c>
      <c r="S849" s="12" t="s">
        <v>4396</v>
      </c>
      <c r="T849" t="s">
        <v>6400</v>
      </c>
      <c r="U849" s="62">
        <f t="shared" si="52"/>
        <v>3</v>
      </c>
    </row>
    <row r="850" spans="1:251" x14ac:dyDescent="0.25">
      <c r="A850" s="4" t="s">
        <v>4407</v>
      </c>
      <c r="B850" s="4" t="s">
        <v>794</v>
      </c>
      <c r="C850" s="43" t="str">
        <f t="shared" si="49"/>
        <v>15-07-X19A2</v>
      </c>
      <c r="D850" s="43" t="str">
        <f>VLOOKUP(C850,'[1]Test List'!$A$5:$F$2726,6,0)</f>
        <v>PMAX-SAP-X19A2</v>
      </c>
      <c r="E850" s="43" t="str">
        <f t="shared" si="50"/>
        <v>15</v>
      </c>
      <c r="F850" s="43" t="str">
        <f t="shared" si="51"/>
        <v>07</v>
      </c>
      <c r="G850" s="12" t="s">
        <v>1782</v>
      </c>
      <c r="H850" s="36">
        <v>99</v>
      </c>
      <c r="I850" s="52">
        <v>10103</v>
      </c>
      <c r="J850" s="9" t="s">
        <v>4373</v>
      </c>
      <c r="K850" s="12" t="s">
        <v>688</v>
      </c>
      <c r="L850" s="2" t="s">
        <v>4485</v>
      </c>
      <c r="M850" t="s">
        <v>7497</v>
      </c>
      <c r="N850" s="29" t="s">
        <v>5234</v>
      </c>
      <c r="O850" s="38" t="s">
        <v>5197</v>
      </c>
      <c r="P850" s="12" t="s">
        <v>1044</v>
      </c>
      <c r="Q850" t="s">
        <v>4387</v>
      </c>
      <c r="R850" s="12" t="s">
        <v>1030</v>
      </c>
      <c r="S850" s="12" t="s">
        <v>4397</v>
      </c>
      <c r="T850" t="s">
        <v>6401</v>
      </c>
      <c r="U850" s="62">
        <f t="shared" si="52"/>
        <v>3</v>
      </c>
    </row>
    <row r="851" spans="1:251" x14ac:dyDescent="0.25">
      <c r="A851" s="4" t="s">
        <v>4407</v>
      </c>
      <c r="B851" s="4" t="s">
        <v>794</v>
      </c>
      <c r="C851" s="43" t="str">
        <f t="shared" si="49"/>
        <v>15-07-X19A2</v>
      </c>
      <c r="D851" s="43" t="str">
        <f>VLOOKUP(C851,'[1]Test List'!$A$5:$F$2726,6,0)</f>
        <v>PMAX-SAP-X19A2</v>
      </c>
      <c r="E851" s="43" t="str">
        <f t="shared" si="50"/>
        <v>15</v>
      </c>
      <c r="F851" s="43" t="str">
        <f t="shared" si="51"/>
        <v>07</v>
      </c>
      <c r="G851" s="12" t="s">
        <v>1782</v>
      </c>
      <c r="H851" s="36">
        <v>99</v>
      </c>
      <c r="I851" s="52">
        <v>10152</v>
      </c>
      <c r="J851" s="9" t="s">
        <v>4374</v>
      </c>
      <c r="K851" s="12" t="s">
        <v>688</v>
      </c>
      <c r="L851" s="2" t="s">
        <v>4485</v>
      </c>
      <c r="M851" t="s">
        <v>7497</v>
      </c>
      <c r="N851" s="29" t="s">
        <v>5234</v>
      </c>
      <c r="O851" s="38" t="s">
        <v>5197</v>
      </c>
      <c r="P851" s="12" t="s">
        <v>1044</v>
      </c>
      <c r="Q851" t="s">
        <v>4388</v>
      </c>
      <c r="R851" s="12" t="s">
        <v>1030</v>
      </c>
      <c r="S851" s="12" t="s">
        <v>4398</v>
      </c>
      <c r="T851" t="s">
        <v>6402</v>
      </c>
      <c r="U851" s="62">
        <f t="shared" si="52"/>
        <v>3</v>
      </c>
    </row>
    <row r="852" spans="1:251" x14ac:dyDescent="0.25">
      <c r="A852" s="4" t="s">
        <v>4407</v>
      </c>
      <c r="B852" s="4" t="s">
        <v>794</v>
      </c>
      <c r="C852" s="43" t="str">
        <f t="shared" si="49"/>
        <v>15-07-X19A2</v>
      </c>
      <c r="D852" s="43" t="str">
        <f>VLOOKUP(C852,'[1]Test List'!$A$5:$F$2726,6,0)</f>
        <v>PMAX-SAP-X19A2</v>
      </c>
      <c r="E852" s="43" t="str">
        <f t="shared" si="50"/>
        <v>15</v>
      </c>
      <c r="F852" s="43" t="str">
        <f t="shared" si="51"/>
        <v>07</v>
      </c>
      <c r="G852" s="12" t="s">
        <v>1782</v>
      </c>
      <c r="H852" s="36">
        <v>99</v>
      </c>
      <c r="I852" s="52">
        <v>10212</v>
      </c>
      <c r="J852" s="9" t="s">
        <v>4375</v>
      </c>
      <c r="K852" s="12" t="s">
        <v>688</v>
      </c>
      <c r="L852" s="2" t="s">
        <v>4485</v>
      </c>
      <c r="M852" t="s">
        <v>7497</v>
      </c>
      <c r="N852" s="29" t="s">
        <v>5234</v>
      </c>
      <c r="O852" s="38" t="s">
        <v>5197</v>
      </c>
      <c r="P852" s="12" t="s">
        <v>1044</v>
      </c>
      <c r="Q852" t="s">
        <v>4389</v>
      </c>
      <c r="R852" s="12" t="s">
        <v>1030</v>
      </c>
      <c r="S852" s="12" t="s">
        <v>4399</v>
      </c>
      <c r="T852" t="s">
        <v>6403</v>
      </c>
      <c r="U852" s="62">
        <f t="shared" si="52"/>
        <v>3</v>
      </c>
    </row>
    <row r="853" spans="1:251" x14ac:dyDescent="0.25">
      <c r="A853" s="4" t="s">
        <v>4407</v>
      </c>
      <c r="B853" s="4" t="s">
        <v>794</v>
      </c>
      <c r="C853" s="43" t="str">
        <f t="shared" si="49"/>
        <v>15-07-X19A2</v>
      </c>
      <c r="D853" s="43" t="str">
        <f>VLOOKUP(C853,'[1]Test List'!$A$5:$F$2726,6,0)</f>
        <v>PMAX-SAP-X19A2</v>
      </c>
      <c r="E853" s="43" t="str">
        <f t="shared" si="50"/>
        <v>15</v>
      </c>
      <c r="F853" s="43" t="str">
        <f t="shared" si="51"/>
        <v>07</v>
      </c>
      <c r="G853" s="12" t="s">
        <v>1782</v>
      </c>
      <c r="H853" s="36">
        <v>99</v>
      </c>
      <c r="I853" s="52">
        <v>10221</v>
      </c>
      <c r="J853" s="9" t="s">
        <v>4376</v>
      </c>
      <c r="K853" s="12" t="s">
        <v>688</v>
      </c>
      <c r="L853" s="2" t="s">
        <v>4485</v>
      </c>
      <c r="M853" t="s">
        <v>7497</v>
      </c>
      <c r="N853" s="29" t="s">
        <v>5234</v>
      </c>
      <c r="O853" s="38" t="s">
        <v>5197</v>
      </c>
      <c r="P853" s="12" t="s">
        <v>1044</v>
      </c>
      <c r="Q853" t="s">
        <v>4390</v>
      </c>
      <c r="R853" s="12" t="s">
        <v>1030</v>
      </c>
      <c r="S853" s="12" t="s">
        <v>4400</v>
      </c>
      <c r="T853" t="s">
        <v>6404</v>
      </c>
      <c r="U853" s="62">
        <f t="shared" si="52"/>
        <v>3</v>
      </c>
    </row>
    <row r="854" spans="1:251" x14ac:dyDescent="0.25">
      <c r="A854" s="4" t="s">
        <v>4407</v>
      </c>
      <c r="B854" s="4" t="s">
        <v>794</v>
      </c>
      <c r="C854" s="43" t="str">
        <f t="shared" si="49"/>
        <v>15-07-X19A2</v>
      </c>
      <c r="D854" s="43" t="str">
        <f>VLOOKUP(C854,'[1]Test List'!$A$5:$F$2726,6,0)</f>
        <v>PMAX-SAP-X19A2</v>
      </c>
      <c r="E854" s="43" t="str">
        <f t="shared" si="50"/>
        <v>15</v>
      </c>
      <c r="F854" s="43" t="str">
        <f t="shared" si="51"/>
        <v>07</v>
      </c>
      <c r="G854" s="12" t="s">
        <v>1782</v>
      </c>
      <c r="H854" s="36">
        <v>99</v>
      </c>
      <c r="I854" s="52">
        <v>998</v>
      </c>
      <c r="J854" s="9" t="s">
        <v>1755</v>
      </c>
      <c r="K854" s="12" t="s">
        <v>2911</v>
      </c>
      <c r="L854" s="2" t="s">
        <v>4486</v>
      </c>
      <c r="M854" t="s">
        <v>7493</v>
      </c>
      <c r="N854" s="29" t="s">
        <v>5230</v>
      </c>
      <c r="O854" s="38" t="s">
        <v>5197</v>
      </c>
      <c r="P854" s="12" t="s">
        <v>1044</v>
      </c>
      <c r="Q854" t="s">
        <v>4384</v>
      </c>
      <c r="R854" s="12" t="s">
        <v>1030</v>
      </c>
      <c r="S854" s="12" t="s">
        <v>4406</v>
      </c>
      <c r="T854" t="s">
        <v>6633</v>
      </c>
      <c r="U854" s="62">
        <f t="shared" si="52"/>
        <v>3</v>
      </c>
    </row>
    <row r="855" spans="1:251" x14ac:dyDescent="0.25">
      <c r="A855" s="4" t="s">
        <v>4407</v>
      </c>
      <c r="B855" s="4" t="s">
        <v>794</v>
      </c>
      <c r="C855" s="43" t="str">
        <f t="shared" si="49"/>
        <v>15-07-X19A2</v>
      </c>
      <c r="D855" s="43" t="str">
        <f>VLOOKUP(C855,'[1]Test List'!$A$5:$F$2726,6,0)</f>
        <v>PMAX-SAP-X19A2</v>
      </c>
      <c r="E855" s="43" t="str">
        <f t="shared" si="50"/>
        <v>15</v>
      </c>
      <c r="F855" s="43" t="str">
        <f t="shared" si="51"/>
        <v>07</v>
      </c>
      <c r="G855" s="12" t="s">
        <v>1782</v>
      </c>
      <c r="H855" s="36">
        <v>99</v>
      </c>
      <c r="I855" s="52">
        <v>997</v>
      </c>
      <c r="J855" s="9" t="s">
        <v>4382</v>
      </c>
      <c r="K855" s="12" t="s">
        <v>1650</v>
      </c>
      <c r="L855" s="2" t="s">
        <v>1670</v>
      </c>
      <c r="M855" t="s">
        <v>4481</v>
      </c>
      <c r="N855" s="29" t="s">
        <v>5230</v>
      </c>
      <c r="O855" s="38" t="s">
        <v>5197</v>
      </c>
      <c r="P855" s="12" t="s">
        <v>1044</v>
      </c>
      <c r="Q855" t="s">
        <v>4385</v>
      </c>
      <c r="R855" s="12" t="s">
        <v>1030</v>
      </c>
      <c r="S855" s="12" t="s">
        <v>4679</v>
      </c>
      <c r="T855" t="s">
        <v>6634</v>
      </c>
      <c r="U855" s="62">
        <f t="shared" si="52"/>
        <v>3</v>
      </c>
    </row>
    <row r="856" spans="1:251" x14ac:dyDescent="0.25">
      <c r="A856" s="4" t="s">
        <v>1467</v>
      </c>
      <c r="B856" s="4" t="s">
        <v>794</v>
      </c>
      <c r="C856" s="43" t="str">
        <f t="shared" si="49"/>
        <v>15-10-01A1</v>
      </c>
      <c r="D856" s="43" t="str">
        <f>VLOOKUP(C856,'[1]Test List'!$A$5:$F$2726,6,0)</f>
        <v>PMAX-SAF-01A1</v>
      </c>
      <c r="E856" s="43" t="str">
        <f t="shared" si="50"/>
        <v>15</v>
      </c>
      <c r="F856" s="43" t="str">
        <f t="shared" si="51"/>
        <v>10</v>
      </c>
      <c r="G856" t="s">
        <v>1779</v>
      </c>
      <c r="H856" s="36">
        <v>99</v>
      </c>
      <c r="I856" s="36">
        <v>995</v>
      </c>
      <c r="J856" s="9" t="s">
        <v>794</v>
      </c>
      <c r="K856" s="12" t="s">
        <v>1119</v>
      </c>
      <c r="L856" s="2" t="s">
        <v>87</v>
      </c>
      <c r="M856" t="s">
        <v>2130</v>
      </c>
      <c r="N856" s="29" t="s">
        <v>5230</v>
      </c>
      <c r="O856" s="38" t="s">
        <v>5197</v>
      </c>
      <c r="P856" t="s">
        <v>1034</v>
      </c>
      <c r="Q856" t="s">
        <v>6957</v>
      </c>
      <c r="R856" t="s">
        <v>1030</v>
      </c>
      <c r="S856" t="s">
        <v>1483</v>
      </c>
      <c r="T856" t="s">
        <v>5450</v>
      </c>
      <c r="U856" s="62">
        <f t="shared" si="52"/>
        <v>24</v>
      </c>
    </row>
    <row r="857" spans="1:251" x14ac:dyDescent="0.25">
      <c r="A857" s="4" t="s">
        <v>1467</v>
      </c>
      <c r="B857" s="4" t="s">
        <v>794</v>
      </c>
      <c r="C857" s="43" t="str">
        <f t="shared" si="49"/>
        <v>15-10-01A1</v>
      </c>
      <c r="D857" s="43" t="str">
        <f>VLOOKUP(C857,'[1]Test List'!$A$5:$F$2726,6,0)</f>
        <v>PMAX-SAF-01A1</v>
      </c>
      <c r="E857" s="43" t="str">
        <f t="shared" si="50"/>
        <v>15</v>
      </c>
      <c r="F857" s="43" t="str">
        <f t="shared" si="51"/>
        <v>10</v>
      </c>
      <c r="G857" t="s">
        <v>1779</v>
      </c>
      <c r="H857" s="36">
        <v>99</v>
      </c>
      <c r="I857" s="36">
        <v>999</v>
      </c>
      <c r="J857" s="9" t="s">
        <v>794</v>
      </c>
      <c r="K857" s="12" t="s">
        <v>1042</v>
      </c>
      <c r="L857" s="2" t="s">
        <v>1043</v>
      </c>
      <c r="M857" t="s">
        <v>2160</v>
      </c>
      <c r="N857" s="29" t="s">
        <v>5230</v>
      </c>
      <c r="O857" s="38" t="s">
        <v>5197</v>
      </c>
      <c r="P857" t="s">
        <v>1034</v>
      </c>
      <c r="Q857" t="s">
        <v>1920</v>
      </c>
      <c r="R857" t="s">
        <v>1030</v>
      </c>
      <c r="S857" t="s">
        <v>1211</v>
      </c>
      <c r="T857" t="s">
        <v>5538</v>
      </c>
      <c r="U857" s="62">
        <f t="shared" si="52"/>
        <v>71</v>
      </c>
    </row>
    <row r="858" spans="1:251" s="8" customFormat="1" x14ac:dyDescent="0.25">
      <c r="A858" s="4" t="s">
        <v>1467</v>
      </c>
      <c r="B858" s="4" t="s">
        <v>794</v>
      </c>
      <c r="C858" s="43" t="str">
        <f t="shared" si="49"/>
        <v>15-10-01A1</v>
      </c>
      <c r="D858" s="43" t="str">
        <f>VLOOKUP(C858,'[1]Test List'!$A$5:$F$2726,6,0)</f>
        <v>PMAX-SAF-01A1</v>
      </c>
      <c r="E858" s="43" t="str">
        <f t="shared" si="50"/>
        <v>15</v>
      </c>
      <c r="F858" s="43" t="str">
        <f t="shared" si="51"/>
        <v>10</v>
      </c>
      <c r="G858" t="s">
        <v>1779</v>
      </c>
      <c r="H858" s="36">
        <v>99</v>
      </c>
      <c r="I858" s="36">
        <v>998</v>
      </c>
      <c r="J858" s="9" t="s">
        <v>794</v>
      </c>
      <c r="K858" s="12" t="s">
        <v>1042</v>
      </c>
      <c r="L858" s="2" t="s">
        <v>1043</v>
      </c>
      <c r="M858" t="s">
        <v>2160</v>
      </c>
      <c r="N858" s="29" t="s">
        <v>5230</v>
      </c>
      <c r="O858" s="38" t="s">
        <v>5197</v>
      </c>
      <c r="P858" t="s">
        <v>1034</v>
      </c>
      <c r="Q858" t="s">
        <v>6953</v>
      </c>
      <c r="R858" t="s">
        <v>1030</v>
      </c>
      <c r="S858" t="s">
        <v>1212</v>
      </c>
      <c r="T858" t="s">
        <v>6426</v>
      </c>
      <c r="U858" s="62">
        <f t="shared" si="52"/>
        <v>35</v>
      </c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  <c r="CG858"/>
      <c r="CH858"/>
      <c r="CI858"/>
      <c r="CJ858"/>
      <c r="CK858"/>
      <c r="CL858"/>
      <c r="CM858"/>
      <c r="CN858"/>
      <c r="CO858"/>
      <c r="CP858"/>
      <c r="CQ858"/>
      <c r="CR858"/>
      <c r="CS858"/>
      <c r="CT858"/>
      <c r="CU858"/>
      <c r="CV858"/>
      <c r="CW858"/>
      <c r="CX858"/>
      <c r="CY858"/>
      <c r="CZ858"/>
      <c r="DA858"/>
      <c r="DB858"/>
      <c r="DC858"/>
      <c r="DD858"/>
      <c r="DE858"/>
      <c r="DF858"/>
      <c r="DG858"/>
      <c r="DH858"/>
      <c r="DI858"/>
      <c r="DJ858"/>
      <c r="DK858"/>
      <c r="DL858"/>
      <c r="DM858"/>
      <c r="DN858"/>
      <c r="DO858"/>
      <c r="DP858"/>
      <c r="DQ858"/>
      <c r="DR858"/>
      <c r="DS858"/>
      <c r="DT858"/>
      <c r="DU858"/>
      <c r="DV858"/>
      <c r="DW858"/>
      <c r="DX858"/>
      <c r="DY858"/>
      <c r="DZ858"/>
      <c r="EA858"/>
      <c r="EB858"/>
      <c r="EC858"/>
      <c r="ED858"/>
      <c r="EE858"/>
      <c r="EF858"/>
      <c r="EG858"/>
      <c r="EH858"/>
      <c r="EI858"/>
      <c r="EJ858"/>
      <c r="EK858"/>
      <c r="EL858"/>
      <c r="EM858"/>
      <c r="EN858"/>
      <c r="EO858"/>
      <c r="EP858"/>
      <c r="EQ858"/>
      <c r="ER858"/>
      <c r="ES858"/>
      <c r="ET858"/>
      <c r="EU858"/>
      <c r="EV858"/>
      <c r="EW858"/>
      <c r="EX858"/>
      <c r="EY858"/>
      <c r="EZ858"/>
      <c r="FA858"/>
      <c r="FB858"/>
      <c r="FC858"/>
      <c r="FD858"/>
      <c r="FE858"/>
      <c r="FF858"/>
      <c r="FG858"/>
      <c r="FH858"/>
      <c r="FI858"/>
      <c r="FJ858"/>
      <c r="FK858"/>
      <c r="FL858"/>
      <c r="FM858"/>
      <c r="FN858"/>
      <c r="FO858"/>
      <c r="FP858"/>
      <c r="FQ858"/>
      <c r="FR858"/>
      <c r="FS858"/>
      <c r="FT858"/>
      <c r="FU858"/>
      <c r="FV858"/>
      <c r="FW858"/>
      <c r="FX858"/>
      <c r="FY858"/>
      <c r="FZ858"/>
      <c r="GA858"/>
      <c r="GB858"/>
      <c r="GC858"/>
      <c r="GD858"/>
      <c r="GE858"/>
      <c r="GF858"/>
      <c r="GG858"/>
      <c r="GH858"/>
      <c r="GI858"/>
      <c r="GJ858"/>
      <c r="GK858"/>
      <c r="GL858"/>
      <c r="GM858"/>
      <c r="GN858"/>
      <c r="GO858"/>
      <c r="GP858"/>
      <c r="GQ858"/>
      <c r="GR858"/>
      <c r="GS858"/>
      <c r="GT858"/>
      <c r="GU858"/>
      <c r="GV858"/>
      <c r="GW858"/>
      <c r="GX858"/>
      <c r="GY858"/>
      <c r="GZ858"/>
      <c r="HA858"/>
      <c r="HB858"/>
      <c r="HC858"/>
      <c r="HD858"/>
      <c r="HE858"/>
      <c r="HF858"/>
      <c r="HG858"/>
      <c r="HH858"/>
      <c r="HI858"/>
      <c r="HJ858"/>
      <c r="HK858"/>
      <c r="HL858"/>
      <c r="HM858"/>
      <c r="HN858"/>
      <c r="HO858"/>
      <c r="HP858"/>
      <c r="HQ858"/>
      <c r="HR858"/>
      <c r="HS858"/>
      <c r="HT858"/>
      <c r="HU858"/>
      <c r="HV858"/>
      <c r="HW858"/>
      <c r="HX858"/>
      <c r="HY858"/>
      <c r="HZ858"/>
      <c r="IA858"/>
      <c r="IB858"/>
      <c r="IC858"/>
      <c r="ID858"/>
      <c r="IE858"/>
      <c r="IF858"/>
      <c r="IG858"/>
      <c r="IH858"/>
      <c r="II858"/>
      <c r="IJ858"/>
      <c r="IK858"/>
      <c r="IL858"/>
      <c r="IM858"/>
      <c r="IN858"/>
      <c r="IO858"/>
      <c r="IP858"/>
      <c r="IQ858"/>
    </row>
    <row r="859" spans="1:251" s="8" customFormat="1" x14ac:dyDescent="0.25">
      <c r="A859" s="4" t="s">
        <v>1467</v>
      </c>
      <c r="B859" s="4" t="s">
        <v>794</v>
      </c>
      <c r="C859" s="43" t="str">
        <f t="shared" ref="C859:C922" si="53">LEFT(A859,2)&amp;"-"&amp;MID(A859,3,2)&amp;"-"&amp;RIGHT(A859,LEN(A859)-4)</f>
        <v>15-10-01A1</v>
      </c>
      <c r="D859" s="43" t="str">
        <f>VLOOKUP(C859,'[1]Test List'!$A$5:$F$2726,6,0)</f>
        <v>PMAX-SAF-01A1</v>
      </c>
      <c r="E859" s="43" t="str">
        <f t="shared" si="50"/>
        <v>15</v>
      </c>
      <c r="F859" s="43" t="str">
        <f t="shared" si="51"/>
        <v>10</v>
      </c>
      <c r="G859" t="s">
        <v>1779</v>
      </c>
      <c r="H859" s="36">
        <v>99</v>
      </c>
      <c r="I859" s="36">
        <v>996</v>
      </c>
      <c r="J859" s="9" t="s">
        <v>794</v>
      </c>
      <c r="K859" s="12" t="s">
        <v>1119</v>
      </c>
      <c r="L859" s="2" t="s">
        <v>87</v>
      </c>
      <c r="M859" t="s">
        <v>2130</v>
      </c>
      <c r="N859" s="29" t="s">
        <v>5230</v>
      </c>
      <c r="O859" s="38" t="s">
        <v>5197</v>
      </c>
      <c r="P859" t="s">
        <v>1034</v>
      </c>
      <c r="Q859" t="s">
        <v>6954</v>
      </c>
      <c r="R859" t="s">
        <v>1030</v>
      </c>
      <c r="S859" t="s">
        <v>1484</v>
      </c>
      <c r="T859" t="s">
        <v>6433</v>
      </c>
      <c r="U859" s="62">
        <f t="shared" si="52"/>
        <v>29</v>
      </c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  <c r="CG859"/>
      <c r="CH859"/>
      <c r="CI859"/>
      <c r="CJ859"/>
      <c r="CK859"/>
      <c r="CL859"/>
      <c r="CM859"/>
      <c r="CN859"/>
      <c r="CO859"/>
      <c r="CP859"/>
      <c r="CQ859"/>
      <c r="CR859"/>
      <c r="CS859"/>
      <c r="CT859"/>
      <c r="CU859"/>
      <c r="CV859"/>
      <c r="CW859"/>
      <c r="CX859"/>
      <c r="CY859"/>
      <c r="CZ859"/>
      <c r="DA859"/>
      <c r="DB859"/>
      <c r="DC859"/>
      <c r="DD859"/>
      <c r="DE859"/>
      <c r="DF859"/>
      <c r="DG859"/>
      <c r="DH859"/>
      <c r="DI859"/>
      <c r="DJ859"/>
      <c r="DK859"/>
      <c r="DL859"/>
      <c r="DM859"/>
      <c r="DN859"/>
      <c r="DO859"/>
      <c r="DP859"/>
      <c r="DQ859"/>
      <c r="DR859"/>
      <c r="DS859"/>
      <c r="DT859"/>
      <c r="DU859"/>
      <c r="DV859"/>
      <c r="DW859"/>
      <c r="DX859"/>
      <c r="DY859"/>
      <c r="DZ859"/>
      <c r="EA859"/>
      <c r="EB859"/>
      <c r="EC859"/>
      <c r="ED859"/>
      <c r="EE859"/>
      <c r="EF859"/>
      <c r="EG859"/>
      <c r="EH859"/>
      <c r="EI859"/>
      <c r="EJ859"/>
      <c r="EK859"/>
      <c r="EL859"/>
      <c r="EM859"/>
      <c r="EN859"/>
      <c r="EO859"/>
      <c r="EP859"/>
      <c r="EQ859"/>
      <c r="ER859"/>
      <c r="ES859"/>
      <c r="ET859"/>
      <c r="EU859"/>
      <c r="EV859"/>
      <c r="EW859"/>
      <c r="EX859"/>
      <c r="EY859"/>
      <c r="EZ859"/>
      <c r="FA859"/>
      <c r="FB859"/>
      <c r="FC859"/>
      <c r="FD859"/>
      <c r="FE859"/>
      <c r="FF859"/>
      <c r="FG859"/>
      <c r="FH859"/>
      <c r="FI859"/>
      <c r="FJ859"/>
      <c r="FK859"/>
      <c r="FL859"/>
      <c r="FM859"/>
      <c r="FN859"/>
      <c r="FO859"/>
      <c r="FP859"/>
      <c r="FQ859"/>
      <c r="FR859"/>
      <c r="FS859"/>
      <c r="FT859"/>
      <c r="FU859"/>
      <c r="FV859"/>
      <c r="FW859"/>
      <c r="FX859"/>
      <c r="FY859"/>
      <c r="FZ859"/>
      <c r="GA859"/>
      <c r="GB859"/>
      <c r="GC859"/>
      <c r="GD859"/>
      <c r="GE859"/>
      <c r="GF859"/>
      <c r="GG859"/>
      <c r="GH859"/>
      <c r="GI859"/>
      <c r="GJ859"/>
      <c r="GK859"/>
      <c r="GL859"/>
      <c r="GM859"/>
      <c r="GN859"/>
      <c r="GO859"/>
      <c r="GP859"/>
      <c r="GQ859"/>
      <c r="GR859"/>
      <c r="GS859"/>
      <c r="GT859"/>
      <c r="GU859"/>
      <c r="GV859"/>
      <c r="GW859"/>
      <c r="GX859"/>
      <c r="GY859"/>
      <c r="GZ859"/>
      <c r="HA859"/>
      <c r="HB859"/>
      <c r="HC859"/>
      <c r="HD859"/>
      <c r="HE859"/>
      <c r="HF859"/>
      <c r="HG859"/>
      <c r="HH859"/>
      <c r="HI859"/>
      <c r="HJ859"/>
      <c r="HK859"/>
      <c r="HL859"/>
      <c r="HM859"/>
      <c r="HN859"/>
      <c r="HO859"/>
      <c r="HP859"/>
      <c r="HQ859"/>
      <c r="HR859"/>
      <c r="HS859"/>
      <c r="HT859"/>
      <c r="HU859"/>
      <c r="HV859"/>
      <c r="HW859"/>
      <c r="HX859"/>
      <c r="HY859"/>
      <c r="HZ859"/>
      <c r="IA859"/>
      <c r="IB859"/>
      <c r="IC859"/>
      <c r="ID859"/>
      <c r="IE859"/>
      <c r="IF859"/>
      <c r="IG859"/>
      <c r="IH859"/>
      <c r="II859"/>
      <c r="IJ859"/>
      <c r="IK859"/>
      <c r="IL859"/>
      <c r="IM859"/>
      <c r="IN859"/>
      <c r="IO859"/>
      <c r="IP859"/>
      <c r="IQ859"/>
    </row>
    <row r="860" spans="1:251" x14ac:dyDescent="0.25">
      <c r="A860" s="4" t="s">
        <v>1467</v>
      </c>
      <c r="B860" s="4" t="s">
        <v>794</v>
      </c>
      <c r="C860" s="43" t="str">
        <f t="shared" si="53"/>
        <v>15-10-01A1</v>
      </c>
      <c r="D860" s="43" t="str">
        <f>VLOOKUP(C860,'[1]Test List'!$A$5:$F$2726,6,0)</f>
        <v>PMAX-SAF-01A1</v>
      </c>
      <c r="E860" s="43" t="str">
        <f t="shared" si="50"/>
        <v>15</v>
      </c>
      <c r="F860" s="43" t="str">
        <f t="shared" si="51"/>
        <v>10</v>
      </c>
      <c r="G860" t="s">
        <v>1779</v>
      </c>
      <c r="H860" s="36">
        <v>99</v>
      </c>
      <c r="I860" s="36">
        <v>997</v>
      </c>
      <c r="J860" s="9" t="s">
        <v>794</v>
      </c>
      <c r="K860" s="12" t="s">
        <v>1119</v>
      </c>
      <c r="L860" s="2" t="s">
        <v>87</v>
      </c>
      <c r="M860" t="s">
        <v>2130</v>
      </c>
      <c r="N860" s="29" t="s">
        <v>5230</v>
      </c>
      <c r="O860" s="38" t="s">
        <v>5197</v>
      </c>
      <c r="P860" t="s">
        <v>1034</v>
      </c>
      <c r="Q860" t="s">
        <v>6994</v>
      </c>
      <c r="R860" t="s">
        <v>1030</v>
      </c>
      <c r="S860" t="s">
        <v>1210</v>
      </c>
      <c r="T860" t="s">
        <v>6437</v>
      </c>
      <c r="U860" s="62">
        <f t="shared" si="52"/>
        <v>66</v>
      </c>
    </row>
    <row r="861" spans="1:251" x14ac:dyDescent="0.25">
      <c r="A861" s="4" t="s">
        <v>1485</v>
      </c>
      <c r="B861" s="4" t="s">
        <v>794</v>
      </c>
      <c r="C861" s="43" t="str">
        <f t="shared" si="53"/>
        <v>15-10-01A2</v>
      </c>
      <c r="D861" s="43" t="str">
        <f>VLOOKUP(C861,'[1]Test List'!$A$5:$F$2726,6,0)</f>
        <v>PMAX-SAF-01A2</v>
      </c>
      <c r="E861" s="43" t="str">
        <f t="shared" si="50"/>
        <v>15</v>
      </c>
      <c r="F861" s="43" t="str">
        <f t="shared" si="51"/>
        <v>10</v>
      </c>
      <c r="G861" t="s">
        <v>1779</v>
      </c>
      <c r="H861" s="36">
        <v>99</v>
      </c>
      <c r="I861" s="36">
        <v>995</v>
      </c>
      <c r="J861" s="9" t="s">
        <v>794</v>
      </c>
      <c r="K861" s="12" t="s">
        <v>1119</v>
      </c>
      <c r="L861" s="2" t="s">
        <v>87</v>
      </c>
      <c r="M861" t="s">
        <v>2130</v>
      </c>
      <c r="N861" s="29" t="s">
        <v>5230</v>
      </c>
      <c r="O861" s="38" t="s">
        <v>5197</v>
      </c>
      <c r="P861" t="s">
        <v>1034</v>
      </c>
      <c r="Q861" t="s">
        <v>6957</v>
      </c>
      <c r="R861" t="s">
        <v>1030</v>
      </c>
      <c r="S861" t="s">
        <v>1483</v>
      </c>
      <c r="T861" t="s">
        <v>5450</v>
      </c>
      <c r="U861" s="62">
        <f t="shared" si="52"/>
        <v>24</v>
      </c>
    </row>
    <row r="862" spans="1:251" x14ac:dyDescent="0.25">
      <c r="A862" s="4" t="s">
        <v>1485</v>
      </c>
      <c r="B862" s="4" t="s">
        <v>794</v>
      </c>
      <c r="C862" s="43" t="str">
        <f t="shared" si="53"/>
        <v>15-10-01A2</v>
      </c>
      <c r="D862" s="43" t="str">
        <f>VLOOKUP(C862,'[1]Test List'!$A$5:$F$2726,6,0)</f>
        <v>PMAX-SAF-01A2</v>
      </c>
      <c r="E862" s="43" t="str">
        <f t="shared" si="50"/>
        <v>15</v>
      </c>
      <c r="F862" s="43" t="str">
        <f t="shared" si="51"/>
        <v>10</v>
      </c>
      <c r="G862" t="s">
        <v>1779</v>
      </c>
      <c r="H862" s="36">
        <v>99</v>
      </c>
      <c r="I862" s="36">
        <v>999</v>
      </c>
      <c r="J862" s="9" t="s">
        <v>794</v>
      </c>
      <c r="K862" s="12" t="s">
        <v>1042</v>
      </c>
      <c r="L862" s="2" t="s">
        <v>1043</v>
      </c>
      <c r="M862" t="s">
        <v>2160</v>
      </c>
      <c r="N862" s="29" t="s">
        <v>5230</v>
      </c>
      <c r="O862" s="38" t="s">
        <v>5197</v>
      </c>
      <c r="P862" t="s">
        <v>1034</v>
      </c>
      <c r="Q862" t="s">
        <v>1920</v>
      </c>
      <c r="R862" t="s">
        <v>1030</v>
      </c>
      <c r="S862" t="s">
        <v>1211</v>
      </c>
      <c r="T862" t="s">
        <v>5538</v>
      </c>
      <c r="U862" s="62">
        <f t="shared" si="52"/>
        <v>71</v>
      </c>
    </row>
    <row r="863" spans="1:251" x14ac:dyDescent="0.25">
      <c r="A863" s="4" t="s">
        <v>1485</v>
      </c>
      <c r="B863" s="4" t="s">
        <v>794</v>
      </c>
      <c r="C863" s="43" t="str">
        <f t="shared" si="53"/>
        <v>15-10-01A2</v>
      </c>
      <c r="D863" s="43" t="str">
        <f>VLOOKUP(C863,'[1]Test List'!$A$5:$F$2726,6,0)</f>
        <v>PMAX-SAF-01A2</v>
      </c>
      <c r="E863" s="43" t="str">
        <f t="shared" si="50"/>
        <v>15</v>
      </c>
      <c r="F863" s="43" t="str">
        <f t="shared" si="51"/>
        <v>10</v>
      </c>
      <c r="G863" t="s">
        <v>1779</v>
      </c>
      <c r="H863" s="36">
        <v>99</v>
      </c>
      <c r="I863" s="36">
        <v>998</v>
      </c>
      <c r="J863" s="9" t="s">
        <v>794</v>
      </c>
      <c r="K863" s="12" t="s">
        <v>1042</v>
      </c>
      <c r="L863" s="2" t="s">
        <v>1043</v>
      </c>
      <c r="M863" t="s">
        <v>2160</v>
      </c>
      <c r="N863" s="29" t="s">
        <v>5230</v>
      </c>
      <c r="O863" s="38" t="s">
        <v>5197</v>
      </c>
      <c r="P863" t="s">
        <v>1034</v>
      </c>
      <c r="Q863" t="s">
        <v>6953</v>
      </c>
      <c r="R863" t="s">
        <v>1030</v>
      </c>
      <c r="S863" t="s">
        <v>1212</v>
      </c>
      <c r="T863" t="s">
        <v>6426</v>
      </c>
      <c r="U863" s="62">
        <f t="shared" si="52"/>
        <v>35</v>
      </c>
    </row>
    <row r="864" spans="1:251" x14ac:dyDescent="0.25">
      <c r="A864" s="4" t="s">
        <v>1485</v>
      </c>
      <c r="B864" s="4" t="s">
        <v>794</v>
      </c>
      <c r="C864" s="43" t="str">
        <f t="shared" si="53"/>
        <v>15-10-01A2</v>
      </c>
      <c r="D864" s="43" t="str">
        <f>VLOOKUP(C864,'[1]Test List'!$A$5:$F$2726,6,0)</f>
        <v>PMAX-SAF-01A2</v>
      </c>
      <c r="E864" s="43" t="str">
        <f t="shared" si="50"/>
        <v>15</v>
      </c>
      <c r="F864" s="43" t="str">
        <f t="shared" si="51"/>
        <v>10</v>
      </c>
      <c r="G864" t="s">
        <v>1779</v>
      </c>
      <c r="H864" s="36">
        <v>99</v>
      </c>
      <c r="I864" s="36">
        <v>996</v>
      </c>
      <c r="J864" s="9" t="s">
        <v>794</v>
      </c>
      <c r="K864" s="12" t="s">
        <v>1119</v>
      </c>
      <c r="L864" s="2" t="s">
        <v>87</v>
      </c>
      <c r="M864" t="s">
        <v>2130</v>
      </c>
      <c r="N864" s="29" t="s">
        <v>5230</v>
      </c>
      <c r="O864" s="38" t="s">
        <v>5197</v>
      </c>
      <c r="P864" t="s">
        <v>1034</v>
      </c>
      <c r="Q864" t="s">
        <v>6954</v>
      </c>
      <c r="R864" t="s">
        <v>1030</v>
      </c>
      <c r="S864" t="s">
        <v>1484</v>
      </c>
      <c r="T864" t="s">
        <v>6433</v>
      </c>
      <c r="U864" s="62">
        <f t="shared" si="52"/>
        <v>29</v>
      </c>
    </row>
    <row r="865" spans="1:21" x14ac:dyDescent="0.25">
      <c r="A865" s="4" t="s">
        <v>1485</v>
      </c>
      <c r="B865" s="4" t="s">
        <v>794</v>
      </c>
      <c r="C865" s="43" t="str">
        <f t="shared" si="53"/>
        <v>15-10-01A2</v>
      </c>
      <c r="D865" s="43" t="str">
        <f>VLOOKUP(C865,'[1]Test List'!$A$5:$F$2726,6,0)</f>
        <v>PMAX-SAF-01A2</v>
      </c>
      <c r="E865" s="43" t="str">
        <f t="shared" si="50"/>
        <v>15</v>
      </c>
      <c r="F865" s="43" t="str">
        <f t="shared" si="51"/>
        <v>10</v>
      </c>
      <c r="G865" t="s">
        <v>1779</v>
      </c>
      <c r="H865" s="36">
        <v>99</v>
      </c>
      <c r="I865" s="36">
        <v>997</v>
      </c>
      <c r="J865" s="9" t="s">
        <v>794</v>
      </c>
      <c r="K865" s="12" t="s">
        <v>1119</v>
      </c>
      <c r="L865" s="2" t="s">
        <v>87</v>
      </c>
      <c r="M865" t="s">
        <v>2130</v>
      </c>
      <c r="N865" s="29" t="s">
        <v>5230</v>
      </c>
      <c r="O865" s="38" t="s">
        <v>5197</v>
      </c>
      <c r="P865" t="s">
        <v>1034</v>
      </c>
      <c r="Q865" t="s">
        <v>6994</v>
      </c>
      <c r="R865" t="s">
        <v>1030</v>
      </c>
      <c r="S865" t="s">
        <v>1210</v>
      </c>
      <c r="T865" t="s">
        <v>6437</v>
      </c>
      <c r="U865" s="62">
        <f t="shared" si="52"/>
        <v>66</v>
      </c>
    </row>
    <row r="866" spans="1:21" x14ac:dyDescent="0.25">
      <c r="A866" s="4" t="s">
        <v>1486</v>
      </c>
      <c r="B866" s="4" t="s">
        <v>794</v>
      </c>
      <c r="C866" s="43" t="str">
        <f t="shared" si="53"/>
        <v>15-10-01B</v>
      </c>
      <c r="D866" s="43" t="str">
        <f>VLOOKUP(C866,'[1]Test List'!$A$5:$F$2726,6,0)</f>
        <v>PMAX-SAF-01B</v>
      </c>
      <c r="E866" s="43" t="str">
        <f t="shared" si="50"/>
        <v>15</v>
      </c>
      <c r="F866" s="43" t="str">
        <f t="shared" si="51"/>
        <v>10</v>
      </c>
      <c r="G866" t="s">
        <v>1779</v>
      </c>
      <c r="H866" s="36">
        <v>99</v>
      </c>
      <c r="I866" s="36">
        <v>998</v>
      </c>
      <c r="J866" s="9" t="s">
        <v>794</v>
      </c>
      <c r="K866" s="12" t="s">
        <v>1119</v>
      </c>
      <c r="L866" s="2" t="s">
        <v>87</v>
      </c>
      <c r="M866" t="s">
        <v>2130</v>
      </c>
      <c r="N866" s="29" t="s">
        <v>5230</v>
      </c>
      <c r="O866" s="38" t="s">
        <v>5197</v>
      </c>
      <c r="P866" t="s">
        <v>1034</v>
      </c>
      <c r="Q866" t="s">
        <v>6957</v>
      </c>
      <c r="R866" t="s">
        <v>1030</v>
      </c>
      <c r="S866" t="s">
        <v>1483</v>
      </c>
      <c r="T866" t="s">
        <v>5450</v>
      </c>
      <c r="U866" s="62">
        <f t="shared" si="52"/>
        <v>24</v>
      </c>
    </row>
    <row r="867" spans="1:21" x14ac:dyDescent="0.25">
      <c r="A867" s="4" t="s">
        <v>1486</v>
      </c>
      <c r="B867" s="4" t="s">
        <v>794</v>
      </c>
      <c r="C867" s="43" t="str">
        <f t="shared" si="53"/>
        <v>15-10-01B</v>
      </c>
      <c r="D867" s="43" t="str">
        <f>VLOOKUP(C867,'[1]Test List'!$A$5:$F$2726,6,0)</f>
        <v>PMAX-SAF-01B</v>
      </c>
      <c r="E867" s="43" t="str">
        <f t="shared" si="50"/>
        <v>15</v>
      </c>
      <c r="F867" s="43" t="str">
        <f t="shared" si="51"/>
        <v>10</v>
      </c>
      <c r="G867" t="s">
        <v>1779</v>
      </c>
      <c r="H867" s="36">
        <v>99</v>
      </c>
      <c r="I867" s="36">
        <v>999</v>
      </c>
      <c r="J867" s="9" t="s">
        <v>794</v>
      </c>
      <c r="K867" s="12" t="s">
        <v>1119</v>
      </c>
      <c r="L867" s="2" t="s">
        <v>87</v>
      </c>
      <c r="M867" t="s">
        <v>2130</v>
      </c>
      <c r="N867" s="29" t="s">
        <v>5230</v>
      </c>
      <c r="O867" s="38" t="s">
        <v>5197</v>
      </c>
      <c r="P867" t="s">
        <v>1034</v>
      </c>
      <c r="Q867" t="s">
        <v>6954</v>
      </c>
      <c r="R867" t="s">
        <v>1030</v>
      </c>
      <c r="S867" t="s">
        <v>1484</v>
      </c>
      <c r="T867" t="s">
        <v>6433</v>
      </c>
      <c r="U867" s="62">
        <f t="shared" si="52"/>
        <v>29</v>
      </c>
    </row>
    <row r="868" spans="1:21" x14ac:dyDescent="0.25">
      <c r="A868" s="4" t="s">
        <v>1486</v>
      </c>
      <c r="B868" s="4" t="s">
        <v>794</v>
      </c>
      <c r="C868" s="43" t="str">
        <f t="shared" si="53"/>
        <v>15-10-01B</v>
      </c>
      <c r="D868" s="43" t="str">
        <f>VLOOKUP(C868,'[1]Test List'!$A$5:$F$2726,6,0)</f>
        <v>PMAX-SAF-01B</v>
      </c>
      <c r="E868" s="43" t="str">
        <f t="shared" si="50"/>
        <v>15</v>
      </c>
      <c r="F868" s="43" t="str">
        <f t="shared" si="51"/>
        <v>10</v>
      </c>
      <c r="G868" t="s">
        <v>1779</v>
      </c>
      <c r="H868" s="36">
        <v>99</v>
      </c>
      <c r="I868" s="36">
        <v>997</v>
      </c>
      <c r="J868" s="9" t="s">
        <v>794</v>
      </c>
      <c r="K868" s="12" t="s">
        <v>1119</v>
      </c>
      <c r="L868" s="2" t="s">
        <v>87</v>
      </c>
      <c r="M868" t="s">
        <v>2130</v>
      </c>
      <c r="N868" s="29" t="s">
        <v>5230</v>
      </c>
      <c r="O868" s="38" t="s">
        <v>5197</v>
      </c>
      <c r="P868" t="s">
        <v>1034</v>
      </c>
      <c r="Q868" t="s">
        <v>6994</v>
      </c>
      <c r="R868" t="s">
        <v>1030</v>
      </c>
      <c r="S868" t="s">
        <v>1210</v>
      </c>
      <c r="T868" t="s">
        <v>6437</v>
      </c>
      <c r="U868" s="62">
        <f t="shared" si="52"/>
        <v>66</v>
      </c>
    </row>
    <row r="869" spans="1:21" x14ac:dyDescent="0.25">
      <c r="A869" s="4" t="s">
        <v>1487</v>
      </c>
      <c r="B869" s="4" t="s">
        <v>794</v>
      </c>
      <c r="C869" s="43" t="str">
        <f t="shared" si="53"/>
        <v>15-10-02A1</v>
      </c>
      <c r="D869" s="43" t="str">
        <f>VLOOKUP(C869,'[1]Test List'!$A$5:$F$2726,6,0)</f>
        <v>PMAX-SAF-02A1</v>
      </c>
      <c r="E869" s="43" t="str">
        <f t="shared" si="50"/>
        <v>15</v>
      </c>
      <c r="F869" s="43" t="str">
        <f t="shared" si="51"/>
        <v>10</v>
      </c>
      <c r="G869" t="s">
        <v>1779</v>
      </c>
      <c r="H869" s="36">
        <v>99</v>
      </c>
      <c r="I869" s="36">
        <v>995</v>
      </c>
      <c r="J869" s="9" t="s">
        <v>794</v>
      </c>
      <c r="K869" s="12" t="s">
        <v>1119</v>
      </c>
      <c r="L869" s="2" t="s">
        <v>87</v>
      </c>
      <c r="M869" t="s">
        <v>2130</v>
      </c>
      <c r="N869" s="29" t="s">
        <v>5230</v>
      </c>
      <c r="O869" s="38" t="s">
        <v>5197</v>
      </c>
      <c r="P869" t="s">
        <v>1034</v>
      </c>
      <c r="Q869" t="s">
        <v>6957</v>
      </c>
      <c r="R869" t="s">
        <v>1030</v>
      </c>
      <c r="S869" t="s">
        <v>1483</v>
      </c>
      <c r="T869" t="s">
        <v>5450</v>
      </c>
      <c r="U869" s="62">
        <f t="shared" si="52"/>
        <v>24</v>
      </c>
    </row>
    <row r="870" spans="1:21" x14ac:dyDescent="0.25">
      <c r="A870" s="4" t="s">
        <v>1487</v>
      </c>
      <c r="B870" s="4" t="s">
        <v>794</v>
      </c>
      <c r="C870" s="43" t="str">
        <f t="shared" si="53"/>
        <v>15-10-02A1</v>
      </c>
      <c r="D870" s="43" t="str">
        <f>VLOOKUP(C870,'[1]Test List'!$A$5:$F$2726,6,0)</f>
        <v>PMAX-SAF-02A1</v>
      </c>
      <c r="E870" s="43" t="str">
        <f t="shared" si="50"/>
        <v>15</v>
      </c>
      <c r="F870" s="43" t="str">
        <f t="shared" si="51"/>
        <v>10</v>
      </c>
      <c r="G870" t="s">
        <v>1779</v>
      </c>
      <c r="H870" s="36">
        <v>99</v>
      </c>
      <c r="I870" s="36">
        <v>999</v>
      </c>
      <c r="J870" s="9" t="s">
        <v>794</v>
      </c>
      <c r="K870" s="12" t="s">
        <v>1042</v>
      </c>
      <c r="L870" s="2" t="s">
        <v>1043</v>
      </c>
      <c r="M870" t="s">
        <v>2160</v>
      </c>
      <c r="N870" s="29" t="s">
        <v>5230</v>
      </c>
      <c r="O870" s="38" t="s">
        <v>5197</v>
      </c>
      <c r="P870" t="s">
        <v>1034</v>
      </c>
      <c r="Q870" t="s">
        <v>1920</v>
      </c>
      <c r="R870" t="s">
        <v>1030</v>
      </c>
      <c r="S870" t="s">
        <v>1211</v>
      </c>
      <c r="T870" t="s">
        <v>5538</v>
      </c>
      <c r="U870" s="62">
        <f t="shared" si="52"/>
        <v>71</v>
      </c>
    </row>
    <row r="871" spans="1:21" x14ac:dyDescent="0.25">
      <c r="A871" s="4" t="s">
        <v>1487</v>
      </c>
      <c r="B871" s="4" t="s">
        <v>794</v>
      </c>
      <c r="C871" s="43" t="str">
        <f t="shared" si="53"/>
        <v>15-10-02A1</v>
      </c>
      <c r="D871" s="43" t="str">
        <f>VLOOKUP(C871,'[1]Test List'!$A$5:$F$2726,6,0)</f>
        <v>PMAX-SAF-02A1</v>
      </c>
      <c r="E871" s="43" t="str">
        <f t="shared" si="50"/>
        <v>15</v>
      </c>
      <c r="F871" s="43" t="str">
        <f t="shared" si="51"/>
        <v>10</v>
      </c>
      <c r="G871" t="s">
        <v>1779</v>
      </c>
      <c r="H871" s="36">
        <v>99</v>
      </c>
      <c r="I871" s="36">
        <v>998</v>
      </c>
      <c r="J871" s="9" t="s">
        <v>794</v>
      </c>
      <c r="K871" s="12" t="s">
        <v>1042</v>
      </c>
      <c r="L871" s="2" t="s">
        <v>1043</v>
      </c>
      <c r="M871" t="s">
        <v>2160</v>
      </c>
      <c r="N871" s="29" t="s">
        <v>5230</v>
      </c>
      <c r="O871" s="38" t="s">
        <v>5197</v>
      </c>
      <c r="P871" t="s">
        <v>1034</v>
      </c>
      <c r="Q871" t="s">
        <v>6953</v>
      </c>
      <c r="R871" t="s">
        <v>1030</v>
      </c>
      <c r="S871" t="s">
        <v>1212</v>
      </c>
      <c r="T871" t="s">
        <v>6426</v>
      </c>
      <c r="U871" s="62">
        <f t="shared" si="52"/>
        <v>35</v>
      </c>
    </row>
    <row r="872" spans="1:21" x14ac:dyDescent="0.25">
      <c r="A872" s="4" t="s">
        <v>1487</v>
      </c>
      <c r="B872" s="4" t="s">
        <v>794</v>
      </c>
      <c r="C872" s="43" t="str">
        <f t="shared" si="53"/>
        <v>15-10-02A1</v>
      </c>
      <c r="D872" s="43" t="str">
        <f>VLOOKUP(C872,'[1]Test List'!$A$5:$F$2726,6,0)</f>
        <v>PMAX-SAF-02A1</v>
      </c>
      <c r="E872" s="43" t="str">
        <f t="shared" si="50"/>
        <v>15</v>
      </c>
      <c r="F872" s="43" t="str">
        <f t="shared" si="51"/>
        <v>10</v>
      </c>
      <c r="G872" t="s">
        <v>1779</v>
      </c>
      <c r="H872" s="36">
        <v>99</v>
      </c>
      <c r="I872" s="36">
        <v>996</v>
      </c>
      <c r="J872" s="9" t="s">
        <v>794</v>
      </c>
      <c r="K872" s="12" t="s">
        <v>1119</v>
      </c>
      <c r="L872" s="2" t="s">
        <v>87</v>
      </c>
      <c r="M872" t="s">
        <v>2130</v>
      </c>
      <c r="N872" s="29" t="s">
        <v>5230</v>
      </c>
      <c r="O872" s="38" t="s">
        <v>5197</v>
      </c>
      <c r="P872" t="s">
        <v>1034</v>
      </c>
      <c r="Q872" t="s">
        <v>6954</v>
      </c>
      <c r="R872" t="s">
        <v>1030</v>
      </c>
      <c r="S872" t="s">
        <v>1484</v>
      </c>
      <c r="T872" t="s">
        <v>6433</v>
      </c>
      <c r="U872" s="62">
        <f t="shared" si="52"/>
        <v>29</v>
      </c>
    </row>
    <row r="873" spans="1:21" x14ac:dyDescent="0.25">
      <c r="A873" s="4" t="s">
        <v>1487</v>
      </c>
      <c r="B873" s="4" t="s">
        <v>794</v>
      </c>
      <c r="C873" s="43" t="str">
        <f t="shared" si="53"/>
        <v>15-10-02A1</v>
      </c>
      <c r="D873" s="43" t="str">
        <f>VLOOKUP(C873,'[1]Test List'!$A$5:$F$2726,6,0)</f>
        <v>PMAX-SAF-02A1</v>
      </c>
      <c r="E873" s="43" t="str">
        <f t="shared" si="50"/>
        <v>15</v>
      </c>
      <c r="F873" s="43" t="str">
        <f t="shared" si="51"/>
        <v>10</v>
      </c>
      <c r="G873" t="s">
        <v>1779</v>
      </c>
      <c r="H873" s="36">
        <v>99</v>
      </c>
      <c r="I873" s="36">
        <v>997</v>
      </c>
      <c r="J873" s="9" t="s">
        <v>794</v>
      </c>
      <c r="K873" s="12" t="s">
        <v>1119</v>
      </c>
      <c r="L873" s="2" t="s">
        <v>87</v>
      </c>
      <c r="M873" t="s">
        <v>2130</v>
      </c>
      <c r="N873" s="29" t="s">
        <v>5230</v>
      </c>
      <c r="O873" s="38" t="s">
        <v>5197</v>
      </c>
      <c r="P873" t="s">
        <v>1034</v>
      </c>
      <c r="Q873" t="s">
        <v>6994</v>
      </c>
      <c r="R873" t="s">
        <v>1030</v>
      </c>
      <c r="S873" t="s">
        <v>1210</v>
      </c>
      <c r="T873" t="s">
        <v>6437</v>
      </c>
      <c r="U873" s="62">
        <f t="shared" si="52"/>
        <v>66</v>
      </c>
    </row>
    <row r="874" spans="1:21" x14ac:dyDescent="0.25">
      <c r="A874" s="4" t="s">
        <v>1488</v>
      </c>
      <c r="B874" s="4" t="s">
        <v>794</v>
      </c>
      <c r="C874" s="43" t="str">
        <f t="shared" si="53"/>
        <v>15-10-02A2</v>
      </c>
      <c r="D874" s="43" t="str">
        <f>VLOOKUP(C874,'[1]Test List'!$A$5:$F$2726,6,0)</f>
        <v>PMAX-SAF-02A2</v>
      </c>
      <c r="E874" s="43" t="str">
        <f t="shared" si="50"/>
        <v>15</v>
      </c>
      <c r="F874" s="43" t="str">
        <f t="shared" si="51"/>
        <v>10</v>
      </c>
      <c r="G874" t="s">
        <v>1779</v>
      </c>
      <c r="H874" s="36">
        <v>99</v>
      </c>
      <c r="I874" s="36">
        <v>995</v>
      </c>
      <c r="J874" s="9" t="s">
        <v>794</v>
      </c>
      <c r="K874" s="12" t="s">
        <v>1119</v>
      </c>
      <c r="L874" s="2" t="s">
        <v>87</v>
      </c>
      <c r="M874" t="s">
        <v>2130</v>
      </c>
      <c r="N874" s="29" t="s">
        <v>5230</v>
      </c>
      <c r="O874" s="38" t="s">
        <v>5197</v>
      </c>
      <c r="P874" t="s">
        <v>1034</v>
      </c>
      <c r="Q874" t="s">
        <v>6957</v>
      </c>
      <c r="R874" t="s">
        <v>1030</v>
      </c>
      <c r="S874" t="s">
        <v>1483</v>
      </c>
      <c r="T874" t="s">
        <v>5450</v>
      </c>
      <c r="U874" s="62">
        <f t="shared" si="52"/>
        <v>24</v>
      </c>
    </row>
    <row r="875" spans="1:21" x14ac:dyDescent="0.25">
      <c r="A875" s="4" t="s">
        <v>1488</v>
      </c>
      <c r="B875" s="4" t="s">
        <v>794</v>
      </c>
      <c r="C875" s="43" t="str">
        <f t="shared" si="53"/>
        <v>15-10-02A2</v>
      </c>
      <c r="D875" s="43" t="str">
        <f>VLOOKUP(C875,'[1]Test List'!$A$5:$F$2726,6,0)</f>
        <v>PMAX-SAF-02A2</v>
      </c>
      <c r="E875" s="43" t="str">
        <f t="shared" si="50"/>
        <v>15</v>
      </c>
      <c r="F875" s="43" t="str">
        <f t="shared" si="51"/>
        <v>10</v>
      </c>
      <c r="G875" t="s">
        <v>1779</v>
      </c>
      <c r="H875" s="36">
        <v>99</v>
      </c>
      <c r="I875" s="36">
        <v>999</v>
      </c>
      <c r="J875" s="9" t="s">
        <v>794</v>
      </c>
      <c r="K875" s="12" t="s">
        <v>1042</v>
      </c>
      <c r="L875" s="2" t="s">
        <v>1043</v>
      </c>
      <c r="M875" t="s">
        <v>2160</v>
      </c>
      <c r="N875" s="29" t="s">
        <v>5230</v>
      </c>
      <c r="O875" s="38" t="s">
        <v>5197</v>
      </c>
      <c r="P875" t="s">
        <v>1034</v>
      </c>
      <c r="Q875" t="s">
        <v>1920</v>
      </c>
      <c r="R875" t="s">
        <v>1030</v>
      </c>
      <c r="S875" t="s">
        <v>1211</v>
      </c>
      <c r="T875" t="s">
        <v>5538</v>
      </c>
      <c r="U875" s="62">
        <f t="shared" si="52"/>
        <v>71</v>
      </c>
    </row>
    <row r="876" spans="1:21" x14ac:dyDescent="0.25">
      <c r="A876" s="4" t="s">
        <v>1488</v>
      </c>
      <c r="B876" s="4" t="s">
        <v>794</v>
      </c>
      <c r="C876" s="43" t="str">
        <f t="shared" si="53"/>
        <v>15-10-02A2</v>
      </c>
      <c r="D876" s="43" t="str">
        <f>VLOOKUP(C876,'[1]Test List'!$A$5:$F$2726,6,0)</f>
        <v>PMAX-SAF-02A2</v>
      </c>
      <c r="E876" s="43" t="str">
        <f t="shared" si="50"/>
        <v>15</v>
      </c>
      <c r="F876" s="43" t="str">
        <f t="shared" si="51"/>
        <v>10</v>
      </c>
      <c r="G876" t="s">
        <v>1779</v>
      </c>
      <c r="H876" s="36">
        <v>99</v>
      </c>
      <c r="I876" s="36">
        <v>998</v>
      </c>
      <c r="J876" s="9" t="s">
        <v>794</v>
      </c>
      <c r="K876" s="12" t="s">
        <v>1042</v>
      </c>
      <c r="L876" s="2" t="s">
        <v>1043</v>
      </c>
      <c r="M876" t="s">
        <v>2160</v>
      </c>
      <c r="N876" s="29" t="s">
        <v>5230</v>
      </c>
      <c r="O876" s="38" t="s">
        <v>5197</v>
      </c>
      <c r="P876" t="s">
        <v>1034</v>
      </c>
      <c r="Q876" t="s">
        <v>6953</v>
      </c>
      <c r="R876" t="s">
        <v>1030</v>
      </c>
      <c r="S876" t="s">
        <v>1212</v>
      </c>
      <c r="T876" t="s">
        <v>6426</v>
      </c>
      <c r="U876" s="62">
        <f t="shared" si="52"/>
        <v>35</v>
      </c>
    </row>
    <row r="877" spans="1:21" x14ac:dyDescent="0.25">
      <c r="A877" s="4" t="s">
        <v>1488</v>
      </c>
      <c r="B877" s="4" t="s">
        <v>794</v>
      </c>
      <c r="C877" s="43" t="str">
        <f t="shared" si="53"/>
        <v>15-10-02A2</v>
      </c>
      <c r="D877" s="43" t="str">
        <f>VLOOKUP(C877,'[1]Test List'!$A$5:$F$2726,6,0)</f>
        <v>PMAX-SAF-02A2</v>
      </c>
      <c r="E877" s="43" t="str">
        <f t="shared" si="50"/>
        <v>15</v>
      </c>
      <c r="F877" s="43" t="str">
        <f t="shared" si="51"/>
        <v>10</v>
      </c>
      <c r="G877" t="s">
        <v>1779</v>
      </c>
      <c r="H877" s="36">
        <v>99</v>
      </c>
      <c r="I877" s="36">
        <v>996</v>
      </c>
      <c r="J877" s="9" t="s">
        <v>794</v>
      </c>
      <c r="K877" s="12" t="s">
        <v>1119</v>
      </c>
      <c r="L877" s="2" t="s">
        <v>87</v>
      </c>
      <c r="M877" t="s">
        <v>2130</v>
      </c>
      <c r="N877" s="29" t="s">
        <v>5230</v>
      </c>
      <c r="O877" s="38" t="s">
        <v>5197</v>
      </c>
      <c r="P877" t="s">
        <v>1034</v>
      </c>
      <c r="Q877" t="s">
        <v>6954</v>
      </c>
      <c r="R877" t="s">
        <v>1030</v>
      </c>
      <c r="S877" t="s">
        <v>1484</v>
      </c>
      <c r="T877" t="s">
        <v>6433</v>
      </c>
      <c r="U877" s="62">
        <f t="shared" si="52"/>
        <v>29</v>
      </c>
    </row>
    <row r="878" spans="1:21" x14ac:dyDescent="0.25">
      <c r="A878" s="4" t="s">
        <v>1488</v>
      </c>
      <c r="B878" s="4" t="s">
        <v>794</v>
      </c>
      <c r="C878" s="43" t="str">
        <f t="shared" si="53"/>
        <v>15-10-02A2</v>
      </c>
      <c r="D878" s="43" t="str">
        <f>VLOOKUP(C878,'[1]Test List'!$A$5:$F$2726,6,0)</f>
        <v>PMAX-SAF-02A2</v>
      </c>
      <c r="E878" s="43" t="str">
        <f t="shared" si="50"/>
        <v>15</v>
      </c>
      <c r="F878" s="43" t="str">
        <f t="shared" si="51"/>
        <v>10</v>
      </c>
      <c r="G878" t="s">
        <v>1779</v>
      </c>
      <c r="H878" s="36">
        <v>99</v>
      </c>
      <c r="I878" s="36">
        <v>997</v>
      </c>
      <c r="J878" s="9" t="s">
        <v>794</v>
      </c>
      <c r="K878" s="12" t="s">
        <v>1119</v>
      </c>
      <c r="L878" s="2" t="s">
        <v>87</v>
      </c>
      <c r="M878" t="s">
        <v>2130</v>
      </c>
      <c r="N878" s="29" t="s">
        <v>5230</v>
      </c>
      <c r="O878" s="38" t="s">
        <v>5197</v>
      </c>
      <c r="P878" t="s">
        <v>1034</v>
      </c>
      <c r="Q878" t="s">
        <v>6994</v>
      </c>
      <c r="R878" t="s">
        <v>1030</v>
      </c>
      <c r="S878" t="s">
        <v>1210</v>
      </c>
      <c r="T878" t="s">
        <v>6437</v>
      </c>
      <c r="U878" s="62">
        <f t="shared" si="52"/>
        <v>66</v>
      </c>
    </row>
    <row r="879" spans="1:21" x14ac:dyDescent="0.25">
      <c r="A879" s="4" t="s">
        <v>1489</v>
      </c>
      <c r="B879" s="4" t="s">
        <v>794</v>
      </c>
      <c r="C879" s="43" t="str">
        <f t="shared" si="53"/>
        <v>15-10-03B1</v>
      </c>
      <c r="D879" s="43" t="str">
        <f>VLOOKUP(C879,'[1]Test List'!$A$5:$F$2726,6,0)</f>
        <v>PMAX-SAF-03B1</v>
      </c>
      <c r="E879" s="43" t="str">
        <f t="shared" si="50"/>
        <v>15</v>
      </c>
      <c r="F879" s="43" t="str">
        <f t="shared" si="51"/>
        <v>10</v>
      </c>
      <c r="G879" t="s">
        <v>1779</v>
      </c>
      <c r="H879" s="36">
        <v>99</v>
      </c>
      <c r="I879" s="36">
        <v>995</v>
      </c>
      <c r="J879" s="9" t="s">
        <v>794</v>
      </c>
      <c r="K879" s="12" t="s">
        <v>1119</v>
      </c>
      <c r="L879" s="2" t="s">
        <v>87</v>
      </c>
      <c r="M879" t="s">
        <v>2130</v>
      </c>
      <c r="N879" s="29" t="s">
        <v>5230</v>
      </c>
      <c r="O879" s="38" t="s">
        <v>5197</v>
      </c>
      <c r="P879" t="s">
        <v>1034</v>
      </c>
      <c r="Q879" t="s">
        <v>6957</v>
      </c>
      <c r="R879" t="s">
        <v>1030</v>
      </c>
      <c r="S879" t="s">
        <v>1483</v>
      </c>
      <c r="T879" t="s">
        <v>5450</v>
      </c>
      <c r="U879" s="62">
        <f t="shared" si="52"/>
        <v>24</v>
      </c>
    </row>
    <row r="880" spans="1:21" x14ac:dyDescent="0.25">
      <c r="A880" s="4" t="s">
        <v>1489</v>
      </c>
      <c r="B880" s="4" t="s">
        <v>794</v>
      </c>
      <c r="C880" s="43" t="str">
        <f t="shared" si="53"/>
        <v>15-10-03B1</v>
      </c>
      <c r="D880" s="43" t="str">
        <f>VLOOKUP(C880,'[1]Test List'!$A$5:$F$2726,6,0)</f>
        <v>PMAX-SAF-03B1</v>
      </c>
      <c r="E880" s="43" t="str">
        <f t="shared" si="50"/>
        <v>15</v>
      </c>
      <c r="F880" s="43" t="str">
        <f t="shared" si="51"/>
        <v>10</v>
      </c>
      <c r="G880" t="s">
        <v>1779</v>
      </c>
      <c r="H880" s="36">
        <v>99</v>
      </c>
      <c r="I880" s="36">
        <v>999</v>
      </c>
      <c r="J880" s="9" t="s">
        <v>794</v>
      </c>
      <c r="K880" s="12" t="s">
        <v>1042</v>
      </c>
      <c r="L880" s="2" t="s">
        <v>1043</v>
      </c>
      <c r="M880" t="s">
        <v>2160</v>
      </c>
      <c r="N880" s="29" t="s">
        <v>5230</v>
      </c>
      <c r="O880" s="38" t="s">
        <v>5197</v>
      </c>
      <c r="P880" t="s">
        <v>1034</v>
      </c>
      <c r="Q880" t="s">
        <v>1920</v>
      </c>
      <c r="R880" t="s">
        <v>1030</v>
      </c>
      <c r="S880" t="s">
        <v>1211</v>
      </c>
      <c r="T880" t="s">
        <v>5538</v>
      </c>
      <c r="U880" s="62">
        <f t="shared" si="52"/>
        <v>71</v>
      </c>
    </row>
    <row r="881" spans="1:251" x14ac:dyDescent="0.25">
      <c r="A881" s="4" t="s">
        <v>1489</v>
      </c>
      <c r="B881" s="4" t="s">
        <v>794</v>
      </c>
      <c r="C881" s="43" t="str">
        <f t="shared" si="53"/>
        <v>15-10-03B1</v>
      </c>
      <c r="D881" s="43" t="str">
        <f>VLOOKUP(C881,'[1]Test List'!$A$5:$F$2726,6,0)</f>
        <v>PMAX-SAF-03B1</v>
      </c>
      <c r="E881" s="43" t="str">
        <f t="shared" si="50"/>
        <v>15</v>
      </c>
      <c r="F881" s="43" t="str">
        <f t="shared" si="51"/>
        <v>10</v>
      </c>
      <c r="G881" t="s">
        <v>1779</v>
      </c>
      <c r="H881" s="36">
        <v>99</v>
      </c>
      <c r="I881" s="36">
        <v>998</v>
      </c>
      <c r="J881" s="9" t="s">
        <v>794</v>
      </c>
      <c r="K881" s="12" t="s">
        <v>1042</v>
      </c>
      <c r="L881" s="2" t="s">
        <v>1043</v>
      </c>
      <c r="M881" t="s">
        <v>2160</v>
      </c>
      <c r="N881" s="29" t="s">
        <v>5230</v>
      </c>
      <c r="O881" s="38" t="s">
        <v>5197</v>
      </c>
      <c r="P881" t="s">
        <v>1034</v>
      </c>
      <c r="Q881" t="s">
        <v>6953</v>
      </c>
      <c r="R881" t="s">
        <v>1030</v>
      </c>
      <c r="S881" t="s">
        <v>1212</v>
      </c>
      <c r="T881" t="s">
        <v>6426</v>
      </c>
      <c r="U881" s="62">
        <f t="shared" si="52"/>
        <v>35</v>
      </c>
    </row>
    <row r="882" spans="1:251" x14ac:dyDescent="0.25">
      <c r="A882" s="4" t="s">
        <v>1489</v>
      </c>
      <c r="B882" s="4" t="s">
        <v>794</v>
      </c>
      <c r="C882" s="43" t="str">
        <f t="shared" si="53"/>
        <v>15-10-03B1</v>
      </c>
      <c r="D882" s="43" t="str">
        <f>VLOOKUP(C882,'[1]Test List'!$A$5:$F$2726,6,0)</f>
        <v>PMAX-SAF-03B1</v>
      </c>
      <c r="E882" s="43" t="str">
        <f t="shared" si="50"/>
        <v>15</v>
      </c>
      <c r="F882" s="43" t="str">
        <f t="shared" si="51"/>
        <v>10</v>
      </c>
      <c r="G882" t="s">
        <v>1779</v>
      </c>
      <c r="H882" s="36">
        <v>99</v>
      </c>
      <c r="I882" s="36">
        <v>996</v>
      </c>
      <c r="J882" s="9" t="s">
        <v>794</v>
      </c>
      <c r="K882" s="12" t="s">
        <v>1119</v>
      </c>
      <c r="L882" s="2" t="s">
        <v>87</v>
      </c>
      <c r="M882" t="s">
        <v>2130</v>
      </c>
      <c r="N882" s="29" t="s">
        <v>5230</v>
      </c>
      <c r="O882" s="38" t="s">
        <v>5197</v>
      </c>
      <c r="P882" t="s">
        <v>1034</v>
      </c>
      <c r="Q882" t="s">
        <v>6954</v>
      </c>
      <c r="R882" t="s">
        <v>1030</v>
      </c>
      <c r="S882" t="s">
        <v>1484</v>
      </c>
      <c r="T882" t="s">
        <v>6433</v>
      </c>
      <c r="U882" s="62">
        <f t="shared" si="52"/>
        <v>29</v>
      </c>
    </row>
    <row r="883" spans="1:251" x14ac:dyDescent="0.25">
      <c r="A883" s="4" t="s">
        <v>1489</v>
      </c>
      <c r="B883" s="4" t="s">
        <v>794</v>
      </c>
      <c r="C883" s="43" t="str">
        <f t="shared" si="53"/>
        <v>15-10-03B1</v>
      </c>
      <c r="D883" s="43" t="str">
        <f>VLOOKUP(C883,'[1]Test List'!$A$5:$F$2726,6,0)</f>
        <v>PMAX-SAF-03B1</v>
      </c>
      <c r="E883" s="43" t="str">
        <f t="shared" si="50"/>
        <v>15</v>
      </c>
      <c r="F883" s="43" t="str">
        <f t="shared" si="51"/>
        <v>10</v>
      </c>
      <c r="G883" t="s">
        <v>1779</v>
      </c>
      <c r="H883" s="36">
        <v>99</v>
      </c>
      <c r="I883" s="36">
        <v>997</v>
      </c>
      <c r="J883" s="9" t="s">
        <v>794</v>
      </c>
      <c r="K883" s="12" t="s">
        <v>1119</v>
      </c>
      <c r="L883" s="2" t="s">
        <v>87</v>
      </c>
      <c r="M883" t="s">
        <v>2130</v>
      </c>
      <c r="N883" s="29" t="s">
        <v>5230</v>
      </c>
      <c r="O883" s="38" t="s">
        <v>5197</v>
      </c>
      <c r="P883" t="s">
        <v>1034</v>
      </c>
      <c r="Q883" t="s">
        <v>6994</v>
      </c>
      <c r="R883" t="s">
        <v>1030</v>
      </c>
      <c r="S883" t="s">
        <v>1210</v>
      </c>
      <c r="T883" t="s">
        <v>6437</v>
      </c>
      <c r="U883" s="62">
        <f t="shared" si="52"/>
        <v>66</v>
      </c>
    </row>
    <row r="884" spans="1:251" x14ac:dyDescent="0.25">
      <c r="A884" s="4" t="s">
        <v>1490</v>
      </c>
      <c r="B884" s="4" t="s">
        <v>794</v>
      </c>
      <c r="C884" s="43" t="str">
        <f t="shared" si="53"/>
        <v>15-10-03B2</v>
      </c>
      <c r="D884" s="43" t="str">
        <f>VLOOKUP(C884,'[1]Test List'!$A$5:$F$2726,6,0)</f>
        <v>PMAX-SAF-03B2</v>
      </c>
      <c r="E884" s="43" t="str">
        <f t="shared" si="50"/>
        <v>15</v>
      </c>
      <c r="F884" s="43" t="str">
        <f t="shared" si="51"/>
        <v>10</v>
      </c>
      <c r="G884" t="s">
        <v>1779</v>
      </c>
      <c r="H884" s="36">
        <v>99</v>
      </c>
      <c r="I884" s="36">
        <v>995</v>
      </c>
      <c r="J884" s="9" t="s">
        <v>794</v>
      </c>
      <c r="K884" s="12" t="s">
        <v>1119</v>
      </c>
      <c r="L884" s="2" t="s">
        <v>87</v>
      </c>
      <c r="M884" t="s">
        <v>2130</v>
      </c>
      <c r="N884" s="29" t="s">
        <v>5230</v>
      </c>
      <c r="O884" s="38" t="s">
        <v>5197</v>
      </c>
      <c r="P884" t="s">
        <v>1034</v>
      </c>
      <c r="Q884" t="s">
        <v>6957</v>
      </c>
      <c r="R884" t="s">
        <v>1030</v>
      </c>
      <c r="S884" t="s">
        <v>1483</v>
      </c>
      <c r="T884" t="s">
        <v>5450</v>
      </c>
      <c r="U884" s="62">
        <f t="shared" si="52"/>
        <v>24</v>
      </c>
    </row>
    <row r="885" spans="1:251" x14ac:dyDescent="0.25">
      <c r="A885" s="4" t="s">
        <v>1490</v>
      </c>
      <c r="B885" s="4" t="s">
        <v>794</v>
      </c>
      <c r="C885" s="43" t="str">
        <f t="shared" si="53"/>
        <v>15-10-03B2</v>
      </c>
      <c r="D885" s="43" t="str">
        <f>VLOOKUP(C885,'[1]Test List'!$A$5:$F$2726,6,0)</f>
        <v>PMAX-SAF-03B2</v>
      </c>
      <c r="E885" s="43" t="str">
        <f t="shared" si="50"/>
        <v>15</v>
      </c>
      <c r="F885" s="43" t="str">
        <f t="shared" si="51"/>
        <v>10</v>
      </c>
      <c r="G885" t="s">
        <v>1779</v>
      </c>
      <c r="H885" s="36">
        <v>99</v>
      </c>
      <c r="I885" s="36">
        <v>999</v>
      </c>
      <c r="J885" s="9" t="s">
        <v>794</v>
      </c>
      <c r="K885" s="12" t="s">
        <v>1042</v>
      </c>
      <c r="L885" s="2" t="s">
        <v>1043</v>
      </c>
      <c r="M885" t="s">
        <v>2160</v>
      </c>
      <c r="N885" s="29" t="s">
        <v>5230</v>
      </c>
      <c r="O885" s="38" t="s">
        <v>5197</v>
      </c>
      <c r="P885" t="s">
        <v>1034</v>
      </c>
      <c r="Q885" t="s">
        <v>1920</v>
      </c>
      <c r="R885" t="s">
        <v>1030</v>
      </c>
      <c r="S885" t="s">
        <v>1211</v>
      </c>
      <c r="T885" t="s">
        <v>5538</v>
      </c>
      <c r="U885" s="62">
        <f t="shared" si="52"/>
        <v>71</v>
      </c>
    </row>
    <row r="886" spans="1:251" x14ac:dyDescent="0.25">
      <c r="A886" s="4" t="s">
        <v>1490</v>
      </c>
      <c r="B886" s="4" t="s">
        <v>794</v>
      </c>
      <c r="C886" s="43" t="str">
        <f t="shared" si="53"/>
        <v>15-10-03B2</v>
      </c>
      <c r="D886" s="43" t="str">
        <f>VLOOKUP(C886,'[1]Test List'!$A$5:$F$2726,6,0)</f>
        <v>PMAX-SAF-03B2</v>
      </c>
      <c r="E886" s="43" t="str">
        <f t="shared" si="50"/>
        <v>15</v>
      </c>
      <c r="F886" s="43" t="str">
        <f t="shared" si="51"/>
        <v>10</v>
      </c>
      <c r="G886" t="s">
        <v>1779</v>
      </c>
      <c r="H886" s="36">
        <v>99</v>
      </c>
      <c r="I886" s="36">
        <v>998</v>
      </c>
      <c r="J886" s="9" t="s">
        <v>794</v>
      </c>
      <c r="K886" s="12" t="s">
        <v>1042</v>
      </c>
      <c r="L886" s="2" t="s">
        <v>1043</v>
      </c>
      <c r="M886" t="s">
        <v>2160</v>
      </c>
      <c r="N886" s="29" t="s">
        <v>5230</v>
      </c>
      <c r="O886" s="38" t="s">
        <v>5197</v>
      </c>
      <c r="P886" t="s">
        <v>1034</v>
      </c>
      <c r="Q886" t="s">
        <v>6953</v>
      </c>
      <c r="R886" t="s">
        <v>1030</v>
      </c>
      <c r="S886" t="s">
        <v>1212</v>
      </c>
      <c r="T886" t="s">
        <v>6426</v>
      </c>
      <c r="U886" s="62">
        <f t="shared" si="52"/>
        <v>35</v>
      </c>
      <c r="V886" s="8"/>
      <c r="W886" s="8"/>
      <c r="X886" s="8"/>
      <c r="Y886" s="8"/>
      <c r="Z886" s="8"/>
      <c r="AA886" s="8"/>
      <c r="AB886" s="8"/>
      <c r="AC886" s="8"/>
      <c r="AD886" s="8"/>
      <c r="AE886" s="8"/>
      <c r="AF886" s="8"/>
      <c r="AG886" s="8"/>
      <c r="AH886" s="8"/>
      <c r="AI886" s="8"/>
      <c r="AJ886" s="8"/>
      <c r="AK886" s="8"/>
      <c r="AL886" s="8"/>
      <c r="AM886" s="8"/>
      <c r="AN886" s="8"/>
      <c r="AO886" s="8"/>
      <c r="AP886" s="8"/>
      <c r="AQ886" s="8"/>
      <c r="AR886" s="8"/>
      <c r="AS886" s="8"/>
      <c r="AT886" s="8"/>
      <c r="AU886" s="8"/>
      <c r="AV886" s="8"/>
      <c r="AW886" s="8"/>
      <c r="AX886" s="8"/>
      <c r="AY886" s="8"/>
      <c r="AZ886" s="8"/>
      <c r="BA886" s="8"/>
      <c r="BB886" s="8"/>
      <c r="BC886" s="8"/>
      <c r="BD886" s="8"/>
      <c r="BE886" s="8"/>
      <c r="BF886" s="8"/>
      <c r="BG886" s="8"/>
      <c r="BH886" s="8"/>
      <c r="BI886" s="8"/>
      <c r="BJ886" s="8"/>
      <c r="BK886" s="8"/>
      <c r="BL886" s="8"/>
      <c r="BM886" s="8"/>
      <c r="BN886" s="8"/>
      <c r="BO886" s="8"/>
      <c r="BP886" s="8"/>
      <c r="BQ886" s="8"/>
      <c r="BR886" s="8"/>
      <c r="BS886" s="8"/>
      <c r="BT886" s="8"/>
      <c r="BU886" s="8"/>
      <c r="BV886" s="8"/>
      <c r="BW886" s="8"/>
      <c r="BX886" s="8"/>
      <c r="BY886" s="8"/>
      <c r="BZ886" s="8"/>
      <c r="CA886" s="8"/>
      <c r="CB886" s="8"/>
      <c r="CC886" s="8"/>
      <c r="CD886" s="8"/>
      <c r="CE886" s="8"/>
      <c r="CF886" s="8"/>
      <c r="CG886" s="8"/>
      <c r="CH886" s="8"/>
      <c r="CI886" s="8"/>
      <c r="CJ886" s="8"/>
      <c r="CK886" s="8"/>
      <c r="CL886" s="8"/>
      <c r="CM886" s="8"/>
      <c r="CN886" s="8"/>
      <c r="CO886" s="8"/>
      <c r="CP886" s="8"/>
      <c r="CQ886" s="8"/>
      <c r="CR886" s="8"/>
      <c r="CS886" s="8"/>
      <c r="CT886" s="8"/>
      <c r="CU886" s="8"/>
      <c r="CV886" s="8"/>
      <c r="CW886" s="8"/>
      <c r="CX886" s="8"/>
      <c r="CY886" s="8"/>
      <c r="CZ886" s="8"/>
      <c r="DA886" s="8"/>
      <c r="DB886" s="8"/>
      <c r="DC886" s="8"/>
      <c r="DD886" s="8"/>
      <c r="DE886" s="8"/>
      <c r="DF886" s="8"/>
      <c r="DG886" s="8"/>
      <c r="DH886" s="8"/>
      <c r="DI886" s="8"/>
      <c r="DJ886" s="8"/>
      <c r="DK886" s="8"/>
      <c r="DL886" s="8"/>
      <c r="DM886" s="8"/>
      <c r="DN886" s="8"/>
      <c r="DO886" s="8"/>
      <c r="DP886" s="8"/>
      <c r="DQ886" s="8"/>
      <c r="DR886" s="8"/>
      <c r="DS886" s="8"/>
      <c r="DT886" s="8"/>
      <c r="DU886" s="8"/>
      <c r="DV886" s="8"/>
      <c r="DW886" s="8"/>
      <c r="DX886" s="8"/>
      <c r="DY886" s="8"/>
      <c r="DZ886" s="8"/>
      <c r="EA886" s="8"/>
      <c r="EB886" s="8"/>
      <c r="EC886" s="8"/>
      <c r="ED886" s="8"/>
      <c r="EE886" s="8"/>
      <c r="EF886" s="8"/>
      <c r="EG886" s="8"/>
      <c r="EH886" s="8"/>
      <c r="EI886" s="8"/>
      <c r="EJ886" s="8"/>
      <c r="EK886" s="8"/>
      <c r="EL886" s="8"/>
      <c r="EM886" s="8"/>
      <c r="EN886" s="8"/>
      <c r="EO886" s="8"/>
      <c r="EP886" s="8"/>
      <c r="EQ886" s="8"/>
      <c r="ER886" s="8"/>
      <c r="ES886" s="8"/>
      <c r="ET886" s="8"/>
      <c r="EU886" s="8"/>
      <c r="EV886" s="8"/>
      <c r="EW886" s="8"/>
      <c r="EX886" s="8"/>
      <c r="EY886" s="8"/>
      <c r="EZ886" s="8"/>
      <c r="FA886" s="8"/>
      <c r="FB886" s="8"/>
      <c r="FC886" s="8"/>
      <c r="FD886" s="8"/>
      <c r="FE886" s="8"/>
      <c r="FF886" s="8"/>
      <c r="FG886" s="8"/>
      <c r="FH886" s="8"/>
      <c r="FI886" s="8"/>
      <c r="FJ886" s="8"/>
      <c r="FK886" s="8"/>
      <c r="FL886" s="8"/>
      <c r="FM886" s="8"/>
      <c r="FN886" s="8"/>
      <c r="FO886" s="8"/>
      <c r="FP886" s="8"/>
      <c r="FQ886" s="8"/>
      <c r="FR886" s="8"/>
      <c r="FS886" s="8"/>
      <c r="FT886" s="8"/>
      <c r="FU886" s="8"/>
      <c r="FV886" s="8"/>
      <c r="FW886" s="8"/>
      <c r="FX886" s="8"/>
      <c r="FY886" s="8"/>
      <c r="FZ886" s="8"/>
      <c r="GA886" s="8"/>
      <c r="GB886" s="8"/>
      <c r="GC886" s="8"/>
      <c r="GD886" s="8"/>
      <c r="GE886" s="8"/>
      <c r="GF886" s="8"/>
      <c r="GG886" s="8"/>
      <c r="GH886" s="8"/>
      <c r="GI886" s="8"/>
      <c r="GJ886" s="8"/>
      <c r="GK886" s="8"/>
      <c r="GL886" s="8"/>
      <c r="GM886" s="8"/>
      <c r="GN886" s="8"/>
      <c r="GO886" s="8"/>
      <c r="GP886" s="8"/>
      <c r="GQ886" s="8"/>
      <c r="GR886" s="8"/>
      <c r="GS886" s="8"/>
      <c r="GT886" s="8"/>
      <c r="GU886" s="8"/>
      <c r="GV886" s="8"/>
      <c r="GW886" s="8"/>
      <c r="GX886" s="8"/>
      <c r="GY886" s="8"/>
      <c r="GZ886" s="8"/>
      <c r="HA886" s="8"/>
      <c r="HB886" s="8"/>
      <c r="HC886" s="8"/>
      <c r="HD886" s="8"/>
      <c r="HE886" s="8"/>
      <c r="HF886" s="8"/>
      <c r="HG886" s="8"/>
      <c r="HH886" s="8"/>
      <c r="HI886" s="8"/>
      <c r="HJ886" s="8"/>
      <c r="HK886" s="8"/>
      <c r="HL886" s="8"/>
      <c r="HM886" s="8"/>
      <c r="HN886" s="8"/>
      <c r="HO886" s="8"/>
      <c r="HP886" s="8"/>
      <c r="HQ886" s="8"/>
      <c r="HR886" s="8"/>
      <c r="HS886" s="8"/>
      <c r="HT886" s="8"/>
      <c r="HU886" s="8"/>
      <c r="HV886" s="8"/>
      <c r="HW886" s="8"/>
      <c r="HX886" s="8"/>
      <c r="HY886" s="8"/>
      <c r="HZ886" s="8"/>
      <c r="IA886" s="8"/>
      <c r="IB886" s="8"/>
      <c r="IC886" s="8"/>
      <c r="ID886" s="8"/>
      <c r="IE886" s="8"/>
      <c r="IF886" s="8"/>
      <c r="IG886" s="8"/>
      <c r="IH886" s="8"/>
      <c r="II886" s="8"/>
      <c r="IJ886" s="8"/>
      <c r="IK886" s="8"/>
      <c r="IL886" s="8"/>
      <c r="IM886" s="8"/>
      <c r="IN886" s="8"/>
      <c r="IO886" s="8"/>
      <c r="IP886" s="8"/>
      <c r="IQ886" s="8"/>
    </row>
    <row r="887" spans="1:251" x14ac:dyDescent="0.25">
      <c r="A887" s="4" t="s">
        <v>1490</v>
      </c>
      <c r="B887" s="4" t="s">
        <v>794</v>
      </c>
      <c r="C887" s="43" t="str">
        <f t="shared" si="53"/>
        <v>15-10-03B2</v>
      </c>
      <c r="D887" s="43" t="str">
        <f>VLOOKUP(C887,'[1]Test List'!$A$5:$F$2726,6,0)</f>
        <v>PMAX-SAF-03B2</v>
      </c>
      <c r="E887" s="43" t="str">
        <f t="shared" si="50"/>
        <v>15</v>
      </c>
      <c r="F887" s="43" t="str">
        <f t="shared" si="51"/>
        <v>10</v>
      </c>
      <c r="G887" t="s">
        <v>1779</v>
      </c>
      <c r="H887" s="36">
        <v>99</v>
      </c>
      <c r="I887" s="36">
        <v>996</v>
      </c>
      <c r="J887" s="9" t="s">
        <v>794</v>
      </c>
      <c r="K887" s="12" t="s">
        <v>1119</v>
      </c>
      <c r="L887" s="2" t="s">
        <v>87</v>
      </c>
      <c r="M887" t="s">
        <v>2130</v>
      </c>
      <c r="N887" s="29" t="s">
        <v>5230</v>
      </c>
      <c r="O887" s="38" t="s">
        <v>5197</v>
      </c>
      <c r="P887" t="s">
        <v>1034</v>
      </c>
      <c r="Q887" t="s">
        <v>6954</v>
      </c>
      <c r="R887" t="s">
        <v>1030</v>
      </c>
      <c r="S887" t="s">
        <v>1484</v>
      </c>
      <c r="T887" t="s">
        <v>6433</v>
      </c>
      <c r="U887" s="62">
        <f t="shared" si="52"/>
        <v>29</v>
      </c>
    </row>
    <row r="888" spans="1:251" x14ac:dyDescent="0.25">
      <c r="A888" s="4" t="s">
        <v>1490</v>
      </c>
      <c r="B888" s="4" t="s">
        <v>794</v>
      </c>
      <c r="C888" s="43" t="str">
        <f t="shared" si="53"/>
        <v>15-10-03B2</v>
      </c>
      <c r="D888" s="43" t="str">
        <f>VLOOKUP(C888,'[1]Test List'!$A$5:$F$2726,6,0)</f>
        <v>PMAX-SAF-03B2</v>
      </c>
      <c r="E888" s="43" t="str">
        <f t="shared" si="50"/>
        <v>15</v>
      </c>
      <c r="F888" s="43" t="str">
        <f t="shared" si="51"/>
        <v>10</v>
      </c>
      <c r="G888" t="s">
        <v>1779</v>
      </c>
      <c r="H888" s="36">
        <v>99</v>
      </c>
      <c r="I888" s="36">
        <v>997</v>
      </c>
      <c r="J888" s="9" t="s">
        <v>794</v>
      </c>
      <c r="K888" s="12" t="s">
        <v>1119</v>
      </c>
      <c r="L888" s="2" t="s">
        <v>87</v>
      </c>
      <c r="M888" t="s">
        <v>2130</v>
      </c>
      <c r="N888" s="29" t="s">
        <v>5230</v>
      </c>
      <c r="O888" s="38" t="s">
        <v>5197</v>
      </c>
      <c r="P888" t="s">
        <v>1034</v>
      </c>
      <c r="Q888" t="s">
        <v>6994</v>
      </c>
      <c r="R888" t="s">
        <v>1030</v>
      </c>
      <c r="S888" t="s">
        <v>1210</v>
      </c>
      <c r="T888" t="s">
        <v>6437</v>
      </c>
      <c r="U888" s="62">
        <f t="shared" si="52"/>
        <v>66</v>
      </c>
    </row>
    <row r="889" spans="1:251" x14ac:dyDescent="0.25">
      <c r="A889" s="4" t="s">
        <v>1491</v>
      </c>
      <c r="B889" s="4" t="s">
        <v>794</v>
      </c>
      <c r="C889" s="43" t="str">
        <f t="shared" si="53"/>
        <v>15-10-07A1</v>
      </c>
      <c r="D889" s="43" t="str">
        <f>VLOOKUP(C889,'[1]Test List'!$A$5:$F$2726,6,0)</f>
        <v>PMAX-SAF-07A1</v>
      </c>
      <c r="E889" s="43" t="str">
        <f t="shared" si="50"/>
        <v>15</v>
      </c>
      <c r="F889" s="43" t="str">
        <f t="shared" si="51"/>
        <v>10</v>
      </c>
      <c r="G889" t="s">
        <v>1779</v>
      </c>
      <c r="H889" s="36">
        <v>99</v>
      </c>
      <c r="I889" s="36">
        <v>995</v>
      </c>
      <c r="J889" s="9" t="s">
        <v>794</v>
      </c>
      <c r="K889" s="12" t="s">
        <v>1119</v>
      </c>
      <c r="L889" s="2" t="s">
        <v>87</v>
      </c>
      <c r="M889" t="s">
        <v>2130</v>
      </c>
      <c r="N889" s="29" t="s">
        <v>5230</v>
      </c>
      <c r="O889" s="38" t="s">
        <v>5197</v>
      </c>
      <c r="P889" t="s">
        <v>1034</v>
      </c>
      <c r="Q889" t="s">
        <v>6957</v>
      </c>
      <c r="R889" t="s">
        <v>1030</v>
      </c>
      <c r="S889" t="s">
        <v>1483</v>
      </c>
      <c r="T889" t="s">
        <v>5450</v>
      </c>
      <c r="U889" s="62">
        <f t="shared" si="52"/>
        <v>24</v>
      </c>
    </row>
    <row r="890" spans="1:251" x14ac:dyDescent="0.25">
      <c r="A890" s="4" t="s">
        <v>1491</v>
      </c>
      <c r="B890" s="4" t="s">
        <v>794</v>
      </c>
      <c r="C890" s="43" t="str">
        <f t="shared" si="53"/>
        <v>15-10-07A1</v>
      </c>
      <c r="D890" s="43" t="str">
        <f>VLOOKUP(C890,'[1]Test List'!$A$5:$F$2726,6,0)</f>
        <v>PMAX-SAF-07A1</v>
      </c>
      <c r="E890" s="43" t="str">
        <f t="shared" si="50"/>
        <v>15</v>
      </c>
      <c r="F890" s="43" t="str">
        <f t="shared" si="51"/>
        <v>10</v>
      </c>
      <c r="G890" t="s">
        <v>1779</v>
      </c>
      <c r="H890" s="36">
        <v>99</v>
      </c>
      <c r="I890" s="36">
        <v>999</v>
      </c>
      <c r="J890" s="9" t="s">
        <v>794</v>
      </c>
      <c r="K890" s="12" t="s">
        <v>1042</v>
      </c>
      <c r="L890" s="2" t="s">
        <v>1043</v>
      </c>
      <c r="M890" t="s">
        <v>2160</v>
      </c>
      <c r="N890" s="29" t="s">
        <v>5230</v>
      </c>
      <c r="O890" s="38" t="s">
        <v>5197</v>
      </c>
      <c r="P890" t="s">
        <v>1034</v>
      </c>
      <c r="Q890" t="s">
        <v>1920</v>
      </c>
      <c r="R890" t="s">
        <v>1030</v>
      </c>
      <c r="S890" t="s">
        <v>1211</v>
      </c>
      <c r="T890" t="s">
        <v>5538</v>
      </c>
      <c r="U890" s="62">
        <f t="shared" si="52"/>
        <v>71</v>
      </c>
    </row>
    <row r="891" spans="1:251" x14ac:dyDescent="0.25">
      <c r="A891" s="4" t="s">
        <v>1491</v>
      </c>
      <c r="B891" s="4" t="s">
        <v>794</v>
      </c>
      <c r="C891" s="43" t="str">
        <f t="shared" si="53"/>
        <v>15-10-07A1</v>
      </c>
      <c r="D891" s="43" t="str">
        <f>VLOOKUP(C891,'[1]Test List'!$A$5:$F$2726,6,0)</f>
        <v>PMAX-SAF-07A1</v>
      </c>
      <c r="E891" s="43" t="str">
        <f t="shared" si="50"/>
        <v>15</v>
      </c>
      <c r="F891" s="43" t="str">
        <f t="shared" si="51"/>
        <v>10</v>
      </c>
      <c r="G891" t="s">
        <v>1779</v>
      </c>
      <c r="H891" s="36">
        <v>99</v>
      </c>
      <c r="I891" s="36">
        <v>998</v>
      </c>
      <c r="J891" s="9" t="s">
        <v>794</v>
      </c>
      <c r="K891" s="12" t="s">
        <v>1042</v>
      </c>
      <c r="L891" s="2" t="s">
        <v>1043</v>
      </c>
      <c r="M891" t="s">
        <v>2160</v>
      </c>
      <c r="N891" s="29" t="s">
        <v>5230</v>
      </c>
      <c r="O891" s="38" t="s">
        <v>5197</v>
      </c>
      <c r="P891" t="s">
        <v>1034</v>
      </c>
      <c r="Q891" t="s">
        <v>6953</v>
      </c>
      <c r="R891" t="s">
        <v>1030</v>
      </c>
      <c r="S891" t="s">
        <v>1212</v>
      </c>
      <c r="T891" t="s">
        <v>6426</v>
      </c>
      <c r="U891" s="62">
        <f t="shared" si="52"/>
        <v>35</v>
      </c>
    </row>
    <row r="892" spans="1:251" x14ac:dyDescent="0.25">
      <c r="A892" s="4" t="s">
        <v>1491</v>
      </c>
      <c r="B892" s="4" t="s">
        <v>794</v>
      </c>
      <c r="C892" s="43" t="str">
        <f t="shared" si="53"/>
        <v>15-10-07A1</v>
      </c>
      <c r="D892" s="43" t="str">
        <f>VLOOKUP(C892,'[1]Test List'!$A$5:$F$2726,6,0)</f>
        <v>PMAX-SAF-07A1</v>
      </c>
      <c r="E892" s="43" t="str">
        <f t="shared" si="50"/>
        <v>15</v>
      </c>
      <c r="F892" s="43" t="str">
        <f t="shared" si="51"/>
        <v>10</v>
      </c>
      <c r="G892" t="s">
        <v>1779</v>
      </c>
      <c r="H892" s="36">
        <v>99</v>
      </c>
      <c r="I892" s="36">
        <v>996</v>
      </c>
      <c r="J892" s="9" t="s">
        <v>794</v>
      </c>
      <c r="K892" s="12" t="s">
        <v>1119</v>
      </c>
      <c r="L892" s="2" t="s">
        <v>87</v>
      </c>
      <c r="M892" t="s">
        <v>2130</v>
      </c>
      <c r="N892" s="29" t="s">
        <v>5230</v>
      </c>
      <c r="O892" s="38" t="s">
        <v>5197</v>
      </c>
      <c r="P892" t="s">
        <v>1034</v>
      </c>
      <c r="Q892" t="s">
        <v>6954</v>
      </c>
      <c r="R892" t="s">
        <v>1030</v>
      </c>
      <c r="S892" t="s">
        <v>1484</v>
      </c>
      <c r="T892" t="s">
        <v>6433</v>
      </c>
      <c r="U892" s="62">
        <f t="shared" si="52"/>
        <v>29</v>
      </c>
    </row>
    <row r="893" spans="1:251" x14ac:dyDescent="0.25">
      <c r="A893" s="4" t="s">
        <v>1491</v>
      </c>
      <c r="B893" s="4" t="s">
        <v>794</v>
      </c>
      <c r="C893" s="43" t="str">
        <f t="shared" si="53"/>
        <v>15-10-07A1</v>
      </c>
      <c r="D893" s="43" t="str">
        <f>VLOOKUP(C893,'[1]Test List'!$A$5:$F$2726,6,0)</f>
        <v>PMAX-SAF-07A1</v>
      </c>
      <c r="E893" s="43" t="str">
        <f t="shared" si="50"/>
        <v>15</v>
      </c>
      <c r="F893" s="43" t="str">
        <f t="shared" si="51"/>
        <v>10</v>
      </c>
      <c r="G893" t="s">
        <v>1779</v>
      </c>
      <c r="H893" s="36">
        <v>99</v>
      </c>
      <c r="I893" s="36">
        <v>997</v>
      </c>
      <c r="J893" s="9" t="s">
        <v>794</v>
      </c>
      <c r="K893" s="12" t="s">
        <v>1119</v>
      </c>
      <c r="L893" s="2" t="s">
        <v>87</v>
      </c>
      <c r="M893" t="s">
        <v>2130</v>
      </c>
      <c r="N893" s="29" t="s">
        <v>5230</v>
      </c>
      <c r="O893" s="38" t="s">
        <v>5197</v>
      </c>
      <c r="P893" t="s">
        <v>1034</v>
      </c>
      <c r="Q893" t="s">
        <v>6994</v>
      </c>
      <c r="R893" t="s">
        <v>1030</v>
      </c>
      <c r="S893" t="s">
        <v>1210</v>
      </c>
      <c r="T893" t="s">
        <v>6437</v>
      </c>
      <c r="U893" s="62">
        <f t="shared" si="52"/>
        <v>66</v>
      </c>
    </row>
    <row r="894" spans="1:251" x14ac:dyDescent="0.25">
      <c r="A894" s="4" t="s">
        <v>1492</v>
      </c>
      <c r="B894" s="4" t="s">
        <v>794</v>
      </c>
      <c r="C894" s="43" t="str">
        <f t="shared" si="53"/>
        <v>15-10-07A2</v>
      </c>
      <c r="D894" s="43" t="str">
        <f>VLOOKUP(C894,'[1]Test List'!$A$5:$F$2726,6,0)</f>
        <v>PMAX-SAF-07A2</v>
      </c>
      <c r="E894" s="43" t="str">
        <f t="shared" si="50"/>
        <v>15</v>
      </c>
      <c r="F894" s="43" t="str">
        <f t="shared" si="51"/>
        <v>10</v>
      </c>
      <c r="G894" t="s">
        <v>1779</v>
      </c>
      <c r="H894" s="36">
        <v>99</v>
      </c>
      <c r="I894" s="36">
        <v>995</v>
      </c>
      <c r="J894" s="9" t="s">
        <v>794</v>
      </c>
      <c r="K894" s="12" t="s">
        <v>1119</v>
      </c>
      <c r="L894" s="2" t="s">
        <v>87</v>
      </c>
      <c r="M894" t="s">
        <v>2130</v>
      </c>
      <c r="N894" s="29" t="s">
        <v>5230</v>
      </c>
      <c r="O894" s="38" t="s">
        <v>5197</v>
      </c>
      <c r="P894" t="s">
        <v>1034</v>
      </c>
      <c r="Q894" t="s">
        <v>6957</v>
      </c>
      <c r="R894" t="s">
        <v>1030</v>
      </c>
      <c r="S894" t="s">
        <v>1483</v>
      </c>
      <c r="T894" t="s">
        <v>5450</v>
      </c>
      <c r="U894" s="62">
        <f t="shared" si="52"/>
        <v>24</v>
      </c>
    </row>
    <row r="895" spans="1:251" x14ac:dyDescent="0.25">
      <c r="A895" s="4" t="s">
        <v>1492</v>
      </c>
      <c r="B895" s="4" t="s">
        <v>794</v>
      </c>
      <c r="C895" s="43" t="str">
        <f t="shared" si="53"/>
        <v>15-10-07A2</v>
      </c>
      <c r="D895" s="43" t="str">
        <f>VLOOKUP(C895,'[1]Test List'!$A$5:$F$2726,6,0)</f>
        <v>PMAX-SAF-07A2</v>
      </c>
      <c r="E895" s="43" t="str">
        <f t="shared" si="50"/>
        <v>15</v>
      </c>
      <c r="F895" s="43" t="str">
        <f t="shared" si="51"/>
        <v>10</v>
      </c>
      <c r="G895" t="s">
        <v>1779</v>
      </c>
      <c r="H895" s="36">
        <v>99</v>
      </c>
      <c r="I895" s="36">
        <v>999</v>
      </c>
      <c r="J895" s="9" t="s">
        <v>794</v>
      </c>
      <c r="K895" s="12" t="s">
        <v>1042</v>
      </c>
      <c r="L895" s="2" t="s">
        <v>1043</v>
      </c>
      <c r="M895" t="s">
        <v>2160</v>
      </c>
      <c r="N895" s="29" t="s">
        <v>5230</v>
      </c>
      <c r="O895" s="38" t="s">
        <v>5197</v>
      </c>
      <c r="P895" t="s">
        <v>1034</v>
      </c>
      <c r="Q895" t="s">
        <v>1920</v>
      </c>
      <c r="R895" t="s">
        <v>1030</v>
      </c>
      <c r="S895" t="s">
        <v>1211</v>
      </c>
      <c r="T895" t="s">
        <v>5538</v>
      </c>
      <c r="U895" s="62">
        <f t="shared" si="52"/>
        <v>71</v>
      </c>
    </row>
    <row r="896" spans="1:251" x14ac:dyDescent="0.25">
      <c r="A896" s="4" t="s">
        <v>1492</v>
      </c>
      <c r="B896" s="4" t="s">
        <v>794</v>
      </c>
      <c r="C896" s="43" t="str">
        <f t="shared" si="53"/>
        <v>15-10-07A2</v>
      </c>
      <c r="D896" s="43" t="str">
        <f>VLOOKUP(C896,'[1]Test List'!$A$5:$F$2726,6,0)</f>
        <v>PMAX-SAF-07A2</v>
      </c>
      <c r="E896" s="43" t="str">
        <f t="shared" si="50"/>
        <v>15</v>
      </c>
      <c r="F896" s="43" t="str">
        <f t="shared" si="51"/>
        <v>10</v>
      </c>
      <c r="G896" t="s">
        <v>1779</v>
      </c>
      <c r="H896" s="36">
        <v>99</v>
      </c>
      <c r="I896" s="36">
        <v>998</v>
      </c>
      <c r="J896" s="9" t="s">
        <v>794</v>
      </c>
      <c r="K896" s="12" t="s">
        <v>1042</v>
      </c>
      <c r="L896" s="2" t="s">
        <v>1043</v>
      </c>
      <c r="M896" t="s">
        <v>2160</v>
      </c>
      <c r="N896" s="29" t="s">
        <v>5230</v>
      </c>
      <c r="O896" s="38" t="s">
        <v>5197</v>
      </c>
      <c r="P896" t="s">
        <v>1034</v>
      </c>
      <c r="Q896" t="s">
        <v>6953</v>
      </c>
      <c r="R896" t="s">
        <v>1030</v>
      </c>
      <c r="S896" t="s">
        <v>1212</v>
      </c>
      <c r="T896" t="s">
        <v>6426</v>
      </c>
      <c r="U896" s="62">
        <f t="shared" si="52"/>
        <v>35</v>
      </c>
    </row>
    <row r="897" spans="1:251" x14ac:dyDescent="0.25">
      <c r="A897" s="4" t="s">
        <v>1492</v>
      </c>
      <c r="B897" s="4" t="s">
        <v>794</v>
      </c>
      <c r="C897" s="43" t="str">
        <f t="shared" si="53"/>
        <v>15-10-07A2</v>
      </c>
      <c r="D897" s="43" t="str">
        <f>VLOOKUP(C897,'[1]Test List'!$A$5:$F$2726,6,0)</f>
        <v>PMAX-SAF-07A2</v>
      </c>
      <c r="E897" s="43" t="str">
        <f t="shared" si="50"/>
        <v>15</v>
      </c>
      <c r="F897" s="43" t="str">
        <f t="shared" si="51"/>
        <v>10</v>
      </c>
      <c r="G897" t="s">
        <v>1779</v>
      </c>
      <c r="H897" s="36">
        <v>99</v>
      </c>
      <c r="I897" s="36">
        <v>996</v>
      </c>
      <c r="J897" s="9" t="s">
        <v>794</v>
      </c>
      <c r="K897" s="12" t="s">
        <v>1119</v>
      </c>
      <c r="L897" s="2" t="s">
        <v>87</v>
      </c>
      <c r="M897" t="s">
        <v>2130</v>
      </c>
      <c r="N897" s="29" t="s">
        <v>5230</v>
      </c>
      <c r="O897" s="38" t="s">
        <v>5197</v>
      </c>
      <c r="P897" t="s">
        <v>1034</v>
      </c>
      <c r="Q897" t="s">
        <v>6954</v>
      </c>
      <c r="R897" t="s">
        <v>1030</v>
      </c>
      <c r="S897" t="s">
        <v>1484</v>
      </c>
      <c r="T897" t="s">
        <v>6433</v>
      </c>
      <c r="U897" s="62">
        <f t="shared" si="52"/>
        <v>29</v>
      </c>
    </row>
    <row r="898" spans="1:251" x14ac:dyDescent="0.25">
      <c r="A898" s="4" t="s">
        <v>1492</v>
      </c>
      <c r="B898" s="4" t="s">
        <v>794</v>
      </c>
      <c r="C898" s="43" t="str">
        <f t="shared" si="53"/>
        <v>15-10-07A2</v>
      </c>
      <c r="D898" s="43" t="str">
        <f>VLOOKUP(C898,'[1]Test List'!$A$5:$F$2726,6,0)</f>
        <v>PMAX-SAF-07A2</v>
      </c>
      <c r="E898" s="43" t="str">
        <f t="shared" si="50"/>
        <v>15</v>
      </c>
      <c r="F898" s="43" t="str">
        <f t="shared" si="51"/>
        <v>10</v>
      </c>
      <c r="G898" t="s">
        <v>1779</v>
      </c>
      <c r="H898" s="36">
        <v>99</v>
      </c>
      <c r="I898" s="36">
        <v>997</v>
      </c>
      <c r="J898" s="9" t="s">
        <v>794</v>
      </c>
      <c r="K898" s="12" t="s">
        <v>1119</v>
      </c>
      <c r="L898" s="2" t="s">
        <v>87</v>
      </c>
      <c r="M898" t="s">
        <v>2130</v>
      </c>
      <c r="N898" s="29" t="s">
        <v>5230</v>
      </c>
      <c r="O898" s="38" t="s">
        <v>5197</v>
      </c>
      <c r="P898" t="s">
        <v>1034</v>
      </c>
      <c r="Q898" t="s">
        <v>6994</v>
      </c>
      <c r="R898" t="s">
        <v>1030</v>
      </c>
      <c r="S898" t="s">
        <v>1210</v>
      </c>
      <c r="T898" t="s">
        <v>6437</v>
      </c>
      <c r="U898" s="62">
        <f t="shared" si="52"/>
        <v>66</v>
      </c>
    </row>
    <row r="899" spans="1:251" x14ac:dyDescent="0.25">
      <c r="A899" s="4" t="s">
        <v>1493</v>
      </c>
      <c r="B899" s="4" t="s">
        <v>794</v>
      </c>
      <c r="C899" s="43" t="str">
        <f t="shared" si="53"/>
        <v>15-10-08B1</v>
      </c>
      <c r="D899" s="43" t="str">
        <f>VLOOKUP(C899,'[1]Test List'!$A$5:$F$2726,6,0)</f>
        <v>PMAX-SAF-08B1</v>
      </c>
      <c r="E899" s="43" t="str">
        <f t="shared" si="50"/>
        <v>15</v>
      </c>
      <c r="F899" s="43" t="str">
        <f t="shared" si="51"/>
        <v>10</v>
      </c>
      <c r="G899" t="s">
        <v>1779</v>
      </c>
      <c r="H899" s="36">
        <v>99</v>
      </c>
      <c r="I899" s="36">
        <v>995</v>
      </c>
      <c r="J899" s="9" t="s">
        <v>794</v>
      </c>
      <c r="K899" s="12" t="s">
        <v>1119</v>
      </c>
      <c r="L899" s="2" t="s">
        <v>87</v>
      </c>
      <c r="M899" t="s">
        <v>2130</v>
      </c>
      <c r="N899" s="29" t="s">
        <v>5230</v>
      </c>
      <c r="O899" s="38" t="s">
        <v>5197</v>
      </c>
      <c r="P899" t="s">
        <v>1034</v>
      </c>
      <c r="Q899" t="s">
        <v>6957</v>
      </c>
      <c r="R899" t="s">
        <v>1030</v>
      </c>
      <c r="S899" t="s">
        <v>1483</v>
      </c>
      <c r="T899" t="s">
        <v>5450</v>
      </c>
      <c r="U899" s="62">
        <f t="shared" si="52"/>
        <v>24</v>
      </c>
    </row>
    <row r="900" spans="1:251" x14ac:dyDescent="0.25">
      <c r="A900" s="4" t="s">
        <v>1493</v>
      </c>
      <c r="B900" s="4" t="s">
        <v>794</v>
      </c>
      <c r="C900" s="43" t="str">
        <f t="shared" si="53"/>
        <v>15-10-08B1</v>
      </c>
      <c r="D900" s="43" t="str">
        <f>VLOOKUP(C900,'[1]Test List'!$A$5:$F$2726,6,0)</f>
        <v>PMAX-SAF-08B1</v>
      </c>
      <c r="E900" s="43" t="str">
        <f t="shared" ref="E900:E963" si="54">LEFT(A900,2)</f>
        <v>15</v>
      </c>
      <c r="F900" s="43" t="str">
        <f t="shared" ref="F900:F963" si="55">MID(A900,3,2)</f>
        <v>10</v>
      </c>
      <c r="G900" t="s">
        <v>1779</v>
      </c>
      <c r="H900" s="36">
        <v>99</v>
      </c>
      <c r="I900" s="36">
        <v>999</v>
      </c>
      <c r="J900" s="9" t="s">
        <v>794</v>
      </c>
      <c r="K900" s="12" t="s">
        <v>1042</v>
      </c>
      <c r="L900" s="2" t="s">
        <v>1043</v>
      </c>
      <c r="M900" t="s">
        <v>2160</v>
      </c>
      <c r="N900" s="29" t="s">
        <v>5230</v>
      </c>
      <c r="O900" s="38" t="s">
        <v>5197</v>
      </c>
      <c r="P900" t="s">
        <v>1034</v>
      </c>
      <c r="Q900" t="s">
        <v>1920</v>
      </c>
      <c r="R900" t="s">
        <v>1030</v>
      </c>
      <c r="S900" t="s">
        <v>1211</v>
      </c>
      <c r="T900" t="s">
        <v>5538</v>
      </c>
      <c r="U900" s="62">
        <f t="shared" si="52"/>
        <v>71</v>
      </c>
    </row>
    <row r="901" spans="1:251" x14ac:dyDescent="0.25">
      <c r="A901" s="4" t="s">
        <v>1493</v>
      </c>
      <c r="B901" s="4" t="s">
        <v>794</v>
      </c>
      <c r="C901" s="43" t="str">
        <f t="shared" si="53"/>
        <v>15-10-08B1</v>
      </c>
      <c r="D901" s="43" t="str">
        <f>VLOOKUP(C901,'[1]Test List'!$A$5:$F$2726,6,0)</f>
        <v>PMAX-SAF-08B1</v>
      </c>
      <c r="E901" s="43" t="str">
        <f t="shared" si="54"/>
        <v>15</v>
      </c>
      <c r="F901" s="43" t="str">
        <f t="shared" si="55"/>
        <v>10</v>
      </c>
      <c r="G901" t="s">
        <v>1779</v>
      </c>
      <c r="H901" s="36">
        <v>99</v>
      </c>
      <c r="I901" s="36">
        <v>998</v>
      </c>
      <c r="J901" s="9" t="s">
        <v>794</v>
      </c>
      <c r="K901" s="12" t="s">
        <v>1042</v>
      </c>
      <c r="L901" s="2" t="s">
        <v>1043</v>
      </c>
      <c r="M901" t="s">
        <v>2160</v>
      </c>
      <c r="N901" s="29" t="s">
        <v>5230</v>
      </c>
      <c r="O901" s="38" t="s">
        <v>5197</v>
      </c>
      <c r="P901" t="s">
        <v>1034</v>
      </c>
      <c r="Q901" t="s">
        <v>6953</v>
      </c>
      <c r="R901" t="s">
        <v>1030</v>
      </c>
      <c r="S901" t="s">
        <v>1212</v>
      </c>
      <c r="T901" t="s">
        <v>6426</v>
      </c>
      <c r="U901" s="62">
        <f t="shared" ref="U901:U964" si="56">COUNTIF(T$4:T$8000,T901)</f>
        <v>35</v>
      </c>
    </row>
    <row r="902" spans="1:251" x14ac:dyDescent="0.25">
      <c r="A902" s="4" t="s">
        <v>1493</v>
      </c>
      <c r="B902" s="4" t="s">
        <v>794</v>
      </c>
      <c r="C902" s="43" t="str">
        <f t="shared" si="53"/>
        <v>15-10-08B1</v>
      </c>
      <c r="D902" s="43" t="str">
        <f>VLOOKUP(C902,'[1]Test List'!$A$5:$F$2726,6,0)</f>
        <v>PMAX-SAF-08B1</v>
      </c>
      <c r="E902" s="43" t="str">
        <f t="shared" si="54"/>
        <v>15</v>
      </c>
      <c r="F902" s="43" t="str">
        <f t="shared" si="55"/>
        <v>10</v>
      </c>
      <c r="G902" t="s">
        <v>1779</v>
      </c>
      <c r="H902" s="36">
        <v>99</v>
      </c>
      <c r="I902" s="36">
        <v>996</v>
      </c>
      <c r="J902" s="9" t="s">
        <v>794</v>
      </c>
      <c r="K902" s="12" t="s">
        <v>1119</v>
      </c>
      <c r="L902" s="2" t="s">
        <v>87</v>
      </c>
      <c r="M902" t="s">
        <v>2130</v>
      </c>
      <c r="N902" s="29" t="s">
        <v>5230</v>
      </c>
      <c r="O902" s="38" t="s">
        <v>5197</v>
      </c>
      <c r="P902" t="s">
        <v>1034</v>
      </c>
      <c r="Q902" t="s">
        <v>6954</v>
      </c>
      <c r="R902" t="s">
        <v>1030</v>
      </c>
      <c r="S902" t="s">
        <v>1484</v>
      </c>
      <c r="T902" t="s">
        <v>6433</v>
      </c>
      <c r="U902" s="62">
        <f t="shared" si="56"/>
        <v>29</v>
      </c>
    </row>
    <row r="903" spans="1:251" x14ac:dyDescent="0.25">
      <c r="A903" s="4" t="s">
        <v>1493</v>
      </c>
      <c r="B903" s="4" t="s">
        <v>794</v>
      </c>
      <c r="C903" s="43" t="str">
        <f t="shared" si="53"/>
        <v>15-10-08B1</v>
      </c>
      <c r="D903" s="43" t="str">
        <f>VLOOKUP(C903,'[1]Test List'!$A$5:$F$2726,6,0)</f>
        <v>PMAX-SAF-08B1</v>
      </c>
      <c r="E903" s="43" t="str">
        <f t="shared" si="54"/>
        <v>15</v>
      </c>
      <c r="F903" s="43" t="str">
        <f t="shared" si="55"/>
        <v>10</v>
      </c>
      <c r="G903" t="s">
        <v>1779</v>
      </c>
      <c r="H903" s="36">
        <v>99</v>
      </c>
      <c r="I903" s="36">
        <v>997</v>
      </c>
      <c r="J903" s="9" t="s">
        <v>794</v>
      </c>
      <c r="K903" s="12" t="s">
        <v>1119</v>
      </c>
      <c r="L903" s="2" t="s">
        <v>87</v>
      </c>
      <c r="M903" t="s">
        <v>2130</v>
      </c>
      <c r="N903" s="29" t="s">
        <v>5230</v>
      </c>
      <c r="O903" s="38" t="s">
        <v>5197</v>
      </c>
      <c r="P903" t="s">
        <v>1034</v>
      </c>
      <c r="Q903" t="s">
        <v>6994</v>
      </c>
      <c r="R903" t="s">
        <v>1030</v>
      </c>
      <c r="S903" t="s">
        <v>1210</v>
      </c>
      <c r="T903" t="s">
        <v>6437</v>
      </c>
      <c r="U903" s="62">
        <f t="shared" si="56"/>
        <v>66</v>
      </c>
    </row>
    <row r="904" spans="1:251" x14ac:dyDescent="0.25">
      <c r="A904" s="4" t="s">
        <v>1494</v>
      </c>
      <c r="B904" s="4" t="s">
        <v>794</v>
      </c>
      <c r="C904" s="43" t="str">
        <f t="shared" si="53"/>
        <v>15-10-08B2</v>
      </c>
      <c r="D904" s="43" t="str">
        <f>VLOOKUP(C904,'[1]Test List'!$A$5:$F$2726,6,0)</f>
        <v>PMAX-SAF-08B2</v>
      </c>
      <c r="E904" s="43" t="str">
        <f t="shared" si="54"/>
        <v>15</v>
      </c>
      <c r="F904" s="43" t="str">
        <f t="shared" si="55"/>
        <v>10</v>
      </c>
      <c r="G904" t="s">
        <v>1779</v>
      </c>
      <c r="H904" s="36">
        <v>99</v>
      </c>
      <c r="I904" s="36">
        <v>995</v>
      </c>
      <c r="J904" s="9" t="s">
        <v>794</v>
      </c>
      <c r="K904" s="12" t="s">
        <v>1119</v>
      </c>
      <c r="L904" s="2" t="s">
        <v>87</v>
      </c>
      <c r="M904" t="s">
        <v>2130</v>
      </c>
      <c r="N904" s="29" t="s">
        <v>5230</v>
      </c>
      <c r="O904" s="38" t="s">
        <v>5197</v>
      </c>
      <c r="P904" t="s">
        <v>1034</v>
      </c>
      <c r="Q904" t="s">
        <v>6957</v>
      </c>
      <c r="R904" t="s">
        <v>1030</v>
      </c>
      <c r="S904" t="s">
        <v>1483</v>
      </c>
      <c r="T904" t="s">
        <v>5450</v>
      </c>
      <c r="U904" s="62">
        <f t="shared" si="56"/>
        <v>24</v>
      </c>
    </row>
    <row r="905" spans="1:251" x14ac:dyDescent="0.25">
      <c r="A905" s="4" t="s">
        <v>1494</v>
      </c>
      <c r="B905" s="4" t="s">
        <v>794</v>
      </c>
      <c r="C905" s="43" t="str">
        <f t="shared" si="53"/>
        <v>15-10-08B2</v>
      </c>
      <c r="D905" s="43" t="str">
        <f>VLOOKUP(C905,'[1]Test List'!$A$5:$F$2726,6,0)</f>
        <v>PMAX-SAF-08B2</v>
      </c>
      <c r="E905" s="43" t="str">
        <f t="shared" si="54"/>
        <v>15</v>
      </c>
      <c r="F905" s="43" t="str">
        <f t="shared" si="55"/>
        <v>10</v>
      </c>
      <c r="G905" t="s">
        <v>1779</v>
      </c>
      <c r="H905" s="36">
        <v>99</v>
      </c>
      <c r="I905" s="36">
        <v>999</v>
      </c>
      <c r="J905" s="9" t="s">
        <v>794</v>
      </c>
      <c r="K905" s="12" t="s">
        <v>1042</v>
      </c>
      <c r="L905" s="2" t="s">
        <v>1043</v>
      </c>
      <c r="M905" t="s">
        <v>2160</v>
      </c>
      <c r="N905" s="29" t="s">
        <v>5230</v>
      </c>
      <c r="O905" s="38" t="s">
        <v>5197</v>
      </c>
      <c r="P905" t="s">
        <v>1034</v>
      </c>
      <c r="Q905" t="s">
        <v>1920</v>
      </c>
      <c r="R905" t="s">
        <v>1030</v>
      </c>
      <c r="S905" t="s">
        <v>1211</v>
      </c>
      <c r="T905" t="s">
        <v>5538</v>
      </c>
      <c r="U905" s="62">
        <f t="shared" si="56"/>
        <v>71</v>
      </c>
    </row>
    <row r="906" spans="1:251" x14ac:dyDescent="0.25">
      <c r="A906" s="4" t="s">
        <v>1494</v>
      </c>
      <c r="B906" s="4" t="s">
        <v>794</v>
      </c>
      <c r="C906" s="43" t="str">
        <f t="shared" si="53"/>
        <v>15-10-08B2</v>
      </c>
      <c r="D906" s="43" t="str">
        <f>VLOOKUP(C906,'[1]Test List'!$A$5:$F$2726,6,0)</f>
        <v>PMAX-SAF-08B2</v>
      </c>
      <c r="E906" s="43" t="str">
        <f t="shared" si="54"/>
        <v>15</v>
      </c>
      <c r="F906" s="43" t="str">
        <f t="shared" si="55"/>
        <v>10</v>
      </c>
      <c r="G906" t="s">
        <v>1779</v>
      </c>
      <c r="H906" s="36">
        <v>99</v>
      </c>
      <c r="I906" s="36">
        <v>998</v>
      </c>
      <c r="J906" s="9" t="s">
        <v>794</v>
      </c>
      <c r="K906" s="12" t="s">
        <v>1042</v>
      </c>
      <c r="L906" s="2" t="s">
        <v>1043</v>
      </c>
      <c r="M906" t="s">
        <v>2160</v>
      </c>
      <c r="N906" s="29" t="s">
        <v>5230</v>
      </c>
      <c r="O906" s="38" t="s">
        <v>5197</v>
      </c>
      <c r="P906" t="s">
        <v>1034</v>
      </c>
      <c r="Q906" t="s">
        <v>6953</v>
      </c>
      <c r="R906" t="s">
        <v>1030</v>
      </c>
      <c r="S906" t="s">
        <v>1212</v>
      </c>
      <c r="T906" t="s">
        <v>6426</v>
      </c>
      <c r="U906" s="62">
        <f t="shared" si="56"/>
        <v>35</v>
      </c>
      <c r="V906" s="2"/>
      <c r="AA906" s="3"/>
      <c r="AE906" s="4"/>
      <c r="AF906" s="3"/>
      <c r="AG906" s="3"/>
      <c r="AJ906" s="10"/>
      <c r="AL906" s="2"/>
      <c r="AQ906" s="3"/>
      <c r="AU906" s="4"/>
      <c r="AV906" s="3"/>
      <c r="AW906" s="3"/>
      <c r="AZ906" s="10"/>
      <c r="BB906" s="2"/>
      <c r="BG906" s="3"/>
      <c r="BK906" s="4"/>
      <c r="BL906" s="3"/>
      <c r="BM906" s="3"/>
      <c r="BP906" s="10"/>
      <c r="BR906" s="2"/>
      <c r="BW906" s="3"/>
      <c r="CA906" s="4"/>
      <c r="CB906" s="3"/>
      <c r="CC906" s="3"/>
      <c r="CF906" s="10"/>
      <c r="CH906" s="2"/>
      <c r="CM906" s="3"/>
      <c r="CQ906" s="4"/>
      <c r="CR906" s="3"/>
      <c r="CS906" s="3"/>
      <c r="CV906" s="10"/>
      <c r="CX906" s="2"/>
      <c r="DC906" s="3"/>
      <c r="DG906" s="4"/>
      <c r="DH906" s="3"/>
      <c r="DI906" s="3"/>
      <c r="DL906" s="10"/>
      <c r="DN906" s="2"/>
      <c r="DS906" s="3"/>
      <c r="DW906" s="4"/>
      <c r="DX906" s="3"/>
      <c r="DY906" s="3"/>
      <c r="EB906" s="10"/>
      <c r="ED906" s="2"/>
      <c r="EI906" s="3"/>
      <c r="EM906" s="4"/>
      <c r="EN906" s="3"/>
      <c r="EO906" s="3"/>
      <c r="ER906" s="10"/>
      <c r="ET906" s="2"/>
      <c r="EY906" s="3"/>
      <c r="FC906" s="4"/>
      <c r="FD906" s="3"/>
      <c r="FE906" s="3"/>
      <c r="FH906" s="10"/>
      <c r="FJ906" s="2"/>
      <c r="FO906" s="3"/>
      <c r="FS906" s="4"/>
      <c r="FT906" s="3"/>
      <c r="FU906" s="3"/>
      <c r="FX906" s="10"/>
      <c r="FZ906" s="2"/>
      <c r="GE906" s="3"/>
      <c r="GI906" s="4"/>
      <c r="GJ906" s="3"/>
      <c r="GK906" s="3"/>
      <c r="GN906" s="10"/>
      <c r="GP906" s="2"/>
      <c r="GU906" s="3"/>
      <c r="GY906" s="4"/>
      <c r="GZ906" s="3"/>
      <c r="HA906" s="3"/>
      <c r="HD906" s="10"/>
      <c r="HF906" s="2"/>
      <c r="HK906" s="3"/>
      <c r="HO906" s="4"/>
      <c r="HP906" s="3"/>
      <c r="HQ906" s="3"/>
      <c r="HT906" s="10"/>
      <c r="HV906" s="2"/>
      <c r="IA906" s="3"/>
      <c r="IE906" s="4"/>
      <c r="IF906" s="3"/>
      <c r="IG906" s="3"/>
      <c r="IJ906" s="10"/>
      <c r="IL906" s="2"/>
      <c r="IQ906" s="3"/>
    </row>
    <row r="907" spans="1:251" x14ac:dyDescent="0.25">
      <c r="A907" s="4" t="s">
        <v>1494</v>
      </c>
      <c r="B907" s="4" t="s">
        <v>794</v>
      </c>
      <c r="C907" s="43" t="str">
        <f t="shared" si="53"/>
        <v>15-10-08B2</v>
      </c>
      <c r="D907" s="43" t="str">
        <f>VLOOKUP(C907,'[1]Test List'!$A$5:$F$2726,6,0)</f>
        <v>PMAX-SAF-08B2</v>
      </c>
      <c r="E907" s="43" t="str">
        <f t="shared" si="54"/>
        <v>15</v>
      </c>
      <c r="F907" s="43" t="str">
        <f t="shared" si="55"/>
        <v>10</v>
      </c>
      <c r="G907" t="s">
        <v>1779</v>
      </c>
      <c r="H907" s="36">
        <v>99</v>
      </c>
      <c r="I907" s="36">
        <v>996</v>
      </c>
      <c r="J907" s="9" t="s">
        <v>794</v>
      </c>
      <c r="K907" s="12" t="s">
        <v>1119</v>
      </c>
      <c r="L907" s="2" t="s">
        <v>87</v>
      </c>
      <c r="M907" t="s">
        <v>2130</v>
      </c>
      <c r="N907" s="29" t="s">
        <v>5230</v>
      </c>
      <c r="O907" s="38" t="s">
        <v>5197</v>
      </c>
      <c r="P907" t="s">
        <v>1034</v>
      </c>
      <c r="Q907" t="s">
        <v>6954</v>
      </c>
      <c r="R907" t="s">
        <v>1030</v>
      </c>
      <c r="S907" t="s">
        <v>1484</v>
      </c>
      <c r="T907" t="s">
        <v>6433</v>
      </c>
      <c r="U907" s="62">
        <f t="shared" si="56"/>
        <v>29</v>
      </c>
    </row>
    <row r="908" spans="1:251" x14ac:dyDescent="0.25">
      <c r="A908" s="4" t="s">
        <v>1494</v>
      </c>
      <c r="B908" s="4" t="s">
        <v>794</v>
      </c>
      <c r="C908" s="43" t="str">
        <f t="shared" si="53"/>
        <v>15-10-08B2</v>
      </c>
      <c r="D908" s="43" t="str">
        <f>VLOOKUP(C908,'[1]Test List'!$A$5:$F$2726,6,0)</f>
        <v>PMAX-SAF-08B2</v>
      </c>
      <c r="E908" s="43" t="str">
        <f t="shared" si="54"/>
        <v>15</v>
      </c>
      <c r="F908" s="43" t="str">
        <f t="shared" si="55"/>
        <v>10</v>
      </c>
      <c r="G908" t="s">
        <v>1779</v>
      </c>
      <c r="H908" s="36">
        <v>99</v>
      </c>
      <c r="I908" s="36">
        <v>997</v>
      </c>
      <c r="J908" s="9" t="s">
        <v>794</v>
      </c>
      <c r="K908" s="12" t="s">
        <v>1119</v>
      </c>
      <c r="L908" s="2" t="s">
        <v>87</v>
      </c>
      <c r="M908" t="s">
        <v>2130</v>
      </c>
      <c r="N908" s="29" t="s">
        <v>5230</v>
      </c>
      <c r="O908" s="38" t="s">
        <v>5197</v>
      </c>
      <c r="P908" t="s">
        <v>1034</v>
      </c>
      <c r="Q908" t="s">
        <v>6994</v>
      </c>
      <c r="R908" t="s">
        <v>1030</v>
      </c>
      <c r="S908" t="s">
        <v>1210</v>
      </c>
      <c r="T908" t="s">
        <v>6437</v>
      </c>
      <c r="U908" s="62">
        <f t="shared" si="56"/>
        <v>66</v>
      </c>
    </row>
    <row r="909" spans="1:251" x14ac:dyDescent="0.25">
      <c r="A909" s="4" t="s">
        <v>1495</v>
      </c>
      <c r="B909" s="4" t="s">
        <v>794</v>
      </c>
      <c r="C909" s="43" t="str">
        <f t="shared" si="53"/>
        <v>15-10-15A1</v>
      </c>
      <c r="D909" s="43" t="str">
        <f>VLOOKUP(C909,'[1]Test List'!$A$5:$F$2726,6,0)</f>
        <v>PMAX-SAF-15A1</v>
      </c>
      <c r="E909" s="43" t="str">
        <f t="shared" si="54"/>
        <v>15</v>
      </c>
      <c r="F909" s="43" t="str">
        <f t="shared" si="55"/>
        <v>10</v>
      </c>
      <c r="G909" t="s">
        <v>1779</v>
      </c>
      <c r="H909" s="36">
        <v>99</v>
      </c>
      <c r="I909" s="36">
        <v>995</v>
      </c>
      <c r="J909" s="9" t="s">
        <v>794</v>
      </c>
      <c r="K909" s="12" t="s">
        <v>1119</v>
      </c>
      <c r="L909" s="2" t="s">
        <v>87</v>
      </c>
      <c r="M909" t="s">
        <v>2130</v>
      </c>
      <c r="N909" s="29" t="s">
        <v>5230</v>
      </c>
      <c r="O909" s="38" t="s">
        <v>5197</v>
      </c>
      <c r="P909" t="s">
        <v>1034</v>
      </c>
      <c r="Q909" t="s">
        <v>6957</v>
      </c>
      <c r="R909" t="s">
        <v>1030</v>
      </c>
      <c r="S909" t="s">
        <v>1483</v>
      </c>
      <c r="T909" t="s">
        <v>5450</v>
      </c>
      <c r="U909" s="62">
        <f t="shared" si="56"/>
        <v>24</v>
      </c>
    </row>
    <row r="910" spans="1:251" x14ac:dyDescent="0.25">
      <c r="A910" s="4" t="s">
        <v>1495</v>
      </c>
      <c r="B910" s="4" t="s">
        <v>794</v>
      </c>
      <c r="C910" s="43" t="str">
        <f t="shared" si="53"/>
        <v>15-10-15A1</v>
      </c>
      <c r="D910" s="43" t="str">
        <f>VLOOKUP(C910,'[1]Test List'!$A$5:$F$2726,6,0)</f>
        <v>PMAX-SAF-15A1</v>
      </c>
      <c r="E910" s="43" t="str">
        <f t="shared" si="54"/>
        <v>15</v>
      </c>
      <c r="F910" s="43" t="str">
        <f t="shared" si="55"/>
        <v>10</v>
      </c>
      <c r="G910" t="s">
        <v>1779</v>
      </c>
      <c r="H910" s="36">
        <v>99</v>
      </c>
      <c r="I910" s="36">
        <v>999</v>
      </c>
      <c r="J910" s="9" t="s">
        <v>794</v>
      </c>
      <c r="K910" s="12" t="s">
        <v>1042</v>
      </c>
      <c r="L910" s="2" t="s">
        <v>1043</v>
      </c>
      <c r="M910" t="s">
        <v>2160</v>
      </c>
      <c r="N910" s="29" t="s">
        <v>5230</v>
      </c>
      <c r="O910" s="38" t="s">
        <v>5197</v>
      </c>
      <c r="P910" t="s">
        <v>1034</v>
      </c>
      <c r="Q910" t="s">
        <v>1920</v>
      </c>
      <c r="R910" t="s">
        <v>1030</v>
      </c>
      <c r="S910" t="s">
        <v>1211</v>
      </c>
      <c r="T910" t="s">
        <v>5538</v>
      </c>
      <c r="U910" s="62">
        <f t="shared" si="56"/>
        <v>71</v>
      </c>
    </row>
    <row r="911" spans="1:251" x14ac:dyDescent="0.25">
      <c r="A911" s="4" t="s">
        <v>1495</v>
      </c>
      <c r="B911" s="4" t="s">
        <v>794</v>
      </c>
      <c r="C911" s="43" t="str">
        <f t="shared" si="53"/>
        <v>15-10-15A1</v>
      </c>
      <c r="D911" s="43" t="str">
        <f>VLOOKUP(C911,'[1]Test List'!$A$5:$F$2726,6,0)</f>
        <v>PMAX-SAF-15A1</v>
      </c>
      <c r="E911" s="43" t="str">
        <f t="shared" si="54"/>
        <v>15</v>
      </c>
      <c r="F911" s="43" t="str">
        <f t="shared" si="55"/>
        <v>10</v>
      </c>
      <c r="G911" t="s">
        <v>1779</v>
      </c>
      <c r="H911" s="36">
        <v>99</v>
      </c>
      <c r="I911" s="36">
        <v>998</v>
      </c>
      <c r="J911" s="9" t="s">
        <v>794</v>
      </c>
      <c r="K911" s="12" t="s">
        <v>1042</v>
      </c>
      <c r="L911" s="2" t="s">
        <v>1043</v>
      </c>
      <c r="M911" t="s">
        <v>2160</v>
      </c>
      <c r="N911" s="29" t="s">
        <v>5230</v>
      </c>
      <c r="O911" s="38" t="s">
        <v>5197</v>
      </c>
      <c r="P911" t="s">
        <v>1034</v>
      </c>
      <c r="Q911" t="s">
        <v>6953</v>
      </c>
      <c r="R911" t="s">
        <v>1030</v>
      </c>
      <c r="S911" t="s">
        <v>1212</v>
      </c>
      <c r="T911" t="s">
        <v>6426</v>
      </c>
      <c r="U911" s="62">
        <f t="shared" si="56"/>
        <v>35</v>
      </c>
    </row>
    <row r="912" spans="1:251" x14ac:dyDescent="0.25">
      <c r="A912" s="4" t="s">
        <v>1495</v>
      </c>
      <c r="B912" s="4" t="s">
        <v>794</v>
      </c>
      <c r="C912" s="43" t="str">
        <f t="shared" si="53"/>
        <v>15-10-15A1</v>
      </c>
      <c r="D912" s="43" t="str">
        <f>VLOOKUP(C912,'[1]Test List'!$A$5:$F$2726,6,0)</f>
        <v>PMAX-SAF-15A1</v>
      </c>
      <c r="E912" s="43" t="str">
        <f t="shared" si="54"/>
        <v>15</v>
      </c>
      <c r="F912" s="43" t="str">
        <f t="shared" si="55"/>
        <v>10</v>
      </c>
      <c r="G912" t="s">
        <v>1779</v>
      </c>
      <c r="H912" s="36">
        <v>99</v>
      </c>
      <c r="I912" s="36">
        <v>996</v>
      </c>
      <c r="J912" s="9" t="s">
        <v>794</v>
      </c>
      <c r="K912" s="12" t="s">
        <v>1119</v>
      </c>
      <c r="L912" s="2" t="s">
        <v>87</v>
      </c>
      <c r="M912" t="s">
        <v>2130</v>
      </c>
      <c r="N912" s="29" t="s">
        <v>5230</v>
      </c>
      <c r="O912" s="38" t="s">
        <v>5197</v>
      </c>
      <c r="P912" t="s">
        <v>1034</v>
      </c>
      <c r="Q912" t="s">
        <v>6954</v>
      </c>
      <c r="R912" t="s">
        <v>1030</v>
      </c>
      <c r="S912" t="s">
        <v>1484</v>
      </c>
      <c r="T912" t="s">
        <v>6433</v>
      </c>
      <c r="U912" s="62">
        <f t="shared" si="56"/>
        <v>29</v>
      </c>
    </row>
    <row r="913" spans="1:21" x14ac:dyDescent="0.25">
      <c r="A913" s="4" t="s">
        <v>1495</v>
      </c>
      <c r="B913" s="4" t="s">
        <v>794</v>
      </c>
      <c r="C913" s="43" t="str">
        <f t="shared" si="53"/>
        <v>15-10-15A1</v>
      </c>
      <c r="D913" s="43" t="str">
        <f>VLOOKUP(C913,'[1]Test List'!$A$5:$F$2726,6,0)</f>
        <v>PMAX-SAF-15A1</v>
      </c>
      <c r="E913" s="43" t="str">
        <f t="shared" si="54"/>
        <v>15</v>
      </c>
      <c r="F913" s="43" t="str">
        <f t="shared" si="55"/>
        <v>10</v>
      </c>
      <c r="G913" t="s">
        <v>1779</v>
      </c>
      <c r="H913" s="36">
        <v>99</v>
      </c>
      <c r="I913" s="36">
        <v>997</v>
      </c>
      <c r="J913" s="9" t="s">
        <v>794</v>
      </c>
      <c r="K913" s="12" t="s">
        <v>1119</v>
      </c>
      <c r="L913" s="2" t="s">
        <v>87</v>
      </c>
      <c r="M913" t="s">
        <v>2130</v>
      </c>
      <c r="N913" s="29" t="s">
        <v>5230</v>
      </c>
      <c r="O913" s="38" t="s">
        <v>5197</v>
      </c>
      <c r="P913" t="s">
        <v>1034</v>
      </c>
      <c r="Q913" t="s">
        <v>6994</v>
      </c>
      <c r="R913" t="s">
        <v>1030</v>
      </c>
      <c r="S913" t="s">
        <v>1210</v>
      </c>
      <c r="T913" t="s">
        <v>6437</v>
      </c>
      <c r="U913" s="62">
        <f t="shared" si="56"/>
        <v>66</v>
      </c>
    </row>
    <row r="914" spans="1:21" x14ac:dyDescent="0.25">
      <c r="A914" s="4" t="s">
        <v>0</v>
      </c>
      <c r="B914" s="4" t="s">
        <v>794</v>
      </c>
      <c r="C914" s="43" t="str">
        <f t="shared" si="53"/>
        <v>15-10-15A2</v>
      </c>
      <c r="D914" s="43" t="str">
        <f>VLOOKUP(C914,'[1]Test List'!$A$5:$F$2726,6,0)</f>
        <v>PMAX-SAF-15A2</v>
      </c>
      <c r="E914" s="43" t="str">
        <f t="shared" si="54"/>
        <v>15</v>
      </c>
      <c r="F914" s="43" t="str">
        <f t="shared" si="55"/>
        <v>10</v>
      </c>
      <c r="G914" t="s">
        <v>1779</v>
      </c>
      <c r="H914" s="36">
        <v>99</v>
      </c>
      <c r="I914" s="36">
        <v>995</v>
      </c>
      <c r="J914" s="9" t="s">
        <v>794</v>
      </c>
      <c r="K914" s="12" t="s">
        <v>1119</v>
      </c>
      <c r="L914" s="2" t="s">
        <v>87</v>
      </c>
      <c r="M914" t="s">
        <v>2130</v>
      </c>
      <c r="N914" s="29" t="s">
        <v>5230</v>
      </c>
      <c r="O914" s="38" t="s">
        <v>5197</v>
      </c>
      <c r="P914" t="s">
        <v>1034</v>
      </c>
      <c r="Q914" t="s">
        <v>6957</v>
      </c>
      <c r="R914" t="s">
        <v>1030</v>
      </c>
      <c r="S914" t="s">
        <v>1483</v>
      </c>
      <c r="T914" t="s">
        <v>5450</v>
      </c>
      <c r="U914" s="62">
        <f t="shared" si="56"/>
        <v>24</v>
      </c>
    </row>
    <row r="915" spans="1:21" x14ac:dyDescent="0.25">
      <c r="A915" s="4" t="s">
        <v>0</v>
      </c>
      <c r="B915" s="4" t="s">
        <v>794</v>
      </c>
      <c r="C915" s="43" t="str">
        <f t="shared" si="53"/>
        <v>15-10-15A2</v>
      </c>
      <c r="D915" s="43" t="str">
        <f>VLOOKUP(C915,'[1]Test List'!$A$5:$F$2726,6,0)</f>
        <v>PMAX-SAF-15A2</v>
      </c>
      <c r="E915" s="43" t="str">
        <f t="shared" si="54"/>
        <v>15</v>
      </c>
      <c r="F915" s="43" t="str">
        <f t="shared" si="55"/>
        <v>10</v>
      </c>
      <c r="G915" t="s">
        <v>1779</v>
      </c>
      <c r="H915" s="36">
        <v>99</v>
      </c>
      <c r="I915" s="36">
        <v>999</v>
      </c>
      <c r="J915" s="9" t="s">
        <v>794</v>
      </c>
      <c r="K915" s="12" t="s">
        <v>1042</v>
      </c>
      <c r="L915" s="2" t="s">
        <v>1043</v>
      </c>
      <c r="M915" t="s">
        <v>2160</v>
      </c>
      <c r="N915" s="29" t="s">
        <v>5230</v>
      </c>
      <c r="O915" s="38" t="s">
        <v>5197</v>
      </c>
      <c r="P915" t="s">
        <v>1034</v>
      </c>
      <c r="Q915" t="s">
        <v>1920</v>
      </c>
      <c r="R915" t="s">
        <v>1030</v>
      </c>
      <c r="S915" t="s">
        <v>1211</v>
      </c>
      <c r="T915" t="s">
        <v>5538</v>
      </c>
      <c r="U915" s="62">
        <f t="shared" si="56"/>
        <v>71</v>
      </c>
    </row>
    <row r="916" spans="1:21" x14ac:dyDescent="0.25">
      <c r="A916" s="4" t="s">
        <v>0</v>
      </c>
      <c r="B916" s="4" t="s">
        <v>794</v>
      </c>
      <c r="C916" s="43" t="str">
        <f t="shared" si="53"/>
        <v>15-10-15A2</v>
      </c>
      <c r="D916" s="43" t="str">
        <f>VLOOKUP(C916,'[1]Test List'!$A$5:$F$2726,6,0)</f>
        <v>PMAX-SAF-15A2</v>
      </c>
      <c r="E916" s="43" t="str">
        <f t="shared" si="54"/>
        <v>15</v>
      </c>
      <c r="F916" s="43" t="str">
        <f t="shared" si="55"/>
        <v>10</v>
      </c>
      <c r="G916" t="s">
        <v>1779</v>
      </c>
      <c r="H916" s="36">
        <v>99</v>
      </c>
      <c r="I916" s="36">
        <v>998</v>
      </c>
      <c r="J916" s="9" t="s">
        <v>794</v>
      </c>
      <c r="K916" s="12" t="s">
        <v>1042</v>
      </c>
      <c r="L916" s="2" t="s">
        <v>1043</v>
      </c>
      <c r="M916" t="s">
        <v>2160</v>
      </c>
      <c r="N916" s="29" t="s">
        <v>5230</v>
      </c>
      <c r="O916" s="38" t="s">
        <v>5197</v>
      </c>
      <c r="P916" t="s">
        <v>1034</v>
      </c>
      <c r="Q916" t="s">
        <v>6953</v>
      </c>
      <c r="R916" t="s">
        <v>1030</v>
      </c>
      <c r="S916" t="s">
        <v>1212</v>
      </c>
      <c r="T916" t="s">
        <v>6426</v>
      </c>
      <c r="U916" s="62">
        <f t="shared" si="56"/>
        <v>35</v>
      </c>
    </row>
    <row r="917" spans="1:21" x14ac:dyDescent="0.25">
      <c r="A917" s="4" t="s">
        <v>0</v>
      </c>
      <c r="B917" s="4" t="s">
        <v>794</v>
      </c>
      <c r="C917" s="43" t="str">
        <f t="shared" si="53"/>
        <v>15-10-15A2</v>
      </c>
      <c r="D917" s="43" t="str">
        <f>VLOOKUP(C917,'[1]Test List'!$A$5:$F$2726,6,0)</f>
        <v>PMAX-SAF-15A2</v>
      </c>
      <c r="E917" s="43" t="str">
        <f t="shared" si="54"/>
        <v>15</v>
      </c>
      <c r="F917" s="43" t="str">
        <f t="shared" si="55"/>
        <v>10</v>
      </c>
      <c r="G917" t="s">
        <v>1779</v>
      </c>
      <c r="H917" s="36">
        <v>99</v>
      </c>
      <c r="I917" s="36">
        <v>996</v>
      </c>
      <c r="J917" s="9" t="s">
        <v>794</v>
      </c>
      <c r="K917" s="12" t="s">
        <v>1119</v>
      </c>
      <c r="L917" s="2" t="s">
        <v>87</v>
      </c>
      <c r="M917" t="s">
        <v>2130</v>
      </c>
      <c r="N917" s="29" t="s">
        <v>5230</v>
      </c>
      <c r="O917" s="38" t="s">
        <v>5197</v>
      </c>
      <c r="P917" t="s">
        <v>1034</v>
      </c>
      <c r="Q917" t="s">
        <v>6954</v>
      </c>
      <c r="R917" t="s">
        <v>1030</v>
      </c>
      <c r="S917" t="s">
        <v>1484</v>
      </c>
      <c r="T917" t="s">
        <v>6433</v>
      </c>
      <c r="U917" s="62">
        <f t="shared" si="56"/>
        <v>29</v>
      </c>
    </row>
    <row r="918" spans="1:21" x14ac:dyDescent="0.25">
      <c r="A918" s="4" t="s">
        <v>0</v>
      </c>
      <c r="B918" s="4" t="s">
        <v>794</v>
      </c>
      <c r="C918" s="43" t="str">
        <f t="shared" si="53"/>
        <v>15-10-15A2</v>
      </c>
      <c r="D918" s="43" t="str">
        <f>VLOOKUP(C918,'[1]Test List'!$A$5:$F$2726,6,0)</f>
        <v>PMAX-SAF-15A2</v>
      </c>
      <c r="E918" s="43" t="str">
        <f t="shared" si="54"/>
        <v>15</v>
      </c>
      <c r="F918" s="43" t="str">
        <f t="shared" si="55"/>
        <v>10</v>
      </c>
      <c r="G918" t="s">
        <v>1779</v>
      </c>
      <c r="H918" s="36">
        <v>99</v>
      </c>
      <c r="I918" s="36">
        <v>997</v>
      </c>
      <c r="J918" s="9" t="s">
        <v>794</v>
      </c>
      <c r="K918" s="12" t="s">
        <v>1119</v>
      </c>
      <c r="L918" s="2" t="s">
        <v>87</v>
      </c>
      <c r="M918" t="s">
        <v>2130</v>
      </c>
      <c r="N918" s="29" t="s">
        <v>5230</v>
      </c>
      <c r="O918" s="38" t="s">
        <v>5197</v>
      </c>
      <c r="P918" t="s">
        <v>1034</v>
      </c>
      <c r="Q918" t="s">
        <v>6994</v>
      </c>
      <c r="R918" t="s">
        <v>1030</v>
      </c>
      <c r="S918" t="s">
        <v>1210</v>
      </c>
      <c r="T918" t="s">
        <v>6437</v>
      </c>
      <c r="U918" s="62">
        <f t="shared" si="56"/>
        <v>66</v>
      </c>
    </row>
    <row r="919" spans="1:21" x14ac:dyDescent="0.25">
      <c r="A919" s="4" t="s">
        <v>1</v>
      </c>
      <c r="B919" s="4" t="s">
        <v>794</v>
      </c>
      <c r="C919" s="43" t="str">
        <f t="shared" si="53"/>
        <v>15-10-17A1</v>
      </c>
      <c r="D919" s="43" t="str">
        <f>VLOOKUP(C919,'[1]Test List'!$A$5:$F$2726,6,0)</f>
        <v>PMAX-SAF-17A1</v>
      </c>
      <c r="E919" s="43" t="str">
        <f t="shared" si="54"/>
        <v>15</v>
      </c>
      <c r="F919" s="43" t="str">
        <f t="shared" si="55"/>
        <v>10</v>
      </c>
      <c r="G919" t="s">
        <v>1779</v>
      </c>
      <c r="H919" s="36">
        <v>99</v>
      </c>
      <c r="I919" s="36">
        <v>995</v>
      </c>
      <c r="J919" s="9" t="s">
        <v>794</v>
      </c>
      <c r="K919" s="12" t="s">
        <v>1119</v>
      </c>
      <c r="L919" s="2" t="s">
        <v>87</v>
      </c>
      <c r="M919" t="s">
        <v>2130</v>
      </c>
      <c r="N919" s="29" t="s">
        <v>5230</v>
      </c>
      <c r="O919" s="38" t="s">
        <v>5197</v>
      </c>
      <c r="P919" t="s">
        <v>1034</v>
      </c>
      <c r="Q919" t="s">
        <v>6957</v>
      </c>
      <c r="R919" t="s">
        <v>1030</v>
      </c>
      <c r="S919" t="s">
        <v>1483</v>
      </c>
      <c r="T919" t="s">
        <v>5450</v>
      </c>
      <c r="U919" s="62">
        <f t="shared" si="56"/>
        <v>24</v>
      </c>
    </row>
    <row r="920" spans="1:21" x14ac:dyDescent="0.25">
      <c r="A920" s="4" t="s">
        <v>1</v>
      </c>
      <c r="B920" s="4" t="s">
        <v>794</v>
      </c>
      <c r="C920" s="43" t="str">
        <f t="shared" si="53"/>
        <v>15-10-17A1</v>
      </c>
      <c r="D920" s="43" t="str">
        <f>VLOOKUP(C920,'[1]Test List'!$A$5:$F$2726,6,0)</f>
        <v>PMAX-SAF-17A1</v>
      </c>
      <c r="E920" s="43" t="str">
        <f t="shared" si="54"/>
        <v>15</v>
      </c>
      <c r="F920" s="43" t="str">
        <f t="shared" si="55"/>
        <v>10</v>
      </c>
      <c r="G920" t="s">
        <v>1779</v>
      </c>
      <c r="H920" s="36">
        <v>99</v>
      </c>
      <c r="I920" s="36">
        <v>999</v>
      </c>
      <c r="J920" s="9" t="s">
        <v>794</v>
      </c>
      <c r="K920" s="12" t="s">
        <v>1042</v>
      </c>
      <c r="L920" s="2" t="s">
        <v>1043</v>
      </c>
      <c r="M920" t="s">
        <v>2160</v>
      </c>
      <c r="N920" s="29" t="s">
        <v>5230</v>
      </c>
      <c r="O920" s="38" t="s">
        <v>5197</v>
      </c>
      <c r="P920" t="s">
        <v>1034</v>
      </c>
      <c r="Q920" t="s">
        <v>1920</v>
      </c>
      <c r="R920" t="s">
        <v>1030</v>
      </c>
      <c r="S920" t="s">
        <v>1211</v>
      </c>
      <c r="T920" t="s">
        <v>5538</v>
      </c>
      <c r="U920" s="62">
        <f t="shared" si="56"/>
        <v>71</v>
      </c>
    </row>
    <row r="921" spans="1:21" x14ac:dyDescent="0.25">
      <c r="A921" s="4" t="s">
        <v>1</v>
      </c>
      <c r="B921" s="4" t="s">
        <v>794</v>
      </c>
      <c r="C921" s="43" t="str">
        <f t="shared" si="53"/>
        <v>15-10-17A1</v>
      </c>
      <c r="D921" s="43" t="str">
        <f>VLOOKUP(C921,'[1]Test List'!$A$5:$F$2726,6,0)</f>
        <v>PMAX-SAF-17A1</v>
      </c>
      <c r="E921" s="43" t="str">
        <f t="shared" si="54"/>
        <v>15</v>
      </c>
      <c r="F921" s="43" t="str">
        <f t="shared" si="55"/>
        <v>10</v>
      </c>
      <c r="G921" t="s">
        <v>1779</v>
      </c>
      <c r="H921" s="36">
        <v>99</v>
      </c>
      <c r="I921" s="36">
        <v>998</v>
      </c>
      <c r="J921" s="9" t="s">
        <v>794</v>
      </c>
      <c r="K921" s="12" t="s">
        <v>1042</v>
      </c>
      <c r="L921" s="2" t="s">
        <v>1043</v>
      </c>
      <c r="M921" t="s">
        <v>2160</v>
      </c>
      <c r="N921" s="29" t="s">
        <v>5230</v>
      </c>
      <c r="O921" s="38" t="s">
        <v>5197</v>
      </c>
      <c r="P921" t="s">
        <v>1034</v>
      </c>
      <c r="Q921" t="s">
        <v>6953</v>
      </c>
      <c r="R921" t="s">
        <v>1030</v>
      </c>
      <c r="S921" t="s">
        <v>1212</v>
      </c>
      <c r="T921" t="s">
        <v>6426</v>
      </c>
      <c r="U921" s="62">
        <f t="shared" si="56"/>
        <v>35</v>
      </c>
    </row>
    <row r="922" spans="1:21" x14ac:dyDescent="0.25">
      <c r="A922" s="4" t="s">
        <v>1</v>
      </c>
      <c r="B922" s="4" t="s">
        <v>794</v>
      </c>
      <c r="C922" s="43" t="str">
        <f t="shared" si="53"/>
        <v>15-10-17A1</v>
      </c>
      <c r="D922" s="43" t="str">
        <f>VLOOKUP(C922,'[1]Test List'!$A$5:$F$2726,6,0)</f>
        <v>PMAX-SAF-17A1</v>
      </c>
      <c r="E922" s="43" t="str">
        <f t="shared" si="54"/>
        <v>15</v>
      </c>
      <c r="F922" s="43" t="str">
        <f t="shared" si="55"/>
        <v>10</v>
      </c>
      <c r="G922" t="s">
        <v>1779</v>
      </c>
      <c r="H922" s="36">
        <v>99</v>
      </c>
      <c r="I922" s="36">
        <v>996</v>
      </c>
      <c r="J922" s="9" t="s">
        <v>794</v>
      </c>
      <c r="K922" s="12" t="s">
        <v>1119</v>
      </c>
      <c r="L922" s="2" t="s">
        <v>87</v>
      </c>
      <c r="M922" t="s">
        <v>2130</v>
      </c>
      <c r="N922" s="29" t="s">
        <v>5230</v>
      </c>
      <c r="O922" s="38" t="s">
        <v>5197</v>
      </c>
      <c r="P922" t="s">
        <v>1034</v>
      </c>
      <c r="Q922" t="s">
        <v>6954</v>
      </c>
      <c r="R922" t="s">
        <v>1030</v>
      </c>
      <c r="S922" t="s">
        <v>1484</v>
      </c>
      <c r="T922" t="s">
        <v>6433</v>
      </c>
      <c r="U922" s="62">
        <f t="shared" si="56"/>
        <v>29</v>
      </c>
    </row>
    <row r="923" spans="1:21" x14ac:dyDescent="0.25">
      <c r="A923" s="4" t="s">
        <v>1</v>
      </c>
      <c r="B923" s="4" t="s">
        <v>794</v>
      </c>
      <c r="C923" s="43" t="str">
        <f t="shared" ref="C923:C986" si="57">LEFT(A923,2)&amp;"-"&amp;MID(A923,3,2)&amp;"-"&amp;RIGHT(A923,LEN(A923)-4)</f>
        <v>15-10-17A1</v>
      </c>
      <c r="D923" s="43" t="str">
        <f>VLOOKUP(C923,'[1]Test List'!$A$5:$F$2726,6,0)</f>
        <v>PMAX-SAF-17A1</v>
      </c>
      <c r="E923" s="43" t="str">
        <f t="shared" si="54"/>
        <v>15</v>
      </c>
      <c r="F923" s="43" t="str">
        <f t="shared" si="55"/>
        <v>10</v>
      </c>
      <c r="G923" t="s">
        <v>1779</v>
      </c>
      <c r="H923" s="36">
        <v>99</v>
      </c>
      <c r="I923" s="36">
        <v>997</v>
      </c>
      <c r="J923" s="9" t="s">
        <v>794</v>
      </c>
      <c r="K923" s="12" t="s">
        <v>1119</v>
      </c>
      <c r="L923" s="2" t="s">
        <v>87</v>
      </c>
      <c r="M923" t="s">
        <v>2130</v>
      </c>
      <c r="N923" s="29" t="s">
        <v>5230</v>
      </c>
      <c r="O923" s="38" t="s">
        <v>5197</v>
      </c>
      <c r="P923" t="s">
        <v>1034</v>
      </c>
      <c r="Q923" t="s">
        <v>6994</v>
      </c>
      <c r="R923" t="s">
        <v>1030</v>
      </c>
      <c r="S923" t="s">
        <v>1210</v>
      </c>
      <c r="T923" t="s">
        <v>6437</v>
      </c>
      <c r="U923" s="62">
        <f t="shared" si="56"/>
        <v>66</v>
      </c>
    </row>
    <row r="924" spans="1:21" x14ac:dyDescent="0.25">
      <c r="A924" s="4" t="s">
        <v>2</v>
      </c>
      <c r="B924" s="4" t="s">
        <v>794</v>
      </c>
      <c r="C924" s="43" t="str">
        <f t="shared" si="57"/>
        <v>15-10-17A2</v>
      </c>
      <c r="D924" s="43" t="str">
        <f>VLOOKUP(C924,'[1]Test List'!$A$5:$F$2726,6,0)</f>
        <v>PMAX-SAF-17A2</v>
      </c>
      <c r="E924" s="43" t="str">
        <f t="shared" si="54"/>
        <v>15</v>
      </c>
      <c r="F924" s="43" t="str">
        <f t="shared" si="55"/>
        <v>10</v>
      </c>
      <c r="G924" t="s">
        <v>1779</v>
      </c>
      <c r="H924" s="36">
        <v>99</v>
      </c>
      <c r="I924" s="36">
        <v>995</v>
      </c>
      <c r="J924" s="9" t="s">
        <v>794</v>
      </c>
      <c r="K924" s="12" t="s">
        <v>1119</v>
      </c>
      <c r="L924" s="2" t="s">
        <v>87</v>
      </c>
      <c r="M924" t="s">
        <v>2130</v>
      </c>
      <c r="N924" s="29" t="s">
        <v>5230</v>
      </c>
      <c r="O924" s="38" t="s">
        <v>5197</v>
      </c>
      <c r="P924" t="s">
        <v>1034</v>
      </c>
      <c r="Q924" t="s">
        <v>6957</v>
      </c>
      <c r="R924" t="s">
        <v>1030</v>
      </c>
      <c r="S924" t="s">
        <v>1483</v>
      </c>
      <c r="T924" t="s">
        <v>5450</v>
      </c>
      <c r="U924" s="62">
        <f t="shared" si="56"/>
        <v>24</v>
      </c>
    </row>
    <row r="925" spans="1:21" x14ac:dyDescent="0.25">
      <c r="A925" s="4" t="s">
        <v>2</v>
      </c>
      <c r="B925" s="4" t="s">
        <v>794</v>
      </c>
      <c r="C925" s="43" t="str">
        <f t="shared" si="57"/>
        <v>15-10-17A2</v>
      </c>
      <c r="D925" s="43" t="str">
        <f>VLOOKUP(C925,'[1]Test List'!$A$5:$F$2726,6,0)</f>
        <v>PMAX-SAF-17A2</v>
      </c>
      <c r="E925" s="43" t="str">
        <f t="shared" si="54"/>
        <v>15</v>
      </c>
      <c r="F925" s="43" t="str">
        <f t="shared" si="55"/>
        <v>10</v>
      </c>
      <c r="G925" t="s">
        <v>1779</v>
      </c>
      <c r="H925" s="36">
        <v>99</v>
      </c>
      <c r="I925" s="36">
        <v>999</v>
      </c>
      <c r="J925" s="9" t="s">
        <v>794</v>
      </c>
      <c r="K925" s="12" t="s">
        <v>1042</v>
      </c>
      <c r="L925" s="2" t="s">
        <v>1043</v>
      </c>
      <c r="M925" t="s">
        <v>2160</v>
      </c>
      <c r="N925" s="29" t="s">
        <v>5230</v>
      </c>
      <c r="O925" s="38" t="s">
        <v>5197</v>
      </c>
      <c r="P925" t="s">
        <v>1034</v>
      </c>
      <c r="Q925" t="s">
        <v>1920</v>
      </c>
      <c r="R925" t="s">
        <v>1030</v>
      </c>
      <c r="S925" t="s">
        <v>1211</v>
      </c>
      <c r="T925" t="s">
        <v>5538</v>
      </c>
      <c r="U925" s="62">
        <f t="shared" si="56"/>
        <v>71</v>
      </c>
    </row>
    <row r="926" spans="1:21" x14ac:dyDescent="0.25">
      <c r="A926" s="4" t="s">
        <v>2</v>
      </c>
      <c r="B926" s="4" t="s">
        <v>794</v>
      </c>
      <c r="C926" s="43" t="str">
        <f t="shared" si="57"/>
        <v>15-10-17A2</v>
      </c>
      <c r="D926" s="43" t="str">
        <f>VLOOKUP(C926,'[1]Test List'!$A$5:$F$2726,6,0)</f>
        <v>PMAX-SAF-17A2</v>
      </c>
      <c r="E926" s="43" t="str">
        <f t="shared" si="54"/>
        <v>15</v>
      </c>
      <c r="F926" s="43" t="str">
        <f t="shared" si="55"/>
        <v>10</v>
      </c>
      <c r="G926" t="s">
        <v>1779</v>
      </c>
      <c r="H926" s="36">
        <v>99</v>
      </c>
      <c r="I926" s="36">
        <v>998</v>
      </c>
      <c r="J926" s="9" t="s">
        <v>794</v>
      </c>
      <c r="K926" s="12" t="s">
        <v>1042</v>
      </c>
      <c r="L926" s="2" t="s">
        <v>1043</v>
      </c>
      <c r="M926" t="s">
        <v>2160</v>
      </c>
      <c r="N926" s="29" t="s">
        <v>5230</v>
      </c>
      <c r="O926" s="38" t="s">
        <v>5197</v>
      </c>
      <c r="P926" t="s">
        <v>1034</v>
      </c>
      <c r="Q926" t="s">
        <v>6953</v>
      </c>
      <c r="R926" t="s">
        <v>1030</v>
      </c>
      <c r="S926" t="s">
        <v>1212</v>
      </c>
      <c r="T926" t="s">
        <v>6426</v>
      </c>
      <c r="U926" s="62">
        <f t="shared" si="56"/>
        <v>35</v>
      </c>
    </row>
    <row r="927" spans="1:21" x14ac:dyDescent="0.25">
      <c r="A927" s="4" t="s">
        <v>2</v>
      </c>
      <c r="B927" s="4" t="s">
        <v>794</v>
      </c>
      <c r="C927" s="43" t="str">
        <f t="shared" si="57"/>
        <v>15-10-17A2</v>
      </c>
      <c r="D927" s="43" t="str">
        <f>VLOOKUP(C927,'[1]Test List'!$A$5:$F$2726,6,0)</f>
        <v>PMAX-SAF-17A2</v>
      </c>
      <c r="E927" s="43" t="str">
        <f t="shared" si="54"/>
        <v>15</v>
      </c>
      <c r="F927" s="43" t="str">
        <f t="shared" si="55"/>
        <v>10</v>
      </c>
      <c r="G927" t="s">
        <v>1779</v>
      </c>
      <c r="H927" s="36">
        <v>99</v>
      </c>
      <c r="I927" s="36">
        <v>996</v>
      </c>
      <c r="J927" s="9" t="s">
        <v>794</v>
      </c>
      <c r="K927" s="12" t="s">
        <v>1119</v>
      </c>
      <c r="L927" s="2" t="s">
        <v>87</v>
      </c>
      <c r="M927" t="s">
        <v>2130</v>
      </c>
      <c r="N927" s="29" t="s">
        <v>5230</v>
      </c>
      <c r="O927" s="38" t="s">
        <v>5197</v>
      </c>
      <c r="P927" t="s">
        <v>1034</v>
      </c>
      <c r="Q927" t="s">
        <v>6954</v>
      </c>
      <c r="R927" t="s">
        <v>1030</v>
      </c>
      <c r="S927" t="s">
        <v>1484</v>
      </c>
      <c r="T927" t="s">
        <v>6433</v>
      </c>
      <c r="U927" s="62">
        <f t="shared" si="56"/>
        <v>29</v>
      </c>
    </row>
    <row r="928" spans="1:21" x14ac:dyDescent="0.25">
      <c r="A928" s="4" t="s">
        <v>2</v>
      </c>
      <c r="B928" s="4" t="s">
        <v>794</v>
      </c>
      <c r="C928" s="43" t="str">
        <f t="shared" si="57"/>
        <v>15-10-17A2</v>
      </c>
      <c r="D928" s="43" t="str">
        <f>VLOOKUP(C928,'[1]Test List'!$A$5:$F$2726,6,0)</f>
        <v>PMAX-SAF-17A2</v>
      </c>
      <c r="E928" s="43" t="str">
        <f t="shared" si="54"/>
        <v>15</v>
      </c>
      <c r="F928" s="43" t="str">
        <f t="shared" si="55"/>
        <v>10</v>
      </c>
      <c r="G928" t="s">
        <v>1779</v>
      </c>
      <c r="H928" s="36">
        <v>99</v>
      </c>
      <c r="I928" s="36">
        <v>997</v>
      </c>
      <c r="J928" s="9" t="s">
        <v>794</v>
      </c>
      <c r="K928" s="12" t="s">
        <v>1119</v>
      </c>
      <c r="L928" s="2" t="s">
        <v>87</v>
      </c>
      <c r="M928" t="s">
        <v>2130</v>
      </c>
      <c r="N928" s="29" t="s">
        <v>5230</v>
      </c>
      <c r="O928" s="38" t="s">
        <v>5197</v>
      </c>
      <c r="P928" t="s">
        <v>1034</v>
      </c>
      <c r="Q928" t="s">
        <v>6994</v>
      </c>
      <c r="R928" t="s">
        <v>1030</v>
      </c>
      <c r="S928" t="s">
        <v>1210</v>
      </c>
      <c r="T928" t="s">
        <v>6437</v>
      </c>
      <c r="U928" s="62">
        <f t="shared" si="56"/>
        <v>66</v>
      </c>
    </row>
    <row r="929" spans="1:21" x14ac:dyDescent="0.25">
      <c r="A929" s="4" t="s">
        <v>3</v>
      </c>
      <c r="B929" s="4" t="s">
        <v>794</v>
      </c>
      <c r="C929" s="43" t="str">
        <f t="shared" si="57"/>
        <v>15-10-21B1</v>
      </c>
      <c r="D929" s="43" t="str">
        <f>VLOOKUP(C929,'[1]Test List'!$A$5:$F$2726,6,0)</f>
        <v>PMAX-SAF-21B1</v>
      </c>
      <c r="E929" s="43" t="str">
        <f t="shared" si="54"/>
        <v>15</v>
      </c>
      <c r="F929" s="43" t="str">
        <f t="shared" si="55"/>
        <v>10</v>
      </c>
      <c r="G929" t="s">
        <v>1779</v>
      </c>
      <c r="H929" s="36">
        <v>99</v>
      </c>
      <c r="I929" s="36">
        <v>995</v>
      </c>
      <c r="J929" s="9" t="s">
        <v>794</v>
      </c>
      <c r="K929" s="12" t="s">
        <v>1119</v>
      </c>
      <c r="L929" s="2" t="s">
        <v>87</v>
      </c>
      <c r="M929" t="s">
        <v>2130</v>
      </c>
      <c r="N929" s="29" t="s">
        <v>5230</v>
      </c>
      <c r="O929" s="38" t="s">
        <v>5197</v>
      </c>
      <c r="P929" t="s">
        <v>1034</v>
      </c>
      <c r="Q929" t="s">
        <v>6957</v>
      </c>
      <c r="R929" t="s">
        <v>1030</v>
      </c>
      <c r="S929" t="s">
        <v>1483</v>
      </c>
      <c r="T929" t="s">
        <v>5450</v>
      </c>
      <c r="U929" s="62">
        <f t="shared" si="56"/>
        <v>24</v>
      </c>
    </row>
    <row r="930" spans="1:21" x14ac:dyDescent="0.25">
      <c r="A930" s="4" t="s">
        <v>3</v>
      </c>
      <c r="B930" s="4" t="s">
        <v>794</v>
      </c>
      <c r="C930" s="43" t="str">
        <f t="shared" si="57"/>
        <v>15-10-21B1</v>
      </c>
      <c r="D930" s="43" t="str">
        <f>VLOOKUP(C930,'[1]Test List'!$A$5:$F$2726,6,0)</f>
        <v>PMAX-SAF-21B1</v>
      </c>
      <c r="E930" s="43" t="str">
        <f t="shared" si="54"/>
        <v>15</v>
      </c>
      <c r="F930" s="43" t="str">
        <f t="shared" si="55"/>
        <v>10</v>
      </c>
      <c r="G930" t="s">
        <v>1779</v>
      </c>
      <c r="H930" s="36">
        <v>99</v>
      </c>
      <c r="I930" s="36">
        <v>999</v>
      </c>
      <c r="J930" s="9" t="s">
        <v>794</v>
      </c>
      <c r="K930" s="12" t="s">
        <v>1042</v>
      </c>
      <c r="L930" s="2" t="s">
        <v>1043</v>
      </c>
      <c r="M930" t="s">
        <v>2160</v>
      </c>
      <c r="N930" s="29" t="s">
        <v>5230</v>
      </c>
      <c r="O930" s="38" t="s">
        <v>5197</v>
      </c>
      <c r="P930" t="s">
        <v>1034</v>
      </c>
      <c r="Q930" t="s">
        <v>1920</v>
      </c>
      <c r="R930" t="s">
        <v>1030</v>
      </c>
      <c r="S930" t="s">
        <v>1211</v>
      </c>
      <c r="T930" t="s">
        <v>5538</v>
      </c>
      <c r="U930" s="62">
        <f t="shared" si="56"/>
        <v>71</v>
      </c>
    </row>
    <row r="931" spans="1:21" x14ac:dyDescent="0.25">
      <c r="A931" s="4" t="s">
        <v>3</v>
      </c>
      <c r="B931" s="4" t="s">
        <v>794</v>
      </c>
      <c r="C931" s="43" t="str">
        <f t="shared" si="57"/>
        <v>15-10-21B1</v>
      </c>
      <c r="D931" s="43" t="str">
        <f>VLOOKUP(C931,'[1]Test List'!$A$5:$F$2726,6,0)</f>
        <v>PMAX-SAF-21B1</v>
      </c>
      <c r="E931" s="43" t="str">
        <f t="shared" si="54"/>
        <v>15</v>
      </c>
      <c r="F931" s="43" t="str">
        <f t="shared" si="55"/>
        <v>10</v>
      </c>
      <c r="G931" t="s">
        <v>1779</v>
      </c>
      <c r="H931" s="36">
        <v>99</v>
      </c>
      <c r="I931" s="36">
        <v>998</v>
      </c>
      <c r="J931" s="9" t="s">
        <v>794</v>
      </c>
      <c r="K931" s="12" t="s">
        <v>1042</v>
      </c>
      <c r="L931" s="2" t="s">
        <v>1043</v>
      </c>
      <c r="M931" t="s">
        <v>2160</v>
      </c>
      <c r="N931" s="29" t="s">
        <v>5230</v>
      </c>
      <c r="O931" s="38" t="s">
        <v>5197</v>
      </c>
      <c r="P931" t="s">
        <v>1034</v>
      </c>
      <c r="Q931" t="s">
        <v>6953</v>
      </c>
      <c r="R931" t="s">
        <v>1030</v>
      </c>
      <c r="S931" t="s">
        <v>1212</v>
      </c>
      <c r="T931" t="s">
        <v>6426</v>
      </c>
      <c r="U931" s="62">
        <f t="shared" si="56"/>
        <v>35</v>
      </c>
    </row>
    <row r="932" spans="1:21" x14ac:dyDescent="0.25">
      <c r="A932" s="4" t="s">
        <v>3</v>
      </c>
      <c r="B932" s="4" t="s">
        <v>794</v>
      </c>
      <c r="C932" s="43" t="str">
        <f t="shared" si="57"/>
        <v>15-10-21B1</v>
      </c>
      <c r="D932" s="43" t="str">
        <f>VLOOKUP(C932,'[1]Test List'!$A$5:$F$2726,6,0)</f>
        <v>PMAX-SAF-21B1</v>
      </c>
      <c r="E932" s="43" t="str">
        <f t="shared" si="54"/>
        <v>15</v>
      </c>
      <c r="F932" s="43" t="str">
        <f t="shared" si="55"/>
        <v>10</v>
      </c>
      <c r="G932" t="s">
        <v>1779</v>
      </c>
      <c r="H932" s="36">
        <v>99</v>
      </c>
      <c r="I932" s="36">
        <v>996</v>
      </c>
      <c r="J932" s="9" t="s">
        <v>794</v>
      </c>
      <c r="K932" s="12" t="s">
        <v>1119</v>
      </c>
      <c r="L932" s="2" t="s">
        <v>87</v>
      </c>
      <c r="M932" t="s">
        <v>2130</v>
      </c>
      <c r="N932" s="29" t="s">
        <v>5230</v>
      </c>
      <c r="O932" s="38" t="s">
        <v>5197</v>
      </c>
      <c r="P932" t="s">
        <v>1034</v>
      </c>
      <c r="Q932" t="s">
        <v>6954</v>
      </c>
      <c r="R932" t="s">
        <v>1030</v>
      </c>
      <c r="S932" t="s">
        <v>1484</v>
      </c>
      <c r="T932" t="s">
        <v>6433</v>
      </c>
      <c r="U932" s="62">
        <f t="shared" si="56"/>
        <v>29</v>
      </c>
    </row>
    <row r="933" spans="1:21" x14ac:dyDescent="0.25">
      <c r="A933" s="4" t="s">
        <v>3</v>
      </c>
      <c r="B933" s="4" t="s">
        <v>794</v>
      </c>
      <c r="C933" s="43" t="str">
        <f t="shared" si="57"/>
        <v>15-10-21B1</v>
      </c>
      <c r="D933" s="43" t="str">
        <f>VLOOKUP(C933,'[1]Test List'!$A$5:$F$2726,6,0)</f>
        <v>PMAX-SAF-21B1</v>
      </c>
      <c r="E933" s="43" t="str">
        <f t="shared" si="54"/>
        <v>15</v>
      </c>
      <c r="F933" s="43" t="str">
        <f t="shared" si="55"/>
        <v>10</v>
      </c>
      <c r="G933" t="s">
        <v>1779</v>
      </c>
      <c r="H933" s="36">
        <v>99</v>
      </c>
      <c r="I933" s="36">
        <v>997</v>
      </c>
      <c r="J933" s="9" t="s">
        <v>794</v>
      </c>
      <c r="K933" s="12" t="s">
        <v>1119</v>
      </c>
      <c r="L933" s="2" t="s">
        <v>87</v>
      </c>
      <c r="M933" t="s">
        <v>2130</v>
      </c>
      <c r="N933" s="29" t="s">
        <v>5230</v>
      </c>
      <c r="O933" s="38" t="s">
        <v>5197</v>
      </c>
      <c r="P933" t="s">
        <v>1034</v>
      </c>
      <c r="Q933" t="s">
        <v>6994</v>
      </c>
      <c r="R933" t="s">
        <v>1030</v>
      </c>
      <c r="S933" t="s">
        <v>1210</v>
      </c>
      <c r="T933" t="s">
        <v>6437</v>
      </c>
      <c r="U933" s="62">
        <f t="shared" si="56"/>
        <v>66</v>
      </c>
    </row>
    <row r="934" spans="1:21" x14ac:dyDescent="0.25">
      <c r="A934" s="4" t="s">
        <v>4</v>
      </c>
      <c r="B934" s="4" t="s">
        <v>794</v>
      </c>
      <c r="C934" s="43" t="str">
        <f t="shared" si="57"/>
        <v>15-10-21B2</v>
      </c>
      <c r="D934" s="43" t="str">
        <f>VLOOKUP(C934,'[1]Test List'!$A$5:$F$2726,6,0)</f>
        <v>PMAX-SAF-21B2</v>
      </c>
      <c r="E934" s="43" t="str">
        <f t="shared" si="54"/>
        <v>15</v>
      </c>
      <c r="F934" s="43" t="str">
        <f t="shared" si="55"/>
        <v>10</v>
      </c>
      <c r="G934" t="s">
        <v>1779</v>
      </c>
      <c r="H934" s="36">
        <v>99</v>
      </c>
      <c r="I934" s="36">
        <v>995</v>
      </c>
      <c r="J934" s="9" t="s">
        <v>794</v>
      </c>
      <c r="K934" s="12" t="s">
        <v>1119</v>
      </c>
      <c r="L934" s="2" t="s">
        <v>87</v>
      </c>
      <c r="M934" t="s">
        <v>2130</v>
      </c>
      <c r="N934" s="29" t="s">
        <v>5230</v>
      </c>
      <c r="O934" s="38" t="s">
        <v>5197</v>
      </c>
      <c r="P934" t="s">
        <v>1034</v>
      </c>
      <c r="Q934" t="s">
        <v>6957</v>
      </c>
      <c r="R934" t="s">
        <v>1030</v>
      </c>
      <c r="S934" t="s">
        <v>1483</v>
      </c>
      <c r="T934" t="s">
        <v>5450</v>
      </c>
      <c r="U934" s="62">
        <f t="shared" si="56"/>
        <v>24</v>
      </c>
    </row>
    <row r="935" spans="1:21" x14ac:dyDescent="0.25">
      <c r="A935" s="4" t="s">
        <v>4</v>
      </c>
      <c r="B935" s="4" t="s">
        <v>794</v>
      </c>
      <c r="C935" s="43" t="str">
        <f t="shared" si="57"/>
        <v>15-10-21B2</v>
      </c>
      <c r="D935" s="43" t="str">
        <f>VLOOKUP(C935,'[1]Test List'!$A$5:$F$2726,6,0)</f>
        <v>PMAX-SAF-21B2</v>
      </c>
      <c r="E935" s="43" t="str">
        <f t="shared" si="54"/>
        <v>15</v>
      </c>
      <c r="F935" s="43" t="str">
        <f t="shared" si="55"/>
        <v>10</v>
      </c>
      <c r="G935" t="s">
        <v>1779</v>
      </c>
      <c r="H935" s="36">
        <v>99</v>
      </c>
      <c r="I935" s="36">
        <v>999</v>
      </c>
      <c r="J935" s="9" t="s">
        <v>794</v>
      </c>
      <c r="K935" s="12" t="s">
        <v>1042</v>
      </c>
      <c r="L935" s="2" t="s">
        <v>1043</v>
      </c>
      <c r="M935" t="s">
        <v>2160</v>
      </c>
      <c r="N935" s="29" t="s">
        <v>5230</v>
      </c>
      <c r="O935" s="38" t="s">
        <v>5197</v>
      </c>
      <c r="P935" t="s">
        <v>1034</v>
      </c>
      <c r="Q935" t="s">
        <v>1920</v>
      </c>
      <c r="R935" t="s">
        <v>1030</v>
      </c>
      <c r="S935" t="s">
        <v>1211</v>
      </c>
      <c r="T935" t="s">
        <v>5538</v>
      </c>
      <c r="U935" s="62">
        <f t="shared" si="56"/>
        <v>71</v>
      </c>
    </row>
    <row r="936" spans="1:21" x14ac:dyDescent="0.25">
      <c r="A936" s="4" t="s">
        <v>4</v>
      </c>
      <c r="B936" s="4" t="s">
        <v>794</v>
      </c>
      <c r="C936" s="43" t="str">
        <f t="shared" si="57"/>
        <v>15-10-21B2</v>
      </c>
      <c r="D936" s="43" t="str">
        <f>VLOOKUP(C936,'[1]Test List'!$A$5:$F$2726,6,0)</f>
        <v>PMAX-SAF-21B2</v>
      </c>
      <c r="E936" s="43" t="str">
        <f t="shared" si="54"/>
        <v>15</v>
      </c>
      <c r="F936" s="43" t="str">
        <f t="shared" si="55"/>
        <v>10</v>
      </c>
      <c r="G936" t="s">
        <v>1779</v>
      </c>
      <c r="H936" s="36">
        <v>99</v>
      </c>
      <c r="I936" s="36">
        <v>998</v>
      </c>
      <c r="J936" s="9" t="s">
        <v>794</v>
      </c>
      <c r="K936" s="12" t="s">
        <v>1042</v>
      </c>
      <c r="L936" s="2" t="s">
        <v>1043</v>
      </c>
      <c r="M936" t="s">
        <v>2160</v>
      </c>
      <c r="N936" s="29" t="s">
        <v>5230</v>
      </c>
      <c r="O936" s="38" t="s">
        <v>5197</v>
      </c>
      <c r="P936" t="s">
        <v>1034</v>
      </c>
      <c r="Q936" t="s">
        <v>6953</v>
      </c>
      <c r="R936" t="s">
        <v>1030</v>
      </c>
      <c r="S936" t="s">
        <v>1212</v>
      </c>
      <c r="T936" t="s">
        <v>6426</v>
      </c>
      <c r="U936" s="62">
        <f t="shared" si="56"/>
        <v>35</v>
      </c>
    </row>
    <row r="937" spans="1:21" x14ac:dyDescent="0.25">
      <c r="A937" s="4" t="s">
        <v>4</v>
      </c>
      <c r="B937" s="4" t="s">
        <v>794</v>
      </c>
      <c r="C937" s="43" t="str">
        <f t="shared" si="57"/>
        <v>15-10-21B2</v>
      </c>
      <c r="D937" s="43" t="str">
        <f>VLOOKUP(C937,'[1]Test List'!$A$5:$F$2726,6,0)</f>
        <v>PMAX-SAF-21B2</v>
      </c>
      <c r="E937" s="43" t="str">
        <f t="shared" si="54"/>
        <v>15</v>
      </c>
      <c r="F937" s="43" t="str">
        <f t="shared" si="55"/>
        <v>10</v>
      </c>
      <c r="G937" t="s">
        <v>1779</v>
      </c>
      <c r="H937" s="36">
        <v>99</v>
      </c>
      <c r="I937" s="36">
        <v>996</v>
      </c>
      <c r="J937" s="9" t="s">
        <v>794</v>
      </c>
      <c r="K937" s="12" t="s">
        <v>1119</v>
      </c>
      <c r="L937" s="2" t="s">
        <v>87</v>
      </c>
      <c r="M937" t="s">
        <v>2130</v>
      </c>
      <c r="N937" s="29" t="s">
        <v>5230</v>
      </c>
      <c r="O937" s="38" t="s">
        <v>5197</v>
      </c>
      <c r="P937" t="s">
        <v>1034</v>
      </c>
      <c r="Q937" t="s">
        <v>6954</v>
      </c>
      <c r="R937" t="s">
        <v>1030</v>
      </c>
      <c r="S937" t="s">
        <v>1484</v>
      </c>
      <c r="T937" t="s">
        <v>6433</v>
      </c>
      <c r="U937" s="62">
        <f t="shared" si="56"/>
        <v>29</v>
      </c>
    </row>
    <row r="938" spans="1:21" x14ac:dyDescent="0.25">
      <c r="A938" s="4" t="s">
        <v>4</v>
      </c>
      <c r="B938" s="4" t="s">
        <v>794</v>
      </c>
      <c r="C938" s="43" t="str">
        <f t="shared" si="57"/>
        <v>15-10-21B2</v>
      </c>
      <c r="D938" s="43" t="str">
        <f>VLOOKUP(C938,'[1]Test List'!$A$5:$F$2726,6,0)</f>
        <v>PMAX-SAF-21B2</v>
      </c>
      <c r="E938" s="43" t="str">
        <f t="shared" si="54"/>
        <v>15</v>
      </c>
      <c r="F938" s="43" t="str">
        <f t="shared" si="55"/>
        <v>10</v>
      </c>
      <c r="G938" t="s">
        <v>1779</v>
      </c>
      <c r="H938" s="36">
        <v>99</v>
      </c>
      <c r="I938" s="36">
        <v>997</v>
      </c>
      <c r="J938" s="9" t="s">
        <v>794</v>
      </c>
      <c r="K938" s="12" t="s">
        <v>1119</v>
      </c>
      <c r="L938" s="2" t="s">
        <v>87</v>
      </c>
      <c r="M938" t="s">
        <v>2130</v>
      </c>
      <c r="N938" s="29" t="s">
        <v>5230</v>
      </c>
      <c r="O938" s="38" t="s">
        <v>5197</v>
      </c>
      <c r="P938" t="s">
        <v>1034</v>
      </c>
      <c r="Q938" t="s">
        <v>6994</v>
      </c>
      <c r="R938" t="s">
        <v>1030</v>
      </c>
      <c r="S938" t="s">
        <v>1210</v>
      </c>
      <c r="T938" t="s">
        <v>6437</v>
      </c>
      <c r="U938" s="62">
        <f t="shared" si="56"/>
        <v>66</v>
      </c>
    </row>
    <row r="939" spans="1:21" x14ac:dyDescent="0.25">
      <c r="A939" s="4" t="s">
        <v>5</v>
      </c>
      <c r="B939" s="4" t="s">
        <v>794</v>
      </c>
      <c r="C939" s="43" t="str">
        <f t="shared" si="57"/>
        <v>15-10-23F</v>
      </c>
      <c r="D939" s="43" t="str">
        <f>VLOOKUP(C939,'[1]Test List'!$A$5:$F$2726,6,0)</f>
        <v>PMAX-SAF-23F</v>
      </c>
      <c r="E939" s="43" t="str">
        <f t="shared" si="54"/>
        <v>15</v>
      </c>
      <c r="F939" s="43" t="str">
        <f t="shared" si="55"/>
        <v>10</v>
      </c>
      <c r="G939" t="s">
        <v>1779</v>
      </c>
      <c r="H939" s="36">
        <v>99</v>
      </c>
      <c r="I939" s="36">
        <v>999</v>
      </c>
      <c r="J939" s="9" t="s">
        <v>794</v>
      </c>
      <c r="K939" s="12" t="s">
        <v>1042</v>
      </c>
      <c r="L939" s="2" t="s">
        <v>1043</v>
      </c>
      <c r="M939" t="s">
        <v>2160</v>
      </c>
      <c r="N939" s="29" t="s">
        <v>5230</v>
      </c>
      <c r="O939" s="38" t="s">
        <v>5197</v>
      </c>
      <c r="P939" t="s">
        <v>1034</v>
      </c>
      <c r="Q939" t="s">
        <v>1920</v>
      </c>
      <c r="R939" t="s">
        <v>1030</v>
      </c>
      <c r="S939" t="s">
        <v>1211</v>
      </c>
      <c r="T939" t="s">
        <v>5538</v>
      </c>
      <c r="U939" s="62">
        <f t="shared" si="56"/>
        <v>71</v>
      </c>
    </row>
    <row r="940" spans="1:21" x14ac:dyDescent="0.25">
      <c r="A940" s="4" t="s">
        <v>5</v>
      </c>
      <c r="B940" s="4" t="s">
        <v>794</v>
      </c>
      <c r="C940" s="43" t="str">
        <f t="shared" si="57"/>
        <v>15-10-23F</v>
      </c>
      <c r="D940" s="43" t="str">
        <f>VLOOKUP(C940,'[1]Test List'!$A$5:$F$2726,6,0)</f>
        <v>PMAX-SAF-23F</v>
      </c>
      <c r="E940" s="43" t="str">
        <f t="shared" si="54"/>
        <v>15</v>
      </c>
      <c r="F940" s="43" t="str">
        <f t="shared" si="55"/>
        <v>10</v>
      </c>
      <c r="G940" t="s">
        <v>1779</v>
      </c>
      <c r="H940" s="36">
        <v>99</v>
      </c>
      <c r="I940" s="36">
        <v>998</v>
      </c>
      <c r="J940" s="9" t="s">
        <v>794</v>
      </c>
      <c r="K940" s="12" t="s">
        <v>1042</v>
      </c>
      <c r="L940" s="2" t="s">
        <v>1043</v>
      </c>
      <c r="M940" t="s">
        <v>2160</v>
      </c>
      <c r="N940" s="29" t="s">
        <v>5230</v>
      </c>
      <c r="O940" s="38" t="s">
        <v>5197</v>
      </c>
      <c r="P940" t="s">
        <v>1034</v>
      </c>
      <c r="Q940" t="s">
        <v>6953</v>
      </c>
      <c r="R940" t="s">
        <v>1030</v>
      </c>
      <c r="S940" t="s">
        <v>1212</v>
      </c>
      <c r="T940" t="s">
        <v>6426</v>
      </c>
      <c r="U940" s="62">
        <f t="shared" si="56"/>
        <v>35</v>
      </c>
    </row>
    <row r="941" spans="1:21" x14ac:dyDescent="0.25">
      <c r="A941" s="4" t="s">
        <v>5</v>
      </c>
      <c r="B941" s="4" t="s">
        <v>794</v>
      </c>
      <c r="C941" s="43" t="str">
        <f t="shared" si="57"/>
        <v>15-10-23F</v>
      </c>
      <c r="D941" s="43" t="str">
        <f>VLOOKUP(C941,'[1]Test List'!$A$5:$F$2726,6,0)</f>
        <v>PMAX-SAF-23F</v>
      </c>
      <c r="E941" s="43" t="str">
        <f t="shared" si="54"/>
        <v>15</v>
      </c>
      <c r="F941" s="43" t="str">
        <f t="shared" si="55"/>
        <v>10</v>
      </c>
      <c r="G941" t="s">
        <v>1779</v>
      </c>
      <c r="H941" s="36">
        <v>99</v>
      </c>
      <c r="I941" s="36">
        <v>997</v>
      </c>
      <c r="J941" s="9" t="s">
        <v>794</v>
      </c>
      <c r="K941" s="12" t="s">
        <v>1119</v>
      </c>
      <c r="L941" s="2" t="s">
        <v>87</v>
      </c>
      <c r="M941" t="s">
        <v>2130</v>
      </c>
      <c r="N941" s="29" t="s">
        <v>5230</v>
      </c>
      <c r="O941" s="38" t="s">
        <v>5197</v>
      </c>
      <c r="P941" t="s">
        <v>1034</v>
      </c>
      <c r="Q941" t="s">
        <v>6994</v>
      </c>
      <c r="R941" t="s">
        <v>1030</v>
      </c>
      <c r="S941" t="s">
        <v>1210</v>
      </c>
      <c r="T941" t="s">
        <v>6437</v>
      </c>
      <c r="U941" s="62">
        <f t="shared" si="56"/>
        <v>66</v>
      </c>
    </row>
    <row r="942" spans="1:21" x14ac:dyDescent="0.25">
      <c r="A942" t="s">
        <v>1705</v>
      </c>
      <c r="B942" s="4" t="s">
        <v>794</v>
      </c>
      <c r="C942" s="43" t="str">
        <f t="shared" si="57"/>
        <v>15-10-X08A</v>
      </c>
      <c r="D942" s="43" t="str">
        <f>VLOOKUP(C942,'[1]Test List'!$A$5:$F$2726,6,0)</f>
        <v>PMAX-SAF-X08A</v>
      </c>
      <c r="E942" s="43" t="str">
        <f t="shared" si="54"/>
        <v>15</v>
      </c>
      <c r="F942" s="43" t="str">
        <f t="shared" si="55"/>
        <v>10</v>
      </c>
      <c r="G942" t="s">
        <v>1782</v>
      </c>
      <c r="H942" s="36">
        <v>99</v>
      </c>
      <c r="I942" s="36">
        <v>999</v>
      </c>
      <c r="J942" s="9" t="s">
        <v>794</v>
      </c>
      <c r="K942" s="12" t="s">
        <v>2911</v>
      </c>
      <c r="L942" s="2" t="s">
        <v>4486</v>
      </c>
      <c r="M942" t="s">
        <v>7493</v>
      </c>
      <c r="N942" s="29" t="s">
        <v>5230</v>
      </c>
      <c r="O942" s="38" t="s">
        <v>5197</v>
      </c>
      <c r="P942" t="s">
        <v>1034</v>
      </c>
      <c r="Q942" t="s">
        <v>1714</v>
      </c>
      <c r="R942" t="s">
        <v>1030</v>
      </c>
      <c r="S942" s="12" t="s">
        <v>3905</v>
      </c>
      <c r="T942" t="s">
        <v>5597</v>
      </c>
      <c r="U942" s="62">
        <f t="shared" si="56"/>
        <v>15</v>
      </c>
    </row>
    <row r="943" spans="1:21" x14ac:dyDescent="0.25">
      <c r="A943" t="s">
        <v>1705</v>
      </c>
      <c r="B943" s="4" t="s">
        <v>794</v>
      </c>
      <c r="C943" s="43" t="str">
        <f t="shared" si="57"/>
        <v>15-10-X08A</v>
      </c>
      <c r="D943" s="43" t="str">
        <f>VLOOKUP(C943,'[1]Test List'!$A$5:$F$2726,6,0)</f>
        <v>PMAX-SAF-X08A</v>
      </c>
      <c r="E943" s="43" t="str">
        <f t="shared" si="54"/>
        <v>15</v>
      </c>
      <c r="F943" s="43" t="str">
        <f t="shared" si="55"/>
        <v>10</v>
      </c>
      <c r="G943" t="s">
        <v>1782</v>
      </c>
      <c r="H943" s="36">
        <v>99</v>
      </c>
      <c r="I943" s="36">
        <v>998</v>
      </c>
      <c r="J943" s="9" t="s">
        <v>794</v>
      </c>
      <c r="K943" s="12" t="s">
        <v>1119</v>
      </c>
      <c r="L943" s="2" t="s">
        <v>87</v>
      </c>
      <c r="M943" t="s">
        <v>2130</v>
      </c>
      <c r="N943" s="29" t="s">
        <v>5230</v>
      </c>
      <c r="O943" s="38" t="s">
        <v>5197</v>
      </c>
      <c r="P943" t="s">
        <v>1034</v>
      </c>
      <c r="Q943" t="s">
        <v>1714</v>
      </c>
      <c r="R943" t="s">
        <v>1030</v>
      </c>
      <c r="S943" s="12" t="s">
        <v>3906</v>
      </c>
      <c r="T943" t="s">
        <v>5598</v>
      </c>
      <c r="U943" s="62">
        <f t="shared" si="56"/>
        <v>12</v>
      </c>
    </row>
    <row r="944" spans="1:21" x14ac:dyDescent="0.25">
      <c r="A944" t="s">
        <v>1705</v>
      </c>
      <c r="B944" s="4" t="s">
        <v>794</v>
      </c>
      <c r="C944" s="43" t="str">
        <f t="shared" si="57"/>
        <v>15-10-X08A</v>
      </c>
      <c r="D944" s="43" t="str">
        <f>VLOOKUP(C944,'[1]Test List'!$A$5:$F$2726,6,0)</f>
        <v>PMAX-SAF-X08A</v>
      </c>
      <c r="E944" s="43" t="str">
        <f t="shared" si="54"/>
        <v>15</v>
      </c>
      <c r="F944" s="43" t="str">
        <f t="shared" si="55"/>
        <v>10</v>
      </c>
      <c r="G944" t="s">
        <v>1782</v>
      </c>
      <c r="H944" s="36">
        <v>99</v>
      </c>
      <c r="I944" s="36">
        <v>995</v>
      </c>
      <c r="J944" s="9" t="s">
        <v>794</v>
      </c>
      <c r="K944" s="12" t="s">
        <v>1042</v>
      </c>
      <c r="L944" s="2" t="s">
        <v>1043</v>
      </c>
      <c r="M944" t="s">
        <v>2160</v>
      </c>
      <c r="N944" s="29" t="s">
        <v>5230</v>
      </c>
      <c r="O944" s="38" t="s">
        <v>5197</v>
      </c>
      <c r="P944" t="s">
        <v>1034</v>
      </c>
      <c r="Q944" t="s">
        <v>1714</v>
      </c>
      <c r="R944" t="s">
        <v>1030</v>
      </c>
      <c r="S944" s="12" t="s">
        <v>3909</v>
      </c>
      <c r="T944" t="s">
        <v>5599</v>
      </c>
      <c r="U944" s="62">
        <f t="shared" si="56"/>
        <v>10</v>
      </c>
    </row>
    <row r="945" spans="1:21" x14ac:dyDescent="0.25">
      <c r="A945" t="s">
        <v>1705</v>
      </c>
      <c r="B945" s="4" t="s">
        <v>794</v>
      </c>
      <c r="C945" s="43" t="str">
        <f t="shared" si="57"/>
        <v>15-10-X08A</v>
      </c>
      <c r="D945" s="43" t="str">
        <f>VLOOKUP(C945,'[1]Test List'!$A$5:$F$2726,6,0)</f>
        <v>PMAX-SAF-X08A</v>
      </c>
      <c r="E945" s="43" t="str">
        <f t="shared" si="54"/>
        <v>15</v>
      </c>
      <c r="F945" s="43" t="str">
        <f t="shared" si="55"/>
        <v>10</v>
      </c>
      <c r="G945" t="s">
        <v>1782</v>
      </c>
      <c r="H945" s="36">
        <v>99</v>
      </c>
      <c r="I945" s="36">
        <v>997</v>
      </c>
      <c r="J945" s="9" t="s">
        <v>794</v>
      </c>
      <c r="K945" s="12" t="s">
        <v>1648</v>
      </c>
      <c r="L945" s="2" t="s">
        <v>7092</v>
      </c>
      <c r="M945" t="s">
        <v>4480</v>
      </c>
      <c r="N945" s="29" t="s">
        <v>5230</v>
      </c>
      <c r="O945" s="38" t="s">
        <v>5197</v>
      </c>
      <c r="P945" t="s">
        <v>1034</v>
      </c>
      <c r="Q945" t="s">
        <v>1715</v>
      </c>
      <c r="R945" t="s">
        <v>1030</v>
      </c>
      <c r="S945" s="12" t="s">
        <v>3907</v>
      </c>
      <c r="T945" t="s">
        <v>5605</v>
      </c>
      <c r="U945" s="62">
        <f t="shared" si="56"/>
        <v>3</v>
      </c>
    </row>
    <row r="946" spans="1:21" x14ac:dyDescent="0.25">
      <c r="A946" t="s">
        <v>1705</v>
      </c>
      <c r="B946" s="4" t="s">
        <v>794</v>
      </c>
      <c r="C946" s="43" t="str">
        <f t="shared" si="57"/>
        <v>15-10-X08A</v>
      </c>
      <c r="D946" s="43" t="str">
        <f>VLOOKUP(C946,'[1]Test List'!$A$5:$F$2726,6,0)</f>
        <v>PMAX-SAF-X08A</v>
      </c>
      <c r="E946" s="43" t="str">
        <f t="shared" si="54"/>
        <v>15</v>
      </c>
      <c r="F946" s="43" t="str">
        <f t="shared" si="55"/>
        <v>10</v>
      </c>
      <c r="G946" t="s">
        <v>1782</v>
      </c>
      <c r="H946" s="36">
        <v>99</v>
      </c>
      <c r="I946" s="36">
        <v>996</v>
      </c>
      <c r="J946" s="9" t="s">
        <v>794</v>
      </c>
      <c r="K946" s="12" t="s">
        <v>1650</v>
      </c>
      <c r="L946" s="2" t="s">
        <v>1670</v>
      </c>
      <c r="M946" t="s">
        <v>4481</v>
      </c>
      <c r="N946" s="29" t="s">
        <v>5230</v>
      </c>
      <c r="O946" s="38" t="s">
        <v>5197</v>
      </c>
      <c r="P946" t="s">
        <v>1034</v>
      </c>
      <c r="Q946" t="s">
        <v>1716</v>
      </c>
      <c r="R946" t="s">
        <v>1030</v>
      </c>
      <c r="S946" s="12" t="s">
        <v>3908</v>
      </c>
      <c r="T946" t="s">
        <v>5606</v>
      </c>
      <c r="U946" s="62">
        <f t="shared" si="56"/>
        <v>3</v>
      </c>
    </row>
    <row r="947" spans="1:21" x14ac:dyDescent="0.25">
      <c r="A947" t="s">
        <v>1708</v>
      </c>
      <c r="B947" s="4" t="s">
        <v>794</v>
      </c>
      <c r="C947" s="43" t="str">
        <f t="shared" si="57"/>
        <v>15-10-X08B</v>
      </c>
      <c r="D947" s="43" t="str">
        <f>VLOOKUP(C947,'[1]Test List'!$A$5:$F$2726,6,0)</f>
        <v>PMAX-SAF-X08B</v>
      </c>
      <c r="E947" s="43" t="str">
        <f t="shared" si="54"/>
        <v>15</v>
      </c>
      <c r="F947" s="43" t="str">
        <f t="shared" si="55"/>
        <v>10</v>
      </c>
      <c r="G947" t="s">
        <v>1782</v>
      </c>
      <c r="H947" s="36">
        <v>99</v>
      </c>
      <c r="I947" s="36">
        <v>999</v>
      </c>
      <c r="J947" s="9" t="s">
        <v>794</v>
      </c>
      <c r="K947" s="12" t="s">
        <v>2911</v>
      </c>
      <c r="L947" s="2" t="s">
        <v>4486</v>
      </c>
      <c r="M947" t="s">
        <v>7493</v>
      </c>
      <c r="N947" s="29" t="s">
        <v>5230</v>
      </c>
      <c r="O947" s="38" t="s">
        <v>5197</v>
      </c>
      <c r="P947" t="s">
        <v>1034</v>
      </c>
      <c r="Q947" t="s">
        <v>1714</v>
      </c>
      <c r="R947" t="s">
        <v>1030</v>
      </c>
      <c r="S947" s="12" t="s">
        <v>3905</v>
      </c>
      <c r="T947" t="s">
        <v>5597</v>
      </c>
      <c r="U947" s="62">
        <f t="shared" si="56"/>
        <v>15</v>
      </c>
    </row>
    <row r="948" spans="1:21" x14ac:dyDescent="0.25">
      <c r="A948" t="s">
        <v>1708</v>
      </c>
      <c r="B948" s="4" t="s">
        <v>794</v>
      </c>
      <c r="C948" s="43" t="str">
        <f t="shared" si="57"/>
        <v>15-10-X08B</v>
      </c>
      <c r="D948" s="43" t="str">
        <f>VLOOKUP(C948,'[1]Test List'!$A$5:$F$2726,6,0)</f>
        <v>PMAX-SAF-X08B</v>
      </c>
      <c r="E948" s="43" t="str">
        <f t="shared" si="54"/>
        <v>15</v>
      </c>
      <c r="F948" s="43" t="str">
        <f t="shared" si="55"/>
        <v>10</v>
      </c>
      <c r="G948" t="s">
        <v>1782</v>
      </c>
      <c r="H948" s="36">
        <v>99</v>
      </c>
      <c r="I948" s="36">
        <v>998</v>
      </c>
      <c r="J948" s="9" t="s">
        <v>794</v>
      </c>
      <c r="K948" s="12" t="s">
        <v>1119</v>
      </c>
      <c r="L948" s="2" t="s">
        <v>87</v>
      </c>
      <c r="M948" t="s">
        <v>2130</v>
      </c>
      <c r="N948" s="29" t="s">
        <v>5230</v>
      </c>
      <c r="O948" s="38" t="s">
        <v>5197</v>
      </c>
      <c r="P948" t="s">
        <v>1034</v>
      </c>
      <c r="Q948" t="s">
        <v>1714</v>
      </c>
      <c r="R948" t="s">
        <v>1030</v>
      </c>
      <c r="S948" s="12" t="s">
        <v>3906</v>
      </c>
      <c r="T948" t="s">
        <v>5598</v>
      </c>
      <c r="U948" s="62">
        <f t="shared" si="56"/>
        <v>12</v>
      </c>
    </row>
    <row r="949" spans="1:21" x14ac:dyDescent="0.25">
      <c r="A949" t="s">
        <v>1708</v>
      </c>
      <c r="B949" s="4" t="s">
        <v>794</v>
      </c>
      <c r="C949" s="43" t="str">
        <f t="shared" si="57"/>
        <v>15-10-X08B</v>
      </c>
      <c r="D949" s="43" t="str">
        <f>VLOOKUP(C949,'[1]Test List'!$A$5:$F$2726,6,0)</f>
        <v>PMAX-SAF-X08B</v>
      </c>
      <c r="E949" s="43" t="str">
        <f t="shared" si="54"/>
        <v>15</v>
      </c>
      <c r="F949" s="43" t="str">
        <f t="shared" si="55"/>
        <v>10</v>
      </c>
      <c r="G949" t="s">
        <v>1782</v>
      </c>
      <c r="H949" s="36">
        <v>99</v>
      </c>
      <c r="I949" s="36">
        <v>995</v>
      </c>
      <c r="J949" s="9" t="s">
        <v>794</v>
      </c>
      <c r="K949" s="12" t="s">
        <v>1042</v>
      </c>
      <c r="L949" s="2" t="s">
        <v>1043</v>
      </c>
      <c r="M949" t="s">
        <v>2160</v>
      </c>
      <c r="N949" s="29" t="s">
        <v>5230</v>
      </c>
      <c r="O949" s="38" t="s">
        <v>5197</v>
      </c>
      <c r="P949" t="s">
        <v>1034</v>
      </c>
      <c r="Q949" t="s">
        <v>1714</v>
      </c>
      <c r="R949" t="s">
        <v>1030</v>
      </c>
      <c r="S949" s="12" t="s">
        <v>3909</v>
      </c>
      <c r="T949" t="s">
        <v>5599</v>
      </c>
      <c r="U949" s="62">
        <f t="shared" si="56"/>
        <v>10</v>
      </c>
    </row>
    <row r="950" spans="1:21" x14ac:dyDescent="0.25">
      <c r="A950" t="s">
        <v>1708</v>
      </c>
      <c r="B950" s="4" t="s">
        <v>794</v>
      </c>
      <c r="C950" s="43" t="str">
        <f t="shared" si="57"/>
        <v>15-10-X08B</v>
      </c>
      <c r="D950" s="43" t="str">
        <f>VLOOKUP(C950,'[1]Test List'!$A$5:$F$2726,6,0)</f>
        <v>PMAX-SAF-X08B</v>
      </c>
      <c r="E950" s="43" t="str">
        <f t="shared" si="54"/>
        <v>15</v>
      </c>
      <c r="F950" s="43" t="str">
        <f t="shared" si="55"/>
        <v>10</v>
      </c>
      <c r="G950" t="s">
        <v>1782</v>
      </c>
      <c r="H950" s="36">
        <v>99</v>
      </c>
      <c r="I950" s="36">
        <v>997</v>
      </c>
      <c r="J950" s="9" t="s">
        <v>794</v>
      </c>
      <c r="K950" s="12" t="s">
        <v>1648</v>
      </c>
      <c r="L950" s="2" t="s">
        <v>7092</v>
      </c>
      <c r="M950" t="s">
        <v>4480</v>
      </c>
      <c r="N950" s="29" t="s">
        <v>5230</v>
      </c>
      <c r="O950" s="38" t="s">
        <v>5197</v>
      </c>
      <c r="P950" t="s">
        <v>1034</v>
      </c>
      <c r="Q950" t="s">
        <v>1715</v>
      </c>
      <c r="R950" t="s">
        <v>1030</v>
      </c>
      <c r="S950" s="12" t="s">
        <v>3907</v>
      </c>
      <c r="T950" t="s">
        <v>5605</v>
      </c>
      <c r="U950" s="62">
        <f t="shared" si="56"/>
        <v>3</v>
      </c>
    </row>
    <row r="951" spans="1:21" x14ac:dyDescent="0.25">
      <c r="A951" t="s">
        <v>1708</v>
      </c>
      <c r="B951" s="4" t="s">
        <v>794</v>
      </c>
      <c r="C951" s="43" t="str">
        <f t="shared" si="57"/>
        <v>15-10-X08B</v>
      </c>
      <c r="D951" s="43" t="str">
        <f>VLOOKUP(C951,'[1]Test List'!$A$5:$F$2726,6,0)</f>
        <v>PMAX-SAF-X08B</v>
      </c>
      <c r="E951" s="43" t="str">
        <f t="shared" si="54"/>
        <v>15</v>
      </c>
      <c r="F951" s="43" t="str">
        <f t="shared" si="55"/>
        <v>10</v>
      </c>
      <c r="G951" t="s">
        <v>1782</v>
      </c>
      <c r="H951" s="36">
        <v>99</v>
      </c>
      <c r="I951" s="36">
        <v>996</v>
      </c>
      <c r="J951" s="9" t="s">
        <v>794</v>
      </c>
      <c r="K951" s="12" t="s">
        <v>1650</v>
      </c>
      <c r="L951" s="2" t="s">
        <v>1670</v>
      </c>
      <c r="M951" t="s">
        <v>4481</v>
      </c>
      <c r="N951" s="29" t="s">
        <v>5230</v>
      </c>
      <c r="O951" s="38" t="s">
        <v>5197</v>
      </c>
      <c r="P951" t="s">
        <v>1034</v>
      </c>
      <c r="Q951" t="s">
        <v>1716</v>
      </c>
      <c r="R951" t="s">
        <v>1030</v>
      </c>
      <c r="S951" s="12" t="s">
        <v>3908</v>
      </c>
      <c r="T951" t="s">
        <v>5606</v>
      </c>
      <c r="U951" s="62">
        <f t="shared" si="56"/>
        <v>3</v>
      </c>
    </row>
    <row r="952" spans="1:21" x14ac:dyDescent="0.25">
      <c r="A952" t="s">
        <v>1709</v>
      </c>
      <c r="B952" s="4" t="s">
        <v>794</v>
      </c>
      <c r="C952" s="43" t="str">
        <f t="shared" si="57"/>
        <v>15-10-X08C</v>
      </c>
      <c r="D952" s="43" t="str">
        <f>VLOOKUP(C952,'[1]Test List'!$A$5:$F$2726,6,0)</f>
        <v>PMAX-SAF-X08C</v>
      </c>
      <c r="E952" s="43" t="str">
        <f t="shared" si="54"/>
        <v>15</v>
      </c>
      <c r="F952" s="43" t="str">
        <f t="shared" si="55"/>
        <v>10</v>
      </c>
      <c r="G952" t="s">
        <v>1782</v>
      </c>
      <c r="H952" s="36">
        <v>99</v>
      </c>
      <c r="I952" s="36">
        <v>999</v>
      </c>
      <c r="J952" s="9" t="s">
        <v>794</v>
      </c>
      <c r="K952" s="12" t="s">
        <v>2911</v>
      </c>
      <c r="L952" s="2" t="s">
        <v>4486</v>
      </c>
      <c r="M952" t="s">
        <v>7493</v>
      </c>
      <c r="N952" s="29" t="s">
        <v>5230</v>
      </c>
      <c r="O952" s="38" t="s">
        <v>5197</v>
      </c>
      <c r="P952" t="s">
        <v>1034</v>
      </c>
      <c r="Q952" t="s">
        <v>1714</v>
      </c>
      <c r="R952" t="s">
        <v>1030</v>
      </c>
      <c r="S952" s="12" t="s">
        <v>3905</v>
      </c>
      <c r="T952" t="s">
        <v>5597</v>
      </c>
      <c r="U952" s="62">
        <f t="shared" si="56"/>
        <v>15</v>
      </c>
    </row>
    <row r="953" spans="1:21" x14ac:dyDescent="0.25">
      <c r="A953" t="s">
        <v>1709</v>
      </c>
      <c r="B953" s="4" t="s">
        <v>794</v>
      </c>
      <c r="C953" s="43" t="str">
        <f t="shared" si="57"/>
        <v>15-10-X08C</v>
      </c>
      <c r="D953" s="43" t="str">
        <f>VLOOKUP(C953,'[1]Test List'!$A$5:$F$2726,6,0)</f>
        <v>PMAX-SAF-X08C</v>
      </c>
      <c r="E953" s="43" t="str">
        <f t="shared" si="54"/>
        <v>15</v>
      </c>
      <c r="F953" s="43" t="str">
        <f t="shared" si="55"/>
        <v>10</v>
      </c>
      <c r="G953" t="s">
        <v>1782</v>
      </c>
      <c r="H953" s="36">
        <v>99</v>
      </c>
      <c r="I953" s="36">
        <v>998</v>
      </c>
      <c r="J953" s="9" t="s">
        <v>794</v>
      </c>
      <c r="K953" s="12" t="s">
        <v>1119</v>
      </c>
      <c r="L953" s="2" t="s">
        <v>87</v>
      </c>
      <c r="M953" t="s">
        <v>2130</v>
      </c>
      <c r="N953" s="29" t="s">
        <v>5230</v>
      </c>
      <c r="O953" s="38" t="s">
        <v>5197</v>
      </c>
      <c r="P953" t="s">
        <v>1034</v>
      </c>
      <c r="Q953" t="s">
        <v>1714</v>
      </c>
      <c r="R953" t="s">
        <v>1030</v>
      </c>
      <c r="S953" s="12" t="s">
        <v>3906</v>
      </c>
      <c r="T953" t="s">
        <v>5598</v>
      </c>
      <c r="U953" s="62">
        <f t="shared" si="56"/>
        <v>12</v>
      </c>
    </row>
    <row r="954" spans="1:21" x14ac:dyDescent="0.25">
      <c r="A954" t="s">
        <v>1709</v>
      </c>
      <c r="B954" s="4" t="s">
        <v>794</v>
      </c>
      <c r="C954" s="43" t="str">
        <f t="shared" si="57"/>
        <v>15-10-X08C</v>
      </c>
      <c r="D954" s="43" t="str">
        <f>VLOOKUP(C954,'[1]Test List'!$A$5:$F$2726,6,0)</f>
        <v>PMAX-SAF-X08C</v>
      </c>
      <c r="E954" s="43" t="str">
        <f t="shared" si="54"/>
        <v>15</v>
      </c>
      <c r="F954" s="43" t="str">
        <f t="shared" si="55"/>
        <v>10</v>
      </c>
      <c r="G954" t="s">
        <v>1782</v>
      </c>
      <c r="H954" s="36">
        <v>99</v>
      </c>
      <c r="I954" s="36">
        <v>995</v>
      </c>
      <c r="J954" s="9" t="s">
        <v>794</v>
      </c>
      <c r="K954" s="12" t="s">
        <v>1042</v>
      </c>
      <c r="L954" s="2" t="s">
        <v>1043</v>
      </c>
      <c r="M954" t="s">
        <v>2160</v>
      </c>
      <c r="N954" s="29" t="s">
        <v>5230</v>
      </c>
      <c r="O954" s="38" t="s">
        <v>5197</v>
      </c>
      <c r="P954" t="s">
        <v>1034</v>
      </c>
      <c r="Q954" t="s">
        <v>1714</v>
      </c>
      <c r="R954" t="s">
        <v>1030</v>
      </c>
      <c r="S954" s="12" t="s">
        <v>3909</v>
      </c>
      <c r="T954" t="s">
        <v>5599</v>
      </c>
      <c r="U954" s="62">
        <f t="shared" si="56"/>
        <v>10</v>
      </c>
    </row>
    <row r="955" spans="1:21" x14ac:dyDescent="0.25">
      <c r="A955" t="s">
        <v>1709</v>
      </c>
      <c r="B955" s="4" t="s">
        <v>794</v>
      </c>
      <c r="C955" s="43" t="str">
        <f t="shared" si="57"/>
        <v>15-10-X08C</v>
      </c>
      <c r="D955" s="43" t="str">
        <f>VLOOKUP(C955,'[1]Test List'!$A$5:$F$2726,6,0)</f>
        <v>PMAX-SAF-X08C</v>
      </c>
      <c r="E955" s="43" t="str">
        <f t="shared" si="54"/>
        <v>15</v>
      </c>
      <c r="F955" s="43" t="str">
        <f t="shared" si="55"/>
        <v>10</v>
      </c>
      <c r="G955" t="s">
        <v>1782</v>
      </c>
      <c r="H955" s="36">
        <v>99</v>
      </c>
      <c r="I955" s="36">
        <v>997</v>
      </c>
      <c r="J955" s="9" t="s">
        <v>794</v>
      </c>
      <c r="K955" s="12" t="s">
        <v>1648</v>
      </c>
      <c r="L955" s="2" t="s">
        <v>7092</v>
      </c>
      <c r="M955" t="s">
        <v>4480</v>
      </c>
      <c r="N955" s="29" t="s">
        <v>5230</v>
      </c>
      <c r="O955" s="38" t="s">
        <v>5197</v>
      </c>
      <c r="P955" t="s">
        <v>1034</v>
      </c>
      <c r="Q955" t="s">
        <v>1715</v>
      </c>
      <c r="R955" t="s">
        <v>1030</v>
      </c>
      <c r="S955" s="12" t="s">
        <v>3907</v>
      </c>
      <c r="T955" t="s">
        <v>5605</v>
      </c>
      <c r="U955" s="62">
        <f t="shared" si="56"/>
        <v>3</v>
      </c>
    </row>
    <row r="956" spans="1:21" x14ac:dyDescent="0.25">
      <c r="A956" t="s">
        <v>1709</v>
      </c>
      <c r="B956" s="4" t="s">
        <v>794</v>
      </c>
      <c r="C956" s="43" t="str">
        <f t="shared" si="57"/>
        <v>15-10-X08C</v>
      </c>
      <c r="D956" s="43" t="str">
        <f>VLOOKUP(C956,'[1]Test List'!$A$5:$F$2726,6,0)</f>
        <v>PMAX-SAF-X08C</v>
      </c>
      <c r="E956" s="43" t="str">
        <f t="shared" si="54"/>
        <v>15</v>
      </c>
      <c r="F956" s="43" t="str">
        <f t="shared" si="55"/>
        <v>10</v>
      </c>
      <c r="G956" t="s">
        <v>1782</v>
      </c>
      <c r="H956" s="36">
        <v>99</v>
      </c>
      <c r="I956" s="36">
        <v>996</v>
      </c>
      <c r="J956" s="9" t="s">
        <v>794</v>
      </c>
      <c r="K956" s="12" t="s">
        <v>1650</v>
      </c>
      <c r="L956" s="2" t="s">
        <v>1670</v>
      </c>
      <c r="M956" t="s">
        <v>4481</v>
      </c>
      <c r="N956" s="29" t="s">
        <v>5230</v>
      </c>
      <c r="O956" s="38" t="s">
        <v>5197</v>
      </c>
      <c r="P956" t="s">
        <v>1034</v>
      </c>
      <c r="Q956" t="s">
        <v>1716</v>
      </c>
      <c r="R956" t="s">
        <v>1030</v>
      </c>
      <c r="S956" s="12" t="s">
        <v>3908</v>
      </c>
      <c r="T956" t="s">
        <v>5606</v>
      </c>
      <c r="U956" s="62">
        <f t="shared" si="56"/>
        <v>3</v>
      </c>
    </row>
    <row r="957" spans="1:21" x14ac:dyDescent="0.25">
      <c r="A957" s="16" t="s">
        <v>2650</v>
      </c>
      <c r="B957" s="4" t="s">
        <v>794</v>
      </c>
      <c r="C957" s="43" t="str">
        <f t="shared" si="57"/>
        <v>15-10-X11A1</v>
      </c>
      <c r="D957" s="43" t="str">
        <f>VLOOKUP(C957,'[1]Test List'!$A$5:$F$2726,6,0)</f>
        <v>PMAX-SAF-X11A1</v>
      </c>
      <c r="E957" s="43" t="str">
        <f t="shared" si="54"/>
        <v>15</v>
      </c>
      <c r="F957" s="43" t="str">
        <f t="shared" si="55"/>
        <v>10</v>
      </c>
      <c r="G957" s="12" t="s">
        <v>1782</v>
      </c>
      <c r="H957" s="36">
        <v>99</v>
      </c>
      <c r="I957" s="36">
        <v>997</v>
      </c>
      <c r="J957" s="9" t="s">
        <v>1755</v>
      </c>
      <c r="K957" s="12" t="s">
        <v>1171</v>
      </c>
      <c r="L957" s="2" t="s">
        <v>94</v>
      </c>
      <c r="M957" t="s">
        <v>1072</v>
      </c>
      <c r="N957" s="29" t="s">
        <v>5230</v>
      </c>
      <c r="O957" s="38" t="s">
        <v>5197</v>
      </c>
      <c r="P957" t="s">
        <v>1034</v>
      </c>
      <c r="Q957" t="s">
        <v>1335</v>
      </c>
      <c r="R957" s="12" t="s">
        <v>1030</v>
      </c>
      <c r="S957" s="12" t="s">
        <v>3935</v>
      </c>
      <c r="T957" t="s">
        <v>6292</v>
      </c>
      <c r="U957" s="62">
        <f t="shared" si="56"/>
        <v>3</v>
      </c>
    </row>
    <row r="958" spans="1:21" x14ac:dyDescent="0.25">
      <c r="A958" s="16" t="s">
        <v>2650</v>
      </c>
      <c r="B958" s="4" t="s">
        <v>794</v>
      </c>
      <c r="C958" s="43" t="str">
        <f t="shared" si="57"/>
        <v>15-10-X11A1</v>
      </c>
      <c r="D958" s="43" t="str">
        <f>VLOOKUP(C958,'[1]Test List'!$A$5:$F$2726,6,0)</f>
        <v>PMAX-SAF-X11A1</v>
      </c>
      <c r="E958" s="43" t="str">
        <f t="shared" si="54"/>
        <v>15</v>
      </c>
      <c r="F958" s="43" t="str">
        <f t="shared" si="55"/>
        <v>10</v>
      </c>
      <c r="G958" s="12" t="s">
        <v>1782</v>
      </c>
      <c r="H958" s="36">
        <v>99</v>
      </c>
      <c r="I958" s="36">
        <v>998</v>
      </c>
      <c r="J958" s="9" t="s">
        <v>2645</v>
      </c>
      <c r="K958" s="12" t="s">
        <v>1090</v>
      </c>
      <c r="L958" s="2" t="s">
        <v>83</v>
      </c>
      <c r="M958" t="s">
        <v>3558</v>
      </c>
      <c r="N958" s="29" t="s">
        <v>5230</v>
      </c>
      <c r="O958" s="38" t="s">
        <v>5197</v>
      </c>
      <c r="P958" t="s">
        <v>1034</v>
      </c>
      <c r="Q958" t="s">
        <v>2647</v>
      </c>
      <c r="R958" s="12" t="s">
        <v>1030</v>
      </c>
      <c r="S958" s="12" t="s">
        <v>3936</v>
      </c>
      <c r="T958" t="s">
        <v>6293</v>
      </c>
      <c r="U958" s="62">
        <f t="shared" si="56"/>
        <v>4</v>
      </c>
    </row>
    <row r="959" spans="1:21" x14ac:dyDescent="0.25">
      <c r="A959" s="16" t="s">
        <v>2650</v>
      </c>
      <c r="B959" s="4" t="s">
        <v>794</v>
      </c>
      <c r="C959" s="43" t="str">
        <f t="shared" si="57"/>
        <v>15-10-X11A1</v>
      </c>
      <c r="D959" s="43" t="str">
        <f>VLOOKUP(C959,'[1]Test List'!$A$5:$F$2726,6,0)</f>
        <v>PMAX-SAF-X11A1</v>
      </c>
      <c r="E959" s="43" t="str">
        <f t="shared" si="54"/>
        <v>15</v>
      </c>
      <c r="F959" s="43" t="str">
        <f t="shared" si="55"/>
        <v>10</v>
      </c>
      <c r="G959" s="12" t="s">
        <v>1782</v>
      </c>
      <c r="H959" s="36">
        <v>99</v>
      </c>
      <c r="I959" s="36">
        <v>999</v>
      </c>
      <c r="J959" s="9" t="s">
        <v>2646</v>
      </c>
      <c r="K959" s="12" t="s">
        <v>1119</v>
      </c>
      <c r="L959" s="2" t="s">
        <v>87</v>
      </c>
      <c r="M959" t="s">
        <v>2130</v>
      </c>
      <c r="N959" s="29" t="s">
        <v>5230</v>
      </c>
      <c r="O959" s="38" t="s">
        <v>5197</v>
      </c>
      <c r="P959" t="s">
        <v>1034</v>
      </c>
      <c r="Q959" t="s">
        <v>2648</v>
      </c>
      <c r="R959" s="12" t="s">
        <v>1030</v>
      </c>
      <c r="S959" s="12" t="s">
        <v>3937</v>
      </c>
      <c r="T959" t="s">
        <v>6294</v>
      </c>
      <c r="U959" s="62">
        <f t="shared" si="56"/>
        <v>2</v>
      </c>
    </row>
    <row r="960" spans="1:21" x14ac:dyDescent="0.25">
      <c r="A960" s="16" t="s">
        <v>2651</v>
      </c>
      <c r="B960" s="4" t="s">
        <v>794</v>
      </c>
      <c r="C960" s="43" t="str">
        <f t="shared" si="57"/>
        <v>15-10-X11A2</v>
      </c>
      <c r="D960" s="43" t="str">
        <f>VLOOKUP(C960,'[1]Test List'!$A$5:$F$2726,6,0)</f>
        <v>PMAX-SAF-X11A2</v>
      </c>
      <c r="E960" s="43" t="str">
        <f t="shared" si="54"/>
        <v>15</v>
      </c>
      <c r="F960" s="43" t="str">
        <f t="shared" si="55"/>
        <v>10</v>
      </c>
      <c r="G960" s="12" t="s">
        <v>1782</v>
      </c>
      <c r="H960" s="36">
        <v>99</v>
      </c>
      <c r="I960" s="36">
        <v>997</v>
      </c>
      <c r="J960" s="9" t="s">
        <v>1755</v>
      </c>
      <c r="K960" s="12" t="s">
        <v>1171</v>
      </c>
      <c r="L960" s="2" t="s">
        <v>94</v>
      </c>
      <c r="M960" t="s">
        <v>1072</v>
      </c>
      <c r="N960" s="29" t="s">
        <v>5230</v>
      </c>
      <c r="O960" s="38" t="s">
        <v>5197</v>
      </c>
      <c r="P960" t="s">
        <v>1034</v>
      </c>
      <c r="Q960" t="s">
        <v>1335</v>
      </c>
      <c r="R960" s="12" t="s">
        <v>1030</v>
      </c>
      <c r="S960" s="12" t="s">
        <v>3935</v>
      </c>
      <c r="T960" t="s">
        <v>6292</v>
      </c>
      <c r="U960" s="62">
        <f t="shared" si="56"/>
        <v>3</v>
      </c>
    </row>
    <row r="961" spans="1:21" x14ac:dyDescent="0.25">
      <c r="A961" s="16" t="s">
        <v>2651</v>
      </c>
      <c r="B961" s="4" t="s">
        <v>794</v>
      </c>
      <c r="C961" s="43" t="str">
        <f t="shared" si="57"/>
        <v>15-10-X11A2</v>
      </c>
      <c r="D961" s="43" t="str">
        <f>VLOOKUP(C961,'[1]Test List'!$A$5:$F$2726,6,0)</f>
        <v>PMAX-SAF-X11A2</v>
      </c>
      <c r="E961" s="43" t="str">
        <f t="shared" si="54"/>
        <v>15</v>
      </c>
      <c r="F961" s="43" t="str">
        <f t="shared" si="55"/>
        <v>10</v>
      </c>
      <c r="G961" s="12" t="s">
        <v>1782</v>
      </c>
      <c r="H961" s="36">
        <v>99</v>
      </c>
      <c r="I961" s="36">
        <v>998</v>
      </c>
      <c r="J961" s="9" t="s">
        <v>2645</v>
      </c>
      <c r="K961" s="12" t="s">
        <v>1090</v>
      </c>
      <c r="L961" s="2" t="s">
        <v>83</v>
      </c>
      <c r="M961" t="s">
        <v>3558</v>
      </c>
      <c r="N961" s="29" t="s">
        <v>5230</v>
      </c>
      <c r="O961" s="38" t="s">
        <v>5197</v>
      </c>
      <c r="P961" t="s">
        <v>1034</v>
      </c>
      <c r="Q961" t="s">
        <v>2647</v>
      </c>
      <c r="R961" s="12" t="s">
        <v>1030</v>
      </c>
      <c r="S961" s="12" t="s">
        <v>3936</v>
      </c>
      <c r="T961" t="s">
        <v>6293</v>
      </c>
      <c r="U961" s="62">
        <f t="shared" si="56"/>
        <v>4</v>
      </c>
    </row>
    <row r="962" spans="1:21" x14ac:dyDescent="0.25">
      <c r="A962" s="16" t="s">
        <v>2651</v>
      </c>
      <c r="B962" s="4" t="s">
        <v>794</v>
      </c>
      <c r="C962" s="43" t="str">
        <f t="shared" si="57"/>
        <v>15-10-X11A2</v>
      </c>
      <c r="D962" s="43" t="str">
        <f>VLOOKUP(C962,'[1]Test List'!$A$5:$F$2726,6,0)</f>
        <v>PMAX-SAF-X11A2</v>
      </c>
      <c r="E962" s="43" t="str">
        <f t="shared" si="54"/>
        <v>15</v>
      </c>
      <c r="F962" s="43" t="str">
        <f t="shared" si="55"/>
        <v>10</v>
      </c>
      <c r="G962" s="12" t="s">
        <v>1782</v>
      </c>
      <c r="H962" s="36">
        <v>99</v>
      </c>
      <c r="I962" s="36">
        <v>999</v>
      </c>
      <c r="J962" s="9" t="s">
        <v>2646</v>
      </c>
      <c r="K962" s="12" t="s">
        <v>1119</v>
      </c>
      <c r="L962" s="2" t="s">
        <v>87</v>
      </c>
      <c r="M962" t="s">
        <v>2130</v>
      </c>
      <c r="N962" s="29" t="s">
        <v>5230</v>
      </c>
      <c r="O962" s="38" t="s">
        <v>5197</v>
      </c>
      <c r="P962" t="s">
        <v>1034</v>
      </c>
      <c r="Q962" t="s">
        <v>2648</v>
      </c>
      <c r="R962" s="12" t="s">
        <v>1030</v>
      </c>
      <c r="S962" s="12" t="s">
        <v>3937</v>
      </c>
      <c r="T962" t="s">
        <v>6294</v>
      </c>
      <c r="U962" s="62">
        <f t="shared" si="56"/>
        <v>2</v>
      </c>
    </row>
    <row r="963" spans="1:21" x14ac:dyDescent="0.25">
      <c r="A963" s="4" t="s">
        <v>2197</v>
      </c>
      <c r="B963" s="4" t="s">
        <v>794</v>
      </c>
      <c r="C963" s="43" t="str">
        <f t="shared" si="57"/>
        <v>15-11-X10A1</v>
      </c>
      <c r="D963" s="43" t="str">
        <f>VLOOKUP(C963,'[1]Test List'!$A$5:$F$2726,6,0)</f>
        <v>PMAX-LUM-X10A1</v>
      </c>
      <c r="E963" s="43" t="str">
        <f t="shared" si="54"/>
        <v>15</v>
      </c>
      <c r="F963" s="43" t="str">
        <f t="shared" si="55"/>
        <v>11</v>
      </c>
      <c r="G963" s="12" t="s">
        <v>1782</v>
      </c>
      <c r="H963" s="36">
        <v>99</v>
      </c>
      <c r="I963" s="36">
        <v>997</v>
      </c>
      <c r="J963" s="9" t="s">
        <v>2203</v>
      </c>
      <c r="K963" s="12" t="s">
        <v>7090</v>
      </c>
      <c r="L963" s="2" t="s">
        <v>2643</v>
      </c>
      <c r="M963" t="s">
        <v>4482</v>
      </c>
      <c r="N963" s="29" t="s">
        <v>5233</v>
      </c>
      <c r="O963" s="38" t="s">
        <v>1782</v>
      </c>
      <c r="P963" t="s">
        <v>4512</v>
      </c>
      <c r="Q963" t="s">
        <v>2205</v>
      </c>
      <c r="R963" s="12" t="s">
        <v>1466</v>
      </c>
      <c r="S963" s="12" t="s">
        <v>2216</v>
      </c>
      <c r="T963" t="s">
        <v>7054</v>
      </c>
      <c r="U963" s="62">
        <f t="shared" si="56"/>
        <v>1</v>
      </c>
    </row>
    <row r="964" spans="1:21" x14ac:dyDescent="0.25">
      <c r="A964" s="4" t="s">
        <v>2197</v>
      </c>
      <c r="B964" s="4" t="s">
        <v>794</v>
      </c>
      <c r="C964" s="43" t="str">
        <f t="shared" si="57"/>
        <v>15-11-X10A1</v>
      </c>
      <c r="D964" s="43" t="str">
        <f>VLOOKUP(C964,'[1]Test List'!$A$5:$F$2726,6,0)</f>
        <v>PMAX-LUM-X10A1</v>
      </c>
      <c r="E964" s="43" t="str">
        <f t="shared" ref="E964:E1027" si="58">LEFT(A964,2)</f>
        <v>15</v>
      </c>
      <c r="F964" s="43" t="str">
        <f t="shared" ref="F964:F1027" si="59">MID(A964,3,2)</f>
        <v>11</v>
      </c>
      <c r="G964" s="12" t="s">
        <v>1782</v>
      </c>
      <c r="H964" s="36">
        <v>99</v>
      </c>
      <c r="I964" s="36">
        <v>999</v>
      </c>
      <c r="J964" s="9" t="s">
        <v>2201</v>
      </c>
      <c r="K964" s="12" t="s">
        <v>1090</v>
      </c>
      <c r="L964" s="2" t="s">
        <v>83</v>
      </c>
      <c r="M964" t="s">
        <v>3558</v>
      </c>
      <c r="N964" s="29" t="s">
        <v>5230</v>
      </c>
      <c r="O964" s="38" t="s">
        <v>5197</v>
      </c>
      <c r="P964" s="12" t="s">
        <v>2204</v>
      </c>
      <c r="Q964" t="s">
        <v>2207</v>
      </c>
      <c r="R964" s="12" t="s">
        <v>2208</v>
      </c>
      <c r="S964" s="12" t="s">
        <v>2209</v>
      </c>
      <c r="T964" t="s">
        <v>6171</v>
      </c>
      <c r="U964" s="62">
        <f t="shared" si="56"/>
        <v>5</v>
      </c>
    </row>
    <row r="965" spans="1:21" x14ac:dyDescent="0.25">
      <c r="A965" s="4" t="s">
        <v>2197</v>
      </c>
      <c r="B965" s="4" t="s">
        <v>794</v>
      </c>
      <c r="C965" s="43" t="str">
        <f t="shared" si="57"/>
        <v>15-11-X10A1</v>
      </c>
      <c r="D965" s="43" t="str">
        <f>VLOOKUP(C965,'[1]Test List'!$A$5:$F$2726,6,0)</f>
        <v>PMAX-LUM-X10A1</v>
      </c>
      <c r="E965" s="43" t="str">
        <f t="shared" si="58"/>
        <v>15</v>
      </c>
      <c r="F965" s="43" t="str">
        <f t="shared" si="59"/>
        <v>11</v>
      </c>
      <c r="G965" s="12" t="s">
        <v>1782</v>
      </c>
      <c r="H965" s="36">
        <v>99</v>
      </c>
      <c r="I965" s="36">
        <v>998</v>
      </c>
      <c r="J965" s="17" t="s">
        <v>2202</v>
      </c>
      <c r="K965" s="12" t="s">
        <v>1090</v>
      </c>
      <c r="L965" s="2" t="s">
        <v>83</v>
      </c>
      <c r="M965" t="s">
        <v>3558</v>
      </c>
      <c r="N965" s="29" t="s">
        <v>5230</v>
      </c>
      <c r="O965" s="38" t="s">
        <v>5197</v>
      </c>
      <c r="P965" s="12" t="s">
        <v>2204</v>
      </c>
      <c r="Q965" t="s">
        <v>2206</v>
      </c>
      <c r="R965" s="12" t="s">
        <v>2208</v>
      </c>
      <c r="S965" s="12" t="s">
        <v>2210</v>
      </c>
      <c r="T965" t="s">
        <v>6172</v>
      </c>
      <c r="U965" s="62">
        <f t="shared" ref="U965:U1028" si="60">COUNTIF(T$4:T$8000,T965)</f>
        <v>1</v>
      </c>
    </row>
    <row r="966" spans="1:21" x14ac:dyDescent="0.25">
      <c r="A966" s="4" t="s">
        <v>2198</v>
      </c>
      <c r="B966" s="4" t="s">
        <v>794</v>
      </c>
      <c r="C966" s="43" t="str">
        <f t="shared" si="57"/>
        <v>15-11-X10A2</v>
      </c>
      <c r="D966" s="43" t="str">
        <f>VLOOKUP(C966,'[1]Test List'!$A$5:$F$2726,6,0)</f>
        <v>PMAX-LUM-X10A2</v>
      </c>
      <c r="E966" s="43" t="str">
        <f t="shared" si="58"/>
        <v>15</v>
      </c>
      <c r="F966" s="43" t="str">
        <f t="shared" si="59"/>
        <v>11</v>
      </c>
      <c r="G966" s="12" t="s">
        <v>1782</v>
      </c>
      <c r="H966" s="36">
        <v>99</v>
      </c>
      <c r="I966" s="36">
        <v>997</v>
      </c>
      <c r="J966" s="9" t="s">
        <v>2212</v>
      </c>
      <c r="K966" s="12" t="s">
        <v>7090</v>
      </c>
      <c r="L966" s="2" t="s">
        <v>2643</v>
      </c>
      <c r="M966" t="s">
        <v>4482</v>
      </c>
      <c r="N966" s="29" t="s">
        <v>5233</v>
      </c>
      <c r="O966" s="38" t="s">
        <v>1782</v>
      </c>
      <c r="P966" t="s">
        <v>4512</v>
      </c>
      <c r="Q966" t="s">
        <v>2211</v>
      </c>
      <c r="R966" s="12" t="s">
        <v>1466</v>
      </c>
      <c r="S966" s="12" t="s">
        <v>2217</v>
      </c>
      <c r="T966" t="s">
        <v>7055</v>
      </c>
      <c r="U966" s="62">
        <f t="shared" si="60"/>
        <v>2</v>
      </c>
    </row>
    <row r="967" spans="1:21" x14ac:dyDescent="0.25">
      <c r="A967" s="4" t="s">
        <v>2198</v>
      </c>
      <c r="B967" s="4" t="s">
        <v>794</v>
      </c>
      <c r="C967" s="43" t="str">
        <f t="shared" si="57"/>
        <v>15-11-X10A2</v>
      </c>
      <c r="D967" s="43" t="str">
        <f>VLOOKUP(C967,'[1]Test List'!$A$5:$F$2726,6,0)</f>
        <v>PMAX-LUM-X10A2</v>
      </c>
      <c r="E967" s="43" t="str">
        <f t="shared" si="58"/>
        <v>15</v>
      </c>
      <c r="F967" s="43" t="str">
        <f t="shared" si="59"/>
        <v>11</v>
      </c>
      <c r="G967" s="12" t="s">
        <v>1782</v>
      </c>
      <c r="H967" s="36">
        <v>99</v>
      </c>
      <c r="I967" s="36">
        <v>999</v>
      </c>
      <c r="J967" s="9" t="s">
        <v>2201</v>
      </c>
      <c r="K967" s="12" t="s">
        <v>1090</v>
      </c>
      <c r="L967" s="2" t="s">
        <v>83</v>
      </c>
      <c r="M967" t="s">
        <v>3558</v>
      </c>
      <c r="N967" s="29" t="s">
        <v>5230</v>
      </c>
      <c r="O967" s="38" t="s">
        <v>5197</v>
      </c>
      <c r="P967" s="12" t="s">
        <v>2204</v>
      </c>
      <c r="Q967" t="s">
        <v>2207</v>
      </c>
      <c r="R967" s="12" t="s">
        <v>2208</v>
      </c>
      <c r="S967" s="12" t="s">
        <v>2209</v>
      </c>
      <c r="T967" t="s">
        <v>6171</v>
      </c>
      <c r="U967" s="62">
        <f t="shared" si="60"/>
        <v>5</v>
      </c>
    </row>
    <row r="968" spans="1:21" x14ac:dyDescent="0.25">
      <c r="A968" s="4" t="s">
        <v>2199</v>
      </c>
      <c r="B968" s="4" t="s">
        <v>794</v>
      </c>
      <c r="C968" s="43" t="str">
        <f t="shared" si="57"/>
        <v>15-11-X10A3</v>
      </c>
      <c r="D968" s="43" t="str">
        <f>VLOOKUP(C968,'[1]Test List'!$A$5:$F$2726,6,0)</f>
        <v>PMAX-LUM-X10A3</v>
      </c>
      <c r="E968" s="43" t="str">
        <f t="shared" si="58"/>
        <v>15</v>
      </c>
      <c r="F968" s="43" t="str">
        <f t="shared" si="59"/>
        <v>11</v>
      </c>
      <c r="G968" s="12" t="s">
        <v>1782</v>
      </c>
      <c r="H968" s="36">
        <v>99</v>
      </c>
      <c r="I968" s="36">
        <v>997</v>
      </c>
      <c r="J968" s="9" t="s">
        <v>2212</v>
      </c>
      <c r="K968" s="12" t="s">
        <v>7090</v>
      </c>
      <c r="L968" s="2" t="s">
        <v>2643</v>
      </c>
      <c r="M968" t="s">
        <v>4482</v>
      </c>
      <c r="N968" s="29" t="s">
        <v>5233</v>
      </c>
      <c r="O968" s="38" t="s">
        <v>1782</v>
      </c>
      <c r="P968" t="s">
        <v>4512</v>
      </c>
      <c r="Q968" t="s">
        <v>2211</v>
      </c>
      <c r="R968" s="12" t="s">
        <v>1466</v>
      </c>
      <c r="S968" s="12" t="s">
        <v>2217</v>
      </c>
      <c r="T968" t="s">
        <v>7055</v>
      </c>
      <c r="U968" s="62">
        <f t="shared" si="60"/>
        <v>2</v>
      </c>
    </row>
    <row r="969" spans="1:21" x14ac:dyDescent="0.25">
      <c r="A969" s="4" t="s">
        <v>2199</v>
      </c>
      <c r="B969" s="4" t="s">
        <v>794</v>
      </c>
      <c r="C969" s="43" t="str">
        <f t="shared" si="57"/>
        <v>15-11-X10A3</v>
      </c>
      <c r="D969" s="43" t="str">
        <f>VLOOKUP(C969,'[1]Test List'!$A$5:$F$2726,6,0)</f>
        <v>PMAX-LUM-X10A3</v>
      </c>
      <c r="E969" s="43" t="str">
        <f t="shared" si="58"/>
        <v>15</v>
      </c>
      <c r="F969" s="43" t="str">
        <f t="shared" si="59"/>
        <v>11</v>
      </c>
      <c r="G969" s="12" t="s">
        <v>1782</v>
      </c>
      <c r="H969" s="36">
        <v>99</v>
      </c>
      <c r="I969" s="36">
        <v>999</v>
      </c>
      <c r="J969" s="9" t="s">
        <v>2201</v>
      </c>
      <c r="K969" s="12" t="s">
        <v>1090</v>
      </c>
      <c r="L969" s="2" t="s">
        <v>83</v>
      </c>
      <c r="M969" t="s">
        <v>3558</v>
      </c>
      <c r="N969" s="29" t="s">
        <v>5230</v>
      </c>
      <c r="O969" s="38" t="s">
        <v>5197</v>
      </c>
      <c r="P969" s="12" t="s">
        <v>2204</v>
      </c>
      <c r="Q969" t="s">
        <v>2207</v>
      </c>
      <c r="R969" s="12" t="s">
        <v>2208</v>
      </c>
      <c r="S969" s="12" t="s">
        <v>2209</v>
      </c>
      <c r="T969" t="s">
        <v>6171</v>
      </c>
      <c r="U969" s="62">
        <f t="shared" si="60"/>
        <v>5</v>
      </c>
    </row>
    <row r="970" spans="1:21" x14ac:dyDescent="0.25">
      <c r="A970" s="16" t="s">
        <v>2861</v>
      </c>
      <c r="B970" s="4" t="s">
        <v>794</v>
      </c>
      <c r="C970" s="43" t="str">
        <f t="shared" si="57"/>
        <v>15-12-R01A</v>
      </c>
      <c r="D970" s="43" t="str">
        <f>VLOOKUP(C970,'[1]Test List'!$A$5:$F$2726,6,0)</f>
        <v>PMAX-INA-R01A</v>
      </c>
      <c r="E970" s="43" t="str">
        <f t="shared" si="58"/>
        <v>15</v>
      </c>
      <c r="F970" s="43" t="str">
        <f t="shared" si="59"/>
        <v>12</v>
      </c>
      <c r="G970" s="12" t="s">
        <v>1782</v>
      </c>
      <c r="H970" s="36">
        <v>99</v>
      </c>
      <c r="I970" s="36">
        <v>998</v>
      </c>
      <c r="J970" s="9">
        <v>998</v>
      </c>
      <c r="K970" s="12" t="s">
        <v>1057</v>
      </c>
      <c r="L970" s="2" t="s">
        <v>85</v>
      </c>
      <c r="M970" t="s">
        <v>4479</v>
      </c>
      <c r="N970" s="29" t="s">
        <v>5230</v>
      </c>
      <c r="O970" s="38" t="s">
        <v>5197</v>
      </c>
      <c r="P970" t="s">
        <v>1036</v>
      </c>
      <c r="Q970" t="s">
        <v>2175</v>
      </c>
      <c r="R970" s="12" t="s">
        <v>1040</v>
      </c>
      <c r="S970" s="12" t="s">
        <v>2568</v>
      </c>
      <c r="T970" t="s">
        <v>5993</v>
      </c>
      <c r="U970" s="62">
        <f t="shared" si="60"/>
        <v>3</v>
      </c>
    </row>
    <row r="971" spans="1:21" x14ac:dyDescent="0.25">
      <c r="A971" s="16" t="s">
        <v>2571</v>
      </c>
      <c r="B971" s="4" t="s">
        <v>794</v>
      </c>
      <c r="C971" s="43" t="str">
        <f t="shared" si="57"/>
        <v>15-12-R02A2</v>
      </c>
      <c r="D971" s="43" t="str">
        <f>VLOOKUP(C971,'[1]Test List'!$A$5:$F$2726,6,0)</f>
        <v>PMAX-INA-R02A2</v>
      </c>
      <c r="E971" s="43" t="str">
        <f t="shared" si="58"/>
        <v>15</v>
      </c>
      <c r="F971" s="43" t="str">
        <f t="shared" si="59"/>
        <v>12</v>
      </c>
      <c r="G971" s="12" t="s">
        <v>1782</v>
      </c>
      <c r="H971" s="36">
        <v>99</v>
      </c>
      <c r="I971" s="36">
        <v>998</v>
      </c>
      <c r="J971" s="9">
        <v>998</v>
      </c>
      <c r="K971" s="12" t="s">
        <v>1057</v>
      </c>
      <c r="L971" s="2" t="s">
        <v>85</v>
      </c>
      <c r="M971" t="s">
        <v>4479</v>
      </c>
      <c r="N971" s="29" t="s">
        <v>5230</v>
      </c>
      <c r="O971" s="38" t="s">
        <v>5197</v>
      </c>
      <c r="P971" t="s">
        <v>1036</v>
      </c>
      <c r="Q971" t="s">
        <v>2175</v>
      </c>
      <c r="R971" s="12" t="s">
        <v>1040</v>
      </c>
      <c r="S971" s="12" t="s">
        <v>2568</v>
      </c>
      <c r="T971" t="s">
        <v>5993</v>
      </c>
      <c r="U971" s="62">
        <f t="shared" si="60"/>
        <v>3</v>
      </c>
    </row>
    <row r="972" spans="1:21" x14ac:dyDescent="0.25">
      <c r="A972" s="16" t="s">
        <v>2571</v>
      </c>
      <c r="B972" s="4" t="s">
        <v>794</v>
      </c>
      <c r="C972" s="43" t="str">
        <f t="shared" si="57"/>
        <v>15-12-R02A2</v>
      </c>
      <c r="D972" s="43" t="str">
        <f>VLOOKUP(C972,'[1]Test List'!$A$5:$F$2726,6,0)</f>
        <v>PMAX-INA-R02A2</v>
      </c>
      <c r="E972" s="43" t="str">
        <f t="shared" si="58"/>
        <v>15</v>
      </c>
      <c r="F972" s="43" t="str">
        <f t="shared" si="59"/>
        <v>12</v>
      </c>
      <c r="G972" s="12" t="s">
        <v>1782</v>
      </c>
      <c r="H972" s="36">
        <v>98</v>
      </c>
      <c r="I972" s="36">
        <v>997</v>
      </c>
      <c r="J972" s="9">
        <v>997</v>
      </c>
      <c r="K972" s="12" t="s">
        <v>1365</v>
      </c>
      <c r="M972" t="s">
        <v>2131</v>
      </c>
      <c r="N972" s="29" t="s">
        <v>5230</v>
      </c>
      <c r="O972" s="38" t="s">
        <v>5197</v>
      </c>
      <c r="P972" t="s">
        <v>1036</v>
      </c>
      <c r="Q972" t="s">
        <v>2195</v>
      </c>
      <c r="R972" s="12" t="s">
        <v>1040</v>
      </c>
      <c r="S972" s="12" t="s">
        <v>897</v>
      </c>
      <c r="T972" t="s">
        <v>5634</v>
      </c>
      <c r="U972" s="62">
        <f t="shared" si="60"/>
        <v>11</v>
      </c>
    </row>
    <row r="973" spans="1:21" x14ac:dyDescent="0.25">
      <c r="A973" s="4" t="s">
        <v>6</v>
      </c>
      <c r="B973" s="4" t="s">
        <v>794</v>
      </c>
      <c r="C973" s="43" t="str">
        <f t="shared" si="57"/>
        <v>15-15-01F</v>
      </c>
      <c r="D973" s="43" t="str">
        <f>VLOOKUP(C973,'[1]Test List'!$A$5:$F$2726,6,0)</f>
        <v>PMAX-CEN-01F</v>
      </c>
      <c r="E973" s="43" t="str">
        <f t="shared" si="58"/>
        <v>15</v>
      </c>
      <c r="F973" s="43" t="str">
        <f t="shared" si="59"/>
        <v>15</v>
      </c>
      <c r="G973" t="s">
        <v>1779</v>
      </c>
      <c r="H973" s="36">
        <v>99</v>
      </c>
      <c r="I973" s="36">
        <v>999</v>
      </c>
      <c r="J973" s="9" t="s">
        <v>794</v>
      </c>
      <c r="K973" s="12" t="s">
        <v>1171</v>
      </c>
      <c r="L973" s="2" t="s">
        <v>94</v>
      </c>
      <c r="M973" t="s">
        <v>1072</v>
      </c>
      <c r="N973" s="29" t="s">
        <v>5230</v>
      </c>
      <c r="O973" s="38" t="s">
        <v>5197</v>
      </c>
      <c r="P973" t="s">
        <v>1470</v>
      </c>
      <c r="Q973" t="s">
        <v>7</v>
      </c>
      <c r="R973" t="s">
        <v>1466</v>
      </c>
      <c r="S973" t="s">
        <v>5056</v>
      </c>
      <c r="T973" t="s">
        <v>6501</v>
      </c>
      <c r="U973" s="62">
        <f t="shared" si="60"/>
        <v>5</v>
      </c>
    </row>
    <row r="974" spans="1:21" x14ac:dyDescent="0.25">
      <c r="A974" s="4" t="s">
        <v>8</v>
      </c>
      <c r="B974" s="4" t="s">
        <v>794</v>
      </c>
      <c r="C974" s="43" t="str">
        <f t="shared" si="57"/>
        <v>15-15-02D</v>
      </c>
      <c r="D974" s="43" t="str">
        <f>VLOOKUP(C974,'[1]Test List'!$A$5:$F$2726,6,0)</f>
        <v>PMAX-CEN-02D</v>
      </c>
      <c r="E974" s="43" t="str">
        <f t="shared" si="58"/>
        <v>15</v>
      </c>
      <c r="F974" s="43" t="str">
        <f t="shared" si="59"/>
        <v>15</v>
      </c>
      <c r="G974" t="s">
        <v>1779</v>
      </c>
      <c r="H974" s="36">
        <v>99</v>
      </c>
      <c r="I974" s="36">
        <v>999</v>
      </c>
      <c r="J974" s="9" t="s">
        <v>794</v>
      </c>
      <c r="K974" s="12" t="s">
        <v>1171</v>
      </c>
      <c r="L974" s="2" t="s">
        <v>94</v>
      </c>
      <c r="M974" t="s">
        <v>1072</v>
      </c>
      <c r="N974" s="29" t="s">
        <v>5230</v>
      </c>
      <c r="O974" s="38" t="s">
        <v>5197</v>
      </c>
      <c r="P974" t="s">
        <v>1470</v>
      </c>
      <c r="Q974" t="s">
        <v>7</v>
      </c>
      <c r="R974" t="s">
        <v>1466</v>
      </c>
      <c r="S974" t="s">
        <v>5056</v>
      </c>
      <c r="T974" t="s">
        <v>6501</v>
      </c>
      <c r="U974" s="62">
        <f t="shared" si="60"/>
        <v>5</v>
      </c>
    </row>
    <row r="975" spans="1:21" x14ac:dyDescent="0.25">
      <c r="A975" s="4" t="s">
        <v>9</v>
      </c>
      <c r="B975" s="4" t="s">
        <v>794</v>
      </c>
      <c r="C975" s="43" t="str">
        <f t="shared" si="57"/>
        <v>15-15-08A</v>
      </c>
      <c r="D975" s="43" t="str">
        <f>VLOOKUP(C975,'[1]Test List'!$A$5:$F$2726,6,0)</f>
        <v>PMAX-CEN-08A</v>
      </c>
      <c r="E975" s="43" t="str">
        <f t="shared" si="58"/>
        <v>15</v>
      </c>
      <c r="F975" s="43" t="str">
        <f t="shared" si="59"/>
        <v>15</v>
      </c>
      <c r="G975" t="s">
        <v>1779</v>
      </c>
      <c r="H975" s="36">
        <v>99</v>
      </c>
      <c r="I975" s="36">
        <v>999</v>
      </c>
      <c r="J975" s="9" t="s">
        <v>794</v>
      </c>
      <c r="K975" s="12" t="s">
        <v>1171</v>
      </c>
      <c r="L975" s="2" t="s">
        <v>94</v>
      </c>
      <c r="M975" t="s">
        <v>1072</v>
      </c>
      <c r="N975" s="29" t="s">
        <v>5230</v>
      </c>
      <c r="O975" s="38" t="s">
        <v>5197</v>
      </c>
      <c r="P975" t="s">
        <v>1470</v>
      </c>
      <c r="Q975" t="s">
        <v>7</v>
      </c>
      <c r="R975" t="s">
        <v>1466</v>
      </c>
      <c r="S975" t="s">
        <v>5056</v>
      </c>
      <c r="T975" t="s">
        <v>6501</v>
      </c>
      <c r="U975" s="62">
        <f t="shared" si="60"/>
        <v>5</v>
      </c>
    </row>
    <row r="976" spans="1:21" x14ac:dyDescent="0.25">
      <c r="A976" s="4" t="s">
        <v>286</v>
      </c>
      <c r="B976" s="4" t="s">
        <v>794</v>
      </c>
      <c r="C976" s="43" t="str">
        <f t="shared" si="57"/>
        <v>15-17-25D</v>
      </c>
      <c r="D976" s="43" t="str">
        <f>VLOOKUP(C976,'[1]Test List'!$A$5:$F$2726,6,0)</f>
        <v>PMAX-PIS-25D</v>
      </c>
      <c r="E976" s="43" t="str">
        <f t="shared" si="58"/>
        <v>15</v>
      </c>
      <c r="F976" s="43" t="str">
        <f t="shared" si="59"/>
        <v>17</v>
      </c>
      <c r="G976" t="s">
        <v>1779</v>
      </c>
      <c r="H976" s="36">
        <v>99</v>
      </c>
      <c r="I976" s="36">
        <v>997</v>
      </c>
      <c r="J976" s="9" t="s">
        <v>794</v>
      </c>
      <c r="K976" s="12" t="s">
        <v>1171</v>
      </c>
      <c r="L976" s="2" t="s">
        <v>94</v>
      </c>
      <c r="M976" t="s">
        <v>1072</v>
      </c>
      <c r="N976" s="29" t="s">
        <v>5230</v>
      </c>
      <c r="O976" s="38" t="s">
        <v>5197</v>
      </c>
      <c r="P976" t="s">
        <v>1080</v>
      </c>
      <c r="Q976" t="s">
        <v>287</v>
      </c>
      <c r="R976" t="s">
        <v>1466</v>
      </c>
      <c r="S976" t="s">
        <v>288</v>
      </c>
      <c r="T976" t="s">
        <v>5269</v>
      </c>
      <c r="U976" s="62">
        <f t="shared" si="60"/>
        <v>1</v>
      </c>
    </row>
    <row r="977" spans="1:21" x14ac:dyDescent="0.25">
      <c r="A977" s="4" t="s">
        <v>286</v>
      </c>
      <c r="B977" s="4" t="s">
        <v>794</v>
      </c>
      <c r="C977" s="43" t="str">
        <f t="shared" si="57"/>
        <v>15-17-25D</v>
      </c>
      <c r="D977" s="43" t="str">
        <f>VLOOKUP(C977,'[1]Test List'!$A$5:$F$2726,6,0)</f>
        <v>PMAX-PIS-25D</v>
      </c>
      <c r="E977" s="43" t="str">
        <f t="shared" si="58"/>
        <v>15</v>
      </c>
      <c r="F977" s="43" t="str">
        <f t="shared" si="59"/>
        <v>17</v>
      </c>
      <c r="G977" t="s">
        <v>1779</v>
      </c>
      <c r="H977" s="36">
        <v>99</v>
      </c>
      <c r="I977" s="36">
        <v>999</v>
      </c>
      <c r="J977" s="9" t="s">
        <v>794</v>
      </c>
      <c r="K977" s="12" t="s">
        <v>1090</v>
      </c>
      <c r="L977" s="2" t="s">
        <v>83</v>
      </c>
      <c r="M977" t="s">
        <v>3558</v>
      </c>
      <c r="N977" s="29" t="s">
        <v>5230</v>
      </c>
      <c r="O977" s="38" t="s">
        <v>5197</v>
      </c>
      <c r="P977" t="s">
        <v>1080</v>
      </c>
      <c r="Q977" t="s">
        <v>1109</v>
      </c>
      <c r="R977" t="s">
        <v>1466</v>
      </c>
      <c r="S977" t="s">
        <v>1227</v>
      </c>
      <c r="T977" t="s">
        <v>5981</v>
      </c>
      <c r="U977" s="62">
        <f t="shared" si="60"/>
        <v>16</v>
      </c>
    </row>
    <row r="978" spans="1:21" x14ac:dyDescent="0.25">
      <c r="A978" s="4" t="s">
        <v>286</v>
      </c>
      <c r="B978" s="4" t="s">
        <v>794</v>
      </c>
      <c r="C978" s="43" t="str">
        <f t="shared" si="57"/>
        <v>15-17-25D</v>
      </c>
      <c r="D978" s="43" t="str">
        <f>VLOOKUP(C978,'[1]Test List'!$A$5:$F$2726,6,0)</f>
        <v>PMAX-PIS-25D</v>
      </c>
      <c r="E978" s="43" t="str">
        <f t="shared" si="58"/>
        <v>15</v>
      </c>
      <c r="F978" s="43" t="str">
        <f t="shared" si="59"/>
        <v>17</v>
      </c>
      <c r="G978" t="s">
        <v>1779</v>
      </c>
      <c r="H978" s="36">
        <v>99</v>
      </c>
      <c r="I978" s="36">
        <v>998</v>
      </c>
      <c r="J978" s="9" t="s">
        <v>794</v>
      </c>
      <c r="K978" s="12" t="s">
        <v>1119</v>
      </c>
      <c r="L978" s="2" t="s">
        <v>87</v>
      </c>
      <c r="M978" t="s">
        <v>2130</v>
      </c>
      <c r="N978" s="29" t="s">
        <v>5230</v>
      </c>
      <c r="O978" s="38" t="s">
        <v>5197</v>
      </c>
      <c r="P978" t="s">
        <v>1080</v>
      </c>
      <c r="Q978" t="s">
        <v>1109</v>
      </c>
      <c r="R978" t="s">
        <v>1466</v>
      </c>
      <c r="S978" t="s">
        <v>1401</v>
      </c>
      <c r="T978" t="s">
        <v>5982</v>
      </c>
      <c r="U978" s="62">
        <f t="shared" si="60"/>
        <v>6</v>
      </c>
    </row>
    <row r="979" spans="1:21" x14ac:dyDescent="0.25">
      <c r="A979" s="16" t="s">
        <v>1626</v>
      </c>
      <c r="B979" s="4" t="s">
        <v>794</v>
      </c>
      <c r="C979" s="43" t="str">
        <f t="shared" si="57"/>
        <v>15-18-X07A</v>
      </c>
      <c r="D979" s="43" t="str">
        <f>VLOOKUP(C979,'[1]Test List'!$A$5:$F$2726,6,0)</f>
        <v>PMAX-MON-X07A</v>
      </c>
      <c r="E979" s="43" t="str">
        <f t="shared" si="58"/>
        <v>15</v>
      </c>
      <c r="F979" s="43" t="str">
        <f t="shared" si="59"/>
        <v>18</v>
      </c>
      <c r="G979" t="s">
        <v>1782</v>
      </c>
      <c r="H979" s="36">
        <v>99</v>
      </c>
      <c r="I979" s="36">
        <v>997</v>
      </c>
      <c r="J979" s="9" t="s">
        <v>1623</v>
      </c>
      <c r="K979" s="12" t="s">
        <v>1057</v>
      </c>
      <c r="L979" s="2" t="s">
        <v>85</v>
      </c>
      <c r="M979" t="s">
        <v>4479</v>
      </c>
      <c r="N979" s="29" t="s">
        <v>5230</v>
      </c>
      <c r="O979" s="38" t="s">
        <v>5197</v>
      </c>
      <c r="P979" s="12" t="s">
        <v>1035</v>
      </c>
      <c r="Q979" t="s">
        <v>1619</v>
      </c>
      <c r="R979" s="12" t="s">
        <v>1030</v>
      </c>
      <c r="S979" s="12" t="s">
        <v>1625</v>
      </c>
      <c r="T979" t="s">
        <v>5244</v>
      </c>
      <c r="U979" s="62">
        <f t="shared" si="60"/>
        <v>2</v>
      </c>
    </row>
    <row r="980" spans="1:21" x14ac:dyDescent="0.25">
      <c r="A980" s="16" t="s">
        <v>1626</v>
      </c>
      <c r="B980" s="4" t="s">
        <v>794</v>
      </c>
      <c r="C980" s="43" t="str">
        <f t="shared" si="57"/>
        <v>15-18-X07A</v>
      </c>
      <c r="D980" s="43" t="str">
        <f>VLOOKUP(C980,'[1]Test List'!$A$5:$F$2726,6,0)</f>
        <v>PMAX-MON-X07A</v>
      </c>
      <c r="E980" s="43" t="str">
        <f t="shared" si="58"/>
        <v>15</v>
      </c>
      <c r="F980" s="43" t="str">
        <f t="shared" si="59"/>
        <v>18</v>
      </c>
      <c r="G980" t="s">
        <v>1782</v>
      </c>
      <c r="H980" s="36">
        <v>99</v>
      </c>
      <c r="I980" s="36">
        <v>999</v>
      </c>
      <c r="J980" s="9" t="s">
        <v>1621</v>
      </c>
      <c r="K980" s="12" t="s">
        <v>1042</v>
      </c>
      <c r="L980" s="2" t="s">
        <v>1043</v>
      </c>
      <c r="M980" t="s">
        <v>2160</v>
      </c>
      <c r="N980" s="29" t="s">
        <v>5230</v>
      </c>
      <c r="O980" s="38" t="s">
        <v>5197</v>
      </c>
      <c r="P980" s="12" t="s">
        <v>1035</v>
      </c>
      <c r="Q980" t="s">
        <v>1684</v>
      </c>
      <c r="R980" t="s">
        <v>1030</v>
      </c>
      <c r="S980" t="s">
        <v>1518</v>
      </c>
      <c r="T980" t="s">
        <v>5926</v>
      </c>
      <c r="U980" s="62">
        <f t="shared" si="60"/>
        <v>3</v>
      </c>
    </row>
    <row r="981" spans="1:21" x14ac:dyDescent="0.25">
      <c r="A981" s="16" t="s">
        <v>1626</v>
      </c>
      <c r="B981" s="4" t="s">
        <v>794</v>
      </c>
      <c r="C981" s="43" t="str">
        <f t="shared" si="57"/>
        <v>15-18-X07A</v>
      </c>
      <c r="D981" s="43" t="str">
        <f>VLOOKUP(C981,'[1]Test List'!$A$5:$F$2726,6,0)</f>
        <v>PMAX-MON-X07A</v>
      </c>
      <c r="E981" s="43" t="str">
        <f t="shared" si="58"/>
        <v>15</v>
      </c>
      <c r="F981" s="43" t="str">
        <f t="shared" si="59"/>
        <v>18</v>
      </c>
      <c r="G981" t="s">
        <v>1782</v>
      </c>
      <c r="H981" s="36">
        <v>99</v>
      </c>
      <c r="I981" s="36">
        <v>998</v>
      </c>
      <c r="J981" s="9" t="s">
        <v>1622</v>
      </c>
      <c r="K981" s="12" t="s">
        <v>1042</v>
      </c>
      <c r="L981" s="2" t="s">
        <v>1515</v>
      </c>
      <c r="M981" t="s">
        <v>2160</v>
      </c>
      <c r="N981" s="29" t="s">
        <v>5230</v>
      </c>
      <c r="O981" s="38" t="s">
        <v>5197</v>
      </c>
      <c r="P981" s="12" t="s">
        <v>1035</v>
      </c>
      <c r="Q981" t="s">
        <v>1676</v>
      </c>
      <c r="R981" t="s">
        <v>1030</v>
      </c>
      <c r="S981" t="s">
        <v>750</v>
      </c>
      <c r="T981" t="s">
        <v>5633</v>
      </c>
      <c r="U981" s="62">
        <f t="shared" si="60"/>
        <v>4</v>
      </c>
    </row>
    <row r="982" spans="1:21" x14ac:dyDescent="0.25">
      <c r="A982" s="16" t="s">
        <v>1626</v>
      </c>
      <c r="B982" s="4" t="s">
        <v>794</v>
      </c>
      <c r="C982" s="43" t="str">
        <f t="shared" si="57"/>
        <v>15-18-X07A</v>
      </c>
      <c r="D982" s="43" t="str">
        <f>VLOOKUP(C982,'[1]Test List'!$A$5:$F$2726,6,0)</f>
        <v>PMAX-MON-X07A</v>
      </c>
      <c r="E982" s="43" t="str">
        <f t="shared" si="58"/>
        <v>15</v>
      </c>
      <c r="F982" s="43" t="str">
        <f t="shared" si="59"/>
        <v>18</v>
      </c>
      <c r="G982" t="s">
        <v>1782</v>
      </c>
      <c r="H982" s="36">
        <v>99</v>
      </c>
      <c r="I982" s="36">
        <v>994</v>
      </c>
      <c r="J982" s="17" t="s">
        <v>1628</v>
      </c>
      <c r="K982" s="12" t="s">
        <v>1057</v>
      </c>
      <c r="L982" s="2" t="s">
        <v>85</v>
      </c>
      <c r="M982" t="s">
        <v>4479</v>
      </c>
      <c r="N982" s="29" t="s">
        <v>5230</v>
      </c>
      <c r="O982" s="38" t="s">
        <v>5197</v>
      </c>
      <c r="P982" s="12" t="s">
        <v>1036</v>
      </c>
      <c r="Q982" t="s">
        <v>1335</v>
      </c>
      <c r="R982" s="12" t="s">
        <v>1030</v>
      </c>
      <c r="S982" s="12" t="s">
        <v>331</v>
      </c>
      <c r="T982" t="s">
        <v>5632</v>
      </c>
      <c r="U982" s="62">
        <f t="shared" si="60"/>
        <v>13</v>
      </c>
    </row>
    <row r="983" spans="1:21" x14ac:dyDescent="0.25">
      <c r="A983" s="16" t="s">
        <v>1626</v>
      </c>
      <c r="B983" s="4" t="s">
        <v>794</v>
      </c>
      <c r="C983" s="43" t="str">
        <f t="shared" si="57"/>
        <v>15-18-X07A</v>
      </c>
      <c r="D983" s="43" t="str">
        <f>VLOOKUP(C983,'[1]Test List'!$A$5:$F$2726,6,0)</f>
        <v>PMAX-MON-X07A</v>
      </c>
      <c r="E983" s="43" t="str">
        <f t="shared" si="58"/>
        <v>15</v>
      </c>
      <c r="F983" s="43" t="str">
        <f t="shared" si="59"/>
        <v>18</v>
      </c>
      <c r="G983" t="s">
        <v>1782</v>
      </c>
      <c r="H983" s="36">
        <v>99</v>
      </c>
      <c r="I983" s="36">
        <v>995</v>
      </c>
      <c r="J983" s="17" t="s">
        <v>1627</v>
      </c>
      <c r="K983" s="12" t="s">
        <v>1042</v>
      </c>
      <c r="L983" s="2" t="s">
        <v>1043</v>
      </c>
      <c r="M983" t="s">
        <v>2160</v>
      </c>
      <c r="N983" s="29" t="s">
        <v>5230</v>
      </c>
      <c r="O983" s="38" t="s">
        <v>5197</v>
      </c>
      <c r="P983" s="12" t="s">
        <v>1035</v>
      </c>
      <c r="Q983" t="s">
        <v>3484</v>
      </c>
      <c r="R983" t="s">
        <v>1030</v>
      </c>
      <c r="S983" t="s">
        <v>27</v>
      </c>
      <c r="T983" t="s">
        <v>6206</v>
      </c>
      <c r="U983" s="62">
        <f t="shared" si="60"/>
        <v>16</v>
      </c>
    </row>
    <row r="984" spans="1:21" ht="13.2" customHeight="1" x14ac:dyDescent="0.25">
      <c r="A984" s="4" t="s">
        <v>3053</v>
      </c>
      <c r="B984" s="4" t="s">
        <v>794</v>
      </c>
      <c r="C984" s="43" t="str">
        <f t="shared" si="57"/>
        <v>15-18-X13A</v>
      </c>
      <c r="D984" s="43" t="str">
        <f>VLOOKUP(C984,'[1]Test List'!$A$5:$F$2726,6,0)</f>
        <v>PMAX-MON-X13A</v>
      </c>
      <c r="E984" s="43" t="str">
        <f t="shared" si="58"/>
        <v>15</v>
      </c>
      <c r="F984" s="43" t="str">
        <f t="shared" si="59"/>
        <v>18</v>
      </c>
      <c r="G984" s="12" t="s">
        <v>1782</v>
      </c>
      <c r="H984" s="36">
        <v>99</v>
      </c>
      <c r="I984" s="36">
        <v>44</v>
      </c>
      <c r="J984" s="9" t="s">
        <v>3054</v>
      </c>
      <c r="K984" s="12" t="s">
        <v>1042</v>
      </c>
      <c r="L984" s="2" t="s">
        <v>1043</v>
      </c>
      <c r="M984" t="s">
        <v>2160</v>
      </c>
      <c r="N984" s="29" t="s">
        <v>5233</v>
      </c>
      <c r="O984" s="38" t="s">
        <v>5197</v>
      </c>
      <c r="P984" s="12" t="s">
        <v>1035</v>
      </c>
      <c r="Q984" t="s">
        <v>3072</v>
      </c>
      <c r="R984" s="12" t="s">
        <v>1030</v>
      </c>
      <c r="S984" s="12" t="s">
        <v>3078</v>
      </c>
      <c r="T984" t="s">
        <v>5282</v>
      </c>
      <c r="U984" s="62">
        <f t="shared" si="60"/>
        <v>3</v>
      </c>
    </row>
    <row r="985" spans="1:21" ht="13.2" customHeight="1" x14ac:dyDescent="0.25">
      <c r="A985" s="4" t="s">
        <v>3053</v>
      </c>
      <c r="B985" s="4" t="s">
        <v>794</v>
      </c>
      <c r="C985" s="43" t="str">
        <f t="shared" si="57"/>
        <v>15-18-X13A</v>
      </c>
      <c r="D985" s="43" t="str">
        <f>VLOOKUP(C985,'[1]Test List'!$A$5:$F$2726,6,0)</f>
        <v>PMAX-MON-X13A</v>
      </c>
      <c r="E985" s="43" t="str">
        <f t="shared" si="58"/>
        <v>15</v>
      </c>
      <c r="F985" s="43" t="str">
        <f t="shared" si="59"/>
        <v>18</v>
      </c>
      <c r="G985" s="12" t="s">
        <v>1782</v>
      </c>
      <c r="H985" s="36">
        <v>99</v>
      </c>
      <c r="I985" s="36">
        <v>75</v>
      </c>
      <c r="J985" s="9" t="s">
        <v>3055</v>
      </c>
      <c r="K985" s="12" t="s">
        <v>1042</v>
      </c>
      <c r="L985" s="2" t="s">
        <v>1043</v>
      </c>
      <c r="M985" t="s">
        <v>2160</v>
      </c>
      <c r="N985" s="29" t="s">
        <v>5233</v>
      </c>
      <c r="O985" s="38" t="s">
        <v>5197</v>
      </c>
      <c r="P985" s="12" t="s">
        <v>1035</v>
      </c>
      <c r="Q985" t="s">
        <v>3073</v>
      </c>
      <c r="R985" s="12" t="s">
        <v>1030</v>
      </c>
      <c r="S985" s="12" t="s">
        <v>3081</v>
      </c>
      <c r="T985" t="s">
        <v>5283</v>
      </c>
      <c r="U985" s="62">
        <f t="shared" si="60"/>
        <v>2</v>
      </c>
    </row>
    <row r="986" spans="1:21" x14ac:dyDescent="0.25">
      <c r="A986" s="4" t="s">
        <v>3053</v>
      </c>
      <c r="B986" s="4" t="s">
        <v>794</v>
      </c>
      <c r="C986" s="43" t="str">
        <f t="shared" si="57"/>
        <v>15-18-X13A</v>
      </c>
      <c r="D986" s="43" t="str">
        <f>VLOOKUP(C986,'[1]Test List'!$A$5:$F$2726,6,0)</f>
        <v>PMAX-MON-X13A</v>
      </c>
      <c r="E986" s="43" t="str">
        <f t="shared" si="58"/>
        <v>15</v>
      </c>
      <c r="F986" s="43" t="str">
        <f t="shared" si="59"/>
        <v>18</v>
      </c>
      <c r="G986" s="12" t="s">
        <v>1782</v>
      </c>
      <c r="H986" s="36">
        <v>99</v>
      </c>
      <c r="I986" s="36">
        <v>87</v>
      </c>
      <c r="J986" s="9" t="s">
        <v>3056</v>
      </c>
      <c r="K986" s="12" t="s">
        <v>1042</v>
      </c>
      <c r="L986" s="2" t="s">
        <v>1043</v>
      </c>
      <c r="M986" t="s">
        <v>2160</v>
      </c>
      <c r="N986" s="29" t="s">
        <v>5233</v>
      </c>
      <c r="O986" s="38" t="s">
        <v>5197</v>
      </c>
      <c r="P986" s="12" t="s">
        <v>1035</v>
      </c>
      <c r="Q986" t="s">
        <v>3074</v>
      </c>
      <c r="R986" s="12" t="s">
        <v>1030</v>
      </c>
      <c r="S986" s="12" t="s">
        <v>3082</v>
      </c>
      <c r="T986" t="s">
        <v>5284</v>
      </c>
      <c r="U986" s="62">
        <f t="shared" si="60"/>
        <v>1</v>
      </c>
    </row>
    <row r="987" spans="1:21" x14ac:dyDescent="0.25">
      <c r="A987" s="4" t="s">
        <v>3053</v>
      </c>
      <c r="B987" s="4" t="s">
        <v>794</v>
      </c>
      <c r="C987" s="43" t="str">
        <f t="shared" ref="C987:C1050" si="61">LEFT(A987,2)&amp;"-"&amp;MID(A987,3,2)&amp;"-"&amp;RIGHT(A987,LEN(A987)-4)</f>
        <v>15-18-X13A</v>
      </c>
      <c r="D987" s="43" t="str">
        <f>VLOOKUP(C987,'[1]Test List'!$A$5:$F$2726,6,0)</f>
        <v>PMAX-MON-X13A</v>
      </c>
      <c r="E987" s="43" t="str">
        <f t="shared" si="58"/>
        <v>15</v>
      </c>
      <c r="F987" s="43" t="str">
        <f t="shared" si="59"/>
        <v>18</v>
      </c>
      <c r="G987" s="12" t="s">
        <v>1782</v>
      </c>
      <c r="H987" s="36">
        <v>99</v>
      </c>
      <c r="I987" s="36">
        <v>108</v>
      </c>
      <c r="J987" s="9" t="s">
        <v>3057</v>
      </c>
      <c r="K987" s="12" t="s">
        <v>1042</v>
      </c>
      <c r="L987" s="2" t="s">
        <v>1043</v>
      </c>
      <c r="M987" t="s">
        <v>2160</v>
      </c>
      <c r="N987" s="29" t="s">
        <v>5233</v>
      </c>
      <c r="O987" s="38" t="s">
        <v>5197</v>
      </c>
      <c r="P987" s="12" t="s">
        <v>1035</v>
      </c>
      <c r="Q987" t="s">
        <v>3075</v>
      </c>
      <c r="R987" s="12" t="s">
        <v>1030</v>
      </c>
      <c r="S987" s="12" t="s">
        <v>3083</v>
      </c>
      <c r="T987" t="s">
        <v>5285</v>
      </c>
      <c r="U987" s="62">
        <f t="shared" si="60"/>
        <v>3</v>
      </c>
    </row>
    <row r="988" spans="1:21" x14ac:dyDescent="0.25">
      <c r="A988" s="4" t="s">
        <v>3053</v>
      </c>
      <c r="B988" s="4" t="s">
        <v>794</v>
      </c>
      <c r="C988" s="43" t="str">
        <f t="shared" si="61"/>
        <v>15-18-X13A</v>
      </c>
      <c r="D988" s="43" t="str">
        <f>VLOOKUP(C988,'[1]Test List'!$A$5:$F$2726,6,0)</f>
        <v>PMAX-MON-X13A</v>
      </c>
      <c r="E988" s="43" t="str">
        <f t="shared" si="58"/>
        <v>15</v>
      </c>
      <c r="F988" s="43" t="str">
        <f t="shared" si="59"/>
        <v>18</v>
      </c>
      <c r="G988" s="12" t="s">
        <v>1782</v>
      </c>
      <c r="H988" s="36">
        <v>99</v>
      </c>
      <c r="I988" s="36">
        <v>110</v>
      </c>
      <c r="J988" s="9" t="s">
        <v>3058</v>
      </c>
      <c r="K988" s="12" t="s">
        <v>1042</v>
      </c>
      <c r="L988" s="2" t="s">
        <v>1043</v>
      </c>
      <c r="M988" t="s">
        <v>2160</v>
      </c>
      <c r="N988" s="29" t="s">
        <v>5233</v>
      </c>
      <c r="O988" s="38" t="s">
        <v>5197</v>
      </c>
      <c r="P988" s="12" t="s">
        <v>1035</v>
      </c>
      <c r="Q988" t="s">
        <v>3076</v>
      </c>
      <c r="R988" s="12" t="s">
        <v>1030</v>
      </c>
      <c r="S988" s="12" t="s">
        <v>3084</v>
      </c>
      <c r="T988" t="s">
        <v>5286</v>
      </c>
      <c r="U988" s="62">
        <f t="shared" si="60"/>
        <v>3</v>
      </c>
    </row>
    <row r="989" spans="1:21" x14ac:dyDescent="0.25">
      <c r="A989" s="4" t="s">
        <v>3053</v>
      </c>
      <c r="B989" s="4" t="s">
        <v>794</v>
      </c>
      <c r="C989" s="43" t="str">
        <f t="shared" si="61"/>
        <v>15-18-X13A</v>
      </c>
      <c r="D989" s="43" t="str">
        <f>VLOOKUP(C989,'[1]Test List'!$A$5:$F$2726,6,0)</f>
        <v>PMAX-MON-X13A</v>
      </c>
      <c r="E989" s="43" t="str">
        <f t="shared" si="58"/>
        <v>15</v>
      </c>
      <c r="F989" s="43" t="str">
        <f t="shared" si="59"/>
        <v>18</v>
      </c>
      <c r="G989" s="12" t="s">
        <v>1782</v>
      </c>
      <c r="H989" s="36">
        <v>99</v>
      </c>
      <c r="I989" s="36">
        <v>998</v>
      </c>
      <c r="J989" s="9" t="s">
        <v>3059</v>
      </c>
      <c r="K989" s="12" t="s">
        <v>1119</v>
      </c>
      <c r="L989" s="2" t="s">
        <v>87</v>
      </c>
      <c r="M989" t="s">
        <v>2130</v>
      </c>
      <c r="N989" s="29" t="s">
        <v>5230</v>
      </c>
      <c r="O989" s="38" t="s">
        <v>5197</v>
      </c>
      <c r="P989" s="12" t="s">
        <v>1035</v>
      </c>
      <c r="Q989" t="s">
        <v>3077</v>
      </c>
      <c r="R989" s="12" t="s">
        <v>1030</v>
      </c>
      <c r="S989" s="12" t="s">
        <v>3079</v>
      </c>
      <c r="T989" t="s">
        <v>6384</v>
      </c>
      <c r="U989" s="62">
        <f t="shared" si="60"/>
        <v>2</v>
      </c>
    </row>
    <row r="990" spans="1:21" x14ac:dyDescent="0.25">
      <c r="A990" s="4" t="s">
        <v>3053</v>
      </c>
      <c r="B990" s="4" t="s">
        <v>794</v>
      </c>
      <c r="C990" s="43" t="str">
        <f t="shared" si="61"/>
        <v>15-18-X13A</v>
      </c>
      <c r="D990" s="43" t="str">
        <f>VLOOKUP(C990,'[1]Test List'!$A$5:$F$2726,6,0)</f>
        <v>PMAX-MON-X13A</v>
      </c>
      <c r="E990" s="43" t="str">
        <f t="shared" si="58"/>
        <v>15</v>
      </c>
      <c r="F990" s="43" t="str">
        <f t="shared" si="59"/>
        <v>18</v>
      </c>
      <c r="G990" s="12" t="s">
        <v>1782</v>
      </c>
      <c r="H990" s="36">
        <v>99</v>
      </c>
      <c r="I990" s="36">
        <v>999</v>
      </c>
      <c r="J990" s="9" t="s">
        <v>3060</v>
      </c>
      <c r="K990" s="12" t="s">
        <v>1042</v>
      </c>
      <c r="L990" s="2" t="s">
        <v>1043</v>
      </c>
      <c r="M990" t="s">
        <v>2160</v>
      </c>
      <c r="N990" s="29" t="s">
        <v>5230</v>
      </c>
      <c r="O990" s="38" t="s">
        <v>5197</v>
      </c>
      <c r="P990" s="12" t="s">
        <v>1035</v>
      </c>
      <c r="Q990" t="s">
        <v>3077</v>
      </c>
      <c r="R990" s="12" t="s">
        <v>1030</v>
      </c>
      <c r="S990" s="12" t="s">
        <v>3080</v>
      </c>
      <c r="T990" t="s">
        <v>6385</v>
      </c>
      <c r="U990" s="62">
        <f t="shared" si="60"/>
        <v>10</v>
      </c>
    </row>
    <row r="991" spans="1:21" x14ac:dyDescent="0.25">
      <c r="A991" s="4" t="s">
        <v>3603</v>
      </c>
      <c r="B991" s="4" t="s">
        <v>794</v>
      </c>
      <c r="C991" s="43" t="str">
        <f t="shared" si="61"/>
        <v>15-18-X13B1</v>
      </c>
      <c r="D991" s="43" t="str">
        <f>VLOOKUP(C991,'[1]Test List'!$A$5:$F$2726,6,0)</f>
        <v>PMAX-MON-X13B1</v>
      </c>
      <c r="E991" s="43" t="str">
        <f t="shared" si="58"/>
        <v>15</v>
      </c>
      <c r="F991" s="43" t="str">
        <f t="shared" si="59"/>
        <v>18</v>
      </c>
      <c r="G991" s="12" t="s">
        <v>1782</v>
      </c>
      <c r="H991" s="36">
        <v>99</v>
      </c>
      <c r="I991" s="52">
        <v>998</v>
      </c>
      <c r="J991" s="9" t="s">
        <v>3604</v>
      </c>
      <c r="K991" s="12" t="s">
        <v>7090</v>
      </c>
      <c r="L991" s="2" t="s">
        <v>2643</v>
      </c>
      <c r="M991" t="s">
        <v>4482</v>
      </c>
      <c r="N991" s="29" t="s">
        <v>5230</v>
      </c>
      <c r="O991" s="38" t="s">
        <v>5197</v>
      </c>
      <c r="P991" s="12" t="s">
        <v>1035</v>
      </c>
      <c r="Q991" t="s">
        <v>3633</v>
      </c>
      <c r="R991" s="12" t="s">
        <v>1030</v>
      </c>
      <c r="S991" t="s">
        <v>3622</v>
      </c>
      <c r="T991" t="s">
        <v>6457</v>
      </c>
      <c r="U991" s="62">
        <f t="shared" si="60"/>
        <v>3</v>
      </c>
    </row>
    <row r="992" spans="1:21" x14ac:dyDescent="0.25">
      <c r="A992" s="4" t="s">
        <v>3603</v>
      </c>
      <c r="B992" s="4" t="s">
        <v>794</v>
      </c>
      <c r="C992" s="43" t="str">
        <f t="shared" si="61"/>
        <v>15-18-X13B1</v>
      </c>
      <c r="D992" s="43" t="str">
        <f>VLOOKUP(C992,'[1]Test List'!$A$5:$F$2726,6,0)</f>
        <v>PMAX-MON-X13B1</v>
      </c>
      <c r="E992" s="43" t="str">
        <f t="shared" si="58"/>
        <v>15</v>
      </c>
      <c r="F992" s="43" t="str">
        <f t="shared" si="59"/>
        <v>18</v>
      </c>
      <c r="G992" s="12" t="s">
        <v>1782</v>
      </c>
      <c r="H992" s="36">
        <v>99</v>
      </c>
      <c r="I992" s="36">
        <v>999</v>
      </c>
      <c r="J992" s="9" t="s">
        <v>1632</v>
      </c>
      <c r="K992" s="12" t="s">
        <v>1042</v>
      </c>
      <c r="L992" s="2" t="s">
        <v>1043</v>
      </c>
      <c r="M992" t="s">
        <v>2160</v>
      </c>
      <c r="N992" s="29" t="s">
        <v>5230</v>
      </c>
      <c r="O992" s="38" t="s">
        <v>5197</v>
      </c>
      <c r="P992" s="12" t="s">
        <v>1035</v>
      </c>
      <c r="Q992" t="s">
        <v>3077</v>
      </c>
      <c r="R992" s="12" t="s">
        <v>1030</v>
      </c>
      <c r="S992" s="12" t="s">
        <v>3080</v>
      </c>
      <c r="T992" t="s">
        <v>6385</v>
      </c>
      <c r="U992" s="62">
        <f t="shared" si="60"/>
        <v>10</v>
      </c>
    </row>
    <row r="993" spans="1:21" x14ac:dyDescent="0.25">
      <c r="A993" s="4" t="s">
        <v>3605</v>
      </c>
      <c r="B993" s="4" t="s">
        <v>794</v>
      </c>
      <c r="C993" s="43" t="str">
        <f t="shared" si="61"/>
        <v>15-18-X13B2</v>
      </c>
      <c r="D993" s="43" t="str">
        <f>VLOOKUP(C993,'[1]Test List'!$A$5:$F$2726,6,0)</f>
        <v>PMAX-MON-X13B2</v>
      </c>
      <c r="E993" s="43" t="str">
        <f t="shared" si="58"/>
        <v>15</v>
      </c>
      <c r="F993" s="43" t="str">
        <f t="shared" si="59"/>
        <v>18</v>
      </c>
      <c r="G993" s="12" t="s">
        <v>1782</v>
      </c>
      <c r="H993" s="36">
        <v>99</v>
      </c>
      <c r="I993" s="52">
        <v>998</v>
      </c>
      <c r="J993" s="9" t="s">
        <v>3604</v>
      </c>
      <c r="K993" s="12" t="s">
        <v>7090</v>
      </c>
      <c r="L993" s="2" t="s">
        <v>2643</v>
      </c>
      <c r="M993" t="s">
        <v>4482</v>
      </c>
      <c r="N993" s="29" t="s">
        <v>5230</v>
      </c>
      <c r="O993" s="38" t="s">
        <v>5197</v>
      </c>
      <c r="P993" s="12" t="s">
        <v>1035</v>
      </c>
      <c r="Q993" t="s">
        <v>3633</v>
      </c>
      <c r="R993" s="12" t="s">
        <v>1030</v>
      </c>
      <c r="S993" t="s">
        <v>3622</v>
      </c>
      <c r="T993" t="s">
        <v>6457</v>
      </c>
      <c r="U993" s="62">
        <f t="shared" si="60"/>
        <v>3</v>
      </c>
    </row>
    <row r="994" spans="1:21" x14ac:dyDescent="0.25">
      <c r="A994" s="4" t="s">
        <v>3605</v>
      </c>
      <c r="B994" s="4" t="s">
        <v>794</v>
      </c>
      <c r="C994" s="43" t="str">
        <f t="shared" si="61"/>
        <v>15-18-X13B2</v>
      </c>
      <c r="D994" s="43" t="str">
        <f>VLOOKUP(C994,'[1]Test List'!$A$5:$F$2726,6,0)</f>
        <v>PMAX-MON-X13B2</v>
      </c>
      <c r="E994" s="43" t="str">
        <f t="shared" si="58"/>
        <v>15</v>
      </c>
      <c r="F994" s="43" t="str">
        <f t="shared" si="59"/>
        <v>18</v>
      </c>
      <c r="G994" s="12" t="s">
        <v>1782</v>
      </c>
      <c r="H994" s="36">
        <v>99</v>
      </c>
      <c r="I994" s="36">
        <v>999</v>
      </c>
      <c r="J994" s="9" t="s">
        <v>1632</v>
      </c>
      <c r="K994" s="12" t="s">
        <v>1042</v>
      </c>
      <c r="L994" s="2" t="s">
        <v>1043</v>
      </c>
      <c r="M994" t="s">
        <v>2160</v>
      </c>
      <c r="N994" s="29" t="s">
        <v>5230</v>
      </c>
      <c r="O994" s="38" t="s">
        <v>5197</v>
      </c>
      <c r="P994" s="12" t="s">
        <v>1035</v>
      </c>
      <c r="Q994" t="s">
        <v>3077</v>
      </c>
      <c r="R994" s="12" t="s">
        <v>1030</v>
      </c>
      <c r="S994" s="12" t="s">
        <v>3080</v>
      </c>
      <c r="T994" t="s">
        <v>6385</v>
      </c>
      <c r="U994" s="62">
        <f t="shared" si="60"/>
        <v>10</v>
      </c>
    </row>
    <row r="995" spans="1:21" x14ac:dyDescent="0.25">
      <c r="A995" s="4" t="s">
        <v>3605</v>
      </c>
      <c r="B995" s="4" t="s">
        <v>794</v>
      </c>
      <c r="C995" s="43" t="str">
        <f t="shared" si="61"/>
        <v>15-18-X13B2</v>
      </c>
      <c r="D995" s="43" t="str">
        <f>VLOOKUP(C995,'[1]Test List'!$A$5:$F$2726,6,0)</f>
        <v>PMAX-MON-X13B2</v>
      </c>
      <c r="E995" s="43" t="str">
        <f t="shared" si="58"/>
        <v>15</v>
      </c>
      <c r="F995" s="43" t="str">
        <f t="shared" si="59"/>
        <v>18</v>
      </c>
      <c r="G995" s="12" t="s">
        <v>1782</v>
      </c>
      <c r="H995" s="36">
        <v>99</v>
      </c>
      <c r="I995" s="52">
        <v>19</v>
      </c>
      <c r="J995" s="9" t="s">
        <v>3606</v>
      </c>
      <c r="K995" s="12" t="s">
        <v>688</v>
      </c>
      <c r="L995" s="2" t="s">
        <v>4485</v>
      </c>
      <c r="M995" t="s">
        <v>7497</v>
      </c>
      <c r="N995" s="29" t="s">
        <v>5233</v>
      </c>
      <c r="O995" s="38" t="s">
        <v>5197</v>
      </c>
      <c r="P995" s="12" t="s">
        <v>1035</v>
      </c>
      <c r="Q995" t="s">
        <v>3627</v>
      </c>
      <c r="R995" s="12" t="s">
        <v>1030</v>
      </c>
      <c r="S995" s="12" t="s">
        <v>3630</v>
      </c>
      <c r="T995" t="s">
        <v>6458</v>
      </c>
      <c r="U995" s="62">
        <f t="shared" si="60"/>
        <v>2</v>
      </c>
    </row>
    <row r="996" spans="1:21" x14ac:dyDescent="0.25">
      <c r="A996" s="4" t="s">
        <v>3605</v>
      </c>
      <c r="B996" s="4" t="s">
        <v>794</v>
      </c>
      <c r="C996" s="43" t="str">
        <f t="shared" si="61"/>
        <v>15-18-X13B2</v>
      </c>
      <c r="D996" s="43" t="str">
        <f>VLOOKUP(C996,'[1]Test List'!$A$5:$F$2726,6,0)</f>
        <v>PMAX-MON-X13B2</v>
      </c>
      <c r="E996" s="43" t="str">
        <f t="shared" si="58"/>
        <v>15</v>
      </c>
      <c r="F996" s="43" t="str">
        <f t="shared" si="59"/>
        <v>18</v>
      </c>
      <c r="G996" s="12" t="s">
        <v>1782</v>
      </c>
      <c r="H996" s="36">
        <v>99</v>
      </c>
      <c r="I996" s="52">
        <v>154</v>
      </c>
      <c r="J996" s="9" t="s">
        <v>3607</v>
      </c>
      <c r="K996" s="12" t="s">
        <v>688</v>
      </c>
      <c r="L996" s="2" t="s">
        <v>4485</v>
      </c>
      <c r="M996" t="s">
        <v>7497</v>
      </c>
      <c r="N996" s="29" t="s">
        <v>5233</v>
      </c>
      <c r="O996" s="38" t="s">
        <v>5197</v>
      </c>
      <c r="P996" s="12" t="s">
        <v>1035</v>
      </c>
      <c r="Q996" t="s">
        <v>3629</v>
      </c>
      <c r="R996" s="12" t="s">
        <v>1030</v>
      </c>
      <c r="S996" s="12" t="s">
        <v>3632</v>
      </c>
      <c r="T996" t="s">
        <v>6459</v>
      </c>
      <c r="U996" s="62">
        <f t="shared" si="60"/>
        <v>2</v>
      </c>
    </row>
    <row r="997" spans="1:21" x14ac:dyDescent="0.25">
      <c r="A997" s="4" t="s">
        <v>3605</v>
      </c>
      <c r="B997" s="4" t="s">
        <v>794</v>
      </c>
      <c r="C997" s="43" t="str">
        <f t="shared" si="61"/>
        <v>15-18-X13B2</v>
      </c>
      <c r="D997" s="43" t="str">
        <f>VLOOKUP(C997,'[1]Test List'!$A$5:$F$2726,6,0)</f>
        <v>PMAX-MON-X13B2</v>
      </c>
      <c r="E997" s="43" t="str">
        <f t="shared" si="58"/>
        <v>15</v>
      </c>
      <c r="F997" s="43" t="str">
        <f t="shared" si="59"/>
        <v>18</v>
      </c>
      <c r="G997" s="12" t="s">
        <v>1782</v>
      </c>
      <c r="H997" s="36">
        <v>99</v>
      </c>
      <c r="I997" s="52">
        <v>168</v>
      </c>
      <c r="J997" s="9" t="s">
        <v>3608</v>
      </c>
      <c r="K997" s="12" t="s">
        <v>688</v>
      </c>
      <c r="L997" s="2" t="s">
        <v>4485</v>
      </c>
      <c r="M997" t="s">
        <v>7497</v>
      </c>
      <c r="N997" s="29" t="s">
        <v>5233</v>
      </c>
      <c r="O997" s="38" t="s">
        <v>5197</v>
      </c>
      <c r="P997" s="12" t="s">
        <v>1035</v>
      </c>
      <c r="Q997" t="s">
        <v>3628</v>
      </c>
      <c r="R997" s="12" t="s">
        <v>1030</v>
      </c>
      <c r="S997" s="12" t="s">
        <v>3631</v>
      </c>
      <c r="T997" t="s">
        <v>6460</v>
      </c>
      <c r="U997" s="62">
        <f t="shared" si="60"/>
        <v>2</v>
      </c>
    </row>
    <row r="998" spans="1:21" x14ac:dyDescent="0.25">
      <c r="A998" s="4" t="s">
        <v>3609</v>
      </c>
      <c r="B998" s="4" t="s">
        <v>794</v>
      </c>
      <c r="C998" s="43" t="str">
        <f t="shared" si="61"/>
        <v>15-18-X13B3</v>
      </c>
      <c r="D998" s="43" t="str">
        <f>VLOOKUP(C998,'[1]Test List'!$A$5:$F$2726,6,0)</f>
        <v>PMAX-MON-X13B3</v>
      </c>
      <c r="E998" s="43" t="str">
        <f t="shared" si="58"/>
        <v>15</v>
      </c>
      <c r="F998" s="43" t="str">
        <f t="shared" si="59"/>
        <v>18</v>
      </c>
      <c r="G998" s="12" t="s">
        <v>1782</v>
      </c>
      <c r="H998" s="36">
        <v>99</v>
      </c>
      <c r="I998" s="52">
        <v>998</v>
      </c>
      <c r="J998" s="9" t="s">
        <v>3604</v>
      </c>
      <c r="K998" s="12" t="s">
        <v>7090</v>
      </c>
      <c r="L998" s="2" t="s">
        <v>2643</v>
      </c>
      <c r="M998" t="s">
        <v>4482</v>
      </c>
      <c r="N998" s="29" t="s">
        <v>5230</v>
      </c>
      <c r="O998" s="38" t="s">
        <v>5197</v>
      </c>
      <c r="P998" s="12" t="s">
        <v>1035</v>
      </c>
      <c r="Q998" t="s">
        <v>3633</v>
      </c>
      <c r="R998" s="12" t="s">
        <v>1030</v>
      </c>
      <c r="S998" t="s">
        <v>3622</v>
      </c>
      <c r="T998" t="s">
        <v>6457</v>
      </c>
      <c r="U998" s="62">
        <f t="shared" si="60"/>
        <v>3</v>
      </c>
    </row>
    <row r="999" spans="1:21" x14ac:dyDescent="0.25">
      <c r="A999" s="4" t="s">
        <v>3609</v>
      </c>
      <c r="B999" s="4" t="s">
        <v>794</v>
      </c>
      <c r="C999" s="43" t="str">
        <f t="shared" si="61"/>
        <v>15-18-X13B3</v>
      </c>
      <c r="D999" s="43" t="str">
        <f>VLOOKUP(C999,'[1]Test List'!$A$5:$F$2726,6,0)</f>
        <v>PMAX-MON-X13B3</v>
      </c>
      <c r="E999" s="43" t="str">
        <f t="shared" si="58"/>
        <v>15</v>
      </c>
      <c r="F999" s="43" t="str">
        <f t="shared" si="59"/>
        <v>18</v>
      </c>
      <c r="G999" s="12" t="s">
        <v>1782</v>
      </c>
      <c r="H999" s="36">
        <v>99</v>
      </c>
      <c r="I999" s="36">
        <v>999</v>
      </c>
      <c r="J999" s="9" t="s">
        <v>1632</v>
      </c>
      <c r="K999" s="12" t="s">
        <v>1042</v>
      </c>
      <c r="L999" s="2" t="s">
        <v>1043</v>
      </c>
      <c r="M999" t="s">
        <v>2160</v>
      </c>
      <c r="N999" s="29" t="s">
        <v>5230</v>
      </c>
      <c r="O999" s="38" t="s">
        <v>5197</v>
      </c>
      <c r="P999" s="12" t="s">
        <v>1035</v>
      </c>
      <c r="Q999" t="s">
        <v>3077</v>
      </c>
      <c r="R999" s="12" t="s">
        <v>1030</v>
      </c>
      <c r="S999" s="12" t="s">
        <v>3080</v>
      </c>
      <c r="T999" t="s">
        <v>6385</v>
      </c>
      <c r="U999" s="62">
        <f t="shared" si="60"/>
        <v>10</v>
      </c>
    </row>
    <row r="1000" spans="1:21" x14ac:dyDescent="0.25">
      <c r="A1000" s="4" t="s">
        <v>3609</v>
      </c>
      <c r="B1000" s="4" t="s">
        <v>794</v>
      </c>
      <c r="C1000" s="43" t="str">
        <f t="shared" si="61"/>
        <v>15-18-X13B3</v>
      </c>
      <c r="D1000" s="43" t="str">
        <f>VLOOKUP(C1000,'[1]Test List'!$A$5:$F$2726,6,0)</f>
        <v>PMAX-MON-X13B3</v>
      </c>
      <c r="E1000" s="43" t="str">
        <f t="shared" si="58"/>
        <v>15</v>
      </c>
      <c r="F1000" s="43" t="str">
        <f t="shared" si="59"/>
        <v>18</v>
      </c>
      <c r="G1000" s="12" t="s">
        <v>1782</v>
      </c>
      <c r="H1000" s="36">
        <v>99</v>
      </c>
      <c r="I1000" s="52">
        <v>19</v>
      </c>
      <c r="J1000" s="9" t="s">
        <v>3606</v>
      </c>
      <c r="K1000" s="12" t="s">
        <v>688</v>
      </c>
      <c r="L1000" s="2" t="s">
        <v>4485</v>
      </c>
      <c r="M1000" t="s">
        <v>7497</v>
      </c>
      <c r="N1000" s="29" t="s">
        <v>5233</v>
      </c>
      <c r="O1000" s="38" t="s">
        <v>5197</v>
      </c>
      <c r="P1000" s="12" t="s">
        <v>1035</v>
      </c>
      <c r="Q1000" t="s">
        <v>3627</v>
      </c>
      <c r="R1000" s="12" t="s">
        <v>1030</v>
      </c>
      <c r="S1000" s="12" t="s">
        <v>3630</v>
      </c>
      <c r="T1000" t="s">
        <v>6458</v>
      </c>
      <c r="U1000" s="62">
        <f t="shared" si="60"/>
        <v>2</v>
      </c>
    </row>
    <row r="1001" spans="1:21" x14ac:dyDescent="0.25">
      <c r="A1001" s="4" t="s">
        <v>3609</v>
      </c>
      <c r="B1001" s="4" t="s">
        <v>794</v>
      </c>
      <c r="C1001" s="43" t="str">
        <f t="shared" si="61"/>
        <v>15-18-X13B3</v>
      </c>
      <c r="D1001" s="43" t="str">
        <f>VLOOKUP(C1001,'[1]Test List'!$A$5:$F$2726,6,0)</f>
        <v>PMAX-MON-X13B3</v>
      </c>
      <c r="E1001" s="43" t="str">
        <f t="shared" si="58"/>
        <v>15</v>
      </c>
      <c r="F1001" s="43" t="str">
        <f t="shared" si="59"/>
        <v>18</v>
      </c>
      <c r="G1001" s="12" t="s">
        <v>1782</v>
      </c>
      <c r="H1001" s="36">
        <v>99</v>
      </c>
      <c r="I1001" s="52">
        <v>154</v>
      </c>
      <c r="J1001" s="9" t="s">
        <v>3607</v>
      </c>
      <c r="K1001" s="12" t="s">
        <v>688</v>
      </c>
      <c r="L1001" s="2" t="s">
        <v>4485</v>
      </c>
      <c r="M1001" t="s">
        <v>7497</v>
      </c>
      <c r="N1001" s="29" t="s">
        <v>5233</v>
      </c>
      <c r="O1001" s="38" t="s">
        <v>5197</v>
      </c>
      <c r="P1001" s="12" t="s">
        <v>1035</v>
      </c>
      <c r="Q1001" t="s">
        <v>3629</v>
      </c>
      <c r="R1001" s="12" t="s">
        <v>1030</v>
      </c>
      <c r="S1001" s="12" t="s">
        <v>3632</v>
      </c>
      <c r="T1001" t="s">
        <v>6459</v>
      </c>
      <c r="U1001" s="62">
        <f t="shared" si="60"/>
        <v>2</v>
      </c>
    </row>
    <row r="1002" spans="1:21" x14ac:dyDescent="0.25">
      <c r="A1002" s="4" t="s">
        <v>3609</v>
      </c>
      <c r="B1002" s="4" t="s">
        <v>794</v>
      </c>
      <c r="C1002" s="43" t="str">
        <f t="shared" si="61"/>
        <v>15-18-X13B3</v>
      </c>
      <c r="D1002" s="43" t="str">
        <f>VLOOKUP(C1002,'[1]Test List'!$A$5:$F$2726,6,0)</f>
        <v>PMAX-MON-X13B3</v>
      </c>
      <c r="E1002" s="43" t="str">
        <f t="shared" si="58"/>
        <v>15</v>
      </c>
      <c r="F1002" s="43" t="str">
        <f t="shared" si="59"/>
        <v>18</v>
      </c>
      <c r="G1002" s="12" t="s">
        <v>1782</v>
      </c>
      <c r="H1002" s="36">
        <v>99</v>
      </c>
      <c r="I1002" s="52">
        <v>168</v>
      </c>
      <c r="J1002" s="9" t="s">
        <v>3608</v>
      </c>
      <c r="K1002" s="12" t="s">
        <v>688</v>
      </c>
      <c r="L1002" s="2" t="s">
        <v>4485</v>
      </c>
      <c r="M1002" t="s">
        <v>7497</v>
      </c>
      <c r="N1002" s="29" t="s">
        <v>5233</v>
      </c>
      <c r="O1002" s="38" t="s">
        <v>5197</v>
      </c>
      <c r="P1002" s="12" t="s">
        <v>1035</v>
      </c>
      <c r="Q1002" t="s">
        <v>3628</v>
      </c>
      <c r="R1002" s="12" t="s">
        <v>1030</v>
      </c>
      <c r="S1002" s="12" t="s">
        <v>3631</v>
      </c>
      <c r="T1002" t="s">
        <v>6460</v>
      </c>
      <c r="U1002" s="62">
        <f t="shared" si="60"/>
        <v>2</v>
      </c>
    </row>
    <row r="1003" spans="1:21" x14ac:dyDescent="0.25">
      <c r="A1003" s="4" t="s">
        <v>3610</v>
      </c>
      <c r="B1003" s="4" t="s">
        <v>794</v>
      </c>
      <c r="C1003" s="43" t="str">
        <f t="shared" si="61"/>
        <v>15-18-X13B4</v>
      </c>
      <c r="D1003" s="43" t="str">
        <f>VLOOKUP(C1003,'[1]Test List'!$A$5:$F$2726,6,0)</f>
        <v>PMAX-MON-X13B4</v>
      </c>
      <c r="E1003" s="43" t="str">
        <f t="shared" si="58"/>
        <v>15</v>
      </c>
      <c r="F1003" s="43" t="str">
        <f t="shared" si="59"/>
        <v>18</v>
      </c>
      <c r="G1003" s="12" t="s">
        <v>1782</v>
      </c>
      <c r="H1003" s="36">
        <v>99</v>
      </c>
      <c r="I1003" s="52">
        <v>995</v>
      </c>
      <c r="J1003" s="9" t="s">
        <v>3612</v>
      </c>
      <c r="K1003" s="12" t="s">
        <v>688</v>
      </c>
      <c r="L1003" s="2" t="s">
        <v>4485</v>
      </c>
      <c r="M1003" t="s">
        <v>7497</v>
      </c>
      <c r="N1003" s="29" t="s">
        <v>5230</v>
      </c>
      <c r="O1003" s="38" t="s">
        <v>5197</v>
      </c>
      <c r="P1003" s="12" t="s">
        <v>1035</v>
      </c>
      <c r="Q1003" t="s">
        <v>3625</v>
      </c>
      <c r="R1003" s="12" t="s">
        <v>1030</v>
      </c>
      <c r="S1003" s="12" t="s">
        <v>3626</v>
      </c>
      <c r="T1003" t="s">
        <v>5956</v>
      </c>
      <c r="U1003" s="62">
        <f t="shared" si="60"/>
        <v>1</v>
      </c>
    </row>
    <row r="1004" spans="1:21" x14ac:dyDescent="0.25">
      <c r="A1004" s="4" t="s">
        <v>3610</v>
      </c>
      <c r="B1004" s="4" t="s">
        <v>794</v>
      </c>
      <c r="C1004" s="43" t="str">
        <f t="shared" si="61"/>
        <v>15-18-X13B4</v>
      </c>
      <c r="D1004" s="43" t="str">
        <f>VLOOKUP(C1004,'[1]Test List'!$A$5:$F$2726,6,0)</f>
        <v>PMAX-MON-X13B4</v>
      </c>
      <c r="E1004" s="43" t="str">
        <f t="shared" si="58"/>
        <v>15</v>
      </c>
      <c r="F1004" s="43" t="str">
        <f t="shared" si="59"/>
        <v>18</v>
      </c>
      <c r="G1004" s="12" t="s">
        <v>1782</v>
      </c>
      <c r="H1004" s="36">
        <v>99</v>
      </c>
      <c r="I1004" s="36">
        <v>999</v>
      </c>
      <c r="J1004" s="9" t="s">
        <v>1632</v>
      </c>
      <c r="K1004" s="12" t="s">
        <v>1042</v>
      </c>
      <c r="L1004" s="2" t="s">
        <v>1043</v>
      </c>
      <c r="M1004" t="s">
        <v>2160</v>
      </c>
      <c r="N1004" s="29" t="s">
        <v>5230</v>
      </c>
      <c r="O1004" s="38" t="s">
        <v>5197</v>
      </c>
      <c r="P1004" s="12" t="s">
        <v>1035</v>
      </c>
      <c r="Q1004" t="s">
        <v>3077</v>
      </c>
      <c r="R1004" s="12" t="s">
        <v>1030</v>
      </c>
      <c r="S1004" s="12" t="s">
        <v>3080</v>
      </c>
      <c r="T1004" t="s">
        <v>6385</v>
      </c>
      <c r="U1004" s="62">
        <f t="shared" si="60"/>
        <v>10</v>
      </c>
    </row>
    <row r="1005" spans="1:21" x14ac:dyDescent="0.25">
      <c r="A1005" s="4" t="s">
        <v>3610</v>
      </c>
      <c r="B1005" s="4" t="s">
        <v>794</v>
      </c>
      <c r="C1005" s="43" t="str">
        <f t="shared" si="61"/>
        <v>15-18-X13B4</v>
      </c>
      <c r="D1005" s="43" t="str">
        <f>VLOOKUP(C1005,'[1]Test List'!$A$5:$F$2726,6,0)</f>
        <v>PMAX-MON-X13B4</v>
      </c>
      <c r="E1005" s="43" t="str">
        <f t="shared" si="58"/>
        <v>15</v>
      </c>
      <c r="F1005" s="43" t="str">
        <f t="shared" si="59"/>
        <v>18</v>
      </c>
      <c r="G1005" s="12" t="s">
        <v>1782</v>
      </c>
      <c r="H1005" s="36">
        <v>99</v>
      </c>
      <c r="I1005" s="52">
        <v>996</v>
      </c>
      <c r="J1005" s="9" t="s">
        <v>3611</v>
      </c>
      <c r="K1005" s="12" t="s">
        <v>1119</v>
      </c>
      <c r="L1005" s="2" t="s">
        <v>87</v>
      </c>
      <c r="M1005" t="s">
        <v>2130</v>
      </c>
      <c r="N1005" s="29" t="s">
        <v>5230</v>
      </c>
      <c r="O1005" s="38" t="s">
        <v>5197</v>
      </c>
      <c r="P1005" s="12" t="s">
        <v>1035</v>
      </c>
      <c r="Q1005" t="s">
        <v>5200</v>
      </c>
      <c r="R1005" s="12" t="s">
        <v>1030</v>
      </c>
      <c r="S1005" s="12" t="s">
        <v>3623</v>
      </c>
      <c r="T1005" t="s">
        <v>6630</v>
      </c>
      <c r="U1005" s="62">
        <f t="shared" si="60"/>
        <v>1</v>
      </c>
    </row>
    <row r="1006" spans="1:21" x14ac:dyDescent="0.25">
      <c r="A1006" s="4" t="s">
        <v>10</v>
      </c>
      <c r="B1006" s="4" t="s">
        <v>794</v>
      </c>
      <c r="C1006" s="43" t="str">
        <f t="shared" si="61"/>
        <v>15-26-02B1</v>
      </c>
      <c r="D1006" s="43" t="str">
        <f>VLOOKUP(C1006,'[1]Test List'!$A$5:$F$2726,6,0)</f>
        <v>PMAX-KLA-02B1</v>
      </c>
      <c r="E1006" s="43" t="str">
        <f t="shared" si="58"/>
        <v>15</v>
      </c>
      <c r="F1006" s="43" t="str">
        <f t="shared" si="59"/>
        <v>26</v>
      </c>
      <c r="G1006" t="s">
        <v>1779</v>
      </c>
      <c r="H1006" s="36">
        <v>99</v>
      </c>
      <c r="I1006" s="36">
        <v>999</v>
      </c>
      <c r="J1006" s="9" t="s">
        <v>794</v>
      </c>
      <c r="K1006" s="12" t="s">
        <v>1090</v>
      </c>
      <c r="L1006" s="2" t="s">
        <v>83</v>
      </c>
      <c r="M1006" t="s">
        <v>3558</v>
      </c>
      <c r="N1006" s="29" t="s">
        <v>5230</v>
      </c>
      <c r="O1006" s="38" t="s">
        <v>5197</v>
      </c>
      <c r="P1006" t="s">
        <v>4512</v>
      </c>
      <c r="Q1006" t="s">
        <v>1216</v>
      </c>
      <c r="R1006" t="s">
        <v>1466</v>
      </c>
      <c r="S1006" t="s">
        <v>1783</v>
      </c>
      <c r="T1006" t="s">
        <v>5462</v>
      </c>
      <c r="U1006" s="62">
        <f t="shared" si="60"/>
        <v>37</v>
      </c>
    </row>
    <row r="1007" spans="1:21" x14ac:dyDescent="0.25">
      <c r="A1007" s="4" t="s">
        <v>10</v>
      </c>
      <c r="B1007" s="4" t="s">
        <v>794</v>
      </c>
      <c r="C1007" s="43" t="str">
        <f t="shared" si="61"/>
        <v>15-26-02B1</v>
      </c>
      <c r="D1007" s="43" t="str">
        <f>VLOOKUP(C1007,'[1]Test List'!$A$5:$F$2726,6,0)</f>
        <v>PMAX-KLA-02B1</v>
      </c>
      <c r="E1007" s="43" t="str">
        <f t="shared" si="58"/>
        <v>15</v>
      </c>
      <c r="F1007" s="43" t="str">
        <f t="shared" si="59"/>
        <v>26</v>
      </c>
      <c r="G1007" t="s">
        <v>1779</v>
      </c>
      <c r="H1007" s="36">
        <v>99</v>
      </c>
      <c r="I1007" s="36">
        <v>998</v>
      </c>
      <c r="J1007" s="9" t="s">
        <v>794</v>
      </c>
      <c r="K1007" s="12" t="s">
        <v>1119</v>
      </c>
      <c r="L1007" s="2" t="s">
        <v>87</v>
      </c>
      <c r="M1007" t="s">
        <v>2130</v>
      </c>
      <c r="N1007" s="29" t="s">
        <v>5230</v>
      </c>
      <c r="O1007" s="38" t="s">
        <v>5197</v>
      </c>
      <c r="P1007" t="s">
        <v>4512</v>
      </c>
      <c r="Q1007" t="s">
        <v>1216</v>
      </c>
      <c r="R1007" t="s">
        <v>1466</v>
      </c>
      <c r="S1007" t="s">
        <v>1784</v>
      </c>
      <c r="T1007" t="s">
        <v>5463</v>
      </c>
      <c r="U1007" s="62">
        <f t="shared" si="60"/>
        <v>36</v>
      </c>
    </row>
    <row r="1008" spans="1:21" x14ac:dyDescent="0.25">
      <c r="A1008" s="4" t="s">
        <v>10</v>
      </c>
      <c r="B1008" s="4" t="s">
        <v>794</v>
      </c>
      <c r="C1008" s="43" t="str">
        <f t="shared" si="61"/>
        <v>15-26-02B1</v>
      </c>
      <c r="D1008" s="43" t="str">
        <f>VLOOKUP(C1008,'[1]Test List'!$A$5:$F$2726,6,0)</f>
        <v>PMAX-KLA-02B1</v>
      </c>
      <c r="E1008" s="43" t="str">
        <f t="shared" si="58"/>
        <v>15</v>
      </c>
      <c r="F1008" s="43" t="str">
        <f t="shared" si="59"/>
        <v>26</v>
      </c>
      <c r="G1008" t="s">
        <v>1779</v>
      </c>
      <c r="H1008" s="36">
        <v>99</v>
      </c>
      <c r="I1008" s="36">
        <v>16</v>
      </c>
      <c r="J1008" s="9" t="s">
        <v>794</v>
      </c>
      <c r="K1008" s="12" t="s">
        <v>1365</v>
      </c>
      <c r="M1008" t="s">
        <v>2131</v>
      </c>
      <c r="N1008" s="29" t="s">
        <v>5233</v>
      </c>
      <c r="O1008" s="38" t="s">
        <v>2970</v>
      </c>
      <c r="P1008" t="s">
        <v>1036</v>
      </c>
      <c r="Q1008" t="s">
        <v>6676</v>
      </c>
      <c r="R1008" t="s">
        <v>1040</v>
      </c>
      <c r="S1008" t="s">
        <v>897</v>
      </c>
      <c r="T1008" t="s">
        <v>6739</v>
      </c>
      <c r="U1008" s="62">
        <f t="shared" si="60"/>
        <v>1</v>
      </c>
    </row>
    <row r="1009" spans="1:21" x14ac:dyDescent="0.25">
      <c r="A1009" s="4" t="s">
        <v>10</v>
      </c>
      <c r="B1009" s="4" t="s">
        <v>794</v>
      </c>
      <c r="C1009" s="43" t="str">
        <f t="shared" si="61"/>
        <v>15-26-02B1</v>
      </c>
      <c r="D1009" s="43" t="str">
        <f>VLOOKUP(C1009,'[1]Test List'!$A$5:$F$2726,6,0)</f>
        <v>PMAX-KLA-02B1</v>
      </c>
      <c r="E1009" s="43" t="str">
        <f t="shared" si="58"/>
        <v>15</v>
      </c>
      <c r="F1009" s="43" t="str">
        <f t="shared" si="59"/>
        <v>26</v>
      </c>
      <c r="G1009" t="s">
        <v>1779</v>
      </c>
      <c r="H1009" s="36">
        <v>99</v>
      </c>
      <c r="I1009" s="36">
        <v>162</v>
      </c>
      <c r="J1009" s="9" t="s">
        <v>794</v>
      </c>
      <c r="K1009" s="12" t="s">
        <v>1365</v>
      </c>
      <c r="M1009" t="s">
        <v>2131</v>
      </c>
      <c r="N1009" s="29" t="s">
        <v>5233</v>
      </c>
      <c r="O1009" s="38" t="s">
        <v>2970</v>
      </c>
      <c r="P1009" t="s">
        <v>1036</v>
      </c>
      <c r="Q1009" t="s">
        <v>6677</v>
      </c>
      <c r="R1009" t="s">
        <v>1173</v>
      </c>
      <c r="S1009" t="s">
        <v>1391</v>
      </c>
      <c r="T1009" t="s">
        <v>6740</v>
      </c>
      <c r="U1009" s="62">
        <f t="shared" si="60"/>
        <v>1</v>
      </c>
    </row>
    <row r="1010" spans="1:21" x14ac:dyDescent="0.25">
      <c r="A1010" s="4" t="s">
        <v>10</v>
      </c>
      <c r="B1010" s="4" t="s">
        <v>794</v>
      </c>
      <c r="C1010" s="43" t="str">
        <f t="shared" si="61"/>
        <v>15-26-02B1</v>
      </c>
      <c r="D1010" s="43" t="str">
        <f>VLOOKUP(C1010,'[1]Test List'!$A$5:$F$2726,6,0)</f>
        <v>PMAX-KLA-02B1</v>
      </c>
      <c r="E1010" s="43" t="str">
        <f t="shared" si="58"/>
        <v>15</v>
      </c>
      <c r="F1010" s="43" t="str">
        <f t="shared" si="59"/>
        <v>26</v>
      </c>
      <c r="G1010" t="s">
        <v>1779</v>
      </c>
      <c r="H1010" s="36">
        <v>99</v>
      </c>
      <c r="I1010" s="36">
        <v>39</v>
      </c>
      <c r="J1010" s="9" t="s">
        <v>794</v>
      </c>
      <c r="K1010" s="12" t="s">
        <v>1365</v>
      </c>
      <c r="M1010" t="s">
        <v>2131</v>
      </c>
      <c r="N1010" s="29" t="s">
        <v>5233</v>
      </c>
      <c r="O1010" s="38" t="s">
        <v>2970</v>
      </c>
      <c r="P1010" t="s">
        <v>1036</v>
      </c>
      <c r="Q1010" t="s">
        <v>6944</v>
      </c>
      <c r="R1010" t="s">
        <v>1040</v>
      </c>
      <c r="S1010" t="s">
        <v>1444</v>
      </c>
      <c r="T1010" t="s">
        <v>6737</v>
      </c>
      <c r="U1010" s="62">
        <f t="shared" si="60"/>
        <v>6</v>
      </c>
    </row>
    <row r="1011" spans="1:21" x14ac:dyDescent="0.25">
      <c r="A1011" s="4" t="s">
        <v>10</v>
      </c>
      <c r="B1011" s="4" t="s">
        <v>794</v>
      </c>
      <c r="C1011" s="43" t="str">
        <f t="shared" si="61"/>
        <v>15-26-02B1</v>
      </c>
      <c r="D1011" s="43" t="str">
        <f>VLOOKUP(C1011,'[1]Test List'!$A$5:$F$2726,6,0)</f>
        <v>PMAX-KLA-02B1</v>
      </c>
      <c r="E1011" s="43" t="str">
        <f t="shared" si="58"/>
        <v>15</v>
      </c>
      <c r="F1011" s="43" t="str">
        <f t="shared" si="59"/>
        <v>26</v>
      </c>
      <c r="G1011" t="s">
        <v>1779</v>
      </c>
      <c r="H1011" s="36">
        <v>99</v>
      </c>
      <c r="I1011" s="36">
        <v>50</v>
      </c>
      <c r="J1011" s="9" t="s">
        <v>794</v>
      </c>
      <c r="K1011" s="12" t="s">
        <v>1365</v>
      </c>
      <c r="M1011" t="s">
        <v>2131</v>
      </c>
      <c r="N1011" s="29" t="s">
        <v>5233</v>
      </c>
      <c r="O1011" s="38" t="s">
        <v>2970</v>
      </c>
      <c r="P1011" t="s">
        <v>1036</v>
      </c>
      <c r="Q1011" t="s">
        <v>6945</v>
      </c>
      <c r="R1011" t="s">
        <v>1040</v>
      </c>
      <c r="S1011" t="s">
        <v>1445</v>
      </c>
      <c r="T1011" t="s">
        <v>6738</v>
      </c>
      <c r="U1011" s="62">
        <f t="shared" si="60"/>
        <v>6</v>
      </c>
    </row>
    <row r="1012" spans="1:21" x14ac:dyDescent="0.25">
      <c r="A1012" s="4" t="s">
        <v>11</v>
      </c>
      <c r="B1012" s="4" t="s">
        <v>794</v>
      </c>
      <c r="C1012" s="43" t="str">
        <f t="shared" si="61"/>
        <v>15-26-23A</v>
      </c>
      <c r="D1012" s="43" t="str">
        <f>VLOOKUP(C1012,'[1]Test List'!$A$5:$F$2726,6,0)</f>
        <v>PMAX-KLA-23A</v>
      </c>
      <c r="E1012" s="43" t="str">
        <f t="shared" si="58"/>
        <v>15</v>
      </c>
      <c r="F1012" s="43" t="str">
        <f t="shared" si="59"/>
        <v>26</v>
      </c>
      <c r="G1012" t="s">
        <v>1779</v>
      </c>
      <c r="H1012" s="36">
        <v>99</v>
      </c>
      <c r="I1012" s="36">
        <v>999</v>
      </c>
      <c r="J1012" s="9" t="s">
        <v>794</v>
      </c>
      <c r="K1012" s="12" t="s">
        <v>1090</v>
      </c>
      <c r="L1012" s="2" t="s">
        <v>83</v>
      </c>
      <c r="M1012" t="s">
        <v>3558</v>
      </c>
      <c r="N1012" s="29" t="s">
        <v>5230</v>
      </c>
      <c r="O1012" s="38" t="s">
        <v>5197</v>
      </c>
      <c r="P1012" t="s">
        <v>4512</v>
      </c>
      <c r="Q1012" t="s">
        <v>1216</v>
      </c>
      <c r="R1012" t="s">
        <v>1466</v>
      </c>
      <c r="S1012" t="s">
        <v>1783</v>
      </c>
      <c r="T1012" t="s">
        <v>5462</v>
      </c>
      <c r="U1012" s="62">
        <f t="shared" si="60"/>
        <v>37</v>
      </c>
    </row>
    <row r="1013" spans="1:21" x14ac:dyDescent="0.25">
      <c r="A1013" s="4" t="s">
        <v>11</v>
      </c>
      <c r="B1013" s="4" t="s">
        <v>794</v>
      </c>
      <c r="C1013" s="43" t="str">
        <f t="shared" si="61"/>
        <v>15-26-23A</v>
      </c>
      <c r="D1013" s="43" t="str">
        <f>VLOOKUP(C1013,'[1]Test List'!$A$5:$F$2726,6,0)</f>
        <v>PMAX-KLA-23A</v>
      </c>
      <c r="E1013" s="43" t="str">
        <f t="shared" si="58"/>
        <v>15</v>
      </c>
      <c r="F1013" s="43" t="str">
        <f t="shared" si="59"/>
        <v>26</v>
      </c>
      <c r="G1013" t="s">
        <v>1779</v>
      </c>
      <c r="H1013" s="36">
        <v>99</v>
      </c>
      <c r="I1013" s="36">
        <v>998</v>
      </c>
      <c r="J1013" s="9" t="s">
        <v>794</v>
      </c>
      <c r="K1013" s="12" t="s">
        <v>1119</v>
      </c>
      <c r="L1013" s="2" t="s">
        <v>87</v>
      </c>
      <c r="M1013" t="s">
        <v>2130</v>
      </c>
      <c r="N1013" s="29" t="s">
        <v>5230</v>
      </c>
      <c r="O1013" s="38" t="s">
        <v>5197</v>
      </c>
      <c r="P1013" t="s">
        <v>4512</v>
      </c>
      <c r="Q1013" t="s">
        <v>1216</v>
      </c>
      <c r="R1013" t="s">
        <v>1466</v>
      </c>
      <c r="S1013" t="s">
        <v>1784</v>
      </c>
      <c r="T1013" t="s">
        <v>5463</v>
      </c>
      <c r="U1013" s="62">
        <f t="shared" si="60"/>
        <v>36</v>
      </c>
    </row>
    <row r="1014" spans="1:21" x14ac:dyDescent="0.25">
      <c r="A1014" s="4" t="s">
        <v>12</v>
      </c>
      <c r="B1014" s="4" t="s">
        <v>794</v>
      </c>
      <c r="C1014" s="43" t="str">
        <f t="shared" si="61"/>
        <v>15-26-26B</v>
      </c>
      <c r="D1014" s="43" t="str">
        <f>VLOOKUP(C1014,'[1]Test List'!$A$5:$F$2726,6,0)</f>
        <v>PMAX-KLA-26B</v>
      </c>
      <c r="E1014" s="43" t="str">
        <f t="shared" si="58"/>
        <v>15</v>
      </c>
      <c r="F1014" s="43" t="str">
        <f t="shared" si="59"/>
        <v>26</v>
      </c>
      <c r="G1014" t="s">
        <v>1779</v>
      </c>
      <c r="H1014" s="36">
        <v>99</v>
      </c>
      <c r="I1014" s="36">
        <v>999</v>
      </c>
      <c r="J1014" s="9" t="s">
        <v>794</v>
      </c>
      <c r="K1014" s="12" t="s">
        <v>1090</v>
      </c>
      <c r="L1014" s="2" t="s">
        <v>83</v>
      </c>
      <c r="M1014" t="s">
        <v>3558</v>
      </c>
      <c r="N1014" s="29" t="s">
        <v>5230</v>
      </c>
      <c r="O1014" s="38" t="s">
        <v>5197</v>
      </c>
      <c r="P1014" t="s">
        <v>4512</v>
      </c>
      <c r="Q1014" t="s">
        <v>1216</v>
      </c>
      <c r="R1014" t="s">
        <v>1466</v>
      </c>
      <c r="S1014" t="s">
        <v>1783</v>
      </c>
      <c r="T1014" t="s">
        <v>5462</v>
      </c>
      <c r="U1014" s="62">
        <f t="shared" si="60"/>
        <v>37</v>
      </c>
    </row>
    <row r="1015" spans="1:21" x14ac:dyDescent="0.25">
      <c r="A1015" s="4" t="s">
        <v>12</v>
      </c>
      <c r="B1015" s="4" t="s">
        <v>794</v>
      </c>
      <c r="C1015" s="43" t="str">
        <f t="shared" si="61"/>
        <v>15-26-26B</v>
      </c>
      <c r="D1015" s="43" t="str">
        <f>VLOOKUP(C1015,'[1]Test List'!$A$5:$F$2726,6,0)</f>
        <v>PMAX-KLA-26B</v>
      </c>
      <c r="E1015" s="43" t="str">
        <f t="shared" si="58"/>
        <v>15</v>
      </c>
      <c r="F1015" s="43" t="str">
        <f t="shared" si="59"/>
        <v>26</v>
      </c>
      <c r="G1015" t="s">
        <v>1779</v>
      </c>
      <c r="H1015" s="36">
        <v>99</v>
      </c>
      <c r="I1015" s="36">
        <v>998</v>
      </c>
      <c r="J1015" s="9" t="s">
        <v>794</v>
      </c>
      <c r="K1015" s="12" t="s">
        <v>1119</v>
      </c>
      <c r="L1015" s="2" t="s">
        <v>87</v>
      </c>
      <c r="M1015" t="s">
        <v>2130</v>
      </c>
      <c r="N1015" s="29" t="s">
        <v>5230</v>
      </c>
      <c r="O1015" s="38" t="s">
        <v>5197</v>
      </c>
      <c r="P1015" t="s">
        <v>4512</v>
      </c>
      <c r="Q1015" t="s">
        <v>1216</v>
      </c>
      <c r="R1015" t="s">
        <v>1466</v>
      </c>
      <c r="S1015" t="s">
        <v>1784</v>
      </c>
      <c r="T1015" t="s">
        <v>5463</v>
      </c>
      <c r="U1015" s="62">
        <f t="shared" si="60"/>
        <v>36</v>
      </c>
    </row>
    <row r="1016" spans="1:21" x14ac:dyDescent="0.25">
      <c r="A1016" s="4" t="s">
        <v>12</v>
      </c>
      <c r="B1016" s="4" t="s">
        <v>794</v>
      </c>
      <c r="C1016" s="43" t="str">
        <f t="shared" si="61"/>
        <v>15-26-26B</v>
      </c>
      <c r="D1016" s="43" t="str">
        <f>VLOOKUP(C1016,'[1]Test List'!$A$5:$F$2726,6,0)</f>
        <v>PMAX-KLA-26B</v>
      </c>
      <c r="E1016" s="43" t="str">
        <f t="shared" si="58"/>
        <v>15</v>
      </c>
      <c r="F1016" s="43" t="str">
        <f t="shared" si="59"/>
        <v>26</v>
      </c>
      <c r="G1016" t="s">
        <v>1779</v>
      </c>
      <c r="H1016" s="36">
        <v>98</v>
      </c>
      <c r="I1016" s="36">
        <v>69</v>
      </c>
      <c r="J1016" s="9" t="s">
        <v>794</v>
      </c>
      <c r="K1016" s="12" t="s">
        <v>1365</v>
      </c>
      <c r="M1016" t="s">
        <v>2131</v>
      </c>
      <c r="N1016" s="29" t="s">
        <v>5233</v>
      </c>
      <c r="O1016" s="38" t="s">
        <v>2970</v>
      </c>
      <c r="P1016" t="s">
        <v>1036</v>
      </c>
      <c r="Q1016" t="s">
        <v>1439</v>
      </c>
      <c r="R1016" t="s">
        <v>1040</v>
      </c>
      <c r="S1016" t="s">
        <v>1443</v>
      </c>
      <c r="T1016" t="s">
        <v>6735</v>
      </c>
      <c r="U1016" s="62">
        <f t="shared" si="60"/>
        <v>5</v>
      </c>
    </row>
    <row r="1017" spans="1:21" x14ac:dyDescent="0.25">
      <c r="A1017" s="4" t="s">
        <v>12</v>
      </c>
      <c r="B1017" s="4" t="s">
        <v>794</v>
      </c>
      <c r="C1017" s="43" t="str">
        <f t="shared" si="61"/>
        <v>15-26-26B</v>
      </c>
      <c r="D1017" s="43" t="str">
        <f>VLOOKUP(C1017,'[1]Test List'!$A$5:$F$2726,6,0)</f>
        <v>PMAX-KLA-26B</v>
      </c>
      <c r="E1017" s="43" t="str">
        <f t="shared" si="58"/>
        <v>15</v>
      </c>
      <c r="F1017" s="43" t="str">
        <f t="shared" si="59"/>
        <v>26</v>
      </c>
      <c r="G1017" t="s">
        <v>1779</v>
      </c>
      <c r="H1017" s="36">
        <v>97</v>
      </c>
      <c r="I1017" s="36">
        <v>39</v>
      </c>
      <c r="J1017" s="9" t="s">
        <v>794</v>
      </c>
      <c r="K1017" s="12" t="s">
        <v>1365</v>
      </c>
      <c r="M1017" t="s">
        <v>2131</v>
      </c>
      <c r="N1017" s="29" t="s">
        <v>5233</v>
      </c>
      <c r="O1017" s="38" t="s">
        <v>2970</v>
      </c>
      <c r="P1017" t="s">
        <v>1036</v>
      </c>
      <c r="Q1017" t="s">
        <v>6944</v>
      </c>
      <c r="R1017" t="s">
        <v>1040</v>
      </c>
      <c r="S1017" t="s">
        <v>1444</v>
      </c>
      <c r="T1017" t="s">
        <v>6737</v>
      </c>
      <c r="U1017" s="62">
        <f t="shared" si="60"/>
        <v>6</v>
      </c>
    </row>
    <row r="1018" spans="1:21" x14ac:dyDescent="0.25">
      <c r="A1018" s="4" t="s">
        <v>12</v>
      </c>
      <c r="B1018" s="4" t="s">
        <v>794</v>
      </c>
      <c r="C1018" s="43" t="str">
        <f t="shared" si="61"/>
        <v>15-26-26B</v>
      </c>
      <c r="D1018" s="43" t="str">
        <f>VLOOKUP(C1018,'[1]Test List'!$A$5:$F$2726,6,0)</f>
        <v>PMAX-KLA-26B</v>
      </c>
      <c r="E1018" s="43" t="str">
        <f t="shared" si="58"/>
        <v>15</v>
      </c>
      <c r="F1018" s="43" t="str">
        <f t="shared" si="59"/>
        <v>26</v>
      </c>
      <c r="G1018" t="s">
        <v>1779</v>
      </c>
      <c r="H1018" s="36">
        <v>97</v>
      </c>
      <c r="I1018" s="36">
        <v>50</v>
      </c>
      <c r="J1018" s="9" t="s">
        <v>794</v>
      </c>
      <c r="K1018" s="12" t="s">
        <v>1365</v>
      </c>
      <c r="M1018" t="s">
        <v>2131</v>
      </c>
      <c r="N1018" s="29" t="s">
        <v>5233</v>
      </c>
      <c r="O1018" s="38" t="s">
        <v>2970</v>
      </c>
      <c r="P1018" t="s">
        <v>1036</v>
      </c>
      <c r="Q1018" t="s">
        <v>6945</v>
      </c>
      <c r="R1018" t="s">
        <v>1040</v>
      </c>
      <c r="S1018" t="s">
        <v>1445</v>
      </c>
      <c r="T1018" t="s">
        <v>6738</v>
      </c>
      <c r="U1018" s="62">
        <f t="shared" si="60"/>
        <v>6</v>
      </c>
    </row>
    <row r="1019" spans="1:21" x14ac:dyDescent="0.25">
      <c r="A1019" s="4" t="s">
        <v>24</v>
      </c>
      <c r="B1019" s="4" t="s">
        <v>794</v>
      </c>
      <c r="C1019" s="43" t="str">
        <f t="shared" si="61"/>
        <v>15-28-25A</v>
      </c>
      <c r="D1019" s="43" t="str">
        <f>VLOOKUP(C1019,'[1]Test List'!$A$5:$F$2726,6,0)</f>
        <v>PMAX-ZIM-25A</v>
      </c>
      <c r="E1019" s="43" t="str">
        <f t="shared" si="58"/>
        <v>15</v>
      </c>
      <c r="F1019" s="43" t="str">
        <f t="shared" si="59"/>
        <v>28</v>
      </c>
      <c r="G1019" t="s">
        <v>1779</v>
      </c>
      <c r="H1019" s="36">
        <v>98</v>
      </c>
      <c r="I1019" s="36">
        <v>352</v>
      </c>
      <c r="J1019" s="9" t="s">
        <v>794</v>
      </c>
      <c r="K1019" s="12" t="s">
        <v>1365</v>
      </c>
      <c r="M1019" t="s">
        <v>2131</v>
      </c>
      <c r="N1019" s="29" t="s">
        <v>5233</v>
      </c>
      <c r="O1019" s="38" t="s">
        <v>2970</v>
      </c>
      <c r="P1019" t="s">
        <v>1036</v>
      </c>
      <c r="Q1019" t="s">
        <v>13</v>
      </c>
      <c r="R1019" t="s">
        <v>1173</v>
      </c>
      <c r="S1019" t="s">
        <v>1446</v>
      </c>
      <c r="T1019" t="s">
        <v>6734</v>
      </c>
      <c r="U1019" s="62">
        <f t="shared" si="60"/>
        <v>4</v>
      </c>
    </row>
    <row r="1020" spans="1:21" x14ac:dyDescent="0.25">
      <c r="A1020" s="4" t="s">
        <v>24</v>
      </c>
      <c r="B1020" s="4" t="s">
        <v>794</v>
      </c>
      <c r="C1020" s="43" t="str">
        <f t="shared" si="61"/>
        <v>15-28-25A</v>
      </c>
      <c r="D1020" s="43" t="str">
        <f>VLOOKUP(C1020,'[1]Test List'!$A$5:$F$2726,6,0)</f>
        <v>PMAX-ZIM-25A</v>
      </c>
      <c r="E1020" s="43" t="str">
        <f t="shared" si="58"/>
        <v>15</v>
      </c>
      <c r="F1020" s="43" t="str">
        <f t="shared" si="59"/>
        <v>28</v>
      </c>
      <c r="G1020" t="s">
        <v>1779</v>
      </c>
      <c r="H1020" s="36">
        <v>99</v>
      </c>
      <c r="I1020" s="36">
        <v>998</v>
      </c>
      <c r="J1020" s="9" t="s">
        <v>794</v>
      </c>
      <c r="K1020" s="12" t="s">
        <v>1090</v>
      </c>
      <c r="L1020" s="2" t="s">
        <v>83</v>
      </c>
      <c r="M1020" t="s">
        <v>3558</v>
      </c>
      <c r="N1020" s="29" t="s">
        <v>5230</v>
      </c>
      <c r="O1020" s="38" t="s">
        <v>5197</v>
      </c>
      <c r="P1020" s="7" t="s">
        <v>4514</v>
      </c>
      <c r="Q1020" t="s">
        <v>1732</v>
      </c>
      <c r="R1020" t="s">
        <v>1030</v>
      </c>
      <c r="S1020" t="s">
        <v>5136</v>
      </c>
      <c r="T1020" t="s">
        <v>5800</v>
      </c>
      <c r="U1020" s="62">
        <f t="shared" si="60"/>
        <v>1</v>
      </c>
    </row>
    <row r="1021" spans="1:21" x14ac:dyDescent="0.25">
      <c r="A1021" s="4" t="s">
        <v>24</v>
      </c>
      <c r="B1021" s="4" t="s">
        <v>794</v>
      </c>
      <c r="C1021" s="43" t="str">
        <f t="shared" si="61"/>
        <v>15-28-25A</v>
      </c>
      <c r="D1021" s="43" t="str">
        <f>VLOOKUP(C1021,'[1]Test List'!$A$5:$F$2726,6,0)</f>
        <v>PMAX-ZIM-25A</v>
      </c>
      <c r="E1021" s="43" t="str">
        <f t="shared" si="58"/>
        <v>15</v>
      </c>
      <c r="F1021" s="43" t="str">
        <f t="shared" si="59"/>
        <v>28</v>
      </c>
      <c r="G1021" t="s">
        <v>1779</v>
      </c>
      <c r="H1021" s="36">
        <v>99</v>
      </c>
      <c r="I1021" s="36">
        <v>999</v>
      </c>
      <c r="J1021" s="9" t="s">
        <v>794</v>
      </c>
      <c r="K1021" s="12" t="s">
        <v>1042</v>
      </c>
      <c r="L1021" s="2" t="s">
        <v>1043</v>
      </c>
      <c r="M1021" t="s">
        <v>2160</v>
      </c>
      <c r="N1021" s="29" t="s">
        <v>5230</v>
      </c>
      <c r="O1021" s="38" t="s">
        <v>5197</v>
      </c>
      <c r="P1021" s="7" t="s">
        <v>4514</v>
      </c>
      <c r="Q1021" t="s">
        <v>1731</v>
      </c>
      <c r="R1021" t="s">
        <v>1030</v>
      </c>
      <c r="S1021" t="s">
        <v>5137</v>
      </c>
      <c r="T1021" t="s">
        <v>5801</v>
      </c>
      <c r="U1021" s="62">
        <f t="shared" si="60"/>
        <v>1</v>
      </c>
    </row>
    <row r="1022" spans="1:21" x14ac:dyDescent="0.25">
      <c r="A1022" s="4" t="s">
        <v>24</v>
      </c>
      <c r="B1022" s="4" t="s">
        <v>794</v>
      </c>
      <c r="C1022" s="43" t="str">
        <f t="shared" si="61"/>
        <v>15-28-25A</v>
      </c>
      <c r="D1022" s="43" t="str">
        <f>VLOOKUP(C1022,'[1]Test List'!$A$5:$F$2726,6,0)</f>
        <v>PMAX-ZIM-25A</v>
      </c>
      <c r="E1022" s="43" t="str">
        <f t="shared" si="58"/>
        <v>15</v>
      </c>
      <c r="F1022" s="43" t="str">
        <f t="shared" si="59"/>
        <v>28</v>
      </c>
      <c r="G1022" t="s">
        <v>1779</v>
      </c>
      <c r="H1022" s="36">
        <v>98</v>
      </c>
      <c r="I1022" s="36">
        <v>69</v>
      </c>
      <c r="J1022" s="9" t="s">
        <v>794</v>
      </c>
      <c r="K1022" s="12" t="s">
        <v>1365</v>
      </c>
      <c r="M1022" t="s">
        <v>2131</v>
      </c>
      <c r="N1022" s="29" t="s">
        <v>5233</v>
      </c>
      <c r="O1022" s="38" t="s">
        <v>2970</v>
      </c>
      <c r="P1022" t="s">
        <v>1036</v>
      </c>
      <c r="Q1022" t="s">
        <v>1439</v>
      </c>
      <c r="R1022" t="s">
        <v>1040</v>
      </c>
      <c r="S1022" t="s">
        <v>1443</v>
      </c>
      <c r="T1022" t="s">
        <v>6735</v>
      </c>
      <c r="U1022" s="62">
        <f t="shared" si="60"/>
        <v>5</v>
      </c>
    </row>
    <row r="1023" spans="1:21" x14ac:dyDescent="0.25">
      <c r="A1023" s="4" t="s">
        <v>24</v>
      </c>
      <c r="B1023" s="4" t="s">
        <v>794</v>
      </c>
      <c r="C1023" s="43" t="str">
        <f t="shared" si="61"/>
        <v>15-28-25A</v>
      </c>
      <c r="D1023" s="43" t="str">
        <f>VLOOKUP(C1023,'[1]Test List'!$A$5:$F$2726,6,0)</f>
        <v>PMAX-ZIM-25A</v>
      </c>
      <c r="E1023" s="43" t="str">
        <f t="shared" si="58"/>
        <v>15</v>
      </c>
      <c r="F1023" s="43" t="str">
        <f t="shared" si="59"/>
        <v>28</v>
      </c>
      <c r="G1023" t="s">
        <v>1779</v>
      </c>
      <c r="H1023" s="36">
        <v>98</v>
      </c>
      <c r="I1023" s="36">
        <v>458</v>
      </c>
      <c r="J1023" s="9" t="s">
        <v>794</v>
      </c>
      <c r="K1023" s="12" t="s">
        <v>1365</v>
      </c>
      <c r="M1023" t="s">
        <v>2131</v>
      </c>
      <c r="N1023" s="29" t="s">
        <v>5233</v>
      </c>
      <c r="O1023" s="38" t="s">
        <v>2970</v>
      </c>
      <c r="P1023" t="s">
        <v>1036</v>
      </c>
      <c r="Q1023" t="s">
        <v>14</v>
      </c>
      <c r="R1023" t="s">
        <v>1041</v>
      </c>
      <c r="S1023" t="s">
        <v>1447</v>
      </c>
      <c r="T1023" t="s">
        <v>6736</v>
      </c>
      <c r="U1023" s="62">
        <f t="shared" si="60"/>
        <v>4</v>
      </c>
    </row>
    <row r="1024" spans="1:21" x14ac:dyDescent="0.25">
      <c r="A1024" s="4" t="s">
        <v>24</v>
      </c>
      <c r="B1024" s="4" t="s">
        <v>794</v>
      </c>
      <c r="C1024" s="43" t="str">
        <f t="shared" si="61"/>
        <v>15-28-25A</v>
      </c>
      <c r="D1024" s="43" t="str">
        <f>VLOOKUP(C1024,'[1]Test List'!$A$5:$F$2726,6,0)</f>
        <v>PMAX-ZIM-25A</v>
      </c>
      <c r="E1024" s="43" t="str">
        <f t="shared" si="58"/>
        <v>15</v>
      </c>
      <c r="F1024" s="43" t="str">
        <f t="shared" si="59"/>
        <v>28</v>
      </c>
      <c r="G1024" t="s">
        <v>1779</v>
      </c>
      <c r="H1024" s="36">
        <v>97</v>
      </c>
      <c r="I1024" s="36">
        <v>39</v>
      </c>
      <c r="J1024" s="9" t="s">
        <v>794</v>
      </c>
      <c r="K1024" s="12" t="s">
        <v>1365</v>
      </c>
      <c r="M1024" t="s">
        <v>2131</v>
      </c>
      <c r="N1024" s="29" t="s">
        <v>5233</v>
      </c>
      <c r="O1024" s="38" t="s">
        <v>2970</v>
      </c>
      <c r="P1024" t="s">
        <v>1036</v>
      </c>
      <c r="Q1024" t="s">
        <v>6944</v>
      </c>
      <c r="R1024" t="s">
        <v>1040</v>
      </c>
      <c r="S1024" t="s">
        <v>1444</v>
      </c>
      <c r="T1024" t="s">
        <v>6737</v>
      </c>
      <c r="U1024" s="62">
        <f t="shared" si="60"/>
        <v>6</v>
      </c>
    </row>
    <row r="1025" spans="1:21" x14ac:dyDescent="0.25">
      <c r="A1025" s="4" t="s">
        <v>24</v>
      </c>
      <c r="B1025" s="4" t="s">
        <v>794</v>
      </c>
      <c r="C1025" s="43" t="str">
        <f t="shared" si="61"/>
        <v>15-28-25A</v>
      </c>
      <c r="D1025" s="43" t="str">
        <f>VLOOKUP(C1025,'[1]Test List'!$A$5:$F$2726,6,0)</f>
        <v>PMAX-ZIM-25A</v>
      </c>
      <c r="E1025" s="43" t="str">
        <f t="shared" si="58"/>
        <v>15</v>
      </c>
      <c r="F1025" s="43" t="str">
        <f t="shared" si="59"/>
        <v>28</v>
      </c>
      <c r="G1025" t="s">
        <v>1779</v>
      </c>
      <c r="H1025" s="36">
        <v>97</v>
      </c>
      <c r="I1025" s="36">
        <v>50</v>
      </c>
      <c r="J1025" s="9" t="s">
        <v>794</v>
      </c>
      <c r="K1025" s="12" t="s">
        <v>1365</v>
      </c>
      <c r="M1025" t="s">
        <v>2131</v>
      </c>
      <c r="N1025" s="29" t="s">
        <v>5233</v>
      </c>
      <c r="O1025" s="38" t="s">
        <v>2970</v>
      </c>
      <c r="P1025" t="s">
        <v>1036</v>
      </c>
      <c r="Q1025" t="s">
        <v>6945</v>
      </c>
      <c r="R1025" t="s">
        <v>1040</v>
      </c>
      <c r="S1025" t="s">
        <v>1445</v>
      </c>
      <c r="T1025" t="s">
        <v>6738</v>
      </c>
      <c r="U1025" s="62">
        <f t="shared" si="60"/>
        <v>6</v>
      </c>
    </row>
    <row r="1026" spans="1:21" x14ac:dyDescent="0.25">
      <c r="A1026" s="4" t="s">
        <v>15</v>
      </c>
      <c r="B1026" s="4" t="s">
        <v>794</v>
      </c>
      <c r="C1026" s="43" t="str">
        <f t="shared" si="61"/>
        <v>15-39-25F</v>
      </c>
      <c r="D1026" s="43" t="str">
        <f>VLOOKUP(C1026,'[1]Test List'!$A$5:$F$2726,6,0)</f>
        <v>PMAX-ARP-25F</v>
      </c>
      <c r="E1026" s="43" t="str">
        <f t="shared" si="58"/>
        <v>15</v>
      </c>
      <c r="F1026" s="43" t="str">
        <f t="shared" si="59"/>
        <v>39</v>
      </c>
      <c r="G1026" t="s">
        <v>1779</v>
      </c>
      <c r="H1026" s="36">
        <v>98</v>
      </c>
      <c r="I1026" s="36">
        <v>352</v>
      </c>
      <c r="J1026" s="9" t="s">
        <v>794</v>
      </c>
      <c r="K1026" s="12" t="s">
        <v>1365</v>
      </c>
      <c r="M1026" t="s">
        <v>2131</v>
      </c>
      <c r="N1026" s="29" t="s">
        <v>5233</v>
      </c>
      <c r="O1026" s="38" t="s">
        <v>2970</v>
      </c>
      <c r="P1026" t="s">
        <v>1036</v>
      </c>
      <c r="Q1026" t="s">
        <v>13</v>
      </c>
      <c r="R1026" t="s">
        <v>1173</v>
      </c>
      <c r="S1026" t="s">
        <v>1446</v>
      </c>
      <c r="T1026" t="s">
        <v>6734</v>
      </c>
      <c r="U1026" s="62">
        <f t="shared" si="60"/>
        <v>4</v>
      </c>
    </row>
    <row r="1027" spans="1:21" x14ac:dyDescent="0.25">
      <c r="A1027" s="4" t="s">
        <v>15</v>
      </c>
      <c r="B1027" s="4" t="s">
        <v>794</v>
      </c>
      <c r="C1027" s="43" t="str">
        <f t="shared" si="61"/>
        <v>15-39-25F</v>
      </c>
      <c r="D1027" s="43" t="str">
        <f>VLOOKUP(C1027,'[1]Test List'!$A$5:$F$2726,6,0)</f>
        <v>PMAX-ARP-25F</v>
      </c>
      <c r="E1027" s="43" t="str">
        <f t="shared" si="58"/>
        <v>15</v>
      </c>
      <c r="F1027" s="43" t="str">
        <f t="shared" si="59"/>
        <v>39</v>
      </c>
      <c r="G1027" t="s">
        <v>1779</v>
      </c>
      <c r="H1027" s="36">
        <v>98</v>
      </c>
      <c r="I1027" s="36">
        <v>69</v>
      </c>
      <c r="J1027" s="9" t="s">
        <v>794</v>
      </c>
      <c r="K1027" s="12" t="s">
        <v>1365</v>
      </c>
      <c r="M1027" t="s">
        <v>2131</v>
      </c>
      <c r="N1027" s="29" t="s">
        <v>5233</v>
      </c>
      <c r="O1027" s="38" t="s">
        <v>2970</v>
      </c>
      <c r="P1027" t="s">
        <v>1036</v>
      </c>
      <c r="Q1027" t="s">
        <v>1439</v>
      </c>
      <c r="R1027" t="s">
        <v>1040</v>
      </c>
      <c r="S1027" t="s">
        <v>1443</v>
      </c>
      <c r="T1027" t="s">
        <v>6735</v>
      </c>
      <c r="U1027" s="62">
        <f t="shared" si="60"/>
        <v>5</v>
      </c>
    </row>
    <row r="1028" spans="1:21" x14ac:dyDescent="0.25">
      <c r="A1028" s="4" t="s">
        <v>15</v>
      </c>
      <c r="B1028" s="4" t="s">
        <v>794</v>
      </c>
      <c r="C1028" s="43" t="str">
        <f t="shared" si="61"/>
        <v>15-39-25F</v>
      </c>
      <c r="D1028" s="43" t="str">
        <f>VLOOKUP(C1028,'[1]Test List'!$A$5:$F$2726,6,0)</f>
        <v>PMAX-ARP-25F</v>
      </c>
      <c r="E1028" s="43" t="str">
        <f t="shared" ref="E1028:E1091" si="62">LEFT(A1028,2)</f>
        <v>15</v>
      </c>
      <c r="F1028" s="43" t="str">
        <f t="shared" ref="F1028:F1091" si="63">MID(A1028,3,2)</f>
        <v>39</v>
      </c>
      <c r="G1028" t="s">
        <v>1779</v>
      </c>
      <c r="H1028" s="36">
        <v>98</v>
      </c>
      <c r="I1028" s="36">
        <v>458</v>
      </c>
      <c r="J1028" s="9" t="s">
        <v>794</v>
      </c>
      <c r="K1028" s="12" t="s">
        <v>1365</v>
      </c>
      <c r="M1028" t="s">
        <v>2131</v>
      </c>
      <c r="N1028" s="29" t="s">
        <v>5233</v>
      </c>
      <c r="O1028" s="38" t="s">
        <v>2970</v>
      </c>
      <c r="P1028" t="s">
        <v>1036</v>
      </c>
      <c r="Q1028" t="s">
        <v>14</v>
      </c>
      <c r="R1028" t="s">
        <v>1041</v>
      </c>
      <c r="S1028" t="s">
        <v>1447</v>
      </c>
      <c r="T1028" t="s">
        <v>6736</v>
      </c>
      <c r="U1028" s="62">
        <f t="shared" si="60"/>
        <v>4</v>
      </c>
    </row>
    <row r="1029" spans="1:21" x14ac:dyDescent="0.25">
      <c r="A1029" s="4" t="s">
        <v>15</v>
      </c>
      <c r="B1029" s="4" t="s">
        <v>794</v>
      </c>
      <c r="C1029" s="43" t="str">
        <f t="shared" si="61"/>
        <v>15-39-25F</v>
      </c>
      <c r="D1029" s="43" t="str">
        <f>VLOOKUP(C1029,'[1]Test List'!$A$5:$F$2726,6,0)</f>
        <v>PMAX-ARP-25F</v>
      </c>
      <c r="E1029" s="43" t="str">
        <f t="shared" si="62"/>
        <v>15</v>
      </c>
      <c r="F1029" s="43" t="str">
        <f t="shared" si="63"/>
        <v>39</v>
      </c>
      <c r="G1029" t="s">
        <v>1779</v>
      </c>
      <c r="H1029" s="36">
        <v>96</v>
      </c>
      <c r="I1029" s="36">
        <v>39</v>
      </c>
      <c r="J1029" s="9" t="s">
        <v>794</v>
      </c>
      <c r="K1029" s="12" t="s">
        <v>1365</v>
      </c>
      <c r="M1029" t="s">
        <v>2131</v>
      </c>
      <c r="N1029" s="29" t="s">
        <v>5233</v>
      </c>
      <c r="O1029" s="38" t="s">
        <v>2970</v>
      </c>
      <c r="P1029" t="s">
        <v>1036</v>
      </c>
      <c r="Q1029" t="s">
        <v>6944</v>
      </c>
      <c r="R1029" t="s">
        <v>1040</v>
      </c>
      <c r="S1029" t="s">
        <v>1444</v>
      </c>
      <c r="T1029" t="s">
        <v>6737</v>
      </c>
      <c r="U1029" s="62">
        <f t="shared" ref="U1029:U1092" si="64">COUNTIF(T$4:T$8000,T1029)</f>
        <v>6</v>
      </c>
    </row>
    <row r="1030" spans="1:21" x14ac:dyDescent="0.25">
      <c r="A1030" s="4" t="s">
        <v>15</v>
      </c>
      <c r="B1030" s="4" t="s">
        <v>794</v>
      </c>
      <c r="C1030" s="43" t="str">
        <f t="shared" si="61"/>
        <v>15-39-25F</v>
      </c>
      <c r="D1030" s="43" t="str">
        <f>VLOOKUP(C1030,'[1]Test List'!$A$5:$F$2726,6,0)</f>
        <v>PMAX-ARP-25F</v>
      </c>
      <c r="E1030" s="43" t="str">
        <f t="shared" si="62"/>
        <v>15</v>
      </c>
      <c r="F1030" s="43" t="str">
        <f t="shared" si="63"/>
        <v>39</v>
      </c>
      <c r="G1030" t="s">
        <v>1779</v>
      </c>
      <c r="H1030" s="36">
        <v>96</v>
      </c>
      <c r="I1030" s="36">
        <v>50</v>
      </c>
      <c r="J1030" s="9" t="s">
        <v>794</v>
      </c>
      <c r="K1030" s="12" t="s">
        <v>1365</v>
      </c>
      <c r="M1030" t="s">
        <v>2131</v>
      </c>
      <c r="N1030" s="29" t="s">
        <v>5233</v>
      </c>
      <c r="O1030" s="38" t="s">
        <v>2970</v>
      </c>
      <c r="P1030" t="s">
        <v>1036</v>
      </c>
      <c r="Q1030" t="s">
        <v>6945</v>
      </c>
      <c r="R1030" t="s">
        <v>1040</v>
      </c>
      <c r="S1030" t="s">
        <v>1445</v>
      </c>
      <c r="T1030" t="s">
        <v>6738</v>
      </c>
      <c r="U1030" s="62">
        <f t="shared" si="64"/>
        <v>6</v>
      </c>
    </row>
    <row r="1031" spans="1:21" x14ac:dyDescent="0.25">
      <c r="A1031" s="4" t="s">
        <v>644</v>
      </c>
      <c r="B1031" s="4" t="s">
        <v>794</v>
      </c>
      <c r="C1031" s="43" t="str">
        <f t="shared" si="61"/>
        <v>15-39-26A</v>
      </c>
      <c r="D1031" s="43" t="str">
        <f>VLOOKUP(C1031,'[1]Test List'!$A$5:$F$2726,6,0)</f>
        <v>PMAX-ARP-26A</v>
      </c>
      <c r="E1031" s="43" t="str">
        <f t="shared" si="62"/>
        <v>15</v>
      </c>
      <c r="F1031" s="43" t="str">
        <f t="shared" si="63"/>
        <v>39</v>
      </c>
      <c r="G1031" t="s">
        <v>1779</v>
      </c>
      <c r="H1031" s="36">
        <v>99</v>
      </c>
      <c r="I1031" s="36">
        <v>999</v>
      </c>
      <c r="J1031" s="9">
        <v>52</v>
      </c>
      <c r="K1031" s="12" t="s">
        <v>1171</v>
      </c>
      <c r="L1031" s="2" t="s">
        <v>94</v>
      </c>
      <c r="M1031" t="s">
        <v>1072</v>
      </c>
      <c r="N1031" s="29" t="s">
        <v>5230</v>
      </c>
      <c r="O1031" s="38" t="s">
        <v>5197</v>
      </c>
      <c r="P1031" t="s">
        <v>1036</v>
      </c>
      <c r="Q1031" t="s">
        <v>405</v>
      </c>
      <c r="R1031" t="s">
        <v>1040</v>
      </c>
      <c r="S1031" t="s">
        <v>407</v>
      </c>
      <c r="T1031" t="s">
        <v>5615</v>
      </c>
      <c r="U1031" s="62">
        <f t="shared" si="64"/>
        <v>10</v>
      </c>
    </row>
    <row r="1032" spans="1:21" x14ac:dyDescent="0.25">
      <c r="A1032" s="4" t="s">
        <v>644</v>
      </c>
      <c r="B1032" s="4" t="s">
        <v>794</v>
      </c>
      <c r="C1032" s="43" t="str">
        <f t="shared" si="61"/>
        <v>15-39-26A</v>
      </c>
      <c r="D1032" s="43" t="str">
        <f>VLOOKUP(C1032,'[1]Test List'!$A$5:$F$2726,6,0)</f>
        <v>PMAX-ARP-26A</v>
      </c>
      <c r="E1032" s="43" t="str">
        <f t="shared" si="62"/>
        <v>15</v>
      </c>
      <c r="F1032" s="43" t="str">
        <f t="shared" si="63"/>
        <v>39</v>
      </c>
      <c r="G1032" t="s">
        <v>1779</v>
      </c>
      <c r="H1032" s="36">
        <v>99</v>
      </c>
      <c r="I1032" s="36">
        <v>998</v>
      </c>
      <c r="J1032" s="9">
        <v>53</v>
      </c>
      <c r="K1032" s="12" t="s">
        <v>1650</v>
      </c>
      <c r="L1032" s="2" t="s">
        <v>1670</v>
      </c>
      <c r="M1032" t="s">
        <v>4481</v>
      </c>
      <c r="N1032" s="29" t="s">
        <v>5230</v>
      </c>
      <c r="O1032" s="38" t="s">
        <v>5197</v>
      </c>
      <c r="P1032" t="s">
        <v>1036</v>
      </c>
      <c r="Q1032" t="s">
        <v>1369</v>
      </c>
      <c r="R1032" t="s">
        <v>1198</v>
      </c>
      <c r="S1032" t="s">
        <v>4664</v>
      </c>
      <c r="T1032" t="s">
        <v>5301</v>
      </c>
      <c r="U1032" s="62">
        <f t="shared" si="64"/>
        <v>18</v>
      </c>
    </row>
    <row r="1033" spans="1:21" x14ac:dyDescent="0.25">
      <c r="A1033" s="4" t="s">
        <v>644</v>
      </c>
      <c r="B1033" s="4" t="s">
        <v>794</v>
      </c>
      <c r="C1033" s="43" t="str">
        <f t="shared" si="61"/>
        <v>15-39-26A</v>
      </c>
      <c r="D1033" s="43" t="str">
        <f>VLOOKUP(C1033,'[1]Test List'!$A$5:$F$2726,6,0)</f>
        <v>PMAX-ARP-26A</v>
      </c>
      <c r="E1033" s="43" t="str">
        <f t="shared" si="62"/>
        <v>15</v>
      </c>
      <c r="F1033" s="43" t="str">
        <f t="shared" si="63"/>
        <v>39</v>
      </c>
      <c r="G1033" t="s">
        <v>1779</v>
      </c>
      <c r="H1033" s="36">
        <v>99</v>
      </c>
      <c r="I1033" s="36">
        <v>997</v>
      </c>
      <c r="J1033" s="9">
        <v>54</v>
      </c>
      <c r="K1033" s="12" t="s">
        <v>1090</v>
      </c>
      <c r="L1033" s="2" t="s">
        <v>83</v>
      </c>
      <c r="M1033" t="s">
        <v>3558</v>
      </c>
      <c r="N1033" s="29" t="s">
        <v>5230</v>
      </c>
      <c r="O1033" s="38" t="s">
        <v>5197</v>
      </c>
      <c r="P1033" s="28" t="s">
        <v>4521</v>
      </c>
      <c r="Q1033" t="s">
        <v>645</v>
      </c>
      <c r="R1033" t="s">
        <v>1466</v>
      </c>
      <c r="S1033" t="s">
        <v>4990</v>
      </c>
      <c r="T1033" t="s">
        <v>5974</v>
      </c>
      <c r="U1033" s="62">
        <f t="shared" si="64"/>
        <v>1</v>
      </c>
    </row>
    <row r="1034" spans="1:21" x14ac:dyDescent="0.25">
      <c r="A1034" s="4" t="s">
        <v>1505</v>
      </c>
      <c r="B1034" s="4" t="s">
        <v>794</v>
      </c>
      <c r="C1034" s="43" t="str">
        <f t="shared" si="61"/>
        <v>15-45-26B</v>
      </c>
      <c r="D1034" s="43" t="str">
        <f>VLOOKUP(C1034,'[1]Test List'!$A$5:$F$2726,6,0)</f>
        <v>PMAX-AAR-26B</v>
      </c>
      <c r="E1034" s="43" t="str">
        <f t="shared" si="62"/>
        <v>15</v>
      </c>
      <c r="F1034" s="43" t="str">
        <f t="shared" si="63"/>
        <v>45</v>
      </c>
      <c r="G1034" t="s">
        <v>1779</v>
      </c>
      <c r="H1034" s="36">
        <v>99</v>
      </c>
      <c r="I1034" s="36">
        <v>130</v>
      </c>
      <c r="J1034" s="9" t="s">
        <v>794</v>
      </c>
      <c r="K1034" s="12" t="s">
        <v>1090</v>
      </c>
      <c r="L1034" s="2" t="s">
        <v>83</v>
      </c>
      <c r="M1034" t="s">
        <v>3558</v>
      </c>
      <c r="N1034" s="29" t="s">
        <v>5230</v>
      </c>
      <c r="O1034" s="38" t="s">
        <v>5197</v>
      </c>
      <c r="P1034" s="12" t="s">
        <v>4511</v>
      </c>
      <c r="Q1034" t="s">
        <v>969</v>
      </c>
      <c r="R1034" t="s">
        <v>209</v>
      </c>
      <c r="S1034" t="s">
        <v>4907</v>
      </c>
      <c r="T1034" t="s">
        <v>5663</v>
      </c>
      <c r="U1034" s="62">
        <f t="shared" si="64"/>
        <v>17</v>
      </c>
    </row>
    <row r="1035" spans="1:21" x14ac:dyDescent="0.25">
      <c r="A1035" s="4" t="s">
        <v>1505</v>
      </c>
      <c r="B1035" s="4" t="s">
        <v>794</v>
      </c>
      <c r="C1035" s="43" t="str">
        <f t="shared" si="61"/>
        <v>15-45-26B</v>
      </c>
      <c r="D1035" s="43" t="str">
        <f>VLOOKUP(C1035,'[1]Test List'!$A$5:$F$2726,6,0)</f>
        <v>PMAX-AAR-26B</v>
      </c>
      <c r="E1035" s="43" t="str">
        <f t="shared" si="62"/>
        <v>15</v>
      </c>
      <c r="F1035" s="43" t="str">
        <f t="shared" si="63"/>
        <v>45</v>
      </c>
      <c r="G1035" t="s">
        <v>1779</v>
      </c>
      <c r="H1035" s="36">
        <v>99</v>
      </c>
      <c r="I1035" s="36">
        <v>150</v>
      </c>
      <c r="J1035" s="9" t="s">
        <v>794</v>
      </c>
      <c r="K1035" s="12" t="s">
        <v>1090</v>
      </c>
      <c r="L1035" s="2" t="s">
        <v>83</v>
      </c>
      <c r="M1035" t="s">
        <v>3558</v>
      </c>
      <c r="N1035" s="29" t="s">
        <v>5230</v>
      </c>
      <c r="O1035" s="38" t="s">
        <v>5197</v>
      </c>
      <c r="P1035" s="12" t="s">
        <v>4511</v>
      </c>
      <c r="Q1035" t="s">
        <v>970</v>
      </c>
      <c r="R1035" t="s">
        <v>209</v>
      </c>
      <c r="S1035" t="s">
        <v>4908</v>
      </c>
      <c r="T1035" t="s">
        <v>5664</v>
      </c>
      <c r="U1035" s="62">
        <f t="shared" si="64"/>
        <v>17</v>
      </c>
    </row>
    <row r="1036" spans="1:21" x14ac:dyDescent="0.25">
      <c r="A1036" s="4" t="s">
        <v>1505</v>
      </c>
      <c r="B1036" s="4" t="s">
        <v>794</v>
      </c>
      <c r="C1036" s="43" t="str">
        <f t="shared" si="61"/>
        <v>15-45-26B</v>
      </c>
      <c r="D1036" s="43" t="str">
        <f>VLOOKUP(C1036,'[1]Test List'!$A$5:$F$2726,6,0)</f>
        <v>PMAX-AAR-26B</v>
      </c>
      <c r="E1036" s="43" t="str">
        <f t="shared" si="62"/>
        <v>15</v>
      </c>
      <c r="F1036" s="43" t="str">
        <f t="shared" si="63"/>
        <v>45</v>
      </c>
      <c r="G1036" t="s">
        <v>1779</v>
      </c>
      <c r="H1036" s="36">
        <v>99</v>
      </c>
      <c r="I1036" s="36">
        <v>3</v>
      </c>
      <c r="J1036" s="9" t="s">
        <v>794</v>
      </c>
      <c r="K1036" s="12" t="s">
        <v>1090</v>
      </c>
      <c r="L1036" s="2" t="s">
        <v>83</v>
      </c>
      <c r="M1036" t="s">
        <v>3558</v>
      </c>
      <c r="N1036" s="29" t="s">
        <v>5230</v>
      </c>
      <c r="O1036" s="38" t="s">
        <v>5197</v>
      </c>
      <c r="P1036" s="12" t="s">
        <v>4511</v>
      </c>
      <c r="Q1036" t="s">
        <v>966</v>
      </c>
      <c r="R1036" t="s">
        <v>209</v>
      </c>
      <c r="S1036" t="s">
        <v>4905</v>
      </c>
      <c r="T1036" t="s">
        <v>5667</v>
      </c>
      <c r="U1036" s="62">
        <f t="shared" si="64"/>
        <v>14</v>
      </c>
    </row>
    <row r="1037" spans="1:21" x14ac:dyDescent="0.25">
      <c r="A1037" s="4" t="s">
        <v>1505</v>
      </c>
      <c r="B1037" s="4" t="s">
        <v>794</v>
      </c>
      <c r="C1037" s="43" t="str">
        <f t="shared" si="61"/>
        <v>15-45-26B</v>
      </c>
      <c r="D1037" s="43" t="str">
        <f>VLOOKUP(C1037,'[1]Test List'!$A$5:$F$2726,6,0)</f>
        <v>PMAX-AAR-26B</v>
      </c>
      <c r="E1037" s="43" t="str">
        <f t="shared" si="62"/>
        <v>15</v>
      </c>
      <c r="F1037" s="43" t="str">
        <f t="shared" si="63"/>
        <v>45</v>
      </c>
      <c r="G1037" t="s">
        <v>1779</v>
      </c>
      <c r="H1037" s="36">
        <v>99</v>
      </c>
      <c r="I1037" s="36">
        <v>37</v>
      </c>
      <c r="J1037" s="9" t="s">
        <v>794</v>
      </c>
      <c r="K1037" s="12" t="s">
        <v>1090</v>
      </c>
      <c r="L1037" s="2" t="s">
        <v>83</v>
      </c>
      <c r="M1037" t="s">
        <v>3558</v>
      </c>
      <c r="N1037" s="29" t="s">
        <v>5230</v>
      </c>
      <c r="O1037" s="38" t="s">
        <v>5197</v>
      </c>
      <c r="P1037" s="12" t="s">
        <v>4511</v>
      </c>
      <c r="Q1037" t="s">
        <v>967</v>
      </c>
      <c r="R1037" t="s">
        <v>209</v>
      </c>
      <c r="S1037" t="s">
        <v>4906</v>
      </c>
      <c r="T1037" t="s">
        <v>5668</v>
      </c>
      <c r="U1037" s="62">
        <f t="shared" si="64"/>
        <v>16</v>
      </c>
    </row>
    <row r="1038" spans="1:21" x14ac:dyDescent="0.25">
      <c r="A1038" s="4" t="s">
        <v>1505</v>
      </c>
      <c r="B1038" s="4" t="s">
        <v>794</v>
      </c>
      <c r="C1038" s="43" t="str">
        <f t="shared" si="61"/>
        <v>15-45-26B</v>
      </c>
      <c r="D1038" s="43" t="str">
        <f>VLOOKUP(C1038,'[1]Test List'!$A$5:$F$2726,6,0)</f>
        <v>PMAX-AAR-26B</v>
      </c>
      <c r="E1038" s="43" t="str">
        <f t="shared" si="62"/>
        <v>15</v>
      </c>
      <c r="F1038" s="43" t="str">
        <f t="shared" si="63"/>
        <v>45</v>
      </c>
      <c r="G1038" t="s">
        <v>1779</v>
      </c>
      <c r="H1038" s="36">
        <v>99</v>
      </c>
      <c r="I1038" s="36">
        <v>997</v>
      </c>
      <c r="J1038" s="9" t="s">
        <v>794</v>
      </c>
      <c r="K1038" s="12" t="s">
        <v>7090</v>
      </c>
      <c r="L1038" s="2" t="s">
        <v>2643</v>
      </c>
      <c r="M1038" t="s">
        <v>4482</v>
      </c>
      <c r="N1038" s="29" t="s">
        <v>5230</v>
      </c>
      <c r="O1038" s="38" t="s">
        <v>5197</v>
      </c>
      <c r="P1038" t="s">
        <v>1036</v>
      </c>
      <c r="Q1038" t="s">
        <v>474</v>
      </c>
      <c r="R1038" t="s">
        <v>1041</v>
      </c>
      <c r="S1038" t="s">
        <v>479</v>
      </c>
      <c r="T1038" t="s">
        <v>6912</v>
      </c>
      <c r="U1038" s="62">
        <f t="shared" si="64"/>
        <v>6</v>
      </c>
    </row>
    <row r="1039" spans="1:21" x14ac:dyDescent="0.25">
      <c r="A1039" s="4" t="s">
        <v>1505</v>
      </c>
      <c r="B1039" s="4" t="s">
        <v>794</v>
      </c>
      <c r="C1039" s="43" t="str">
        <f t="shared" si="61"/>
        <v>15-45-26B</v>
      </c>
      <c r="D1039" s="43" t="str">
        <f>VLOOKUP(C1039,'[1]Test List'!$A$5:$F$2726,6,0)</f>
        <v>PMAX-AAR-26B</v>
      </c>
      <c r="E1039" s="43" t="str">
        <f t="shared" si="62"/>
        <v>15</v>
      </c>
      <c r="F1039" s="43" t="str">
        <f t="shared" si="63"/>
        <v>45</v>
      </c>
      <c r="G1039" t="s">
        <v>1779</v>
      </c>
      <c r="H1039" s="36">
        <v>99</v>
      </c>
      <c r="I1039" s="36">
        <v>998</v>
      </c>
      <c r="J1039" s="9" t="s">
        <v>794</v>
      </c>
      <c r="K1039" s="12" t="s">
        <v>1650</v>
      </c>
      <c r="L1039" s="2" t="s">
        <v>1670</v>
      </c>
      <c r="M1039" t="s">
        <v>4481</v>
      </c>
      <c r="N1039" s="29" t="s">
        <v>5230</v>
      </c>
      <c r="O1039" s="38" t="s">
        <v>5197</v>
      </c>
      <c r="P1039" t="s">
        <v>1036</v>
      </c>
      <c r="Q1039" t="s">
        <v>1369</v>
      </c>
      <c r="R1039" t="s">
        <v>1198</v>
      </c>
      <c r="S1039" t="s">
        <v>4664</v>
      </c>
      <c r="T1039" t="s">
        <v>5301</v>
      </c>
      <c r="U1039" s="62">
        <f t="shared" si="64"/>
        <v>18</v>
      </c>
    </row>
    <row r="1040" spans="1:21" x14ac:dyDescent="0.25">
      <c r="A1040" s="4" t="s">
        <v>1505</v>
      </c>
      <c r="B1040" s="4" t="s">
        <v>794</v>
      </c>
      <c r="C1040" s="43" t="str">
        <f t="shared" si="61"/>
        <v>15-45-26B</v>
      </c>
      <c r="D1040" s="43" t="str">
        <f>VLOOKUP(C1040,'[1]Test List'!$A$5:$F$2726,6,0)</f>
        <v>PMAX-AAR-26B</v>
      </c>
      <c r="E1040" s="43" t="str">
        <f t="shared" si="62"/>
        <v>15</v>
      </c>
      <c r="F1040" s="43" t="str">
        <f t="shared" si="63"/>
        <v>45</v>
      </c>
      <c r="G1040" t="s">
        <v>1779</v>
      </c>
      <c r="H1040" s="36">
        <v>99</v>
      </c>
      <c r="I1040" s="36">
        <v>200</v>
      </c>
      <c r="J1040" s="9" t="s">
        <v>794</v>
      </c>
      <c r="K1040" s="12" t="s">
        <v>1648</v>
      </c>
      <c r="L1040" s="2" t="s">
        <v>7092</v>
      </c>
      <c r="M1040" t="s">
        <v>4480</v>
      </c>
      <c r="N1040" s="29" t="s">
        <v>5230</v>
      </c>
      <c r="O1040" s="38" t="s">
        <v>5197</v>
      </c>
      <c r="P1040" t="s">
        <v>1036</v>
      </c>
      <c r="Q1040" t="s">
        <v>81</v>
      </c>
      <c r="R1040" t="s">
        <v>1040</v>
      </c>
      <c r="S1040" t="s">
        <v>4651</v>
      </c>
      <c r="T1040" t="s">
        <v>6376</v>
      </c>
      <c r="U1040" s="62">
        <f t="shared" si="64"/>
        <v>61</v>
      </c>
    </row>
    <row r="1041" spans="1:21" x14ac:dyDescent="0.25">
      <c r="A1041" s="4" t="s">
        <v>234</v>
      </c>
      <c r="B1041" s="4" t="s">
        <v>794</v>
      </c>
      <c r="C1041" s="43" t="str">
        <f t="shared" si="61"/>
        <v>15-45-27A</v>
      </c>
      <c r="D1041" s="43" t="str">
        <f>VLOOKUP(C1041,'[1]Test List'!$A$5:$F$2726,6,0)</f>
        <v>PMAX-AAR-27A</v>
      </c>
      <c r="E1041" s="43" t="str">
        <f t="shared" si="62"/>
        <v>15</v>
      </c>
      <c r="F1041" s="43" t="str">
        <f t="shared" si="63"/>
        <v>45</v>
      </c>
      <c r="G1041" t="s">
        <v>1779</v>
      </c>
      <c r="H1041" s="36">
        <v>99</v>
      </c>
      <c r="I1041" s="36">
        <v>130</v>
      </c>
      <c r="J1041" s="9" t="s">
        <v>794</v>
      </c>
      <c r="K1041" s="12" t="s">
        <v>1090</v>
      </c>
      <c r="L1041" s="2" t="s">
        <v>83</v>
      </c>
      <c r="M1041" t="s">
        <v>3558</v>
      </c>
      <c r="N1041" s="29" t="s">
        <v>5230</v>
      </c>
      <c r="O1041" s="38" t="s">
        <v>5197</v>
      </c>
      <c r="P1041" s="12" t="s">
        <v>4511</v>
      </c>
      <c r="Q1041" t="s">
        <v>969</v>
      </c>
      <c r="R1041" t="s">
        <v>209</v>
      </c>
      <c r="S1041" t="s">
        <v>4907</v>
      </c>
      <c r="T1041" t="s">
        <v>5663</v>
      </c>
      <c r="U1041" s="62">
        <f t="shared" si="64"/>
        <v>17</v>
      </c>
    </row>
    <row r="1042" spans="1:21" x14ac:dyDescent="0.25">
      <c r="A1042" s="4" t="s">
        <v>234</v>
      </c>
      <c r="B1042" s="4" t="s">
        <v>794</v>
      </c>
      <c r="C1042" s="43" t="str">
        <f t="shared" si="61"/>
        <v>15-45-27A</v>
      </c>
      <c r="D1042" s="43" t="str">
        <f>VLOOKUP(C1042,'[1]Test List'!$A$5:$F$2726,6,0)</f>
        <v>PMAX-AAR-27A</v>
      </c>
      <c r="E1042" s="43" t="str">
        <f t="shared" si="62"/>
        <v>15</v>
      </c>
      <c r="F1042" s="43" t="str">
        <f t="shared" si="63"/>
        <v>45</v>
      </c>
      <c r="G1042" t="s">
        <v>1779</v>
      </c>
      <c r="H1042" s="36">
        <v>99</v>
      </c>
      <c r="I1042" s="36">
        <v>150</v>
      </c>
      <c r="J1042" s="9" t="s">
        <v>794</v>
      </c>
      <c r="K1042" s="12" t="s">
        <v>1090</v>
      </c>
      <c r="L1042" s="2" t="s">
        <v>83</v>
      </c>
      <c r="M1042" t="s">
        <v>3558</v>
      </c>
      <c r="N1042" s="29" t="s">
        <v>5230</v>
      </c>
      <c r="O1042" s="38" t="s">
        <v>5197</v>
      </c>
      <c r="P1042" s="12" t="s">
        <v>4511</v>
      </c>
      <c r="Q1042" t="s">
        <v>970</v>
      </c>
      <c r="R1042" t="s">
        <v>209</v>
      </c>
      <c r="S1042" t="s">
        <v>4908</v>
      </c>
      <c r="T1042" t="s">
        <v>5664</v>
      </c>
      <c r="U1042" s="62">
        <f t="shared" si="64"/>
        <v>17</v>
      </c>
    </row>
    <row r="1043" spans="1:21" x14ac:dyDescent="0.25">
      <c r="A1043" s="4" t="s">
        <v>234</v>
      </c>
      <c r="B1043" s="4" t="s">
        <v>794</v>
      </c>
      <c r="C1043" s="43" t="str">
        <f t="shared" si="61"/>
        <v>15-45-27A</v>
      </c>
      <c r="D1043" s="43" t="str">
        <f>VLOOKUP(C1043,'[1]Test List'!$A$5:$F$2726,6,0)</f>
        <v>PMAX-AAR-27A</v>
      </c>
      <c r="E1043" s="43" t="str">
        <f t="shared" si="62"/>
        <v>15</v>
      </c>
      <c r="F1043" s="43" t="str">
        <f t="shared" si="63"/>
        <v>45</v>
      </c>
      <c r="G1043" t="s">
        <v>1779</v>
      </c>
      <c r="H1043" s="36">
        <v>99</v>
      </c>
      <c r="I1043" s="36">
        <v>3</v>
      </c>
      <c r="J1043" s="9" t="s">
        <v>794</v>
      </c>
      <c r="K1043" s="12" t="s">
        <v>1090</v>
      </c>
      <c r="L1043" s="2" t="s">
        <v>83</v>
      </c>
      <c r="M1043" t="s">
        <v>3558</v>
      </c>
      <c r="N1043" s="29" t="s">
        <v>5230</v>
      </c>
      <c r="O1043" s="38" t="s">
        <v>5197</v>
      </c>
      <c r="P1043" s="12" t="s">
        <v>4511</v>
      </c>
      <c r="Q1043" t="s">
        <v>966</v>
      </c>
      <c r="R1043" t="s">
        <v>209</v>
      </c>
      <c r="S1043" t="s">
        <v>4905</v>
      </c>
      <c r="T1043" t="s">
        <v>5667</v>
      </c>
      <c r="U1043" s="62">
        <f t="shared" si="64"/>
        <v>14</v>
      </c>
    </row>
    <row r="1044" spans="1:21" x14ac:dyDescent="0.25">
      <c r="A1044" s="4" t="s">
        <v>234</v>
      </c>
      <c r="B1044" s="4" t="s">
        <v>794</v>
      </c>
      <c r="C1044" s="43" t="str">
        <f t="shared" si="61"/>
        <v>15-45-27A</v>
      </c>
      <c r="D1044" s="43" t="str">
        <f>VLOOKUP(C1044,'[1]Test List'!$A$5:$F$2726,6,0)</f>
        <v>PMAX-AAR-27A</v>
      </c>
      <c r="E1044" s="43" t="str">
        <f t="shared" si="62"/>
        <v>15</v>
      </c>
      <c r="F1044" s="43" t="str">
        <f t="shared" si="63"/>
        <v>45</v>
      </c>
      <c r="G1044" t="s">
        <v>1779</v>
      </c>
      <c r="H1044" s="36">
        <v>99</v>
      </c>
      <c r="I1044" s="36">
        <v>37</v>
      </c>
      <c r="J1044" s="9" t="s">
        <v>794</v>
      </c>
      <c r="K1044" s="12" t="s">
        <v>1090</v>
      </c>
      <c r="L1044" s="2" t="s">
        <v>83</v>
      </c>
      <c r="M1044" t="s">
        <v>3558</v>
      </c>
      <c r="N1044" s="29" t="s">
        <v>5230</v>
      </c>
      <c r="O1044" s="38" t="s">
        <v>5197</v>
      </c>
      <c r="P1044" s="12" t="s">
        <v>4511</v>
      </c>
      <c r="Q1044" t="s">
        <v>967</v>
      </c>
      <c r="R1044" t="s">
        <v>209</v>
      </c>
      <c r="S1044" t="s">
        <v>4906</v>
      </c>
      <c r="T1044" t="s">
        <v>5668</v>
      </c>
      <c r="U1044" s="62">
        <f t="shared" si="64"/>
        <v>16</v>
      </c>
    </row>
    <row r="1045" spans="1:21" x14ac:dyDescent="0.25">
      <c r="A1045" s="4" t="s">
        <v>234</v>
      </c>
      <c r="B1045" s="4" t="s">
        <v>794</v>
      </c>
      <c r="C1045" s="43" t="str">
        <f t="shared" si="61"/>
        <v>15-45-27A</v>
      </c>
      <c r="D1045" s="43" t="str">
        <f>VLOOKUP(C1045,'[1]Test List'!$A$5:$F$2726,6,0)</f>
        <v>PMAX-AAR-27A</v>
      </c>
      <c r="E1045" s="43" t="str">
        <f t="shared" si="62"/>
        <v>15</v>
      </c>
      <c r="F1045" s="43" t="str">
        <f t="shared" si="63"/>
        <v>45</v>
      </c>
      <c r="G1045" t="s">
        <v>1779</v>
      </c>
      <c r="H1045" s="36">
        <v>98</v>
      </c>
      <c r="I1045" s="36">
        <v>275</v>
      </c>
      <c r="J1045" s="9" t="s">
        <v>794</v>
      </c>
      <c r="K1045" s="12" t="s">
        <v>1365</v>
      </c>
      <c r="M1045" t="s">
        <v>2131</v>
      </c>
      <c r="N1045" s="29" t="s">
        <v>5230</v>
      </c>
      <c r="O1045" s="38" t="s">
        <v>5197</v>
      </c>
      <c r="P1045" t="s">
        <v>1036</v>
      </c>
      <c r="Q1045" t="s">
        <v>235</v>
      </c>
      <c r="R1045" t="s">
        <v>1041</v>
      </c>
      <c r="S1045" t="s">
        <v>237</v>
      </c>
      <c r="T1045" t="s">
        <v>5846</v>
      </c>
      <c r="U1045" s="62">
        <f t="shared" si="64"/>
        <v>1</v>
      </c>
    </row>
    <row r="1046" spans="1:21" x14ac:dyDescent="0.25">
      <c r="A1046" s="4" t="s">
        <v>234</v>
      </c>
      <c r="B1046" s="4" t="s">
        <v>794</v>
      </c>
      <c r="C1046" s="43" t="str">
        <f t="shared" si="61"/>
        <v>15-45-27A</v>
      </c>
      <c r="D1046" s="43" t="str">
        <f>VLOOKUP(C1046,'[1]Test List'!$A$5:$F$2726,6,0)</f>
        <v>PMAX-AAR-27A</v>
      </c>
      <c r="E1046" s="43" t="str">
        <f t="shared" si="62"/>
        <v>15</v>
      </c>
      <c r="F1046" s="43" t="str">
        <f t="shared" si="63"/>
        <v>45</v>
      </c>
      <c r="G1046" t="s">
        <v>1779</v>
      </c>
      <c r="H1046" s="36">
        <v>99</v>
      </c>
      <c r="I1046" s="36">
        <v>561</v>
      </c>
      <c r="J1046" s="9" t="s">
        <v>794</v>
      </c>
      <c r="K1046" s="12" t="s">
        <v>1042</v>
      </c>
      <c r="L1046" s="2" t="s">
        <v>1043</v>
      </c>
      <c r="M1046" t="s">
        <v>2160</v>
      </c>
      <c r="N1046" s="29" t="s">
        <v>5230</v>
      </c>
      <c r="O1046" s="38" t="s">
        <v>5197</v>
      </c>
      <c r="P1046" t="s">
        <v>1035</v>
      </c>
      <c r="Q1046" t="s">
        <v>201</v>
      </c>
      <c r="R1046" t="s">
        <v>1030</v>
      </c>
      <c r="S1046" t="s">
        <v>139</v>
      </c>
      <c r="T1046" t="s">
        <v>5267</v>
      </c>
      <c r="U1046" s="62">
        <f t="shared" si="64"/>
        <v>21</v>
      </c>
    </row>
    <row r="1047" spans="1:21" x14ac:dyDescent="0.25">
      <c r="A1047" s="4" t="s">
        <v>2842</v>
      </c>
      <c r="B1047" s="4" t="s">
        <v>794</v>
      </c>
      <c r="C1047" s="43" t="str">
        <f t="shared" si="61"/>
        <v>15-45-X09A1</v>
      </c>
      <c r="D1047" s="43" t="str">
        <f>VLOOKUP(C1047,'[1]Test List'!$A$5:$F$2726,6,0)</f>
        <v>PMAX-AAR-X09A1</v>
      </c>
      <c r="E1047" s="43" t="str">
        <f t="shared" si="62"/>
        <v>15</v>
      </c>
      <c r="F1047" s="43" t="str">
        <f t="shared" si="63"/>
        <v>45</v>
      </c>
      <c r="G1047" s="12" t="s">
        <v>1782</v>
      </c>
      <c r="H1047" s="36">
        <v>99</v>
      </c>
      <c r="I1047" s="36">
        <v>999</v>
      </c>
      <c r="J1047" s="9">
        <v>999</v>
      </c>
      <c r="K1047" s="12" t="s">
        <v>1090</v>
      </c>
      <c r="L1047" s="2" t="s">
        <v>83</v>
      </c>
      <c r="M1047" t="s">
        <v>3558</v>
      </c>
      <c r="N1047" s="29" t="s">
        <v>5230</v>
      </c>
      <c r="O1047" s="38" t="s">
        <v>5197</v>
      </c>
      <c r="P1047" t="s">
        <v>4512</v>
      </c>
      <c r="Q1047" t="s">
        <v>4456</v>
      </c>
      <c r="R1047" s="12" t="s">
        <v>1466</v>
      </c>
      <c r="S1047" s="12" t="s">
        <v>1932</v>
      </c>
      <c r="T1047" t="s">
        <v>6082</v>
      </c>
      <c r="U1047" s="62">
        <f t="shared" si="64"/>
        <v>12</v>
      </c>
    </row>
    <row r="1048" spans="1:21" x14ac:dyDescent="0.25">
      <c r="A1048" s="4" t="s">
        <v>2842</v>
      </c>
      <c r="B1048" s="4" t="s">
        <v>794</v>
      </c>
      <c r="C1048" s="43" t="str">
        <f t="shared" si="61"/>
        <v>15-45-X09A1</v>
      </c>
      <c r="D1048" s="43" t="str">
        <f>VLOOKUP(C1048,'[1]Test List'!$A$5:$F$2726,6,0)</f>
        <v>PMAX-AAR-X09A1</v>
      </c>
      <c r="E1048" s="43" t="str">
        <f t="shared" si="62"/>
        <v>15</v>
      </c>
      <c r="F1048" s="43" t="str">
        <f t="shared" si="63"/>
        <v>45</v>
      </c>
      <c r="G1048" s="12" t="s">
        <v>1782</v>
      </c>
      <c r="H1048" s="36">
        <v>99</v>
      </c>
      <c r="I1048" s="36">
        <v>998</v>
      </c>
      <c r="J1048" s="9" t="s">
        <v>2844</v>
      </c>
      <c r="K1048" s="12" t="s">
        <v>1090</v>
      </c>
      <c r="L1048" s="2" t="s">
        <v>83</v>
      </c>
      <c r="M1048" t="s">
        <v>3558</v>
      </c>
      <c r="N1048" s="29" t="s">
        <v>5234</v>
      </c>
      <c r="O1048" s="38" t="s">
        <v>5197</v>
      </c>
      <c r="P1048" s="12" t="s">
        <v>4511</v>
      </c>
      <c r="Q1048" t="s">
        <v>6888</v>
      </c>
      <c r="R1048" s="12" t="s">
        <v>209</v>
      </c>
      <c r="S1048" s="12" t="s">
        <v>4924</v>
      </c>
      <c r="T1048" t="s">
        <v>6357</v>
      </c>
      <c r="U1048" s="62">
        <f t="shared" si="64"/>
        <v>3</v>
      </c>
    </row>
    <row r="1049" spans="1:21" x14ac:dyDescent="0.25">
      <c r="A1049" s="4" t="s">
        <v>2842</v>
      </c>
      <c r="B1049" s="4" t="s">
        <v>794</v>
      </c>
      <c r="C1049" s="43" t="str">
        <f t="shared" si="61"/>
        <v>15-45-X09A1</v>
      </c>
      <c r="D1049" s="43" t="str">
        <f>VLOOKUP(C1049,'[1]Test List'!$A$5:$F$2726,6,0)</f>
        <v>PMAX-AAR-X09A1</v>
      </c>
      <c r="E1049" s="43" t="str">
        <f t="shared" si="62"/>
        <v>15</v>
      </c>
      <c r="F1049" s="43" t="str">
        <f t="shared" si="63"/>
        <v>45</v>
      </c>
      <c r="G1049" s="12" t="s">
        <v>1782</v>
      </c>
      <c r="H1049" s="36">
        <v>99</v>
      </c>
      <c r="I1049" s="36">
        <v>997</v>
      </c>
      <c r="J1049" s="9" t="s">
        <v>2517</v>
      </c>
      <c r="K1049" s="12" t="s">
        <v>1090</v>
      </c>
      <c r="L1049" s="2" t="s">
        <v>83</v>
      </c>
      <c r="M1049" t="s">
        <v>3558</v>
      </c>
      <c r="N1049" s="29" t="s">
        <v>5234</v>
      </c>
      <c r="O1049" s="38" t="s">
        <v>5197</v>
      </c>
      <c r="P1049" s="12" t="s">
        <v>4511</v>
      </c>
      <c r="Q1049" t="s">
        <v>2520</v>
      </c>
      <c r="R1049" s="12" t="s">
        <v>209</v>
      </c>
      <c r="S1049" s="12" t="s">
        <v>4925</v>
      </c>
      <c r="T1049" t="s">
        <v>6358</v>
      </c>
      <c r="U1049" s="62">
        <f t="shared" si="64"/>
        <v>3</v>
      </c>
    </row>
    <row r="1050" spans="1:21" x14ac:dyDescent="0.25">
      <c r="A1050" s="4" t="s">
        <v>2842</v>
      </c>
      <c r="B1050" s="4" t="s">
        <v>794</v>
      </c>
      <c r="C1050" s="43" t="str">
        <f t="shared" si="61"/>
        <v>15-45-X09A1</v>
      </c>
      <c r="D1050" s="43" t="str">
        <f>VLOOKUP(C1050,'[1]Test List'!$A$5:$F$2726,6,0)</f>
        <v>PMAX-AAR-X09A1</v>
      </c>
      <c r="E1050" s="43" t="str">
        <f t="shared" si="62"/>
        <v>15</v>
      </c>
      <c r="F1050" s="43" t="str">
        <f t="shared" si="63"/>
        <v>45</v>
      </c>
      <c r="G1050" s="12" t="s">
        <v>1782</v>
      </c>
      <c r="H1050" s="36">
        <v>99</v>
      </c>
      <c r="I1050" s="36">
        <v>996</v>
      </c>
      <c r="J1050" s="9" t="s">
        <v>2518</v>
      </c>
      <c r="K1050" s="12" t="s">
        <v>1090</v>
      </c>
      <c r="L1050" s="2" t="s">
        <v>83</v>
      </c>
      <c r="M1050" t="s">
        <v>3558</v>
      </c>
      <c r="N1050" s="29" t="s">
        <v>5234</v>
      </c>
      <c r="O1050" s="38" t="s">
        <v>5197</v>
      </c>
      <c r="P1050" s="12" t="s">
        <v>4511</v>
      </c>
      <c r="Q1050" t="s">
        <v>2522</v>
      </c>
      <c r="R1050" s="12" t="s">
        <v>209</v>
      </c>
      <c r="S1050" s="12" t="s">
        <v>4926</v>
      </c>
      <c r="T1050" t="s">
        <v>6359</v>
      </c>
      <c r="U1050" s="62">
        <f t="shared" si="64"/>
        <v>3</v>
      </c>
    </row>
    <row r="1051" spans="1:21" x14ac:dyDescent="0.25">
      <c r="A1051" s="4" t="s">
        <v>2842</v>
      </c>
      <c r="B1051" s="4" t="s">
        <v>794</v>
      </c>
      <c r="C1051" s="43" t="str">
        <f t="shared" ref="C1051:C1114" si="65">LEFT(A1051,2)&amp;"-"&amp;MID(A1051,3,2)&amp;"-"&amp;RIGHT(A1051,LEN(A1051)-4)</f>
        <v>15-45-X09A1</v>
      </c>
      <c r="D1051" s="43" t="str">
        <f>VLOOKUP(C1051,'[1]Test List'!$A$5:$F$2726,6,0)</f>
        <v>PMAX-AAR-X09A1</v>
      </c>
      <c r="E1051" s="43" t="str">
        <f t="shared" si="62"/>
        <v>15</v>
      </c>
      <c r="F1051" s="43" t="str">
        <f t="shared" si="63"/>
        <v>45</v>
      </c>
      <c r="G1051" s="12" t="s">
        <v>1782</v>
      </c>
      <c r="H1051" s="36">
        <v>99</v>
      </c>
      <c r="I1051" s="36">
        <v>995</v>
      </c>
      <c r="J1051" s="9" t="s">
        <v>2843</v>
      </c>
      <c r="K1051" s="12" t="s">
        <v>1090</v>
      </c>
      <c r="L1051" s="2" t="s">
        <v>83</v>
      </c>
      <c r="M1051" t="s">
        <v>3558</v>
      </c>
      <c r="N1051" s="29" t="s">
        <v>5234</v>
      </c>
      <c r="O1051" s="38" t="s">
        <v>5197</v>
      </c>
      <c r="P1051" s="12" t="s">
        <v>4511</v>
      </c>
      <c r="Q1051" t="s">
        <v>6887</v>
      </c>
      <c r="R1051" s="12" t="s">
        <v>209</v>
      </c>
      <c r="S1051" s="12" t="s">
        <v>4927</v>
      </c>
      <c r="T1051" t="s">
        <v>6360</v>
      </c>
      <c r="U1051" s="62">
        <f t="shared" si="64"/>
        <v>3</v>
      </c>
    </row>
    <row r="1052" spans="1:21" x14ac:dyDescent="0.25">
      <c r="A1052" s="4" t="s">
        <v>2842</v>
      </c>
      <c r="B1052" s="4" t="s">
        <v>794</v>
      </c>
      <c r="C1052" s="43" t="str">
        <f t="shared" si="65"/>
        <v>15-45-X09A1</v>
      </c>
      <c r="D1052" s="43" t="str">
        <f>VLOOKUP(C1052,'[1]Test List'!$A$5:$F$2726,6,0)</f>
        <v>PMAX-AAR-X09A1</v>
      </c>
      <c r="E1052" s="43" t="str">
        <f t="shared" si="62"/>
        <v>15</v>
      </c>
      <c r="F1052" s="43" t="str">
        <f t="shared" si="63"/>
        <v>45</v>
      </c>
      <c r="G1052" s="12" t="s">
        <v>1782</v>
      </c>
      <c r="H1052" s="36">
        <v>99</v>
      </c>
      <c r="I1052" s="36">
        <v>994</v>
      </c>
      <c r="J1052" s="9" t="s">
        <v>2845</v>
      </c>
      <c r="K1052" s="12" t="s">
        <v>1090</v>
      </c>
      <c r="L1052" s="2" t="s">
        <v>83</v>
      </c>
      <c r="M1052" t="s">
        <v>3558</v>
      </c>
      <c r="N1052" s="29" t="s">
        <v>5234</v>
      </c>
      <c r="O1052" s="38" t="s">
        <v>5197</v>
      </c>
      <c r="P1052" s="12" t="s">
        <v>4511</v>
      </c>
      <c r="Q1052" t="s">
        <v>6889</v>
      </c>
      <c r="R1052" s="12" t="s">
        <v>209</v>
      </c>
      <c r="S1052" s="12" t="s">
        <v>4928</v>
      </c>
      <c r="T1052" t="s">
        <v>6361</v>
      </c>
      <c r="U1052" s="62">
        <f t="shared" si="64"/>
        <v>3</v>
      </c>
    </row>
    <row r="1053" spans="1:21" x14ac:dyDescent="0.25">
      <c r="A1053" s="4" t="s">
        <v>2846</v>
      </c>
      <c r="B1053" s="4" t="s">
        <v>794</v>
      </c>
      <c r="C1053" s="43" t="str">
        <f t="shared" si="65"/>
        <v>15-45-X09A2</v>
      </c>
      <c r="D1053" s="43" t="str">
        <f>VLOOKUP(C1053,'[1]Test List'!$A$5:$F$2726,6,0)</f>
        <v>PMAX-AAR-X09A2</v>
      </c>
      <c r="E1053" s="43" t="str">
        <f t="shared" si="62"/>
        <v>15</v>
      </c>
      <c r="F1053" s="43" t="str">
        <f t="shared" si="63"/>
        <v>45</v>
      </c>
      <c r="G1053" s="12" t="s">
        <v>1782</v>
      </c>
      <c r="H1053" s="36">
        <v>99</v>
      </c>
      <c r="I1053" s="36">
        <v>999</v>
      </c>
      <c r="J1053" s="9">
        <v>999</v>
      </c>
      <c r="K1053" s="12" t="s">
        <v>1090</v>
      </c>
      <c r="L1053" s="2" t="s">
        <v>83</v>
      </c>
      <c r="M1053" t="s">
        <v>3558</v>
      </c>
      <c r="N1053" s="29" t="s">
        <v>5230</v>
      </c>
      <c r="O1053" s="38" t="s">
        <v>5197</v>
      </c>
      <c r="P1053" t="s">
        <v>4512</v>
      </c>
      <c r="Q1053" t="s">
        <v>4456</v>
      </c>
      <c r="R1053" s="12" t="s">
        <v>1466</v>
      </c>
      <c r="S1053" s="12" t="s">
        <v>1932</v>
      </c>
      <c r="T1053" t="s">
        <v>6082</v>
      </c>
      <c r="U1053" s="62">
        <f t="shared" si="64"/>
        <v>12</v>
      </c>
    </row>
    <row r="1054" spans="1:21" x14ac:dyDescent="0.25">
      <c r="A1054" s="4" t="s">
        <v>2846</v>
      </c>
      <c r="B1054" s="4" t="s">
        <v>794</v>
      </c>
      <c r="C1054" s="43" t="str">
        <f t="shared" si="65"/>
        <v>15-45-X09A2</v>
      </c>
      <c r="D1054" s="43" t="str">
        <f>VLOOKUP(C1054,'[1]Test List'!$A$5:$F$2726,6,0)</f>
        <v>PMAX-AAR-X09A2</v>
      </c>
      <c r="E1054" s="43" t="str">
        <f t="shared" si="62"/>
        <v>15</v>
      </c>
      <c r="F1054" s="43" t="str">
        <f t="shared" si="63"/>
        <v>45</v>
      </c>
      <c r="G1054" s="12" t="s">
        <v>1782</v>
      </c>
      <c r="H1054" s="36">
        <v>99</v>
      </c>
      <c r="I1054" s="36">
        <v>998</v>
      </c>
      <c r="J1054" s="9" t="s">
        <v>2844</v>
      </c>
      <c r="K1054" s="12" t="s">
        <v>1090</v>
      </c>
      <c r="L1054" s="2" t="s">
        <v>83</v>
      </c>
      <c r="M1054" t="s">
        <v>3558</v>
      </c>
      <c r="N1054" s="29" t="s">
        <v>5234</v>
      </c>
      <c r="O1054" s="38" t="s">
        <v>5197</v>
      </c>
      <c r="P1054" s="12" t="s">
        <v>4511</v>
      </c>
      <c r="Q1054" t="s">
        <v>6888</v>
      </c>
      <c r="R1054" s="12" t="s">
        <v>209</v>
      </c>
      <c r="S1054" s="12" t="s">
        <v>4924</v>
      </c>
      <c r="T1054" t="s">
        <v>6357</v>
      </c>
      <c r="U1054" s="62">
        <f t="shared" si="64"/>
        <v>3</v>
      </c>
    </row>
    <row r="1055" spans="1:21" x14ac:dyDescent="0.25">
      <c r="A1055" s="4" t="s">
        <v>2846</v>
      </c>
      <c r="B1055" s="4" t="s">
        <v>794</v>
      </c>
      <c r="C1055" s="43" t="str">
        <f t="shared" si="65"/>
        <v>15-45-X09A2</v>
      </c>
      <c r="D1055" s="43" t="str">
        <f>VLOOKUP(C1055,'[1]Test List'!$A$5:$F$2726,6,0)</f>
        <v>PMAX-AAR-X09A2</v>
      </c>
      <c r="E1055" s="43" t="str">
        <f t="shared" si="62"/>
        <v>15</v>
      </c>
      <c r="F1055" s="43" t="str">
        <f t="shared" si="63"/>
        <v>45</v>
      </c>
      <c r="G1055" s="12" t="s">
        <v>1782</v>
      </c>
      <c r="H1055" s="36">
        <v>99</v>
      </c>
      <c r="I1055" s="36">
        <v>997</v>
      </c>
      <c r="J1055" s="9" t="s">
        <v>2517</v>
      </c>
      <c r="K1055" s="12" t="s">
        <v>1090</v>
      </c>
      <c r="L1055" s="2" t="s">
        <v>83</v>
      </c>
      <c r="M1055" t="s">
        <v>3558</v>
      </c>
      <c r="N1055" s="29" t="s">
        <v>5234</v>
      </c>
      <c r="O1055" s="38" t="s">
        <v>5197</v>
      </c>
      <c r="P1055" s="12" t="s">
        <v>4511</v>
      </c>
      <c r="Q1055" t="s">
        <v>2520</v>
      </c>
      <c r="R1055" s="12" t="s">
        <v>209</v>
      </c>
      <c r="S1055" s="12" t="s">
        <v>4925</v>
      </c>
      <c r="T1055" t="s">
        <v>6358</v>
      </c>
      <c r="U1055" s="62">
        <f t="shared" si="64"/>
        <v>3</v>
      </c>
    </row>
    <row r="1056" spans="1:21" x14ac:dyDescent="0.25">
      <c r="A1056" s="4" t="s">
        <v>2846</v>
      </c>
      <c r="B1056" s="4" t="s">
        <v>794</v>
      </c>
      <c r="C1056" s="43" t="str">
        <f t="shared" si="65"/>
        <v>15-45-X09A2</v>
      </c>
      <c r="D1056" s="43" t="str">
        <f>VLOOKUP(C1056,'[1]Test List'!$A$5:$F$2726,6,0)</f>
        <v>PMAX-AAR-X09A2</v>
      </c>
      <c r="E1056" s="43" t="str">
        <f t="shared" si="62"/>
        <v>15</v>
      </c>
      <c r="F1056" s="43" t="str">
        <f t="shared" si="63"/>
        <v>45</v>
      </c>
      <c r="G1056" s="12" t="s">
        <v>1782</v>
      </c>
      <c r="H1056" s="36">
        <v>99</v>
      </c>
      <c r="I1056" s="36">
        <v>996</v>
      </c>
      <c r="J1056" s="9" t="s">
        <v>2518</v>
      </c>
      <c r="K1056" s="12" t="s">
        <v>1090</v>
      </c>
      <c r="L1056" s="2" t="s">
        <v>83</v>
      </c>
      <c r="M1056" t="s">
        <v>3558</v>
      </c>
      <c r="N1056" s="29" t="s">
        <v>5234</v>
      </c>
      <c r="O1056" s="38" t="s">
        <v>5197</v>
      </c>
      <c r="P1056" s="12" t="s">
        <v>4511</v>
      </c>
      <c r="Q1056" t="s">
        <v>2522</v>
      </c>
      <c r="R1056" s="12" t="s">
        <v>209</v>
      </c>
      <c r="S1056" s="12" t="s">
        <v>4926</v>
      </c>
      <c r="T1056" t="s">
        <v>6359</v>
      </c>
      <c r="U1056" s="62">
        <f t="shared" si="64"/>
        <v>3</v>
      </c>
    </row>
    <row r="1057" spans="1:21" x14ac:dyDescent="0.25">
      <c r="A1057" s="4" t="s">
        <v>2846</v>
      </c>
      <c r="B1057" s="4" t="s">
        <v>794</v>
      </c>
      <c r="C1057" s="43" t="str">
        <f t="shared" si="65"/>
        <v>15-45-X09A2</v>
      </c>
      <c r="D1057" s="43" t="str">
        <f>VLOOKUP(C1057,'[1]Test List'!$A$5:$F$2726,6,0)</f>
        <v>PMAX-AAR-X09A2</v>
      </c>
      <c r="E1057" s="43" t="str">
        <f t="shared" si="62"/>
        <v>15</v>
      </c>
      <c r="F1057" s="43" t="str">
        <f t="shared" si="63"/>
        <v>45</v>
      </c>
      <c r="G1057" s="12" t="s">
        <v>1782</v>
      </c>
      <c r="H1057" s="36">
        <v>99</v>
      </c>
      <c r="I1057" s="36">
        <v>995</v>
      </c>
      <c r="J1057" s="9" t="s">
        <v>2843</v>
      </c>
      <c r="K1057" s="12" t="s">
        <v>1090</v>
      </c>
      <c r="L1057" s="2" t="s">
        <v>83</v>
      </c>
      <c r="M1057" t="s">
        <v>3558</v>
      </c>
      <c r="N1057" s="29" t="s">
        <v>5234</v>
      </c>
      <c r="O1057" s="38" t="s">
        <v>5197</v>
      </c>
      <c r="P1057" s="12" t="s">
        <v>4511</v>
      </c>
      <c r="Q1057" t="s">
        <v>6887</v>
      </c>
      <c r="R1057" s="12" t="s">
        <v>209</v>
      </c>
      <c r="S1057" s="12" t="s">
        <v>4927</v>
      </c>
      <c r="T1057" t="s">
        <v>6360</v>
      </c>
      <c r="U1057" s="62">
        <f t="shared" si="64"/>
        <v>3</v>
      </c>
    </row>
    <row r="1058" spans="1:21" x14ac:dyDescent="0.25">
      <c r="A1058" s="4" t="s">
        <v>2846</v>
      </c>
      <c r="B1058" s="4" t="s">
        <v>794</v>
      </c>
      <c r="C1058" s="43" t="str">
        <f t="shared" si="65"/>
        <v>15-45-X09A2</v>
      </c>
      <c r="D1058" s="43" t="str">
        <f>VLOOKUP(C1058,'[1]Test List'!$A$5:$F$2726,6,0)</f>
        <v>PMAX-AAR-X09A2</v>
      </c>
      <c r="E1058" s="43" t="str">
        <f t="shared" si="62"/>
        <v>15</v>
      </c>
      <c r="F1058" s="43" t="str">
        <f t="shared" si="63"/>
        <v>45</v>
      </c>
      <c r="G1058" s="12" t="s">
        <v>1782</v>
      </c>
      <c r="H1058" s="36">
        <v>99</v>
      </c>
      <c r="I1058" s="36">
        <v>994</v>
      </c>
      <c r="J1058" s="9" t="s">
        <v>2845</v>
      </c>
      <c r="K1058" s="12" t="s">
        <v>1090</v>
      </c>
      <c r="L1058" s="2" t="s">
        <v>83</v>
      </c>
      <c r="M1058" t="s">
        <v>3558</v>
      </c>
      <c r="N1058" s="29" t="s">
        <v>5234</v>
      </c>
      <c r="O1058" s="38" t="s">
        <v>5197</v>
      </c>
      <c r="P1058" s="12" t="s">
        <v>4511</v>
      </c>
      <c r="Q1058" t="s">
        <v>6889</v>
      </c>
      <c r="R1058" s="12" t="s">
        <v>209</v>
      </c>
      <c r="S1058" s="12" t="s">
        <v>4928</v>
      </c>
      <c r="T1058" t="s">
        <v>6361</v>
      </c>
      <c r="U1058" s="62">
        <f t="shared" si="64"/>
        <v>3</v>
      </c>
    </row>
    <row r="1059" spans="1:21" x14ac:dyDescent="0.25">
      <c r="A1059" s="16" t="s">
        <v>2542</v>
      </c>
      <c r="B1059" s="4" t="s">
        <v>794</v>
      </c>
      <c r="C1059" s="43" t="str">
        <f t="shared" si="65"/>
        <v>15-49-34B</v>
      </c>
      <c r="D1059" s="43" t="str">
        <f>VLOOKUP(C1059,'[1]Test List'!$A$5:$F$2726,6,0)</f>
        <v>PMAX-MER-34B</v>
      </c>
      <c r="E1059" s="43" t="str">
        <f t="shared" si="62"/>
        <v>15</v>
      </c>
      <c r="F1059" s="43" t="str">
        <f t="shared" si="63"/>
        <v>49</v>
      </c>
      <c r="G1059" s="12" t="s">
        <v>1779</v>
      </c>
      <c r="H1059" s="36">
        <v>99</v>
      </c>
      <c r="I1059" s="36">
        <v>998</v>
      </c>
      <c r="J1059" s="17" t="s">
        <v>2540</v>
      </c>
      <c r="K1059" s="12" t="s">
        <v>1042</v>
      </c>
      <c r="L1059" s="12" t="s">
        <v>1043</v>
      </c>
      <c r="M1059" t="s">
        <v>2160</v>
      </c>
      <c r="N1059" s="29" t="s">
        <v>5230</v>
      </c>
      <c r="O1059" s="38" t="s">
        <v>5197</v>
      </c>
      <c r="P1059" s="12" t="s">
        <v>1036</v>
      </c>
      <c r="Q1059" t="s">
        <v>2421</v>
      </c>
      <c r="R1059" t="s">
        <v>1041</v>
      </c>
      <c r="S1059" s="12" t="s">
        <v>2425</v>
      </c>
      <c r="T1059" t="s">
        <v>6226</v>
      </c>
      <c r="U1059" s="62">
        <f t="shared" si="64"/>
        <v>9</v>
      </c>
    </row>
    <row r="1060" spans="1:21" x14ac:dyDescent="0.25">
      <c r="A1060" s="4" t="s">
        <v>1685</v>
      </c>
      <c r="B1060" s="4" t="s">
        <v>794</v>
      </c>
      <c r="C1060" s="43" t="str">
        <f t="shared" si="65"/>
        <v>15-49-X07A</v>
      </c>
      <c r="D1060" s="43" t="str">
        <f>VLOOKUP(C1060,'[1]Test List'!$A$5:$F$2726,6,0)</f>
        <v>PMAX-MER-X07A</v>
      </c>
      <c r="E1060" s="43" t="str">
        <f t="shared" si="62"/>
        <v>15</v>
      </c>
      <c r="F1060" s="43" t="str">
        <f t="shared" si="63"/>
        <v>49</v>
      </c>
      <c r="G1060" t="s">
        <v>1782</v>
      </c>
      <c r="H1060" s="36">
        <v>99</v>
      </c>
      <c r="I1060" s="36">
        <v>999</v>
      </c>
      <c r="J1060" s="9" t="s">
        <v>1687</v>
      </c>
      <c r="K1060" s="12" t="s">
        <v>1057</v>
      </c>
      <c r="L1060" s="2" t="s">
        <v>1670</v>
      </c>
      <c r="M1060" t="s">
        <v>4479</v>
      </c>
      <c r="N1060" s="29" t="s">
        <v>5230</v>
      </c>
      <c r="O1060" s="38" t="s">
        <v>5197</v>
      </c>
      <c r="P1060" t="s">
        <v>2919</v>
      </c>
      <c r="Q1060" t="s">
        <v>1335</v>
      </c>
      <c r="R1060" t="s">
        <v>1030</v>
      </c>
      <c r="S1060" t="s">
        <v>2920</v>
      </c>
      <c r="T1060" t="s">
        <v>5988</v>
      </c>
      <c r="U1060" s="62">
        <f t="shared" si="64"/>
        <v>2</v>
      </c>
    </row>
    <row r="1061" spans="1:21" x14ac:dyDescent="0.25">
      <c r="A1061" s="4" t="s">
        <v>1685</v>
      </c>
      <c r="B1061" s="4" t="s">
        <v>794</v>
      </c>
      <c r="C1061" s="43" t="str">
        <f t="shared" si="65"/>
        <v>15-49-X07A</v>
      </c>
      <c r="D1061" s="43" t="str">
        <f>VLOOKUP(C1061,'[1]Test List'!$A$5:$F$2726,6,0)</f>
        <v>PMAX-MER-X07A</v>
      </c>
      <c r="E1061" s="43" t="str">
        <f t="shared" si="62"/>
        <v>15</v>
      </c>
      <c r="F1061" s="43" t="str">
        <f t="shared" si="63"/>
        <v>49</v>
      </c>
      <c r="G1061" t="s">
        <v>1782</v>
      </c>
      <c r="H1061" s="36">
        <v>99</v>
      </c>
      <c r="I1061" s="36">
        <v>995</v>
      </c>
      <c r="J1061" s="9" t="s">
        <v>1688</v>
      </c>
      <c r="K1061" s="12" t="s">
        <v>1057</v>
      </c>
      <c r="L1061" s="2" t="s">
        <v>85</v>
      </c>
      <c r="M1061" t="s">
        <v>4479</v>
      </c>
      <c r="N1061" s="29" t="s">
        <v>5230</v>
      </c>
      <c r="O1061" s="38" t="s">
        <v>5197</v>
      </c>
      <c r="P1061" t="s">
        <v>1034</v>
      </c>
      <c r="Q1061" t="s">
        <v>1690</v>
      </c>
      <c r="R1061" t="s">
        <v>1030</v>
      </c>
      <c r="S1061" t="s">
        <v>3903</v>
      </c>
      <c r="T1061" t="s">
        <v>5989</v>
      </c>
      <c r="U1061" s="62">
        <f t="shared" si="64"/>
        <v>1</v>
      </c>
    </row>
    <row r="1062" spans="1:21" x14ac:dyDescent="0.25">
      <c r="A1062" s="4" t="s">
        <v>1685</v>
      </c>
      <c r="B1062" s="4" t="s">
        <v>794</v>
      </c>
      <c r="C1062" s="43" t="str">
        <f t="shared" si="65"/>
        <v>15-49-X07A</v>
      </c>
      <c r="D1062" s="43" t="str">
        <f>VLOOKUP(C1062,'[1]Test List'!$A$5:$F$2726,6,0)</f>
        <v>PMAX-MER-X07A</v>
      </c>
      <c r="E1062" s="43" t="str">
        <f t="shared" si="62"/>
        <v>15</v>
      </c>
      <c r="F1062" s="43" t="str">
        <f t="shared" si="63"/>
        <v>49</v>
      </c>
      <c r="G1062" t="s">
        <v>1782</v>
      </c>
      <c r="H1062" s="36">
        <v>99</v>
      </c>
      <c r="I1062" s="36">
        <v>996</v>
      </c>
      <c r="J1062" s="9">
        <v>103.09399999999999</v>
      </c>
      <c r="K1062" s="12" t="s">
        <v>1119</v>
      </c>
      <c r="L1062" s="2" t="s">
        <v>87</v>
      </c>
      <c r="M1062" t="s">
        <v>2130</v>
      </c>
      <c r="N1062" s="29" t="s">
        <v>5230</v>
      </c>
      <c r="O1062" s="38" t="s">
        <v>5197</v>
      </c>
      <c r="P1062" t="s">
        <v>1034</v>
      </c>
      <c r="Q1062" t="s">
        <v>1693</v>
      </c>
      <c r="R1062" t="s">
        <v>1030</v>
      </c>
      <c r="S1062" t="s">
        <v>3902</v>
      </c>
      <c r="T1062" t="s">
        <v>5994</v>
      </c>
      <c r="U1062" s="62">
        <f t="shared" si="64"/>
        <v>2</v>
      </c>
    </row>
    <row r="1063" spans="1:21" x14ac:dyDescent="0.25">
      <c r="A1063" s="4" t="s">
        <v>1685</v>
      </c>
      <c r="B1063" s="4" t="s">
        <v>794</v>
      </c>
      <c r="C1063" s="43" t="str">
        <f t="shared" si="65"/>
        <v>15-49-X07A</v>
      </c>
      <c r="D1063" s="43" t="str">
        <f>VLOOKUP(C1063,'[1]Test List'!$A$5:$F$2726,6,0)</f>
        <v>PMAX-MER-X07A</v>
      </c>
      <c r="E1063" s="43" t="str">
        <f t="shared" si="62"/>
        <v>15</v>
      </c>
      <c r="F1063" s="43" t="str">
        <f t="shared" si="63"/>
        <v>49</v>
      </c>
      <c r="G1063" t="s">
        <v>1782</v>
      </c>
      <c r="H1063" s="36">
        <v>99</v>
      </c>
      <c r="I1063" s="36">
        <v>997</v>
      </c>
      <c r="J1063" s="9">
        <v>104.03749999999999</v>
      </c>
      <c r="K1063" s="12" t="s">
        <v>1042</v>
      </c>
      <c r="L1063" s="2" t="s">
        <v>1043</v>
      </c>
      <c r="M1063" t="s">
        <v>2160</v>
      </c>
      <c r="N1063" s="29" t="s">
        <v>5230</v>
      </c>
      <c r="O1063" s="38" t="s">
        <v>5197</v>
      </c>
      <c r="P1063" t="s">
        <v>1034</v>
      </c>
      <c r="Q1063" t="s">
        <v>1692</v>
      </c>
      <c r="R1063" t="s">
        <v>1030</v>
      </c>
      <c r="S1063" t="s">
        <v>3901</v>
      </c>
      <c r="T1063" t="s">
        <v>5995</v>
      </c>
      <c r="U1063" s="62">
        <f t="shared" si="64"/>
        <v>2</v>
      </c>
    </row>
    <row r="1064" spans="1:21" x14ac:dyDescent="0.25">
      <c r="A1064" s="4" t="s">
        <v>1685</v>
      </c>
      <c r="B1064" s="4" t="s">
        <v>794</v>
      </c>
      <c r="C1064" s="43" t="str">
        <f t="shared" si="65"/>
        <v>15-49-X07A</v>
      </c>
      <c r="D1064" s="43" t="str">
        <f>VLOOKUP(C1064,'[1]Test List'!$A$5:$F$2726,6,0)</f>
        <v>PMAX-MER-X07A</v>
      </c>
      <c r="E1064" s="43" t="str">
        <f t="shared" si="62"/>
        <v>15</v>
      </c>
      <c r="F1064" s="43" t="str">
        <f t="shared" si="63"/>
        <v>49</v>
      </c>
      <c r="G1064" t="s">
        <v>1782</v>
      </c>
      <c r="H1064" s="36">
        <v>99</v>
      </c>
      <c r="I1064" s="36">
        <v>998</v>
      </c>
      <c r="J1064" s="9">
        <v>108.04810000000001</v>
      </c>
      <c r="K1064" s="12" t="s">
        <v>1090</v>
      </c>
      <c r="L1064" s="2" t="s">
        <v>83</v>
      </c>
      <c r="M1064" t="s">
        <v>3558</v>
      </c>
      <c r="N1064" s="29" t="s">
        <v>5230</v>
      </c>
      <c r="O1064" s="38" t="s">
        <v>5197</v>
      </c>
      <c r="P1064" t="s">
        <v>1034</v>
      </c>
      <c r="Q1064" t="s">
        <v>1691</v>
      </c>
      <c r="R1064" t="s">
        <v>1030</v>
      </c>
      <c r="S1064" t="s">
        <v>3900</v>
      </c>
      <c r="T1064" t="s">
        <v>5996</v>
      </c>
      <c r="U1064" s="62">
        <f t="shared" si="64"/>
        <v>3</v>
      </c>
    </row>
    <row r="1065" spans="1:21" x14ac:dyDescent="0.25">
      <c r="A1065" s="23" t="s">
        <v>3396</v>
      </c>
      <c r="B1065" s="4" t="s">
        <v>794</v>
      </c>
      <c r="C1065" s="43" t="str">
        <f t="shared" si="65"/>
        <v>15-50-36A1</v>
      </c>
      <c r="D1065" s="43" t="str">
        <f>VLOOKUP(C1065,'[1]Test List'!$A$5:$F$2726,6,0)</f>
        <v>PMAX-KEN-36A1</v>
      </c>
      <c r="E1065" s="43" t="str">
        <f t="shared" si="62"/>
        <v>15</v>
      </c>
      <c r="F1065" s="43" t="str">
        <f t="shared" si="63"/>
        <v>50</v>
      </c>
      <c r="G1065" s="12" t="s">
        <v>1779</v>
      </c>
      <c r="H1065" s="36">
        <v>99</v>
      </c>
      <c r="I1065" s="36">
        <v>998</v>
      </c>
      <c r="J1065" s="9" t="s">
        <v>3395</v>
      </c>
      <c r="K1065" s="12" t="s">
        <v>1042</v>
      </c>
      <c r="L1065" s="2" t="s">
        <v>1043</v>
      </c>
      <c r="M1065" t="s">
        <v>2160</v>
      </c>
      <c r="N1065" s="29" t="s">
        <v>5230</v>
      </c>
      <c r="O1065" s="38" t="s">
        <v>5197</v>
      </c>
      <c r="P1065" s="28" t="s">
        <v>4517</v>
      </c>
      <c r="Q1065" t="s">
        <v>2280</v>
      </c>
      <c r="R1065" s="12" t="s">
        <v>2281</v>
      </c>
      <c r="S1065" s="12" t="s">
        <v>5151</v>
      </c>
      <c r="T1065" t="s">
        <v>6434</v>
      </c>
      <c r="U1065" s="62">
        <f t="shared" si="64"/>
        <v>4</v>
      </c>
    </row>
    <row r="1066" spans="1:21" x14ac:dyDescent="0.25">
      <c r="A1066" s="23" t="s">
        <v>3396</v>
      </c>
      <c r="B1066" s="4" t="s">
        <v>794</v>
      </c>
      <c r="C1066" s="43" t="str">
        <f t="shared" si="65"/>
        <v>15-50-36A1</v>
      </c>
      <c r="D1066" s="43" t="str">
        <f>VLOOKUP(C1066,'[1]Test List'!$A$5:$F$2726,6,0)</f>
        <v>PMAX-KEN-36A1</v>
      </c>
      <c r="E1066" s="43" t="str">
        <f t="shared" si="62"/>
        <v>15</v>
      </c>
      <c r="F1066" s="43" t="str">
        <f t="shared" si="63"/>
        <v>50</v>
      </c>
      <c r="G1066" s="12" t="s">
        <v>1779</v>
      </c>
      <c r="H1066" s="36">
        <v>98</v>
      </c>
      <c r="I1066" s="36">
        <v>999</v>
      </c>
      <c r="J1066" s="9">
        <v>999</v>
      </c>
      <c r="K1066" s="12" t="s">
        <v>1365</v>
      </c>
      <c r="M1066" t="s">
        <v>2131</v>
      </c>
      <c r="N1066" s="29" t="s">
        <v>5230</v>
      </c>
      <c r="O1066" s="38" t="s">
        <v>5197</v>
      </c>
      <c r="P1066" s="12" t="s">
        <v>1036</v>
      </c>
      <c r="Q1066" t="s">
        <v>1335</v>
      </c>
      <c r="R1066" s="12" t="s">
        <v>1040</v>
      </c>
      <c r="S1066" s="12" t="s">
        <v>213</v>
      </c>
      <c r="T1066" t="s">
        <v>5855</v>
      </c>
      <c r="U1066" s="62">
        <f t="shared" si="64"/>
        <v>8</v>
      </c>
    </row>
    <row r="1067" spans="1:21" x14ac:dyDescent="0.25">
      <c r="A1067" s="16" t="s">
        <v>2259</v>
      </c>
      <c r="B1067" s="4" t="s">
        <v>794</v>
      </c>
      <c r="C1067" s="43" t="str">
        <f t="shared" si="65"/>
        <v>15-52-X08A</v>
      </c>
      <c r="D1067" s="43" t="str">
        <f>VLOOKUP(C1067,'[1]Test List'!$A$5:$F$2726,6,0)</f>
        <v>PMAX-MTO-X08A</v>
      </c>
      <c r="E1067" s="43" t="str">
        <f t="shared" si="62"/>
        <v>15</v>
      </c>
      <c r="F1067" s="43" t="str">
        <f t="shared" si="63"/>
        <v>52</v>
      </c>
      <c r="G1067" s="12" t="s">
        <v>1782</v>
      </c>
      <c r="H1067" s="36">
        <v>99</v>
      </c>
      <c r="I1067" s="36">
        <v>991</v>
      </c>
      <c r="J1067" s="9" t="s">
        <v>2252</v>
      </c>
      <c r="K1067" s="12" t="s">
        <v>1016</v>
      </c>
      <c r="L1067" s="2" t="s">
        <v>1017</v>
      </c>
      <c r="M1067" t="s">
        <v>2132</v>
      </c>
      <c r="N1067" s="29" t="s">
        <v>5233</v>
      </c>
      <c r="O1067" s="38" t="s">
        <v>5197</v>
      </c>
      <c r="P1067" t="s">
        <v>1964</v>
      </c>
      <c r="Q1067" t="s">
        <v>2868</v>
      </c>
      <c r="R1067" s="12" t="s">
        <v>1030</v>
      </c>
      <c r="S1067" s="12" t="s">
        <v>2865</v>
      </c>
      <c r="T1067" t="s">
        <v>5726</v>
      </c>
      <c r="U1067" s="62">
        <f t="shared" si="64"/>
        <v>13</v>
      </c>
    </row>
    <row r="1068" spans="1:21" x14ac:dyDescent="0.25">
      <c r="A1068" s="16" t="s">
        <v>2259</v>
      </c>
      <c r="B1068" s="4" t="s">
        <v>794</v>
      </c>
      <c r="C1068" s="43" t="str">
        <f t="shared" si="65"/>
        <v>15-52-X08A</v>
      </c>
      <c r="D1068" s="43" t="str">
        <f>VLOOKUP(C1068,'[1]Test List'!$A$5:$F$2726,6,0)</f>
        <v>PMAX-MTO-X08A</v>
      </c>
      <c r="E1068" s="43" t="str">
        <f t="shared" si="62"/>
        <v>15</v>
      </c>
      <c r="F1068" s="43" t="str">
        <f t="shared" si="63"/>
        <v>52</v>
      </c>
      <c r="G1068" s="12" t="s">
        <v>1782</v>
      </c>
      <c r="H1068" s="36">
        <v>99</v>
      </c>
      <c r="I1068" s="36">
        <v>992</v>
      </c>
      <c r="J1068" s="9" t="s">
        <v>2251</v>
      </c>
      <c r="K1068" s="12" t="s">
        <v>1016</v>
      </c>
      <c r="L1068" s="2" t="s">
        <v>1017</v>
      </c>
      <c r="M1068" t="s">
        <v>2132</v>
      </c>
      <c r="N1068" s="29" t="s">
        <v>5233</v>
      </c>
      <c r="O1068" s="38" t="s">
        <v>5197</v>
      </c>
      <c r="P1068" t="s">
        <v>1964</v>
      </c>
      <c r="Q1068" t="s">
        <v>2869</v>
      </c>
      <c r="R1068" s="12" t="s">
        <v>1030</v>
      </c>
      <c r="S1068" s="12" t="s">
        <v>2866</v>
      </c>
      <c r="T1068" t="s">
        <v>5774</v>
      </c>
      <c r="U1068" s="62">
        <f t="shared" si="64"/>
        <v>19</v>
      </c>
    </row>
    <row r="1069" spans="1:21" x14ac:dyDescent="0.25">
      <c r="A1069" s="16" t="s">
        <v>2259</v>
      </c>
      <c r="B1069" s="4" t="s">
        <v>794</v>
      </c>
      <c r="C1069" s="43" t="str">
        <f t="shared" si="65"/>
        <v>15-52-X08A</v>
      </c>
      <c r="D1069" s="43" t="str">
        <f>VLOOKUP(C1069,'[1]Test List'!$A$5:$F$2726,6,0)</f>
        <v>PMAX-MTO-X08A</v>
      </c>
      <c r="E1069" s="43" t="str">
        <f t="shared" si="62"/>
        <v>15</v>
      </c>
      <c r="F1069" s="43" t="str">
        <f t="shared" si="63"/>
        <v>52</v>
      </c>
      <c r="G1069" s="12" t="s">
        <v>1782</v>
      </c>
      <c r="H1069" s="36">
        <v>99</v>
      </c>
      <c r="I1069" s="36">
        <v>999</v>
      </c>
      <c r="J1069" s="9" t="s">
        <v>83</v>
      </c>
      <c r="K1069" s="12" t="s">
        <v>1090</v>
      </c>
      <c r="L1069" s="2" t="s">
        <v>83</v>
      </c>
      <c r="M1069" t="s">
        <v>3558</v>
      </c>
      <c r="N1069" s="29" t="s">
        <v>5233</v>
      </c>
      <c r="O1069" s="38" t="s">
        <v>5197</v>
      </c>
      <c r="P1069" t="s">
        <v>1034</v>
      </c>
      <c r="Q1069" t="s">
        <v>2867</v>
      </c>
      <c r="R1069" s="12" t="s">
        <v>1030</v>
      </c>
      <c r="S1069" s="12" t="s">
        <v>5069</v>
      </c>
      <c r="T1069" t="s">
        <v>5784</v>
      </c>
      <c r="U1069" s="62">
        <f t="shared" si="64"/>
        <v>6</v>
      </c>
    </row>
    <row r="1070" spans="1:21" x14ac:dyDescent="0.25">
      <c r="A1070" s="16" t="s">
        <v>2259</v>
      </c>
      <c r="B1070" s="4" t="s">
        <v>794</v>
      </c>
      <c r="C1070" s="43" t="str">
        <f t="shared" si="65"/>
        <v>15-52-X08A</v>
      </c>
      <c r="D1070" s="43" t="str">
        <f>VLOOKUP(C1070,'[1]Test List'!$A$5:$F$2726,6,0)</f>
        <v>PMAX-MTO-X08A</v>
      </c>
      <c r="E1070" s="43" t="str">
        <f t="shared" si="62"/>
        <v>15</v>
      </c>
      <c r="F1070" s="43" t="str">
        <f t="shared" si="63"/>
        <v>52</v>
      </c>
      <c r="G1070" s="12" t="s">
        <v>1782</v>
      </c>
      <c r="H1070" s="36">
        <v>99</v>
      </c>
      <c r="I1070" s="36">
        <v>997</v>
      </c>
      <c r="J1070" s="17" t="s">
        <v>1755</v>
      </c>
      <c r="K1070" s="12" t="s">
        <v>2911</v>
      </c>
      <c r="L1070" s="2" t="s">
        <v>4486</v>
      </c>
      <c r="M1070" t="s">
        <v>7493</v>
      </c>
      <c r="N1070" s="29" t="s">
        <v>5230</v>
      </c>
      <c r="O1070" s="38" t="s">
        <v>5197</v>
      </c>
      <c r="P1070" t="s">
        <v>1964</v>
      </c>
      <c r="Q1070" t="s">
        <v>938</v>
      </c>
      <c r="R1070" t="s">
        <v>1030</v>
      </c>
      <c r="S1070" t="s">
        <v>1969</v>
      </c>
      <c r="T1070" t="s">
        <v>5803</v>
      </c>
      <c r="U1070" s="62">
        <f t="shared" si="64"/>
        <v>6</v>
      </c>
    </row>
    <row r="1071" spans="1:21" x14ac:dyDescent="0.25">
      <c r="A1071" s="16" t="s">
        <v>2259</v>
      </c>
      <c r="B1071" s="4" t="s">
        <v>794</v>
      </c>
      <c r="C1071" s="43" t="str">
        <f t="shared" si="65"/>
        <v>15-52-X08A</v>
      </c>
      <c r="D1071" s="43" t="str">
        <f>VLOOKUP(C1071,'[1]Test List'!$A$5:$F$2726,6,0)</f>
        <v>PMAX-MTO-X08A</v>
      </c>
      <c r="E1071" s="43" t="str">
        <f t="shared" si="62"/>
        <v>15</v>
      </c>
      <c r="F1071" s="43" t="str">
        <f t="shared" si="63"/>
        <v>52</v>
      </c>
      <c r="G1071" s="12" t="s">
        <v>1782</v>
      </c>
      <c r="H1071" s="36">
        <v>99</v>
      </c>
      <c r="I1071" s="36">
        <v>998</v>
      </c>
      <c r="J1071" s="9" t="s">
        <v>2250</v>
      </c>
      <c r="K1071" s="12" t="s">
        <v>1119</v>
      </c>
      <c r="L1071" s="2" t="s">
        <v>87</v>
      </c>
      <c r="M1071" t="s">
        <v>2130</v>
      </c>
      <c r="N1071" s="29" t="s">
        <v>5233</v>
      </c>
      <c r="O1071" s="38" t="s">
        <v>5197</v>
      </c>
      <c r="P1071" t="s">
        <v>1964</v>
      </c>
      <c r="Q1071" t="s">
        <v>2870</v>
      </c>
      <c r="R1071" s="12" t="s">
        <v>1030</v>
      </c>
      <c r="S1071" s="12" t="s">
        <v>2871</v>
      </c>
      <c r="T1071" t="s">
        <v>6285</v>
      </c>
      <c r="U1071" s="62">
        <f t="shared" si="64"/>
        <v>1</v>
      </c>
    </row>
    <row r="1072" spans="1:21" x14ac:dyDescent="0.25">
      <c r="A1072" s="4" t="s">
        <v>2257</v>
      </c>
      <c r="B1072" s="4" t="s">
        <v>794</v>
      </c>
      <c r="C1072" s="43" t="str">
        <f t="shared" si="65"/>
        <v>15-52-X08B</v>
      </c>
      <c r="D1072" s="43" t="str">
        <f>VLOOKUP(C1072,'[1]Test List'!$A$5:$F$2726,6,0)</f>
        <v>PMAX-MTO-X08B</v>
      </c>
      <c r="E1072" s="43" t="str">
        <f t="shared" si="62"/>
        <v>15</v>
      </c>
      <c r="F1072" s="43" t="str">
        <f t="shared" si="63"/>
        <v>52</v>
      </c>
      <c r="G1072" s="12" t="s">
        <v>1782</v>
      </c>
      <c r="H1072" s="36">
        <v>99</v>
      </c>
      <c r="I1072" s="36">
        <v>998</v>
      </c>
      <c r="J1072" s="9" t="s">
        <v>2250</v>
      </c>
      <c r="K1072" s="12" t="s">
        <v>1119</v>
      </c>
      <c r="L1072" s="2" t="s">
        <v>87</v>
      </c>
      <c r="M1072" t="s">
        <v>2130</v>
      </c>
      <c r="N1072" s="29" t="s">
        <v>5230</v>
      </c>
      <c r="O1072" s="38" t="s">
        <v>5197</v>
      </c>
      <c r="P1072" t="s">
        <v>1964</v>
      </c>
      <c r="Q1072" t="s">
        <v>2253</v>
      </c>
      <c r="R1072" s="12" t="s">
        <v>1030</v>
      </c>
      <c r="S1072" s="12" t="s">
        <v>2254</v>
      </c>
      <c r="T1072" t="s">
        <v>5785</v>
      </c>
      <c r="U1072" s="62">
        <f t="shared" si="64"/>
        <v>6</v>
      </c>
    </row>
    <row r="1073" spans="1:21" x14ac:dyDescent="0.25">
      <c r="A1073" s="4" t="s">
        <v>2257</v>
      </c>
      <c r="B1073" s="4" t="s">
        <v>794</v>
      </c>
      <c r="C1073" s="43" t="str">
        <f t="shared" si="65"/>
        <v>15-52-X08B</v>
      </c>
      <c r="D1073" s="43" t="str">
        <f>VLOOKUP(C1073,'[1]Test List'!$A$5:$F$2726,6,0)</f>
        <v>PMAX-MTO-X08B</v>
      </c>
      <c r="E1073" s="43" t="str">
        <f t="shared" si="62"/>
        <v>15</v>
      </c>
      <c r="F1073" s="43" t="str">
        <f t="shared" si="63"/>
        <v>52</v>
      </c>
      <c r="G1073" s="12" t="s">
        <v>1782</v>
      </c>
      <c r="H1073" s="36">
        <v>99</v>
      </c>
      <c r="I1073" s="36">
        <v>992</v>
      </c>
      <c r="J1073" s="9" t="s">
        <v>2251</v>
      </c>
      <c r="K1073" s="12" t="s">
        <v>1016</v>
      </c>
      <c r="L1073" s="2" t="s">
        <v>1017</v>
      </c>
      <c r="M1073" t="s">
        <v>2132</v>
      </c>
      <c r="N1073" s="29" t="s">
        <v>5230</v>
      </c>
      <c r="O1073" s="38" t="s">
        <v>5197</v>
      </c>
      <c r="P1073" t="s">
        <v>1964</v>
      </c>
      <c r="Q1073" t="s">
        <v>2344</v>
      </c>
      <c r="R1073" s="12" t="s">
        <v>1030</v>
      </c>
      <c r="S1073" s="12" t="s">
        <v>2255</v>
      </c>
      <c r="T1073" t="s">
        <v>5773</v>
      </c>
      <c r="U1073" s="62">
        <f t="shared" si="64"/>
        <v>6</v>
      </c>
    </row>
    <row r="1074" spans="1:21" x14ac:dyDescent="0.25">
      <c r="A1074" s="4" t="s">
        <v>2257</v>
      </c>
      <c r="B1074" s="4" t="s">
        <v>794</v>
      </c>
      <c r="C1074" s="43" t="str">
        <f t="shared" si="65"/>
        <v>15-52-X08B</v>
      </c>
      <c r="D1074" s="43" t="str">
        <f>VLOOKUP(C1074,'[1]Test List'!$A$5:$F$2726,6,0)</f>
        <v>PMAX-MTO-X08B</v>
      </c>
      <c r="E1074" s="43" t="str">
        <f t="shared" si="62"/>
        <v>15</v>
      </c>
      <c r="F1074" s="43" t="str">
        <f t="shared" si="63"/>
        <v>52</v>
      </c>
      <c r="G1074" s="12" t="s">
        <v>1782</v>
      </c>
      <c r="H1074" s="36">
        <v>99</v>
      </c>
      <c r="I1074" s="36">
        <v>999</v>
      </c>
      <c r="J1074" s="9" t="s">
        <v>83</v>
      </c>
      <c r="K1074" s="12" t="s">
        <v>1090</v>
      </c>
      <c r="L1074" s="2" t="s">
        <v>83</v>
      </c>
      <c r="M1074" t="s">
        <v>3558</v>
      </c>
      <c r="N1074" s="29" t="s">
        <v>5230</v>
      </c>
      <c r="O1074" s="38" t="s">
        <v>5197</v>
      </c>
      <c r="P1074" t="s">
        <v>1964</v>
      </c>
      <c r="Q1074" t="s">
        <v>1335</v>
      </c>
      <c r="R1074" s="12" t="s">
        <v>1030</v>
      </c>
      <c r="S1074" s="12" t="s">
        <v>1968</v>
      </c>
      <c r="T1074" t="s">
        <v>6093</v>
      </c>
      <c r="U1074" s="62">
        <f t="shared" si="64"/>
        <v>8</v>
      </c>
    </row>
    <row r="1075" spans="1:21" x14ac:dyDescent="0.25">
      <c r="A1075" s="4" t="s">
        <v>2257</v>
      </c>
      <c r="B1075" s="4" t="s">
        <v>794</v>
      </c>
      <c r="C1075" s="43" t="str">
        <f t="shared" si="65"/>
        <v>15-52-X08B</v>
      </c>
      <c r="D1075" s="43" t="str">
        <f>VLOOKUP(C1075,'[1]Test List'!$A$5:$F$2726,6,0)</f>
        <v>PMAX-MTO-X08B</v>
      </c>
      <c r="E1075" s="43" t="str">
        <f t="shared" si="62"/>
        <v>15</v>
      </c>
      <c r="F1075" s="43" t="str">
        <f t="shared" si="63"/>
        <v>52</v>
      </c>
      <c r="G1075" s="12" t="s">
        <v>1782</v>
      </c>
      <c r="H1075" s="36">
        <v>99</v>
      </c>
      <c r="I1075" s="36">
        <v>991</v>
      </c>
      <c r="J1075" s="9" t="s">
        <v>2252</v>
      </c>
      <c r="K1075" s="12" t="s">
        <v>1016</v>
      </c>
      <c r="L1075" s="2" t="s">
        <v>1017</v>
      </c>
      <c r="M1075" t="s">
        <v>2132</v>
      </c>
      <c r="N1075" s="29" t="s">
        <v>5230</v>
      </c>
      <c r="O1075" s="38" t="s">
        <v>5197</v>
      </c>
      <c r="P1075" t="s">
        <v>1964</v>
      </c>
      <c r="Q1075" t="s">
        <v>4033</v>
      </c>
      <c r="R1075" s="12" t="s">
        <v>1030</v>
      </c>
      <c r="S1075" s="12" t="s">
        <v>2256</v>
      </c>
      <c r="T1075" t="s">
        <v>6153</v>
      </c>
      <c r="U1075" s="62">
        <f t="shared" si="64"/>
        <v>6</v>
      </c>
    </row>
    <row r="1076" spans="1:21" x14ac:dyDescent="0.25">
      <c r="A1076" s="4" t="s">
        <v>3024</v>
      </c>
      <c r="B1076" s="4" t="s">
        <v>794</v>
      </c>
      <c r="C1076" s="43" t="str">
        <f t="shared" si="65"/>
        <v>15-52-X11A1</v>
      </c>
      <c r="D1076" s="43" t="str">
        <f>VLOOKUP(C1076,'[1]Test List'!$A$5:$F$2726,6,0)</f>
        <v>PMAX-MTO-X11A1</v>
      </c>
      <c r="E1076" s="43" t="str">
        <f t="shared" si="62"/>
        <v>15</v>
      </c>
      <c r="F1076" s="43" t="str">
        <f t="shared" si="63"/>
        <v>52</v>
      </c>
      <c r="G1076" s="12" t="s">
        <v>1782</v>
      </c>
      <c r="H1076" s="36">
        <v>99</v>
      </c>
      <c r="I1076" s="36">
        <v>998</v>
      </c>
      <c r="J1076" s="9" t="s">
        <v>2777</v>
      </c>
      <c r="K1076" s="12" t="s">
        <v>1016</v>
      </c>
      <c r="L1076" s="2" t="s">
        <v>1017</v>
      </c>
      <c r="M1076" t="s">
        <v>2132</v>
      </c>
      <c r="N1076" s="29" t="s">
        <v>5233</v>
      </c>
      <c r="O1076" s="38" t="s">
        <v>5197</v>
      </c>
      <c r="P1076" t="s">
        <v>1964</v>
      </c>
      <c r="Q1076" t="s">
        <v>2868</v>
      </c>
      <c r="R1076" s="12" t="s">
        <v>1030</v>
      </c>
      <c r="S1076" s="12" t="s">
        <v>2865</v>
      </c>
      <c r="T1076" t="s">
        <v>5726</v>
      </c>
      <c r="U1076" s="62">
        <f t="shared" si="64"/>
        <v>13</v>
      </c>
    </row>
    <row r="1077" spans="1:21" x14ac:dyDescent="0.25">
      <c r="A1077" s="4" t="s">
        <v>3024</v>
      </c>
      <c r="B1077" s="4" t="s">
        <v>794</v>
      </c>
      <c r="C1077" s="43" t="str">
        <f t="shared" si="65"/>
        <v>15-52-X11A1</v>
      </c>
      <c r="D1077" s="43" t="str">
        <f>VLOOKUP(C1077,'[1]Test List'!$A$5:$F$2726,6,0)</f>
        <v>PMAX-MTO-X11A1</v>
      </c>
      <c r="E1077" s="43" t="str">
        <f t="shared" si="62"/>
        <v>15</v>
      </c>
      <c r="F1077" s="43" t="str">
        <f t="shared" si="63"/>
        <v>52</v>
      </c>
      <c r="G1077" s="12" t="s">
        <v>1782</v>
      </c>
      <c r="H1077" s="36">
        <v>99</v>
      </c>
      <c r="I1077" s="36">
        <v>997</v>
      </c>
      <c r="J1077" s="9" t="s">
        <v>2778</v>
      </c>
      <c r="K1077" s="12" t="s">
        <v>1016</v>
      </c>
      <c r="L1077" s="2" t="s">
        <v>1017</v>
      </c>
      <c r="M1077" t="s">
        <v>2132</v>
      </c>
      <c r="N1077" s="29" t="s">
        <v>5233</v>
      </c>
      <c r="O1077" s="38" t="s">
        <v>5197</v>
      </c>
      <c r="P1077" t="s">
        <v>1964</v>
      </c>
      <c r="Q1077" t="s">
        <v>2869</v>
      </c>
      <c r="R1077" s="12" t="s">
        <v>1030</v>
      </c>
      <c r="S1077" s="12" t="s">
        <v>2866</v>
      </c>
      <c r="T1077" t="s">
        <v>5774</v>
      </c>
      <c r="U1077" s="62">
        <f t="shared" si="64"/>
        <v>19</v>
      </c>
    </row>
    <row r="1078" spans="1:21" x14ac:dyDescent="0.25">
      <c r="A1078" s="4" t="s">
        <v>3024</v>
      </c>
      <c r="B1078" s="4" t="s">
        <v>794</v>
      </c>
      <c r="C1078" s="43" t="str">
        <f t="shared" si="65"/>
        <v>15-52-X11A1</v>
      </c>
      <c r="D1078" s="43" t="str">
        <f>VLOOKUP(C1078,'[1]Test List'!$A$5:$F$2726,6,0)</f>
        <v>PMAX-MTO-X11A1</v>
      </c>
      <c r="E1078" s="43" t="str">
        <f t="shared" si="62"/>
        <v>15</v>
      </c>
      <c r="F1078" s="43" t="str">
        <f t="shared" si="63"/>
        <v>52</v>
      </c>
      <c r="G1078" s="12" t="s">
        <v>1782</v>
      </c>
      <c r="H1078" s="36">
        <v>99</v>
      </c>
      <c r="I1078" s="36">
        <v>999</v>
      </c>
      <c r="J1078" s="9" t="s">
        <v>3025</v>
      </c>
      <c r="K1078" s="12" t="s">
        <v>1119</v>
      </c>
      <c r="L1078" s="2" t="s">
        <v>87</v>
      </c>
      <c r="M1078" t="s">
        <v>2130</v>
      </c>
      <c r="N1078" s="29" t="s">
        <v>5233</v>
      </c>
      <c r="O1078" s="38" t="s">
        <v>5197</v>
      </c>
      <c r="P1078" t="s">
        <v>1964</v>
      </c>
      <c r="Q1078" t="s">
        <v>2863</v>
      </c>
      <c r="R1078" s="12" t="s">
        <v>1030</v>
      </c>
      <c r="S1078" s="12" t="s">
        <v>2864</v>
      </c>
      <c r="T1078" t="s">
        <v>6286</v>
      </c>
      <c r="U1078" s="62">
        <f t="shared" si="64"/>
        <v>10</v>
      </c>
    </row>
    <row r="1079" spans="1:21" x14ac:dyDescent="0.25">
      <c r="A1079" s="4" t="s">
        <v>3024</v>
      </c>
      <c r="B1079" s="4" t="s">
        <v>794</v>
      </c>
      <c r="C1079" s="43" t="str">
        <f t="shared" si="65"/>
        <v>15-52-X11A1</v>
      </c>
      <c r="D1079" s="43" t="str">
        <f>VLOOKUP(C1079,'[1]Test List'!$A$5:$F$2726,6,0)</f>
        <v>PMAX-MTO-X11A1</v>
      </c>
      <c r="E1079" s="43" t="str">
        <f t="shared" si="62"/>
        <v>15</v>
      </c>
      <c r="F1079" s="43" t="str">
        <f t="shared" si="63"/>
        <v>52</v>
      </c>
      <c r="G1079" s="12" t="s">
        <v>1782</v>
      </c>
      <c r="H1079" s="36">
        <v>99</v>
      </c>
      <c r="I1079" s="36">
        <v>993</v>
      </c>
      <c r="J1079" s="9" t="s">
        <v>3026</v>
      </c>
      <c r="K1079" s="12" t="s">
        <v>1090</v>
      </c>
      <c r="L1079" s="2" t="s">
        <v>83</v>
      </c>
      <c r="M1079" t="s">
        <v>3558</v>
      </c>
      <c r="N1079" s="29" t="s">
        <v>5230</v>
      </c>
      <c r="O1079" s="38" t="s">
        <v>5197</v>
      </c>
      <c r="P1079" t="s">
        <v>1964</v>
      </c>
      <c r="Q1079" t="s">
        <v>1335</v>
      </c>
      <c r="R1079" s="12" t="s">
        <v>1030</v>
      </c>
      <c r="S1079" s="12" t="s">
        <v>1968</v>
      </c>
      <c r="T1079" t="s">
        <v>6093</v>
      </c>
      <c r="U1079" s="62">
        <f t="shared" si="64"/>
        <v>8</v>
      </c>
    </row>
    <row r="1080" spans="1:21" x14ac:dyDescent="0.25">
      <c r="A1080" s="4" t="s">
        <v>3024</v>
      </c>
      <c r="B1080" s="4" t="s">
        <v>794</v>
      </c>
      <c r="C1080" s="43" t="str">
        <f t="shared" si="65"/>
        <v>15-52-X11A1</v>
      </c>
      <c r="D1080" s="43" t="str">
        <f>VLOOKUP(C1080,'[1]Test List'!$A$5:$F$2726,6,0)</f>
        <v>PMAX-MTO-X11A1</v>
      </c>
      <c r="E1080" s="43" t="str">
        <f t="shared" si="62"/>
        <v>15</v>
      </c>
      <c r="F1080" s="43" t="str">
        <f t="shared" si="63"/>
        <v>52</v>
      </c>
      <c r="G1080" s="12" t="s">
        <v>1782</v>
      </c>
      <c r="H1080" s="36">
        <v>99</v>
      </c>
      <c r="I1080" s="36">
        <v>992</v>
      </c>
      <c r="J1080" s="9" t="s">
        <v>3027</v>
      </c>
      <c r="K1080" s="12" t="s">
        <v>1090</v>
      </c>
      <c r="L1080" s="2" t="s">
        <v>83</v>
      </c>
      <c r="M1080" t="s">
        <v>3558</v>
      </c>
      <c r="N1080" s="29" t="s">
        <v>5230</v>
      </c>
      <c r="O1080" s="38" t="s">
        <v>5197</v>
      </c>
      <c r="P1080" s="12" t="s">
        <v>1035</v>
      </c>
      <c r="Q1080" t="s">
        <v>3028</v>
      </c>
      <c r="R1080" s="12" t="s">
        <v>1030</v>
      </c>
      <c r="S1080" s="12" t="s">
        <v>3029</v>
      </c>
      <c r="T1080" t="s">
        <v>6382</v>
      </c>
      <c r="U1080" s="62">
        <f t="shared" si="64"/>
        <v>3</v>
      </c>
    </row>
    <row r="1081" spans="1:21" x14ac:dyDescent="0.25">
      <c r="A1081" s="4" t="s">
        <v>4004</v>
      </c>
      <c r="B1081" s="4" t="s">
        <v>794</v>
      </c>
      <c r="C1081" s="43" t="str">
        <f t="shared" si="65"/>
        <v>15-52-X14A1</v>
      </c>
      <c r="D1081" s="43" t="str">
        <f>VLOOKUP(C1081,'[1]Test List'!$A$5:$F$2726,6,0)</f>
        <v>PMAX-MTO-X14A1</v>
      </c>
      <c r="E1081" s="43" t="str">
        <f t="shared" si="62"/>
        <v>15</v>
      </c>
      <c r="F1081" s="43" t="str">
        <f t="shared" si="63"/>
        <v>52</v>
      </c>
      <c r="G1081" s="12" t="s">
        <v>1782</v>
      </c>
      <c r="H1081" s="36">
        <v>99</v>
      </c>
      <c r="I1081" s="52">
        <v>998</v>
      </c>
      <c r="J1081" s="9" t="s">
        <v>4009</v>
      </c>
      <c r="K1081" s="12" t="s">
        <v>1016</v>
      </c>
      <c r="L1081" s="2" t="s">
        <v>1017</v>
      </c>
      <c r="M1081" t="s">
        <v>2132</v>
      </c>
      <c r="N1081" s="29" t="s">
        <v>5233</v>
      </c>
      <c r="O1081" s="38" t="s">
        <v>5197</v>
      </c>
      <c r="P1081" t="s">
        <v>1964</v>
      </c>
      <c r="Q1081" t="s">
        <v>2868</v>
      </c>
      <c r="R1081" s="12" t="s">
        <v>1030</v>
      </c>
      <c r="S1081" s="12" t="s">
        <v>2865</v>
      </c>
      <c r="T1081" t="s">
        <v>5726</v>
      </c>
      <c r="U1081" s="62">
        <f t="shared" si="64"/>
        <v>13</v>
      </c>
    </row>
    <row r="1082" spans="1:21" x14ac:dyDescent="0.25">
      <c r="A1082" s="4" t="s">
        <v>4004</v>
      </c>
      <c r="B1082" s="4" t="s">
        <v>794</v>
      </c>
      <c r="C1082" s="43" t="str">
        <f t="shared" si="65"/>
        <v>15-52-X14A1</v>
      </c>
      <c r="D1082" s="43" t="str">
        <f>VLOOKUP(C1082,'[1]Test List'!$A$5:$F$2726,6,0)</f>
        <v>PMAX-MTO-X14A1</v>
      </c>
      <c r="E1082" s="43" t="str">
        <f t="shared" si="62"/>
        <v>15</v>
      </c>
      <c r="F1082" s="43" t="str">
        <f t="shared" si="63"/>
        <v>52</v>
      </c>
      <c r="G1082" s="12" t="s">
        <v>1782</v>
      </c>
      <c r="H1082" s="36">
        <v>99</v>
      </c>
      <c r="I1082" s="52">
        <v>997</v>
      </c>
      <c r="J1082" s="9" t="s">
        <v>4008</v>
      </c>
      <c r="K1082" s="12" t="s">
        <v>1016</v>
      </c>
      <c r="L1082" s="2" t="s">
        <v>1017</v>
      </c>
      <c r="M1082" t="s">
        <v>2132</v>
      </c>
      <c r="N1082" s="29" t="s">
        <v>5233</v>
      </c>
      <c r="O1082" s="38" t="s">
        <v>5197</v>
      </c>
      <c r="P1082" t="s">
        <v>1964</v>
      </c>
      <c r="Q1082" t="s">
        <v>2869</v>
      </c>
      <c r="R1082" s="12" t="s">
        <v>1030</v>
      </c>
      <c r="S1082" s="12" t="s">
        <v>2866</v>
      </c>
      <c r="T1082" t="s">
        <v>5774</v>
      </c>
      <c r="U1082" s="62">
        <f t="shared" si="64"/>
        <v>19</v>
      </c>
    </row>
    <row r="1083" spans="1:21" x14ac:dyDescent="0.25">
      <c r="A1083" s="4" t="s">
        <v>4004</v>
      </c>
      <c r="B1083" s="4" t="s">
        <v>794</v>
      </c>
      <c r="C1083" s="43" t="str">
        <f t="shared" si="65"/>
        <v>15-52-X14A1</v>
      </c>
      <c r="D1083" s="43" t="str">
        <f>VLOOKUP(C1083,'[1]Test List'!$A$5:$F$2726,6,0)</f>
        <v>PMAX-MTO-X14A1</v>
      </c>
      <c r="E1083" s="43" t="str">
        <f t="shared" si="62"/>
        <v>15</v>
      </c>
      <c r="F1083" s="43" t="str">
        <f t="shared" si="63"/>
        <v>52</v>
      </c>
      <c r="G1083" s="12" t="s">
        <v>1782</v>
      </c>
      <c r="H1083" s="36">
        <v>99</v>
      </c>
      <c r="I1083" s="52">
        <v>994</v>
      </c>
      <c r="J1083" s="9" t="s">
        <v>4005</v>
      </c>
      <c r="K1083" s="12" t="s">
        <v>1090</v>
      </c>
      <c r="L1083" s="2" t="s">
        <v>83</v>
      </c>
      <c r="M1083" t="s">
        <v>3558</v>
      </c>
      <c r="N1083" s="29" t="s">
        <v>5233</v>
      </c>
      <c r="O1083" s="38" t="s">
        <v>5197</v>
      </c>
      <c r="P1083" t="s">
        <v>1964</v>
      </c>
      <c r="Q1083" t="s">
        <v>4011</v>
      </c>
      <c r="R1083" s="12" t="s">
        <v>1030</v>
      </c>
      <c r="S1083" s="12" t="s">
        <v>4013</v>
      </c>
      <c r="T1083" t="s">
        <v>6288</v>
      </c>
      <c r="U1083" s="62">
        <f t="shared" si="64"/>
        <v>4</v>
      </c>
    </row>
    <row r="1084" spans="1:21" x14ac:dyDescent="0.25">
      <c r="A1084" s="4" t="s">
        <v>4004</v>
      </c>
      <c r="B1084" s="4" t="s">
        <v>794</v>
      </c>
      <c r="C1084" s="43" t="str">
        <f t="shared" si="65"/>
        <v>15-52-X14A1</v>
      </c>
      <c r="D1084" s="43" t="str">
        <f>VLOOKUP(C1084,'[1]Test List'!$A$5:$F$2726,6,0)</f>
        <v>PMAX-MTO-X14A1</v>
      </c>
      <c r="E1084" s="43" t="str">
        <f t="shared" si="62"/>
        <v>15</v>
      </c>
      <c r="F1084" s="43" t="str">
        <f t="shared" si="63"/>
        <v>52</v>
      </c>
      <c r="G1084" s="12" t="s">
        <v>1782</v>
      </c>
      <c r="H1084" s="36">
        <v>99</v>
      </c>
      <c r="I1084" s="52">
        <v>995</v>
      </c>
      <c r="J1084" s="9" t="s">
        <v>4006</v>
      </c>
      <c r="K1084" s="12" t="s">
        <v>1090</v>
      </c>
      <c r="L1084" s="2" t="s">
        <v>83</v>
      </c>
      <c r="M1084" t="s">
        <v>3558</v>
      </c>
      <c r="N1084" s="29" t="s">
        <v>5230</v>
      </c>
      <c r="O1084" s="38" t="s">
        <v>5197</v>
      </c>
      <c r="P1084" t="s">
        <v>1964</v>
      </c>
      <c r="Q1084" t="s">
        <v>4012</v>
      </c>
      <c r="R1084" s="12" t="s">
        <v>1030</v>
      </c>
      <c r="S1084" s="12" t="s">
        <v>4014</v>
      </c>
      <c r="T1084" t="s">
        <v>6517</v>
      </c>
      <c r="U1084" s="62">
        <f t="shared" si="64"/>
        <v>4</v>
      </c>
    </row>
    <row r="1085" spans="1:21" x14ac:dyDescent="0.25">
      <c r="A1085" s="4" t="s">
        <v>4004</v>
      </c>
      <c r="B1085" s="4" t="s">
        <v>794</v>
      </c>
      <c r="C1085" s="43" t="str">
        <f t="shared" si="65"/>
        <v>15-52-X14A1</v>
      </c>
      <c r="D1085" s="43" t="str">
        <f>VLOOKUP(C1085,'[1]Test List'!$A$5:$F$2726,6,0)</f>
        <v>PMAX-MTO-X14A1</v>
      </c>
      <c r="E1085" s="43" t="str">
        <f t="shared" si="62"/>
        <v>15</v>
      </c>
      <c r="F1085" s="43" t="str">
        <f t="shared" si="63"/>
        <v>52</v>
      </c>
      <c r="G1085" s="12" t="s">
        <v>1782</v>
      </c>
      <c r="H1085" s="36">
        <v>99</v>
      </c>
      <c r="I1085" s="52">
        <v>996</v>
      </c>
      <c r="J1085" s="9" t="s">
        <v>4007</v>
      </c>
      <c r="K1085" s="12" t="s">
        <v>1016</v>
      </c>
      <c r="L1085" s="2" t="s">
        <v>1017</v>
      </c>
      <c r="M1085" t="s">
        <v>2132</v>
      </c>
      <c r="N1085" s="29" t="s">
        <v>5230</v>
      </c>
      <c r="O1085" s="38" t="s">
        <v>5197</v>
      </c>
      <c r="P1085" t="s">
        <v>1964</v>
      </c>
      <c r="Q1085" t="s">
        <v>4017</v>
      </c>
      <c r="R1085" s="12" t="s">
        <v>1030</v>
      </c>
      <c r="S1085" s="12" t="s">
        <v>4018</v>
      </c>
      <c r="T1085" t="s">
        <v>6518</v>
      </c>
      <c r="U1085" s="62">
        <f t="shared" si="64"/>
        <v>4</v>
      </c>
    </row>
    <row r="1086" spans="1:21" x14ac:dyDescent="0.25">
      <c r="A1086" s="4" t="s">
        <v>4004</v>
      </c>
      <c r="B1086" s="4" t="s">
        <v>794</v>
      </c>
      <c r="C1086" s="43" t="str">
        <f t="shared" si="65"/>
        <v>15-52-X14A1</v>
      </c>
      <c r="D1086" s="43" t="str">
        <f>VLOOKUP(C1086,'[1]Test List'!$A$5:$F$2726,6,0)</f>
        <v>PMAX-MTO-X14A1</v>
      </c>
      <c r="E1086" s="43" t="str">
        <f t="shared" si="62"/>
        <v>15</v>
      </c>
      <c r="F1086" s="43" t="str">
        <f t="shared" si="63"/>
        <v>52</v>
      </c>
      <c r="G1086" s="12" t="s">
        <v>1782</v>
      </c>
      <c r="H1086" s="36">
        <v>99</v>
      </c>
      <c r="I1086" s="52">
        <v>999</v>
      </c>
      <c r="J1086" s="9" t="s">
        <v>4010</v>
      </c>
      <c r="K1086" s="12" t="s">
        <v>1119</v>
      </c>
      <c r="L1086" s="2" t="s">
        <v>87</v>
      </c>
      <c r="M1086" t="s">
        <v>2130</v>
      </c>
      <c r="N1086" s="29" t="s">
        <v>5230</v>
      </c>
      <c r="O1086" s="38" t="s">
        <v>5197</v>
      </c>
      <c r="P1086" t="s">
        <v>1964</v>
      </c>
      <c r="Q1086" t="s">
        <v>4015</v>
      </c>
      <c r="R1086" t="s">
        <v>1030</v>
      </c>
      <c r="S1086" s="12" t="s">
        <v>4016</v>
      </c>
      <c r="T1086" t="s">
        <v>6519</v>
      </c>
      <c r="U1086" s="62">
        <f t="shared" si="64"/>
        <v>4</v>
      </c>
    </row>
    <row r="1087" spans="1:21" x14ac:dyDescent="0.25">
      <c r="A1087" s="4" t="s">
        <v>4019</v>
      </c>
      <c r="B1087" s="4" t="s">
        <v>794</v>
      </c>
      <c r="C1087" s="43" t="str">
        <f t="shared" si="65"/>
        <v>15-52-X14A2</v>
      </c>
      <c r="D1087" s="43" t="str">
        <f>VLOOKUP(C1087,'[1]Test List'!$A$5:$F$2726,6,0)</f>
        <v>PMAX-MTO-X14A2</v>
      </c>
      <c r="E1087" s="43" t="str">
        <f t="shared" si="62"/>
        <v>15</v>
      </c>
      <c r="F1087" s="43" t="str">
        <f t="shared" si="63"/>
        <v>52</v>
      </c>
      <c r="G1087" s="12" t="s">
        <v>1782</v>
      </c>
      <c r="H1087" s="36">
        <v>99</v>
      </c>
      <c r="I1087" s="52">
        <v>998</v>
      </c>
      <c r="J1087" s="9" t="s">
        <v>4009</v>
      </c>
      <c r="K1087" s="12" t="s">
        <v>1016</v>
      </c>
      <c r="L1087" s="2" t="s">
        <v>1017</v>
      </c>
      <c r="M1087" t="s">
        <v>2132</v>
      </c>
      <c r="N1087" s="29" t="s">
        <v>5233</v>
      </c>
      <c r="O1087" s="38" t="s">
        <v>5197</v>
      </c>
      <c r="P1087" t="s">
        <v>1964</v>
      </c>
      <c r="Q1087" t="s">
        <v>2868</v>
      </c>
      <c r="R1087" s="12" t="s">
        <v>1030</v>
      </c>
      <c r="S1087" s="12" t="s">
        <v>2865</v>
      </c>
      <c r="T1087" t="s">
        <v>5726</v>
      </c>
      <c r="U1087" s="62">
        <f t="shared" si="64"/>
        <v>13</v>
      </c>
    </row>
    <row r="1088" spans="1:21" x14ac:dyDescent="0.25">
      <c r="A1088" s="4" t="s">
        <v>4019</v>
      </c>
      <c r="B1088" s="4" t="s">
        <v>794</v>
      </c>
      <c r="C1088" s="43" t="str">
        <f t="shared" si="65"/>
        <v>15-52-X14A2</v>
      </c>
      <c r="D1088" s="43" t="str">
        <f>VLOOKUP(C1088,'[1]Test List'!$A$5:$F$2726,6,0)</f>
        <v>PMAX-MTO-X14A2</v>
      </c>
      <c r="E1088" s="43" t="str">
        <f t="shared" si="62"/>
        <v>15</v>
      </c>
      <c r="F1088" s="43" t="str">
        <f t="shared" si="63"/>
        <v>52</v>
      </c>
      <c r="G1088" s="12" t="s">
        <v>1782</v>
      </c>
      <c r="H1088" s="36">
        <v>99</v>
      </c>
      <c r="I1088" s="52">
        <v>997</v>
      </c>
      <c r="J1088" s="9" t="s">
        <v>4008</v>
      </c>
      <c r="K1088" s="12" t="s">
        <v>1016</v>
      </c>
      <c r="L1088" s="2" t="s">
        <v>1017</v>
      </c>
      <c r="M1088" t="s">
        <v>2132</v>
      </c>
      <c r="N1088" s="29" t="s">
        <v>5233</v>
      </c>
      <c r="O1088" s="38" t="s">
        <v>5197</v>
      </c>
      <c r="P1088" t="s">
        <v>1964</v>
      </c>
      <c r="Q1088" t="s">
        <v>2869</v>
      </c>
      <c r="R1088" s="12" t="s">
        <v>1030</v>
      </c>
      <c r="S1088" s="12" t="s">
        <v>2866</v>
      </c>
      <c r="T1088" t="s">
        <v>5774</v>
      </c>
      <c r="U1088" s="62">
        <f t="shared" si="64"/>
        <v>19</v>
      </c>
    </row>
    <row r="1089" spans="1:21" x14ac:dyDescent="0.25">
      <c r="A1089" s="4" t="s">
        <v>4019</v>
      </c>
      <c r="B1089" s="4" t="s">
        <v>794</v>
      </c>
      <c r="C1089" s="43" t="str">
        <f t="shared" si="65"/>
        <v>15-52-X14A2</v>
      </c>
      <c r="D1089" s="43" t="str">
        <f>VLOOKUP(C1089,'[1]Test List'!$A$5:$F$2726,6,0)</f>
        <v>PMAX-MTO-X14A2</v>
      </c>
      <c r="E1089" s="43" t="str">
        <f t="shared" si="62"/>
        <v>15</v>
      </c>
      <c r="F1089" s="43" t="str">
        <f t="shared" si="63"/>
        <v>52</v>
      </c>
      <c r="G1089" s="12" t="s">
        <v>1782</v>
      </c>
      <c r="H1089" s="36">
        <v>99</v>
      </c>
      <c r="I1089" s="52">
        <v>994</v>
      </c>
      <c r="J1089" s="9" t="s">
        <v>4005</v>
      </c>
      <c r="K1089" s="12" t="s">
        <v>1090</v>
      </c>
      <c r="L1089" s="2" t="s">
        <v>83</v>
      </c>
      <c r="M1089" t="s">
        <v>3558</v>
      </c>
      <c r="N1089" s="29" t="s">
        <v>5233</v>
      </c>
      <c r="O1089" s="38" t="s">
        <v>5197</v>
      </c>
      <c r="P1089" t="s">
        <v>1964</v>
      </c>
      <c r="Q1089" t="s">
        <v>4011</v>
      </c>
      <c r="R1089" s="12" t="s">
        <v>1030</v>
      </c>
      <c r="S1089" s="12" t="s">
        <v>4013</v>
      </c>
      <c r="T1089" t="s">
        <v>6288</v>
      </c>
      <c r="U1089" s="62">
        <f t="shared" si="64"/>
        <v>4</v>
      </c>
    </row>
    <row r="1090" spans="1:21" x14ac:dyDescent="0.25">
      <c r="A1090" s="4" t="s">
        <v>4019</v>
      </c>
      <c r="B1090" s="4" t="s">
        <v>794</v>
      </c>
      <c r="C1090" s="43" t="str">
        <f t="shared" si="65"/>
        <v>15-52-X14A2</v>
      </c>
      <c r="D1090" s="43" t="str">
        <f>VLOOKUP(C1090,'[1]Test List'!$A$5:$F$2726,6,0)</f>
        <v>PMAX-MTO-X14A2</v>
      </c>
      <c r="E1090" s="43" t="str">
        <f t="shared" si="62"/>
        <v>15</v>
      </c>
      <c r="F1090" s="43" t="str">
        <f t="shared" si="63"/>
        <v>52</v>
      </c>
      <c r="G1090" s="12" t="s">
        <v>1782</v>
      </c>
      <c r="H1090" s="36">
        <v>99</v>
      </c>
      <c r="I1090" s="52">
        <v>995</v>
      </c>
      <c r="J1090" s="9" t="s">
        <v>4006</v>
      </c>
      <c r="K1090" s="12" t="s">
        <v>1090</v>
      </c>
      <c r="L1090" s="2" t="s">
        <v>83</v>
      </c>
      <c r="M1090" t="s">
        <v>3558</v>
      </c>
      <c r="N1090" s="29" t="s">
        <v>5230</v>
      </c>
      <c r="O1090" s="38" t="s">
        <v>5197</v>
      </c>
      <c r="P1090" t="s">
        <v>1964</v>
      </c>
      <c r="Q1090" t="s">
        <v>4012</v>
      </c>
      <c r="R1090" s="12" t="s">
        <v>1030</v>
      </c>
      <c r="S1090" s="12" t="s">
        <v>4014</v>
      </c>
      <c r="T1090" t="s">
        <v>6517</v>
      </c>
      <c r="U1090" s="62">
        <f t="shared" si="64"/>
        <v>4</v>
      </c>
    </row>
    <row r="1091" spans="1:21" x14ac:dyDescent="0.25">
      <c r="A1091" s="4" t="s">
        <v>4019</v>
      </c>
      <c r="B1091" s="4" t="s">
        <v>794</v>
      </c>
      <c r="C1091" s="43" t="str">
        <f t="shared" si="65"/>
        <v>15-52-X14A2</v>
      </c>
      <c r="D1091" s="43" t="str">
        <f>VLOOKUP(C1091,'[1]Test List'!$A$5:$F$2726,6,0)</f>
        <v>PMAX-MTO-X14A2</v>
      </c>
      <c r="E1091" s="43" t="str">
        <f t="shared" si="62"/>
        <v>15</v>
      </c>
      <c r="F1091" s="43" t="str">
        <f t="shared" si="63"/>
        <v>52</v>
      </c>
      <c r="G1091" s="12" t="s">
        <v>1782</v>
      </c>
      <c r="H1091" s="36">
        <v>99</v>
      </c>
      <c r="I1091" s="52">
        <v>996</v>
      </c>
      <c r="J1091" s="9" t="s">
        <v>4007</v>
      </c>
      <c r="K1091" s="12" t="s">
        <v>1016</v>
      </c>
      <c r="L1091" s="2" t="s">
        <v>1017</v>
      </c>
      <c r="M1091" t="s">
        <v>2132</v>
      </c>
      <c r="N1091" s="29" t="s">
        <v>5230</v>
      </c>
      <c r="O1091" s="38" t="s">
        <v>5197</v>
      </c>
      <c r="P1091" t="s">
        <v>1964</v>
      </c>
      <c r="Q1091" t="s">
        <v>4017</v>
      </c>
      <c r="R1091" s="12" t="s">
        <v>1030</v>
      </c>
      <c r="S1091" s="12" t="s">
        <v>4018</v>
      </c>
      <c r="T1091" t="s">
        <v>6518</v>
      </c>
      <c r="U1091" s="62">
        <f t="shared" si="64"/>
        <v>4</v>
      </c>
    </row>
    <row r="1092" spans="1:21" x14ac:dyDescent="0.25">
      <c r="A1092" s="4" t="s">
        <v>4019</v>
      </c>
      <c r="B1092" s="4" t="s">
        <v>794</v>
      </c>
      <c r="C1092" s="43" t="str">
        <f t="shared" si="65"/>
        <v>15-52-X14A2</v>
      </c>
      <c r="D1092" s="43" t="str">
        <f>VLOOKUP(C1092,'[1]Test List'!$A$5:$F$2726,6,0)</f>
        <v>PMAX-MTO-X14A2</v>
      </c>
      <c r="E1092" s="43" t="str">
        <f t="shared" ref="E1092:E1155" si="66">LEFT(A1092,2)</f>
        <v>15</v>
      </c>
      <c r="F1092" s="43" t="str">
        <f t="shared" ref="F1092:F1155" si="67">MID(A1092,3,2)</f>
        <v>52</v>
      </c>
      <c r="G1092" s="12" t="s">
        <v>1782</v>
      </c>
      <c r="H1092" s="36">
        <v>99</v>
      </c>
      <c r="I1092" s="52">
        <v>999</v>
      </c>
      <c r="J1092" s="9" t="s">
        <v>4010</v>
      </c>
      <c r="K1092" s="12" t="s">
        <v>1119</v>
      </c>
      <c r="L1092" s="2" t="s">
        <v>87</v>
      </c>
      <c r="M1092" t="s">
        <v>2130</v>
      </c>
      <c r="N1092" s="29" t="s">
        <v>5230</v>
      </c>
      <c r="O1092" s="38" t="s">
        <v>5197</v>
      </c>
      <c r="P1092" t="s">
        <v>1964</v>
      </c>
      <c r="Q1092" t="s">
        <v>4015</v>
      </c>
      <c r="R1092" t="s">
        <v>1030</v>
      </c>
      <c r="S1092" s="12" t="s">
        <v>4016</v>
      </c>
      <c r="T1092" t="s">
        <v>6519</v>
      </c>
      <c r="U1092" s="62">
        <f t="shared" si="64"/>
        <v>4</v>
      </c>
    </row>
    <row r="1093" spans="1:21" x14ac:dyDescent="0.25">
      <c r="A1093" s="4" t="s">
        <v>4020</v>
      </c>
      <c r="B1093" s="4" t="s">
        <v>794</v>
      </c>
      <c r="C1093" s="43" t="str">
        <f t="shared" si="65"/>
        <v>15-52-X14B1</v>
      </c>
      <c r="D1093" s="43" t="str">
        <f>VLOOKUP(C1093,'[1]Test List'!$A$5:$F$2726,6,0)</f>
        <v>PMAX-MTO-X14B1</v>
      </c>
      <c r="E1093" s="43" t="str">
        <f t="shared" si="66"/>
        <v>15</v>
      </c>
      <c r="F1093" s="43" t="str">
        <f t="shared" si="67"/>
        <v>52</v>
      </c>
      <c r="G1093" s="12" t="s">
        <v>1782</v>
      </c>
      <c r="H1093" s="36">
        <v>99</v>
      </c>
      <c r="I1093" s="52">
        <v>998</v>
      </c>
      <c r="J1093" s="9" t="s">
        <v>4009</v>
      </c>
      <c r="K1093" s="12" t="s">
        <v>1016</v>
      </c>
      <c r="L1093" s="2" t="s">
        <v>1017</v>
      </c>
      <c r="M1093" t="s">
        <v>2132</v>
      </c>
      <c r="N1093" s="29" t="s">
        <v>5233</v>
      </c>
      <c r="O1093" s="38" t="s">
        <v>5197</v>
      </c>
      <c r="P1093" t="s">
        <v>1964</v>
      </c>
      <c r="Q1093" t="s">
        <v>2868</v>
      </c>
      <c r="R1093" s="12" t="s">
        <v>1030</v>
      </c>
      <c r="S1093" s="12" t="s">
        <v>2865</v>
      </c>
      <c r="T1093" t="s">
        <v>5726</v>
      </c>
      <c r="U1093" s="62">
        <f t="shared" ref="U1093:U1156" si="68">COUNTIF(T$4:T$8000,T1093)</f>
        <v>13</v>
      </c>
    </row>
    <row r="1094" spans="1:21" x14ac:dyDescent="0.25">
      <c r="A1094" s="4" t="s">
        <v>4020</v>
      </c>
      <c r="B1094" s="4" t="s">
        <v>794</v>
      </c>
      <c r="C1094" s="43" t="str">
        <f t="shared" si="65"/>
        <v>15-52-X14B1</v>
      </c>
      <c r="D1094" s="43" t="str">
        <f>VLOOKUP(C1094,'[1]Test List'!$A$5:$F$2726,6,0)</f>
        <v>PMAX-MTO-X14B1</v>
      </c>
      <c r="E1094" s="43" t="str">
        <f t="shared" si="66"/>
        <v>15</v>
      </c>
      <c r="F1094" s="43" t="str">
        <f t="shared" si="67"/>
        <v>52</v>
      </c>
      <c r="G1094" s="12" t="s">
        <v>1782</v>
      </c>
      <c r="H1094" s="36">
        <v>99</v>
      </c>
      <c r="I1094" s="52">
        <v>997</v>
      </c>
      <c r="J1094" s="9" t="s">
        <v>4008</v>
      </c>
      <c r="K1094" s="12" t="s">
        <v>1016</v>
      </c>
      <c r="L1094" s="2" t="s">
        <v>1017</v>
      </c>
      <c r="M1094" t="s">
        <v>2132</v>
      </c>
      <c r="N1094" s="29" t="s">
        <v>5233</v>
      </c>
      <c r="O1094" s="38" t="s">
        <v>5197</v>
      </c>
      <c r="P1094" t="s">
        <v>1964</v>
      </c>
      <c r="Q1094" t="s">
        <v>2869</v>
      </c>
      <c r="R1094" s="12" t="s">
        <v>1030</v>
      </c>
      <c r="S1094" s="12" t="s">
        <v>2866</v>
      </c>
      <c r="T1094" t="s">
        <v>5774</v>
      </c>
      <c r="U1094" s="62">
        <f t="shared" si="68"/>
        <v>19</v>
      </c>
    </row>
    <row r="1095" spans="1:21" x14ac:dyDescent="0.25">
      <c r="A1095" s="4" t="s">
        <v>4020</v>
      </c>
      <c r="B1095" s="4" t="s">
        <v>794</v>
      </c>
      <c r="C1095" s="43" t="str">
        <f t="shared" si="65"/>
        <v>15-52-X14B1</v>
      </c>
      <c r="D1095" s="43" t="str">
        <f>VLOOKUP(C1095,'[1]Test List'!$A$5:$F$2726,6,0)</f>
        <v>PMAX-MTO-X14B1</v>
      </c>
      <c r="E1095" s="43" t="str">
        <f t="shared" si="66"/>
        <v>15</v>
      </c>
      <c r="F1095" s="43" t="str">
        <f t="shared" si="67"/>
        <v>52</v>
      </c>
      <c r="G1095" s="12" t="s">
        <v>1782</v>
      </c>
      <c r="H1095" s="36">
        <v>99</v>
      </c>
      <c r="I1095" s="52">
        <v>994</v>
      </c>
      <c r="J1095" s="9" t="s">
        <v>4005</v>
      </c>
      <c r="K1095" s="12" t="s">
        <v>1090</v>
      </c>
      <c r="L1095" s="2" t="s">
        <v>83</v>
      </c>
      <c r="M1095" t="s">
        <v>3558</v>
      </c>
      <c r="N1095" s="29" t="s">
        <v>5233</v>
      </c>
      <c r="O1095" s="38" t="s">
        <v>5197</v>
      </c>
      <c r="P1095" t="s">
        <v>1964</v>
      </c>
      <c r="Q1095" t="s">
        <v>4011</v>
      </c>
      <c r="R1095" s="12" t="s">
        <v>1030</v>
      </c>
      <c r="S1095" s="12" t="s">
        <v>4013</v>
      </c>
      <c r="T1095" t="s">
        <v>6288</v>
      </c>
      <c r="U1095" s="62">
        <f t="shared" si="68"/>
        <v>4</v>
      </c>
    </row>
    <row r="1096" spans="1:21" x14ac:dyDescent="0.25">
      <c r="A1096" s="4" t="s">
        <v>4020</v>
      </c>
      <c r="B1096" s="4" t="s">
        <v>794</v>
      </c>
      <c r="C1096" s="43" t="str">
        <f t="shared" si="65"/>
        <v>15-52-X14B1</v>
      </c>
      <c r="D1096" s="43" t="str">
        <f>VLOOKUP(C1096,'[1]Test List'!$A$5:$F$2726,6,0)</f>
        <v>PMAX-MTO-X14B1</v>
      </c>
      <c r="E1096" s="43" t="str">
        <f t="shared" si="66"/>
        <v>15</v>
      </c>
      <c r="F1096" s="43" t="str">
        <f t="shared" si="67"/>
        <v>52</v>
      </c>
      <c r="G1096" s="12" t="s">
        <v>1782</v>
      </c>
      <c r="H1096" s="36">
        <v>99</v>
      </c>
      <c r="I1096" s="52">
        <v>995</v>
      </c>
      <c r="J1096" s="9" t="s">
        <v>4006</v>
      </c>
      <c r="K1096" s="12" t="s">
        <v>1090</v>
      </c>
      <c r="L1096" s="2" t="s">
        <v>83</v>
      </c>
      <c r="M1096" t="s">
        <v>3558</v>
      </c>
      <c r="N1096" s="29" t="s">
        <v>5230</v>
      </c>
      <c r="O1096" s="38" t="s">
        <v>5197</v>
      </c>
      <c r="P1096" t="s">
        <v>1964</v>
      </c>
      <c r="Q1096" t="s">
        <v>4012</v>
      </c>
      <c r="R1096" s="12" t="s">
        <v>1030</v>
      </c>
      <c r="S1096" s="12" t="s">
        <v>4014</v>
      </c>
      <c r="T1096" t="s">
        <v>6517</v>
      </c>
      <c r="U1096" s="62">
        <f t="shared" si="68"/>
        <v>4</v>
      </c>
    </row>
    <row r="1097" spans="1:21" x14ac:dyDescent="0.25">
      <c r="A1097" s="4" t="s">
        <v>4020</v>
      </c>
      <c r="B1097" s="4" t="s">
        <v>794</v>
      </c>
      <c r="C1097" s="43" t="str">
        <f t="shared" si="65"/>
        <v>15-52-X14B1</v>
      </c>
      <c r="D1097" s="43" t="str">
        <f>VLOOKUP(C1097,'[1]Test List'!$A$5:$F$2726,6,0)</f>
        <v>PMAX-MTO-X14B1</v>
      </c>
      <c r="E1097" s="43" t="str">
        <f t="shared" si="66"/>
        <v>15</v>
      </c>
      <c r="F1097" s="43" t="str">
        <f t="shared" si="67"/>
        <v>52</v>
      </c>
      <c r="G1097" s="12" t="s">
        <v>1782</v>
      </c>
      <c r="H1097" s="36">
        <v>99</v>
      </c>
      <c r="I1097" s="52">
        <v>996</v>
      </c>
      <c r="J1097" s="9" t="s">
        <v>4007</v>
      </c>
      <c r="K1097" s="12" t="s">
        <v>1016</v>
      </c>
      <c r="L1097" s="2" t="s">
        <v>1017</v>
      </c>
      <c r="M1097" t="s">
        <v>2132</v>
      </c>
      <c r="N1097" s="29" t="s">
        <v>5230</v>
      </c>
      <c r="O1097" s="38" t="s">
        <v>5197</v>
      </c>
      <c r="P1097" t="s">
        <v>1964</v>
      </c>
      <c r="Q1097" t="s">
        <v>4017</v>
      </c>
      <c r="R1097" s="12" t="s">
        <v>1030</v>
      </c>
      <c r="S1097" s="12" t="s">
        <v>4018</v>
      </c>
      <c r="T1097" t="s">
        <v>6518</v>
      </c>
      <c r="U1097" s="62">
        <f t="shared" si="68"/>
        <v>4</v>
      </c>
    </row>
    <row r="1098" spans="1:21" x14ac:dyDescent="0.25">
      <c r="A1098" s="4" t="s">
        <v>4020</v>
      </c>
      <c r="B1098" s="4" t="s">
        <v>794</v>
      </c>
      <c r="C1098" s="43" t="str">
        <f t="shared" si="65"/>
        <v>15-52-X14B1</v>
      </c>
      <c r="D1098" s="43" t="str">
        <f>VLOOKUP(C1098,'[1]Test List'!$A$5:$F$2726,6,0)</f>
        <v>PMAX-MTO-X14B1</v>
      </c>
      <c r="E1098" s="43" t="str">
        <f t="shared" si="66"/>
        <v>15</v>
      </c>
      <c r="F1098" s="43" t="str">
        <f t="shared" si="67"/>
        <v>52</v>
      </c>
      <c r="G1098" s="12" t="s">
        <v>1782</v>
      </c>
      <c r="H1098" s="36">
        <v>99</v>
      </c>
      <c r="I1098" s="52">
        <v>999</v>
      </c>
      <c r="J1098" s="9" t="s">
        <v>4010</v>
      </c>
      <c r="K1098" s="12" t="s">
        <v>1119</v>
      </c>
      <c r="L1098" s="2" t="s">
        <v>87</v>
      </c>
      <c r="M1098" t="s">
        <v>2130</v>
      </c>
      <c r="N1098" s="29" t="s">
        <v>5230</v>
      </c>
      <c r="O1098" s="38" t="s">
        <v>5197</v>
      </c>
      <c r="P1098" t="s">
        <v>1964</v>
      </c>
      <c r="Q1098" t="s">
        <v>4015</v>
      </c>
      <c r="R1098" t="s">
        <v>1030</v>
      </c>
      <c r="S1098" s="12" t="s">
        <v>4016</v>
      </c>
      <c r="T1098" t="s">
        <v>6519</v>
      </c>
      <c r="U1098" s="62">
        <f t="shared" si="68"/>
        <v>4</v>
      </c>
    </row>
    <row r="1099" spans="1:21" x14ac:dyDescent="0.25">
      <c r="A1099" s="4" t="s">
        <v>4021</v>
      </c>
      <c r="B1099" s="4" t="s">
        <v>794</v>
      </c>
      <c r="C1099" s="43" t="str">
        <f t="shared" si="65"/>
        <v>15-52-X14B2</v>
      </c>
      <c r="D1099" s="43" t="str">
        <f>VLOOKUP(C1099,'[1]Test List'!$A$5:$F$2726,6,0)</f>
        <v>PMAX-MTO-X14B2</v>
      </c>
      <c r="E1099" s="43" t="str">
        <f t="shared" si="66"/>
        <v>15</v>
      </c>
      <c r="F1099" s="43" t="str">
        <f t="shared" si="67"/>
        <v>52</v>
      </c>
      <c r="G1099" s="12" t="s">
        <v>1782</v>
      </c>
      <c r="H1099" s="36">
        <v>99</v>
      </c>
      <c r="I1099" s="52">
        <v>998</v>
      </c>
      <c r="J1099" s="9" t="s">
        <v>4009</v>
      </c>
      <c r="K1099" s="12" t="s">
        <v>1016</v>
      </c>
      <c r="L1099" s="2" t="s">
        <v>1017</v>
      </c>
      <c r="M1099" t="s">
        <v>2132</v>
      </c>
      <c r="N1099" s="29" t="s">
        <v>5233</v>
      </c>
      <c r="O1099" s="38" t="s">
        <v>5197</v>
      </c>
      <c r="P1099" t="s">
        <v>1964</v>
      </c>
      <c r="Q1099" t="s">
        <v>2868</v>
      </c>
      <c r="R1099" s="12" t="s">
        <v>1030</v>
      </c>
      <c r="S1099" s="12" t="s">
        <v>2865</v>
      </c>
      <c r="T1099" t="s">
        <v>5726</v>
      </c>
      <c r="U1099" s="62">
        <f t="shared" si="68"/>
        <v>13</v>
      </c>
    </row>
    <row r="1100" spans="1:21" x14ac:dyDescent="0.25">
      <c r="A1100" s="4" t="s">
        <v>4021</v>
      </c>
      <c r="B1100" s="4" t="s">
        <v>794</v>
      </c>
      <c r="C1100" s="43" t="str">
        <f t="shared" si="65"/>
        <v>15-52-X14B2</v>
      </c>
      <c r="D1100" s="43" t="str">
        <f>VLOOKUP(C1100,'[1]Test List'!$A$5:$F$2726,6,0)</f>
        <v>PMAX-MTO-X14B2</v>
      </c>
      <c r="E1100" s="43" t="str">
        <f t="shared" si="66"/>
        <v>15</v>
      </c>
      <c r="F1100" s="43" t="str">
        <f t="shared" si="67"/>
        <v>52</v>
      </c>
      <c r="G1100" s="12" t="s">
        <v>1782</v>
      </c>
      <c r="H1100" s="36">
        <v>99</v>
      </c>
      <c r="I1100" s="52">
        <v>997</v>
      </c>
      <c r="J1100" s="9" t="s">
        <v>4008</v>
      </c>
      <c r="K1100" s="12" t="s">
        <v>1016</v>
      </c>
      <c r="L1100" s="2" t="s">
        <v>1017</v>
      </c>
      <c r="M1100" t="s">
        <v>2132</v>
      </c>
      <c r="N1100" s="29" t="s">
        <v>5233</v>
      </c>
      <c r="O1100" s="38" t="s">
        <v>5197</v>
      </c>
      <c r="P1100" t="s">
        <v>1964</v>
      </c>
      <c r="Q1100" t="s">
        <v>2869</v>
      </c>
      <c r="R1100" s="12" t="s">
        <v>1030</v>
      </c>
      <c r="S1100" s="12" t="s">
        <v>2866</v>
      </c>
      <c r="T1100" t="s">
        <v>5774</v>
      </c>
      <c r="U1100" s="62">
        <f t="shared" si="68"/>
        <v>19</v>
      </c>
    </row>
    <row r="1101" spans="1:21" x14ac:dyDescent="0.25">
      <c r="A1101" s="4" t="s">
        <v>4021</v>
      </c>
      <c r="B1101" s="4" t="s">
        <v>794</v>
      </c>
      <c r="C1101" s="43" t="str">
        <f t="shared" si="65"/>
        <v>15-52-X14B2</v>
      </c>
      <c r="D1101" s="43" t="str">
        <f>VLOOKUP(C1101,'[1]Test List'!$A$5:$F$2726,6,0)</f>
        <v>PMAX-MTO-X14B2</v>
      </c>
      <c r="E1101" s="43" t="str">
        <f t="shared" si="66"/>
        <v>15</v>
      </c>
      <c r="F1101" s="43" t="str">
        <f t="shared" si="67"/>
        <v>52</v>
      </c>
      <c r="G1101" s="12" t="s">
        <v>1782</v>
      </c>
      <c r="H1101" s="36">
        <v>99</v>
      </c>
      <c r="I1101" s="52">
        <v>994</v>
      </c>
      <c r="J1101" s="9" t="s">
        <v>4005</v>
      </c>
      <c r="K1101" s="12" t="s">
        <v>1090</v>
      </c>
      <c r="L1101" s="2" t="s">
        <v>83</v>
      </c>
      <c r="M1101" t="s">
        <v>3558</v>
      </c>
      <c r="N1101" s="29" t="s">
        <v>5233</v>
      </c>
      <c r="O1101" s="38" t="s">
        <v>5197</v>
      </c>
      <c r="P1101" t="s">
        <v>1964</v>
      </c>
      <c r="Q1101" t="s">
        <v>4011</v>
      </c>
      <c r="R1101" s="12" t="s">
        <v>1030</v>
      </c>
      <c r="S1101" s="12" t="s">
        <v>4013</v>
      </c>
      <c r="T1101" t="s">
        <v>6288</v>
      </c>
      <c r="U1101" s="62">
        <f t="shared" si="68"/>
        <v>4</v>
      </c>
    </row>
    <row r="1102" spans="1:21" x14ac:dyDescent="0.25">
      <c r="A1102" s="4" t="s">
        <v>4021</v>
      </c>
      <c r="B1102" s="4" t="s">
        <v>794</v>
      </c>
      <c r="C1102" s="43" t="str">
        <f t="shared" si="65"/>
        <v>15-52-X14B2</v>
      </c>
      <c r="D1102" s="43" t="str">
        <f>VLOOKUP(C1102,'[1]Test List'!$A$5:$F$2726,6,0)</f>
        <v>PMAX-MTO-X14B2</v>
      </c>
      <c r="E1102" s="43" t="str">
        <f t="shared" si="66"/>
        <v>15</v>
      </c>
      <c r="F1102" s="43" t="str">
        <f t="shared" si="67"/>
        <v>52</v>
      </c>
      <c r="G1102" s="12" t="s">
        <v>1782</v>
      </c>
      <c r="H1102" s="36">
        <v>99</v>
      </c>
      <c r="I1102" s="52">
        <v>995</v>
      </c>
      <c r="J1102" s="9" t="s">
        <v>4006</v>
      </c>
      <c r="K1102" s="12" t="s">
        <v>1090</v>
      </c>
      <c r="L1102" s="2" t="s">
        <v>83</v>
      </c>
      <c r="M1102" t="s">
        <v>3558</v>
      </c>
      <c r="N1102" s="29" t="s">
        <v>5230</v>
      </c>
      <c r="O1102" s="38" t="s">
        <v>5197</v>
      </c>
      <c r="P1102" t="s">
        <v>1964</v>
      </c>
      <c r="Q1102" t="s">
        <v>4012</v>
      </c>
      <c r="R1102" s="12" t="s">
        <v>1030</v>
      </c>
      <c r="S1102" s="12" t="s">
        <v>4014</v>
      </c>
      <c r="T1102" t="s">
        <v>6517</v>
      </c>
      <c r="U1102" s="62">
        <f t="shared" si="68"/>
        <v>4</v>
      </c>
    </row>
    <row r="1103" spans="1:21" x14ac:dyDescent="0.25">
      <c r="A1103" s="4" t="s">
        <v>4021</v>
      </c>
      <c r="B1103" s="4" t="s">
        <v>794</v>
      </c>
      <c r="C1103" s="43" t="str">
        <f t="shared" si="65"/>
        <v>15-52-X14B2</v>
      </c>
      <c r="D1103" s="43" t="str">
        <f>VLOOKUP(C1103,'[1]Test List'!$A$5:$F$2726,6,0)</f>
        <v>PMAX-MTO-X14B2</v>
      </c>
      <c r="E1103" s="43" t="str">
        <f t="shared" si="66"/>
        <v>15</v>
      </c>
      <c r="F1103" s="43" t="str">
        <f t="shared" si="67"/>
        <v>52</v>
      </c>
      <c r="G1103" s="12" t="s">
        <v>1782</v>
      </c>
      <c r="H1103" s="36">
        <v>99</v>
      </c>
      <c r="I1103" s="52">
        <v>996</v>
      </c>
      <c r="J1103" s="9" t="s">
        <v>4007</v>
      </c>
      <c r="K1103" s="12" t="s">
        <v>1016</v>
      </c>
      <c r="L1103" s="2" t="s">
        <v>1017</v>
      </c>
      <c r="M1103" t="s">
        <v>2132</v>
      </c>
      <c r="N1103" s="29" t="s">
        <v>5230</v>
      </c>
      <c r="O1103" s="38" t="s">
        <v>5197</v>
      </c>
      <c r="P1103" t="s">
        <v>1964</v>
      </c>
      <c r="Q1103" t="s">
        <v>4017</v>
      </c>
      <c r="R1103" s="12" t="s">
        <v>1030</v>
      </c>
      <c r="S1103" s="12" t="s">
        <v>4018</v>
      </c>
      <c r="T1103" t="s">
        <v>6518</v>
      </c>
      <c r="U1103" s="62">
        <f t="shared" si="68"/>
        <v>4</v>
      </c>
    </row>
    <row r="1104" spans="1:21" x14ac:dyDescent="0.25">
      <c r="A1104" s="4" t="s">
        <v>4021</v>
      </c>
      <c r="B1104" s="4" t="s">
        <v>794</v>
      </c>
      <c r="C1104" s="43" t="str">
        <f t="shared" si="65"/>
        <v>15-52-X14B2</v>
      </c>
      <c r="D1104" s="43" t="str">
        <f>VLOOKUP(C1104,'[1]Test List'!$A$5:$F$2726,6,0)</f>
        <v>PMAX-MTO-X14B2</v>
      </c>
      <c r="E1104" s="43" t="str">
        <f t="shared" si="66"/>
        <v>15</v>
      </c>
      <c r="F1104" s="43" t="str">
        <f t="shared" si="67"/>
        <v>52</v>
      </c>
      <c r="G1104" s="12" t="s">
        <v>1782</v>
      </c>
      <c r="H1104" s="36">
        <v>99</v>
      </c>
      <c r="I1104" s="52">
        <v>999</v>
      </c>
      <c r="J1104" s="9" t="s">
        <v>4010</v>
      </c>
      <c r="K1104" s="12" t="s">
        <v>1119</v>
      </c>
      <c r="L1104" s="2" t="s">
        <v>87</v>
      </c>
      <c r="M1104" t="s">
        <v>2130</v>
      </c>
      <c r="N1104" s="29" t="s">
        <v>5230</v>
      </c>
      <c r="O1104" s="38" t="s">
        <v>5197</v>
      </c>
      <c r="P1104" t="s">
        <v>1964</v>
      </c>
      <c r="Q1104" t="s">
        <v>4015</v>
      </c>
      <c r="R1104" t="s">
        <v>1030</v>
      </c>
      <c r="S1104" s="12" t="s">
        <v>4016</v>
      </c>
      <c r="T1104" t="s">
        <v>6519</v>
      </c>
      <c r="U1104" s="62">
        <f t="shared" si="68"/>
        <v>4</v>
      </c>
    </row>
    <row r="1105" spans="1:21" x14ac:dyDescent="0.25">
      <c r="A1105" s="16" t="s">
        <v>2554</v>
      </c>
      <c r="B1105" s="4" t="s">
        <v>794</v>
      </c>
      <c r="C1105" s="43" t="str">
        <f t="shared" si="65"/>
        <v>15-55-34A2</v>
      </c>
      <c r="D1105" s="43" t="str">
        <f>VLOOKUP(C1105,'[1]Test List'!$A$5:$F$2726,6,0)</f>
        <v>PMAX-PGB-34A2</v>
      </c>
      <c r="E1105" s="43" t="str">
        <f t="shared" si="66"/>
        <v>15</v>
      </c>
      <c r="F1105" s="43" t="str">
        <f t="shared" si="67"/>
        <v>55</v>
      </c>
      <c r="G1105" s="12" t="s">
        <v>1779</v>
      </c>
      <c r="H1105" s="36">
        <v>99</v>
      </c>
      <c r="I1105" s="36">
        <v>997</v>
      </c>
      <c r="J1105" s="9" t="s">
        <v>2340</v>
      </c>
      <c r="K1105" s="12" t="s">
        <v>1016</v>
      </c>
      <c r="L1105" s="2" t="s">
        <v>1017</v>
      </c>
      <c r="M1105" t="s">
        <v>2132</v>
      </c>
      <c r="N1105" s="29" t="s">
        <v>5230</v>
      </c>
      <c r="O1105" s="38" t="s">
        <v>5197</v>
      </c>
      <c r="P1105" t="s">
        <v>1964</v>
      </c>
      <c r="Q1105" t="s">
        <v>938</v>
      </c>
      <c r="R1105" t="s">
        <v>1030</v>
      </c>
      <c r="S1105" t="s">
        <v>1970</v>
      </c>
      <c r="T1105" t="s">
        <v>5802</v>
      </c>
      <c r="U1105" s="62">
        <f t="shared" si="68"/>
        <v>8</v>
      </c>
    </row>
    <row r="1106" spans="1:21" x14ac:dyDescent="0.25">
      <c r="A1106" s="16" t="s">
        <v>2554</v>
      </c>
      <c r="B1106" s="4" t="s">
        <v>794</v>
      </c>
      <c r="C1106" s="43" t="str">
        <f t="shared" si="65"/>
        <v>15-55-34A2</v>
      </c>
      <c r="D1106" s="43" t="str">
        <f>VLOOKUP(C1106,'[1]Test List'!$A$5:$F$2726,6,0)</f>
        <v>PMAX-PGB-34A2</v>
      </c>
      <c r="E1106" s="43" t="str">
        <f t="shared" si="66"/>
        <v>15</v>
      </c>
      <c r="F1106" s="43" t="str">
        <f t="shared" si="67"/>
        <v>55</v>
      </c>
      <c r="G1106" s="12" t="s">
        <v>1779</v>
      </c>
      <c r="H1106" s="36">
        <v>99</v>
      </c>
      <c r="I1106" s="36">
        <v>995</v>
      </c>
      <c r="J1106" s="9" t="s">
        <v>2342</v>
      </c>
      <c r="K1106" s="12" t="s">
        <v>2911</v>
      </c>
      <c r="L1106" s="2" t="s">
        <v>4486</v>
      </c>
      <c r="M1106" t="s">
        <v>7493</v>
      </c>
      <c r="N1106" s="29" t="s">
        <v>7200</v>
      </c>
      <c r="O1106" s="38" t="s">
        <v>5197</v>
      </c>
      <c r="P1106" t="s">
        <v>1964</v>
      </c>
      <c r="Q1106" t="s">
        <v>2345</v>
      </c>
      <c r="R1106" s="12" t="s">
        <v>1030</v>
      </c>
      <c r="S1106" s="12" t="s">
        <v>2350</v>
      </c>
      <c r="T1106" t="s">
        <v>6200</v>
      </c>
      <c r="U1106" s="62">
        <f t="shared" si="68"/>
        <v>9</v>
      </c>
    </row>
    <row r="1107" spans="1:21" x14ac:dyDescent="0.25">
      <c r="A1107" s="16" t="s">
        <v>2554</v>
      </c>
      <c r="B1107" s="4" t="s">
        <v>794</v>
      </c>
      <c r="C1107" s="43" t="str">
        <f t="shared" si="65"/>
        <v>15-55-34A2</v>
      </c>
      <c r="D1107" s="43" t="str">
        <f>VLOOKUP(C1107,'[1]Test List'!$A$5:$F$2726,6,0)</f>
        <v>PMAX-PGB-34A2</v>
      </c>
      <c r="E1107" s="43" t="str">
        <f t="shared" si="66"/>
        <v>15</v>
      </c>
      <c r="F1107" s="43" t="str">
        <f t="shared" si="67"/>
        <v>55</v>
      </c>
      <c r="G1107" s="12" t="s">
        <v>1779</v>
      </c>
      <c r="H1107" s="36">
        <v>99</v>
      </c>
      <c r="I1107" s="36">
        <v>996</v>
      </c>
      <c r="J1107" s="9" t="s">
        <v>2341</v>
      </c>
      <c r="K1107" s="12" t="s">
        <v>1016</v>
      </c>
      <c r="L1107" s="2" t="s">
        <v>1017</v>
      </c>
      <c r="M1107" t="s">
        <v>2132</v>
      </c>
      <c r="N1107" s="29" t="s">
        <v>7200</v>
      </c>
      <c r="O1107" s="38" t="s">
        <v>5197</v>
      </c>
      <c r="P1107" t="s">
        <v>1964</v>
      </c>
      <c r="Q1107" t="s">
        <v>2345</v>
      </c>
      <c r="R1107" s="12" t="s">
        <v>1030</v>
      </c>
      <c r="S1107" s="12" t="s">
        <v>2349</v>
      </c>
      <c r="T1107" t="s">
        <v>6199</v>
      </c>
      <c r="U1107" s="62">
        <f t="shared" si="68"/>
        <v>9</v>
      </c>
    </row>
    <row r="1108" spans="1:21" x14ac:dyDescent="0.25">
      <c r="A1108" s="16" t="s">
        <v>2554</v>
      </c>
      <c r="B1108" s="4" t="s">
        <v>794</v>
      </c>
      <c r="C1108" s="43" t="str">
        <f t="shared" si="65"/>
        <v>15-55-34A2</v>
      </c>
      <c r="D1108" s="43" t="str">
        <f>VLOOKUP(C1108,'[1]Test List'!$A$5:$F$2726,6,0)</f>
        <v>PMAX-PGB-34A2</v>
      </c>
      <c r="E1108" s="43" t="str">
        <f t="shared" si="66"/>
        <v>15</v>
      </c>
      <c r="F1108" s="43" t="str">
        <f t="shared" si="67"/>
        <v>55</v>
      </c>
      <c r="G1108" s="12" t="s">
        <v>1779</v>
      </c>
      <c r="H1108" s="36">
        <v>99</v>
      </c>
      <c r="I1108" s="36">
        <v>998</v>
      </c>
      <c r="J1108" s="17" t="s">
        <v>2540</v>
      </c>
      <c r="K1108" s="12" t="s">
        <v>1042</v>
      </c>
      <c r="L1108" s="2" t="s">
        <v>1043</v>
      </c>
      <c r="M1108" t="s">
        <v>2160</v>
      </c>
      <c r="N1108" s="29" t="s">
        <v>5230</v>
      </c>
      <c r="O1108" s="38" t="s">
        <v>5197</v>
      </c>
      <c r="P1108" s="12" t="s">
        <v>1036</v>
      </c>
      <c r="Q1108" t="s">
        <v>2421</v>
      </c>
      <c r="R1108" t="s">
        <v>1041</v>
      </c>
      <c r="S1108" s="12" t="s">
        <v>2425</v>
      </c>
      <c r="T1108" t="s">
        <v>6226</v>
      </c>
      <c r="U1108" s="62">
        <f t="shared" si="68"/>
        <v>9</v>
      </c>
    </row>
    <row r="1109" spans="1:21" x14ac:dyDescent="0.25">
      <c r="A1109" s="16" t="s">
        <v>2554</v>
      </c>
      <c r="B1109" s="4" t="s">
        <v>794</v>
      </c>
      <c r="C1109" s="43" t="str">
        <f t="shared" si="65"/>
        <v>15-55-34A2</v>
      </c>
      <c r="D1109" s="43" t="str">
        <f>VLOOKUP(C1109,'[1]Test List'!$A$5:$F$2726,6,0)</f>
        <v>PMAX-PGB-34A2</v>
      </c>
      <c r="E1109" s="43" t="str">
        <f t="shared" si="66"/>
        <v>15</v>
      </c>
      <c r="F1109" s="43" t="str">
        <f t="shared" si="67"/>
        <v>55</v>
      </c>
      <c r="G1109" s="12" t="s">
        <v>1779</v>
      </c>
      <c r="H1109" s="36">
        <v>99</v>
      </c>
      <c r="I1109" s="36">
        <v>999</v>
      </c>
      <c r="J1109" s="9" t="s">
        <v>2550</v>
      </c>
      <c r="K1109" s="12" t="s">
        <v>7090</v>
      </c>
      <c r="L1109" s="2" t="s">
        <v>2643</v>
      </c>
      <c r="M1109" t="s">
        <v>4482</v>
      </c>
      <c r="N1109" s="29" t="s">
        <v>5230</v>
      </c>
      <c r="O1109" s="38" t="s">
        <v>5197</v>
      </c>
      <c r="P1109" t="s">
        <v>1036</v>
      </c>
      <c r="Q1109" t="s">
        <v>1322</v>
      </c>
      <c r="R1109" t="s">
        <v>1041</v>
      </c>
      <c r="S1109" t="s">
        <v>850</v>
      </c>
      <c r="T1109" t="s">
        <v>6890</v>
      </c>
      <c r="U1109" s="62">
        <f t="shared" si="68"/>
        <v>6</v>
      </c>
    </row>
    <row r="1110" spans="1:21" x14ac:dyDescent="0.25">
      <c r="A1110" s="16" t="s">
        <v>2555</v>
      </c>
      <c r="B1110" s="4" t="s">
        <v>794</v>
      </c>
      <c r="C1110" s="43" t="str">
        <f t="shared" si="65"/>
        <v>15-55-34A3</v>
      </c>
      <c r="D1110" s="43" t="str">
        <f>VLOOKUP(C1110,'[1]Test List'!$A$5:$F$2726,6,0)</f>
        <v>PMAX-PGB-34A3</v>
      </c>
      <c r="E1110" s="43" t="str">
        <f t="shared" si="66"/>
        <v>15</v>
      </c>
      <c r="F1110" s="43" t="str">
        <f t="shared" si="67"/>
        <v>55</v>
      </c>
      <c r="G1110" s="12" t="s">
        <v>1779</v>
      </c>
      <c r="H1110" s="36">
        <v>99</v>
      </c>
      <c r="I1110" s="36">
        <v>997</v>
      </c>
      <c r="J1110" s="9" t="s">
        <v>2340</v>
      </c>
      <c r="K1110" s="12" t="s">
        <v>1016</v>
      </c>
      <c r="L1110" s="2" t="s">
        <v>1017</v>
      </c>
      <c r="M1110" t="s">
        <v>2132</v>
      </c>
      <c r="N1110" s="29" t="s">
        <v>5230</v>
      </c>
      <c r="O1110" s="38" t="s">
        <v>5197</v>
      </c>
      <c r="P1110" t="s">
        <v>1964</v>
      </c>
      <c r="Q1110" t="s">
        <v>938</v>
      </c>
      <c r="R1110" t="s">
        <v>1030</v>
      </c>
      <c r="S1110" t="s">
        <v>1970</v>
      </c>
      <c r="T1110" t="s">
        <v>5802</v>
      </c>
      <c r="U1110" s="62">
        <f t="shared" si="68"/>
        <v>8</v>
      </c>
    </row>
    <row r="1111" spans="1:21" x14ac:dyDescent="0.25">
      <c r="A1111" s="16" t="s">
        <v>2555</v>
      </c>
      <c r="B1111" s="4" t="s">
        <v>794</v>
      </c>
      <c r="C1111" s="43" t="str">
        <f t="shared" si="65"/>
        <v>15-55-34A3</v>
      </c>
      <c r="D1111" s="43" t="str">
        <f>VLOOKUP(C1111,'[1]Test List'!$A$5:$F$2726,6,0)</f>
        <v>PMAX-PGB-34A3</v>
      </c>
      <c r="E1111" s="43" t="str">
        <f t="shared" si="66"/>
        <v>15</v>
      </c>
      <c r="F1111" s="43" t="str">
        <f t="shared" si="67"/>
        <v>55</v>
      </c>
      <c r="G1111" s="12" t="s">
        <v>1779</v>
      </c>
      <c r="H1111" s="36">
        <v>99</v>
      </c>
      <c r="I1111" s="36">
        <v>995</v>
      </c>
      <c r="J1111" s="9" t="s">
        <v>2342</v>
      </c>
      <c r="K1111" s="12" t="s">
        <v>2911</v>
      </c>
      <c r="L1111" s="2" t="s">
        <v>4486</v>
      </c>
      <c r="M1111" t="s">
        <v>7493</v>
      </c>
      <c r="N1111" s="29" t="s">
        <v>7200</v>
      </c>
      <c r="O1111" s="38" t="s">
        <v>5197</v>
      </c>
      <c r="P1111" t="s">
        <v>1964</v>
      </c>
      <c r="Q1111" t="s">
        <v>2345</v>
      </c>
      <c r="R1111" s="12" t="s">
        <v>1030</v>
      </c>
      <c r="S1111" s="12" t="s">
        <v>2350</v>
      </c>
      <c r="T1111" t="s">
        <v>6200</v>
      </c>
      <c r="U1111" s="62">
        <f t="shared" si="68"/>
        <v>9</v>
      </c>
    </row>
    <row r="1112" spans="1:21" x14ac:dyDescent="0.25">
      <c r="A1112" s="16" t="s">
        <v>2555</v>
      </c>
      <c r="B1112" s="4" t="s">
        <v>794</v>
      </c>
      <c r="C1112" s="43" t="str">
        <f t="shared" si="65"/>
        <v>15-55-34A3</v>
      </c>
      <c r="D1112" s="43" t="str">
        <f>VLOOKUP(C1112,'[1]Test List'!$A$5:$F$2726,6,0)</f>
        <v>PMAX-PGB-34A3</v>
      </c>
      <c r="E1112" s="43" t="str">
        <f t="shared" si="66"/>
        <v>15</v>
      </c>
      <c r="F1112" s="43" t="str">
        <f t="shared" si="67"/>
        <v>55</v>
      </c>
      <c r="G1112" s="12" t="s">
        <v>1779</v>
      </c>
      <c r="H1112" s="36">
        <v>99</v>
      </c>
      <c r="I1112" s="36">
        <v>996</v>
      </c>
      <c r="J1112" s="9" t="s">
        <v>2341</v>
      </c>
      <c r="K1112" s="12" t="s">
        <v>1016</v>
      </c>
      <c r="L1112" s="2" t="s">
        <v>1017</v>
      </c>
      <c r="M1112" t="s">
        <v>2132</v>
      </c>
      <c r="N1112" s="29" t="s">
        <v>7200</v>
      </c>
      <c r="O1112" s="38" t="s">
        <v>5197</v>
      </c>
      <c r="P1112" t="s">
        <v>1964</v>
      </c>
      <c r="Q1112" t="s">
        <v>2345</v>
      </c>
      <c r="R1112" s="12" t="s">
        <v>1030</v>
      </c>
      <c r="S1112" s="12" t="s">
        <v>2349</v>
      </c>
      <c r="T1112" t="s">
        <v>6199</v>
      </c>
      <c r="U1112" s="62">
        <f t="shared" si="68"/>
        <v>9</v>
      </c>
    </row>
    <row r="1113" spans="1:21" x14ac:dyDescent="0.25">
      <c r="A1113" s="16" t="s">
        <v>2555</v>
      </c>
      <c r="B1113" s="4" t="s">
        <v>794</v>
      </c>
      <c r="C1113" s="43" t="str">
        <f t="shared" si="65"/>
        <v>15-55-34A3</v>
      </c>
      <c r="D1113" s="43" t="str">
        <f>VLOOKUP(C1113,'[1]Test List'!$A$5:$F$2726,6,0)</f>
        <v>PMAX-PGB-34A3</v>
      </c>
      <c r="E1113" s="43" t="str">
        <f t="shared" si="66"/>
        <v>15</v>
      </c>
      <c r="F1113" s="43" t="str">
        <f t="shared" si="67"/>
        <v>55</v>
      </c>
      <c r="G1113" s="12" t="s">
        <v>1779</v>
      </c>
      <c r="H1113" s="36">
        <v>99</v>
      </c>
      <c r="I1113" s="36">
        <v>998</v>
      </c>
      <c r="J1113" s="17" t="s">
        <v>2540</v>
      </c>
      <c r="K1113" s="12" t="s">
        <v>1042</v>
      </c>
      <c r="L1113" s="2" t="s">
        <v>1043</v>
      </c>
      <c r="M1113" t="s">
        <v>2160</v>
      </c>
      <c r="N1113" s="29" t="s">
        <v>5230</v>
      </c>
      <c r="O1113" s="38" t="s">
        <v>5197</v>
      </c>
      <c r="P1113" s="12" t="s">
        <v>1036</v>
      </c>
      <c r="Q1113" t="s">
        <v>2421</v>
      </c>
      <c r="R1113" t="s">
        <v>1041</v>
      </c>
      <c r="S1113" s="12" t="s">
        <v>2425</v>
      </c>
      <c r="T1113" t="s">
        <v>6226</v>
      </c>
      <c r="U1113" s="62">
        <f t="shared" si="68"/>
        <v>9</v>
      </c>
    </row>
    <row r="1114" spans="1:21" x14ac:dyDescent="0.25">
      <c r="A1114" s="16" t="s">
        <v>2555</v>
      </c>
      <c r="B1114" s="4" t="s">
        <v>794</v>
      </c>
      <c r="C1114" s="43" t="str">
        <f t="shared" si="65"/>
        <v>15-55-34A3</v>
      </c>
      <c r="D1114" s="43" t="str">
        <f>VLOOKUP(C1114,'[1]Test List'!$A$5:$F$2726,6,0)</f>
        <v>PMAX-PGB-34A3</v>
      </c>
      <c r="E1114" s="43" t="str">
        <f t="shared" si="66"/>
        <v>15</v>
      </c>
      <c r="F1114" s="43" t="str">
        <f t="shared" si="67"/>
        <v>55</v>
      </c>
      <c r="G1114" s="12" t="s">
        <v>1779</v>
      </c>
      <c r="H1114" s="36">
        <v>99</v>
      </c>
      <c r="I1114" s="36">
        <v>999</v>
      </c>
      <c r="J1114" s="9" t="s">
        <v>2550</v>
      </c>
      <c r="K1114" s="12" t="s">
        <v>7090</v>
      </c>
      <c r="L1114" s="2" t="s">
        <v>2643</v>
      </c>
      <c r="M1114" t="s">
        <v>4482</v>
      </c>
      <c r="N1114" s="29" t="s">
        <v>5230</v>
      </c>
      <c r="O1114" s="38" t="s">
        <v>5197</v>
      </c>
      <c r="P1114" t="s">
        <v>1036</v>
      </c>
      <c r="Q1114" t="s">
        <v>1322</v>
      </c>
      <c r="R1114" t="s">
        <v>1041</v>
      </c>
      <c r="S1114" t="s">
        <v>850</v>
      </c>
      <c r="T1114" t="s">
        <v>6890</v>
      </c>
      <c r="U1114" s="62">
        <f t="shared" si="68"/>
        <v>6</v>
      </c>
    </row>
    <row r="1115" spans="1:21" x14ac:dyDescent="0.25">
      <c r="A1115" s="4" t="s">
        <v>1703</v>
      </c>
      <c r="B1115" s="4" t="s">
        <v>794</v>
      </c>
      <c r="C1115" s="43" t="str">
        <f t="shared" ref="C1115:C1178" si="69">LEFT(A1115,2)&amp;"-"&amp;MID(A1115,3,2)&amp;"-"&amp;RIGHT(A1115,LEN(A1115)-4)</f>
        <v>15-56-R02A1</v>
      </c>
      <c r="D1115" s="43" t="str">
        <f>VLOOKUP(C1115,'[1]Test List'!$A$5:$F$2726,6,0)</f>
        <v>PMAX-DEG-R02A1</v>
      </c>
      <c r="E1115" s="43" t="str">
        <f t="shared" si="66"/>
        <v>15</v>
      </c>
      <c r="F1115" s="43" t="str">
        <f t="shared" si="67"/>
        <v>56</v>
      </c>
      <c r="G1115" s="12" t="s">
        <v>1782</v>
      </c>
      <c r="H1115" s="36">
        <v>98</v>
      </c>
      <c r="I1115" s="36">
        <v>996</v>
      </c>
      <c r="J1115" s="9" t="s">
        <v>1704</v>
      </c>
      <c r="K1115" s="12" t="s">
        <v>1365</v>
      </c>
      <c r="M1115" t="s">
        <v>2131</v>
      </c>
      <c r="N1115" s="29" t="s">
        <v>5230</v>
      </c>
      <c r="O1115" s="38" t="s">
        <v>5197</v>
      </c>
      <c r="P1115" t="s">
        <v>1702</v>
      </c>
      <c r="Q1115" t="s">
        <v>5199</v>
      </c>
      <c r="R1115" s="12" t="s">
        <v>1040</v>
      </c>
      <c r="S1115" s="12" t="s">
        <v>2569</v>
      </c>
      <c r="T1115" t="s">
        <v>5289</v>
      </c>
      <c r="U1115" s="62">
        <f t="shared" si="68"/>
        <v>1</v>
      </c>
    </row>
    <row r="1116" spans="1:21" x14ac:dyDescent="0.25">
      <c r="A1116" s="4" t="s">
        <v>1703</v>
      </c>
      <c r="B1116" s="4" t="s">
        <v>794</v>
      </c>
      <c r="C1116" s="43" t="str">
        <f t="shared" si="69"/>
        <v>15-56-R02A1</v>
      </c>
      <c r="D1116" s="43" t="str">
        <f>VLOOKUP(C1116,'[1]Test List'!$A$5:$F$2726,6,0)</f>
        <v>PMAX-DEG-R02A1</v>
      </c>
      <c r="E1116" s="43" t="str">
        <f t="shared" si="66"/>
        <v>15</v>
      </c>
      <c r="F1116" s="43" t="str">
        <f t="shared" si="67"/>
        <v>56</v>
      </c>
      <c r="G1116" s="12" t="s">
        <v>1782</v>
      </c>
      <c r="H1116" s="36">
        <v>99</v>
      </c>
      <c r="I1116" s="36">
        <v>998</v>
      </c>
      <c r="J1116" s="9">
        <v>998</v>
      </c>
      <c r="K1116" s="12" t="s">
        <v>1057</v>
      </c>
      <c r="L1116" s="2" t="s">
        <v>85</v>
      </c>
      <c r="M1116" t="s">
        <v>4479</v>
      </c>
      <c r="N1116" s="29" t="s">
        <v>5230</v>
      </c>
      <c r="O1116" s="38" t="s">
        <v>5197</v>
      </c>
      <c r="P1116" t="s">
        <v>1036</v>
      </c>
      <c r="Q1116" t="s">
        <v>2175</v>
      </c>
      <c r="R1116" s="12" t="s">
        <v>1040</v>
      </c>
      <c r="S1116" s="12" t="s">
        <v>2568</v>
      </c>
      <c r="T1116" t="s">
        <v>5993</v>
      </c>
      <c r="U1116" s="62">
        <f t="shared" si="68"/>
        <v>3</v>
      </c>
    </row>
    <row r="1117" spans="1:21" x14ac:dyDescent="0.25">
      <c r="A1117" s="4" t="s">
        <v>1703</v>
      </c>
      <c r="B1117" s="4" t="s">
        <v>794</v>
      </c>
      <c r="C1117" s="43" t="str">
        <f t="shared" si="69"/>
        <v>15-56-R02A1</v>
      </c>
      <c r="D1117" s="43" t="str">
        <f>VLOOKUP(C1117,'[1]Test List'!$A$5:$F$2726,6,0)</f>
        <v>PMAX-DEG-R02A1</v>
      </c>
      <c r="E1117" s="43" t="str">
        <f t="shared" si="66"/>
        <v>15</v>
      </c>
      <c r="F1117" s="43" t="str">
        <f t="shared" si="67"/>
        <v>56</v>
      </c>
      <c r="G1117" s="12" t="s">
        <v>1782</v>
      </c>
      <c r="H1117" s="36">
        <v>98</v>
      </c>
      <c r="I1117" s="36">
        <v>997</v>
      </c>
      <c r="J1117" s="9">
        <v>997</v>
      </c>
      <c r="K1117" s="12" t="s">
        <v>1365</v>
      </c>
      <c r="M1117" t="s">
        <v>2131</v>
      </c>
      <c r="N1117" s="29" t="s">
        <v>5230</v>
      </c>
      <c r="O1117" s="38" t="s">
        <v>5197</v>
      </c>
      <c r="P1117" t="s">
        <v>1036</v>
      </c>
      <c r="Q1117" t="s">
        <v>2195</v>
      </c>
      <c r="R1117" s="12" t="s">
        <v>1040</v>
      </c>
      <c r="S1117" s="12" t="s">
        <v>897</v>
      </c>
      <c r="T1117" t="s">
        <v>5634</v>
      </c>
      <c r="U1117" s="62">
        <f t="shared" si="68"/>
        <v>11</v>
      </c>
    </row>
    <row r="1118" spans="1:21" x14ac:dyDescent="0.25">
      <c r="A1118" s="16" t="s">
        <v>2570</v>
      </c>
      <c r="B1118" s="4" t="s">
        <v>794</v>
      </c>
      <c r="C1118" s="43" t="str">
        <f t="shared" si="69"/>
        <v>15-56-R02A3</v>
      </c>
      <c r="D1118" s="43" t="str">
        <f>VLOOKUP(C1118,'[1]Test List'!$A$5:$F$2726,6,0)</f>
        <v>PMAX-DEG-R02A3</v>
      </c>
      <c r="E1118" s="43" t="str">
        <f t="shared" si="66"/>
        <v>15</v>
      </c>
      <c r="F1118" s="43" t="str">
        <f t="shared" si="67"/>
        <v>56</v>
      </c>
      <c r="G1118" s="12" t="s">
        <v>1782</v>
      </c>
      <c r="H1118" s="36">
        <v>98</v>
      </c>
      <c r="I1118" s="36">
        <v>998</v>
      </c>
      <c r="J1118" s="9">
        <v>998</v>
      </c>
      <c r="K1118" s="12" t="s">
        <v>1365</v>
      </c>
      <c r="M1118" t="s">
        <v>2131</v>
      </c>
      <c r="N1118" s="29" t="s">
        <v>5230</v>
      </c>
      <c r="O1118" s="38" t="s">
        <v>5197</v>
      </c>
      <c r="P1118" s="12" t="s">
        <v>1702</v>
      </c>
      <c r="Q1118" t="s">
        <v>1284</v>
      </c>
      <c r="R1118" s="12" t="s">
        <v>1040</v>
      </c>
      <c r="S1118" s="12" t="s">
        <v>2862</v>
      </c>
      <c r="T1118" t="s">
        <v>5495</v>
      </c>
      <c r="U1118" s="62">
        <f t="shared" si="68"/>
        <v>1</v>
      </c>
    </row>
    <row r="1119" spans="1:21" x14ac:dyDescent="0.25">
      <c r="A1119" s="16" t="s">
        <v>2570</v>
      </c>
      <c r="B1119" s="4" t="s">
        <v>794</v>
      </c>
      <c r="C1119" s="43" t="str">
        <f t="shared" si="69"/>
        <v>15-56-R02A3</v>
      </c>
      <c r="D1119" s="43" t="str">
        <f>VLOOKUP(C1119,'[1]Test List'!$A$5:$F$2726,6,0)</f>
        <v>PMAX-DEG-R02A3</v>
      </c>
      <c r="E1119" s="43" t="str">
        <f t="shared" si="66"/>
        <v>15</v>
      </c>
      <c r="F1119" s="43" t="str">
        <f t="shared" si="67"/>
        <v>56</v>
      </c>
      <c r="G1119" s="12" t="s">
        <v>1782</v>
      </c>
      <c r="H1119" s="36">
        <v>98</v>
      </c>
      <c r="I1119" s="36">
        <v>999</v>
      </c>
      <c r="J1119" s="9">
        <v>999</v>
      </c>
      <c r="K1119" s="12" t="s">
        <v>1365</v>
      </c>
      <c r="M1119" t="s">
        <v>2131</v>
      </c>
      <c r="N1119" s="29" t="s">
        <v>5230</v>
      </c>
      <c r="O1119" s="38" t="s">
        <v>5197</v>
      </c>
      <c r="P1119" t="s">
        <v>1036</v>
      </c>
      <c r="Q1119" t="s">
        <v>2195</v>
      </c>
      <c r="R1119" s="12" t="s">
        <v>1040</v>
      </c>
      <c r="S1119" s="12" t="s">
        <v>897</v>
      </c>
      <c r="T1119" t="s">
        <v>5634</v>
      </c>
      <c r="U1119" s="62">
        <f t="shared" si="68"/>
        <v>11</v>
      </c>
    </row>
    <row r="1120" spans="1:21" x14ac:dyDescent="0.25">
      <c r="A1120" s="16" t="s">
        <v>2192</v>
      </c>
      <c r="B1120" s="4" t="s">
        <v>794</v>
      </c>
      <c r="C1120" s="43" t="str">
        <f t="shared" si="69"/>
        <v>15-59-33A</v>
      </c>
      <c r="D1120" s="43" t="str">
        <f>VLOOKUP(C1120,'[1]Test List'!$A$5:$F$2726,6,0)</f>
        <v>PMAX-CHI-33A</v>
      </c>
      <c r="E1120" s="43" t="str">
        <f t="shared" si="66"/>
        <v>15</v>
      </c>
      <c r="F1120" s="43" t="str">
        <f t="shared" si="67"/>
        <v>59</v>
      </c>
      <c r="G1120" s="12" t="s">
        <v>1779</v>
      </c>
      <c r="H1120" s="36">
        <v>99</v>
      </c>
      <c r="I1120" s="36">
        <v>999</v>
      </c>
      <c r="J1120" s="9">
        <v>999</v>
      </c>
      <c r="K1120" s="12" t="s">
        <v>1042</v>
      </c>
      <c r="L1120" s="2" t="s">
        <v>1043</v>
      </c>
      <c r="M1120" t="s">
        <v>2160</v>
      </c>
      <c r="N1120" s="29" t="s">
        <v>5230</v>
      </c>
      <c r="O1120" s="38" t="s">
        <v>5197</v>
      </c>
      <c r="P1120" s="12" t="s">
        <v>1036</v>
      </c>
      <c r="Q1120" t="s">
        <v>1287</v>
      </c>
      <c r="R1120" t="s">
        <v>1041</v>
      </c>
      <c r="S1120" s="12" t="s">
        <v>1463</v>
      </c>
      <c r="T1120" t="s">
        <v>5469</v>
      </c>
      <c r="U1120" s="62">
        <f t="shared" si="68"/>
        <v>34</v>
      </c>
    </row>
    <row r="1121" spans="1:21" x14ac:dyDescent="0.25">
      <c r="A1121" s="16" t="s">
        <v>2192</v>
      </c>
      <c r="B1121" s="4" t="s">
        <v>794</v>
      </c>
      <c r="C1121" s="43" t="str">
        <f t="shared" si="69"/>
        <v>15-59-33A</v>
      </c>
      <c r="D1121" s="43" t="str">
        <f>VLOOKUP(C1121,'[1]Test List'!$A$5:$F$2726,6,0)</f>
        <v>PMAX-CHI-33A</v>
      </c>
      <c r="E1121" s="43" t="str">
        <f t="shared" si="66"/>
        <v>15</v>
      </c>
      <c r="F1121" s="43" t="str">
        <f t="shared" si="67"/>
        <v>59</v>
      </c>
      <c r="G1121" s="12" t="s">
        <v>1779</v>
      </c>
      <c r="H1121" s="36">
        <v>99</v>
      </c>
      <c r="I1121" s="36">
        <v>998</v>
      </c>
      <c r="J1121" s="17" t="s">
        <v>1464</v>
      </c>
      <c r="K1121" s="12" t="s">
        <v>1650</v>
      </c>
      <c r="L1121" s="2" t="s">
        <v>1670</v>
      </c>
      <c r="M1121" t="s">
        <v>4481</v>
      </c>
      <c r="N1121" s="29" t="s">
        <v>5230</v>
      </c>
      <c r="O1121" s="38" t="s">
        <v>5197</v>
      </c>
      <c r="P1121" s="12" t="s">
        <v>1036</v>
      </c>
      <c r="Q1121" t="s">
        <v>2193</v>
      </c>
      <c r="R1121" s="12" t="s">
        <v>1198</v>
      </c>
      <c r="S1121" s="12" t="s">
        <v>4677</v>
      </c>
      <c r="T1121" t="s">
        <v>6170</v>
      </c>
      <c r="U1121" s="62">
        <f t="shared" si="68"/>
        <v>1</v>
      </c>
    </row>
    <row r="1122" spans="1:21" x14ac:dyDescent="0.25">
      <c r="A1122" s="16" t="s">
        <v>2192</v>
      </c>
      <c r="B1122" s="4" t="s">
        <v>794</v>
      </c>
      <c r="C1122" s="43" t="str">
        <f t="shared" si="69"/>
        <v>15-59-33A</v>
      </c>
      <c r="D1122" s="43" t="str">
        <f>VLOOKUP(C1122,'[1]Test List'!$A$5:$F$2726,6,0)</f>
        <v>PMAX-CHI-33A</v>
      </c>
      <c r="E1122" s="43" t="str">
        <f t="shared" si="66"/>
        <v>15</v>
      </c>
      <c r="F1122" s="43" t="str">
        <f t="shared" si="67"/>
        <v>59</v>
      </c>
      <c r="G1122" s="12" t="s">
        <v>1779</v>
      </c>
      <c r="H1122" s="36">
        <v>98</v>
      </c>
      <c r="I1122" s="36">
        <v>997</v>
      </c>
      <c r="J1122" s="9" t="s">
        <v>2194</v>
      </c>
      <c r="K1122" s="20" t="s">
        <v>1365</v>
      </c>
      <c r="L1122" s="2" t="s">
        <v>93</v>
      </c>
      <c r="M1122" t="s">
        <v>2131</v>
      </c>
      <c r="N1122" s="29" t="s">
        <v>5230</v>
      </c>
      <c r="O1122" s="38" t="s">
        <v>5197</v>
      </c>
      <c r="P1122" s="12" t="s">
        <v>1036</v>
      </c>
      <c r="Q1122" t="s">
        <v>2195</v>
      </c>
      <c r="R1122" t="s">
        <v>1040</v>
      </c>
      <c r="S1122" t="s">
        <v>897</v>
      </c>
      <c r="T1122" t="s">
        <v>5634</v>
      </c>
      <c r="U1122" s="62">
        <f t="shared" si="68"/>
        <v>11</v>
      </c>
    </row>
    <row r="1123" spans="1:21" x14ac:dyDescent="0.25">
      <c r="A1123" s="16" t="s">
        <v>2859</v>
      </c>
      <c r="B1123" s="4" t="s">
        <v>794</v>
      </c>
      <c r="C1123" s="43" t="str">
        <f t="shared" si="69"/>
        <v>15-59-33B1</v>
      </c>
      <c r="D1123" s="43" t="str">
        <f>VLOOKUP(C1123,'[1]Test List'!$A$5:$F$2726,6,0)</f>
        <v>PMAX-CHI-33B1</v>
      </c>
      <c r="E1123" s="43" t="str">
        <f t="shared" si="66"/>
        <v>15</v>
      </c>
      <c r="F1123" s="43" t="str">
        <f t="shared" si="67"/>
        <v>59</v>
      </c>
      <c r="G1123" s="12" t="s">
        <v>1779</v>
      </c>
      <c r="H1123" s="36">
        <v>98</v>
      </c>
      <c r="I1123" s="36">
        <v>997</v>
      </c>
      <c r="J1123" s="17" t="s">
        <v>2858</v>
      </c>
      <c r="K1123" s="12" t="s">
        <v>1365</v>
      </c>
      <c r="M1123" t="s">
        <v>2131</v>
      </c>
      <c r="N1123" s="29" t="s">
        <v>5230</v>
      </c>
      <c r="O1123" s="38" t="s">
        <v>5197</v>
      </c>
      <c r="P1123" s="12" t="s">
        <v>2240</v>
      </c>
      <c r="Q1123" t="s">
        <v>1284</v>
      </c>
      <c r="R1123" s="12" t="s">
        <v>1173</v>
      </c>
      <c r="S1123" s="12" t="s">
        <v>2371</v>
      </c>
      <c r="T1123" t="s">
        <v>5490</v>
      </c>
      <c r="U1123" s="62">
        <f t="shared" si="68"/>
        <v>4</v>
      </c>
    </row>
    <row r="1124" spans="1:21" x14ac:dyDescent="0.25">
      <c r="A1124" s="16" t="s">
        <v>2859</v>
      </c>
      <c r="B1124" s="4" t="s">
        <v>794</v>
      </c>
      <c r="C1124" s="43" t="str">
        <f t="shared" si="69"/>
        <v>15-59-33B1</v>
      </c>
      <c r="D1124" s="43" t="str">
        <f>VLOOKUP(C1124,'[1]Test List'!$A$5:$F$2726,6,0)</f>
        <v>PMAX-CHI-33B1</v>
      </c>
      <c r="E1124" s="43" t="str">
        <f t="shared" si="66"/>
        <v>15</v>
      </c>
      <c r="F1124" s="43" t="str">
        <f t="shared" si="67"/>
        <v>59</v>
      </c>
      <c r="G1124" s="12" t="s">
        <v>1779</v>
      </c>
      <c r="H1124" s="36">
        <v>99</v>
      </c>
      <c r="I1124" s="36">
        <v>998</v>
      </c>
      <c r="J1124" s="17" t="s">
        <v>2855</v>
      </c>
      <c r="K1124" s="12" t="s">
        <v>1057</v>
      </c>
      <c r="L1124" s="2" t="s">
        <v>85</v>
      </c>
      <c r="M1124" t="s">
        <v>4479</v>
      </c>
      <c r="N1124" s="29" t="s">
        <v>5230</v>
      </c>
      <c r="O1124" s="38" t="s">
        <v>5197</v>
      </c>
      <c r="P1124" s="12" t="s">
        <v>2240</v>
      </c>
      <c r="Q1124" t="s">
        <v>1284</v>
      </c>
      <c r="R1124" s="12" t="s">
        <v>1055</v>
      </c>
      <c r="S1124" s="12" t="s">
        <v>2370</v>
      </c>
      <c r="T1124" t="s">
        <v>5489</v>
      </c>
      <c r="U1124" s="62">
        <f t="shared" si="68"/>
        <v>6</v>
      </c>
    </row>
    <row r="1125" spans="1:21" x14ac:dyDescent="0.25">
      <c r="A1125" s="16" t="s">
        <v>2859</v>
      </c>
      <c r="B1125" s="4" t="s">
        <v>794</v>
      </c>
      <c r="C1125" s="43" t="str">
        <f t="shared" si="69"/>
        <v>15-59-33B1</v>
      </c>
      <c r="D1125" s="43" t="str">
        <f>VLOOKUP(C1125,'[1]Test List'!$A$5:$F$2726,6,0)</f>
        <v>PMAX-CHI-33B1</v>
      </c>
      <c r="E1125" s="43" t="str">
        <f t="shared" si="66"/>
        <v>15</v>
      </c>
      <c r="F1125" s="43" t="str">
        <f t="shared" si="67"/>
        <v>59</v>
      </c>
      <c r="G1125" s="12" t="s">
        <v>1779</v>
      </c>
      <c r="H1125" s="36">
        <v>99</v>
      </c>
      <c r="I1125" s="36">
        <v>999</v>
      </c>
      <c r="J1125" s="17" t="s">
        <v>2856</v>
      </c>
      <c r="K1125" s="12" t="s">
        <v>1171</v>
      </c>
      <c r="L1125" s="2" t="s">
        <v>94</v>
      </c>
      <c r="M1125" t="s">
        <v>1072</v>
      </c>
      <c r="N1125" s="29" t="s">
        <v>5230</v>
      </c>
      <c r="O1125" s="38" t="s">
        <v>5197</v>
      </c>
      <c r="P1125" s="12" t="s">
        <v>2240</v>
      </c>
      <c r="Q1125" t="s">
        <v>1284</v>
      </c>
      <c r="R1125" s="12" t="s">
        <v>1173</v>
      </c>
      <c r="S1125" s="12" t="s">
        <v>2369</v>
      </c>
      <c r="T1125" t="s">
        <v>5496</v>
      </c>
      <c r="U1125" s="62">
        <f t="shared" si="68"/>
        <v>4</v>
      </c>
    </row>
    <row r="1126" spans="1:21" x14ac:dyDescent="0.25">
      <c r="A1126" s="16" t="s">
        <v>2860</v>
      </c>
      <c r="B1126" s="4" t="s">
        <v>794</v>
      </c>
      <c r="C1126" s="43" t="str">
        <f t="shared" si="69"/>
        <v>15-59-33B2</v>
      </c>
      <c r="D1126" s="43" t="str">
        <f>VLOOKUP(C1126,'[1]Test List'!$A$5:$F$2726,6,0)</f>
        <v>PMAX-CHI-33B2</v>
      </c>
      <c r="E1126" s="43" t="str">
        <f t="shared" si="66"/>
        <v>15</v>
      </c>
      <c r="F1126" s="43" t="str">
        <f t="shared" si="67"/>
        <v>59</v>
      </c>
      <c r="G1126" s="12" t="s">
        <v>1779</v>
      </c>
      <c r="H1126" s="36">
        <v>98</v>
      </c>
      <c r="I1126" s="36">
        <v>997</v>
      </c>
      <c r="J1126" s="17" t="s">
        <v>2858</v>
      </c>
      <c r="K1126" s="12" t="s">
        <v>1365</v>
      </c>
      <c r="M1126" t="s">
        <v>2131</v>
      </c>
      <c r="N1126" s="29" t="s">
        <v>5230</v>
      </c>
      <c r="O1126" s="38" t="s">
        <v>5197</v>
      </c>
      <c r="P1126" s="12" t="s">
        <v>2240</v>
      </c>
      <c r="Q1126" t="s">
        <v>1284</v>
      </c>
      <c r="R1126" s="12" t="s">
        <v>1173</v>
      </c>
      <c r="S1126" s="12" t="s">
        <v>2371</v>
      </c>
      <c r="T1126" t="s">
        <v>5490</v>
      </c>
      <c r="U1126" s="62">
        <f t="shared" si="68"/>
        <v>4</v>
      </c>
    </row>
    <row r="1127" spans="1:21" x14ac:dyDescent="0.25">
      <c r="A1127" s="16" t="s">
        <v>2860</v>
      </c>
      <c r="B1127" s="4" t="s">
        <v>794</v>
      </c>
      <c r="C1127" s="43" t="str">
        <f t="shared" si="69"/>
        <v>15-59-33B2</v>
      </c>
      <c r="D1127" s="43" t="str">
        <f>VLOOKUP(C1127,'[1]Test List'!$A$5:$F$2726,6,0)</f>
        <v>PMAX-CHI-33B2</v>
      </c>
      <c r="E1127" s="43" t="str">
        <f t="shared" si="66"/>
        <v>15</v>
      </c>
      <c r="F1127" s="43" t="str">
        <f t="shared" si="67"/>
        <v>59</v>
      </c>
      <c r="G1127" s="12" t="s">
        <v>1779</v>
      </c>
      <c r="H1127" s="36">
        <v>99</v>
      </c>
      <c r="I1127" s="36">
        <v>998</v>
      </c>
      <c r="J1127" s="17" t="s">
        <v>2855</v>
      </c>
      <c r="K1127" s="12" t="s">
        <v>1057</v>
      </c>
      <c r="L1127" s="2" t="s">
        <v>85</v>
      </c>
      <c r="M1127" t="s">
        <v>4479</v>
      </c>
      <c r="N1127" s="29" t="s">
        <v>5230</v>
      </c>
      <c r="O1127" s="38" t="s">
        <v>5197</v>
      </c>
      <c r="P1127" s="12" t="s">
        <v>2240</v>
      </c>
      <c r="Q1127" t="s">
        <v>1284</v>
      </c>
      <c r="R1127" s="12" t="s">
        <v>1055</v>
      </c>
      <c r="S1127" s="12" t="s">
        <v>2370</v>
      </c>
      <c r="T1127" t="s">
        <v>5489</v>
      </c>
      <c r="U1127" s="62">
        <f t="shared" si="68"/>
        <v>6</v>
      </c>
    </row>
    <row r="1128" spans="1:21" x14ac:dyDescent="0.25">
      <c r="A1128" s="16" t="s">
        <v>2860</v>
      </c>
      <c r="B1128" s="4" t="s">
        <v>794</v>
      </c>
      <c r="C1128" s="43" t="str">
        <f t="shared" si="69"/>
        <v>15-59-33B2</v>
      </c>
      <c r="D1128" s="43" t="str">
        <f>VLOOKUP(C1128,'[1]Test List'!$A$5:$F$2726,6,0)</f>
        <v>PMAX-CHI-33B2</v>
      </c>
      <c r="E1128" s="43" t="str">
        <f t="shared" si="66"/>
        <v>15</v>
      </c>
      <c r="F1128" s="43" t="str">
        <f t="shared" si="67"/>
        <v>59</v>
      </c>
      <c r="G1128" s="12" t="s">
        <v>1779</v>
      </c>
      <c r="H1128" s="36">
        <v>99</v>
      </c>
      <c r="I1128" s="36">
        <v>999</v>
      </c>
      <c r="J1128" s="17" t="s">
        <v>2856</v>
      </c>
      <c r="K1128" s="12" t="s">
        <v>1171</v>
      </c>
      <c r="L1128" s="2" t="s">
        <v>94</v>
      </c>
      <c r="M1128" t="s">
        <v>1072</v>
      </c>
      <c r="N1128" s="29" t="s">
        <v>5230</v>
      </c>
      <c r="O1128" s="38" t="s">
        <v>5197</v>
      </c>
      <c r="P1128" s="12" t="s">
        <v>2240</v>
      </c>
      <c r="Q1128" t="s">
        <v>1284</v>
      </c>
      <c r="R1128" s="12" t="s">
        <v>1173</v>
      </c>
      <c r="S1128" s="12" t="s">
        <v>2369</v>
      </c>
      <c r="T1128" t="s">
        <v>5496</v>
      </c>
      <c r="U1128" s="62">
        <f t="shared" si="68"/>
        <v>4</v>
      </c>
    </row>
    <row r="1129" spans="1:21" x14ac:dyDescent="0.25">
      <c r="A1129" s="16" t="s">
        <v>2247</v>
      </c>
      <c r="B1129" s="4" t="s">
        <v>794</v>
      </c>
      <c r="C1129" s="43" t="str">
        <f t="shared" si="69"/>
        <v>15-59-X09A1</v>
      </c>
      <c r="D1129" s="43" t="str">
        <f>VLOOKUP(C1129,'[1]Test List'!$A$5:$F$2726,6,0)</f>
        <v>PMAX-CHI-X09A1</v>
      </c>
      <c r="E1129" s="43" t="str">
        <f t="shared" si="66"/>
        <v>15</v>
      </c>
      <c r="F1129" s="43" t="str">
        <f t="shared" si="67"/>
        <v>59</v>
      </c>
      <c r="G1129" s="12" t="s">
        <v>1782</v>
      </c>
      <c r="H1129" s="36">
        <v>99</v>
      </c>
      <c r="I1129" s="36">
        <v>999</v>
      </c>
      <c r="J1129" s="9" t="s">
        <v>794</v>
      </c>
      <c r="K1129" s="12" t="s">
        <v>1042</v>
      </c>
      <c r="L1129" s="2" t="s">
        <v>1043</v>
      </c>
      <c r="M1129" t="s">
        <v>2160</v>
      </c>
      <c r="N1129" s="29" t="s">
        <v>5230</v>
      </c>
      <c r="O1129" s="38" t="s">
        <v>5197</v>
      </c>
      <c r="P1129" s="12" t="s">
        <v>2240</v>
      </c>
      <c r="Q1129" t="s">
        <v>2241</v>
      </c>
      <c r="R1129" s="12" t="s">
        <v>2242</v>
      </c>
      <c r="S1129" s="12" t="s">
        <v>2243</v>
      </c>
      <c r="T1129" t="s">
        <v>5492</v>
      </c>
      <c r="U1129" s="62">
        <f t="shared" si="68"/>
        <v>5</v>
      </c>
    </row>
    <row r="1130" spans="1:21" x14ac:dyDescent="0.25">
      <c r="A1130" s="16" t="s">
        <v>2247</v>
      </c>
      <c r="B1130" s="4" t="s">
        <v>794</v>
      </c>
      <c r="C1130" s="43" t="str">
        <f t="shared" si="69"/>
        <v>15-59-X09A1</v>
      </c>
      <c r="D1130" s="43" t="str">
        <f>VLOOKUP(C1130,'[1]Test List'!$A$5:$F$2726,6,0)</f>
        <v>PMAX-CHI-X09A1</v>
      </c>
      <c r="E1130" s="43" t="str">
        <f t="shared" si="66"/>
        <v>15</v>
      </c>
      <c r="F1130" s="43" t="str">
        <f t="shared" si="67"/>
        <v>59</v>
      </c>
      <c r="G1130" s="12" t="s">
        <v>1782</v>
      </c>
      <c r="H1130" s="36">
        <v>99</v>
      </c>
      <c r="I1130" s="36">
        <v>998</v>
      </c>
      <c r="J1130" s="9" t="s">
        <v>794</v>
      </c>
      <c r="K1130" s="12" t="s">
        <v>1057</v>
      </c>
      <c r="L1130" s="2" t="s">
        <v>85</v>
      </c>
      <c r="M1130" t="s">
        <v>4479</v>
      </c>
      <c r="N1130" s="29" t="s">
        <v>5230</v>
      </c>
      <c r="O1130" s="38" t="s">
        <v>5197</v>
      </c>
      <c r="P1130" s="12" t="s">
        <v>1036</v>
      </c>
      <c r="Q1130" t="s">
        <v>1335</v>
      </c>
      <c r="R1130" s="12" t="s">
        <v>1173</v>
      </c>
      <c r="S1130" s="12" t="s">
        <v>331</v>
      </c>
      <c r="T1130" t="s">
        <v>5632</v>
      </c>
      <c r="U1130" s="62">
        <f t="shared" si="68"/>
        <v>13</v>
      </c>
    </row>
    <row r="1131" spans="1:21" x14ac:dyDescent="0.25">
      <c r="A1131" s="16" t="s">
        <v>2247</v>
      </c>
      <c r="B1131" s="4" t="s">
        <v>794</v>
      </c>
      <c r="C1131" s="43" t="str">
        <f t="shared" si="69"/>
        <v>15-59-X09A1</v>
      </c>
      <c r="D1131" s="43" t="str">
        <f>VLOOKUP(C1131,'[1]Test List'!$A$5:$F$2726,6,0)</f>
        <v>PMAX-CHI-X09A1</v>
      </c>
      <c r="E1131" s="43" t="str">
        <f t="shared" si="66"/>
        <v>15</v>
      </c>
      <c r="F1131" s="43" t="str">
        <f t="shared" si="67"/>
        <v>59</v>
      </c>
      <c r="G1131" s="12" t="s">
        <v>1782</v>
      </c>
      <c r="H1131" s="36">
        <v>99</v>
      </c>
      <c r="I1131" s="36">
        <v>997</v>
      </c>
      <c r="J1131" s="9" t="s">
        <v>794</v>
      </c>
      <c r="K1131" s="20" t="s">
        <v>1365</v>
      </c>
      <c r="L1131" s="2" t="s">
        <v>93</v>
      </c>
      <c r="M1131" t="s">
        <v>2131</v>
      </c>
      <c r="N1131" s="29" t="s">
        <v>5230</v>
      </c>
      <c r="O1131" s="38" t="s">
        <v>5197</v>
      </c>
      <c r="P1131" s="12" t="s">
        <v>1036</v>
      </c>
      <c r="Q1131" t="s">
        <v>1335</v>
      </c>
      <c r="R1131" s="12" t="s">
        <v>1173</v>
      </c>
      <c r="S1131" s="12" t="s">
        <v>2244</v>
      </c>
      <c r="T1131" t="s">
        <v>5855</v>
      </c>
      <c r="U1131" s="62">
        <f t="shared" si="68"/>
        <v>8</v>
      </c>
    </row>
    <row r="1132" spans="1:21" x14ac:dyDescent="0.25">
      <c r="A1132" s="16" t="s">
        <v>2247</v>
      </c>
      <c r="B1132" s="4" t="s">
        <v>794</v>
      </c>
      <c r="C1132" s="43" t="str">
        <f t="shared" si="69"/>
        <v>15-59-X09A1</v>
      </c>
      <c r="D1132" s="43" t="str">
        <f>VLOOKUP(C1132,'[1]Test List'!$A$5:$F$2726,6,0)</f>
        <v>PMAX-CHI-X09A1</v>
      </c>
      <c r="E1132" s="43" t="str">
        <f t="shared" si="66"/>
        <v>15</v>
      </c>
      <c r="F1132" s="43" t="str">
        <f t="shared" si="67"/>
        <v>59</v>
      </c>
      <c r="G1132" s="12" t="s">
        <v>1782</v>
      </c>
      <c r="H1132" s="36">
        <v>99</v>
      </c>
      <c r="I1132" s="36">
        <v>996</v>
      </c>
      <c r="J1132" s="9" t="s">
        <v>794</v>
      </c>
      <c r="K1132" s="20" t="s">
        <v>1362</v>
      </c>
      <c r="L1132" s="21" t="s">
        <v>92</v>
      </c>
      <c r="M1132" t="s">
        <v>4534</v>
      </c>
      <c r="N1132" s="29" t="s">
        <v>5230</v>
      </c>
      <c r="O1132" s="38" t="s">
        <v>5197</v>
      </c>
      <c r="P1132" s="12" t="s">
        <v>2240</v>
      </c>
      <c r="Q1132" t="s">
        <v>2241</v>
      </c>
      <c r="R1132" s="12" t="s">
        <v>2242</v>
      </c>
      <c r="S1132" s="12" t="s">
        <v>2245</v>
      </c>
      <c r="T1132" t="s">
        <v>6178</v>
      </c>
      <c r="U1132" s="62">
        <f t="shared" si="68"/>
        <v>4</v>
      </c>
    </row>
    <row r="1133" spans="1:21" x14ac:dyDescent="0.25">
      <c r="A1133" s="16" t="s">
        <v>2247</v>
      </c>
      <c r="B1133" s="4" t="s">
        <v>794</v>
      </c>
      <c r="C1133" s="43" t="str">
        <f t="shared" si="69"/>
        <v>15-59-X09A1</v>
      </c>
      <c r="D1133" s="43" t="str">
        <f>VLOOKUP(C1133,'[1]Test List'!$A$5:$F$2726,6,0)</f>
        <v>PMAX-CHI-X09A1</v>
      </c>
      <c r="E1133" s="43" t="str">
        <f t="shared" si="66"/>
        <v>15</v>
      </c>
      <c r="F1133" s="43" t="str">
        <f t="shared" si="67"/>
        <v>59</v>
      </c>
      <c r="G1133" s="12" t="s">
        <v>1782</v>
      </c>
      <c r="H1133" s="36">
        <v>99</v>
      </c>
      <c r="I1133" s="36">
        <v>995</v>
      </c>
      <c r="J1133" s="9" t="s">
        <v>794</v>
      </c>
      <c r="K1133" s="12" t="s">
        <v>1119</v>
      </c>
      <c r="L1133" s="2" t="s">
        <v>87</v>
      </c>
      <c r="M1133" t="s">
        <v>2130</v>
      </c>
      <c r="N1133" s="29" t="s">
        <v>5230</v>
      </c>
      <c r="O1133" s="38" t="s">
        <v>5197</v>
      </c>
      <c r="P1133" s="12" t="s">
        <v>2240</v>
      </c>
      <c r="Q1133" t="s">
        <v>2241</v>
      </c>
      <c r="R1133" s="12" t="s">
        <v>2242</v>
      </c>
      <c r="S1133" s="12" t="s">
        <v>2246</v>
      </c>
      <c r="T1133" t="s">
        <v>5491</v>
      </c>
      <c r="U1133" s="62">
        <f t="shared" si="68"/>
        <v>5</v>
      </c>
    </row>
    <row r="1134" spans="1:21" x14ac:dyDescent="0.25">
      <c r="A1134" s="16" t="s">
        <v>2248</v>
      </c>
      <c r="B1134" s="4" t="s">
        <v>794</v>
      </c>
      <c r="C1134" s="43" t="str">
        <f t="shared" si="69"/>
        <v>15-59-X09A2</v>
      </c>
      <c r="D1134" s="43" t="str">
        <f>VLOOKUP(C1134,'[1]Test List'!$A$5:$F$2726,6,0)</f>
        <v>PMAX-CHI-X09A2</v>
      </c>
      <c r="E1134" s="43" t="str">
        <f t="shared" si="66"/>
        <v>15</v>
      </c>
      <c r="F1134" s="43" t="str">
        <f t="shared" si="67"/>
        <v>59</v>
      </c>
      <c r="G1134" s="12" t="s">
        <v>1782</v>
      </c>
      <c r="H1134" s="36">
        <v>99</v>
      </c>
      <c r="I1134" s="36">
        <v>999</v>
      </c>
      <c r="J1134" s="9" t="s">
        <v>794</v>
      </c>
      <c r="K1134" s="12" t="s">
        <v>1042</v>
      </c>
      <c r="L1134" s="2" t="s">
        <v>1043</v>
      </c>
      <c r="M1134" t="s">
        <v>2160</v>
      </c>
      <c r="N1134" s="29" t="s">
        <v>5230</v>
      </c>
      <c r="O1134" s="38" t="s">
        <v>5197</v>
      </c>
      <c r="P1134" s="12" t="s">
        <v>2240</v>
      </c>
      <c r="Q1134" t="s">
        <v>2241</v>
      </c>
      <c r="R1134" s="12" t="s">
        <v>2242</v>
      </c>
      <c r="S1134" s="12" t="s">
        <v>2243</v>
      </c>
      <c r="T1134" t="s">
        <v>5492</v>
      </c>
      <c r="U1134" s="62">
        <f t="shared" si="68"/>
        <v>5</v>
      </c>
    </row>
    <row r="1135" spans="1:21" x14ac:dyDescent="0.25">
      <c r="A1135" s="16" t="s">
        <v>2248</v>
      </c>
      <c r="B1135" s="4" t="s">
        <v>794</v>
      </c>
      <c r="C1135" s="43" t="str">
        <f t="shared" si="69"/>
        <v>15-59-X09A2</v>
      </c>
      <c r="D1135" s="43" t="str">
        <f>VLOOKUP(C1135,'[1]Test List'!$A$5:$F$2726,6,0)</f>
        <v>PMAX-CHI-X09A2</v>
      </c>
      <c r="E1135" s="43" t="str">
        <f t="shared" si="66"/>
        <v>15</v>
      </c>
      <c r="F1135" s="43" t="str">
        <f t="shared" si="67"/>
        <v>59</v>
      </c>
      <c r="G1135" s="12" t="s">
        <v>1782</v>
      </c>
      <c r="H1135" s="36">
        <v>99</v>
      </c>
      <c r="I1135" s="36">
        <v>998</v>
      </c>
      <c r="J1135" s="9" t="s">
        <v>794</v>
      </c>
      <c r="K1135" s="12" t="s">
        <v>1057</v>
      </c>
      <c r="L1135" s="2" t="s">
        <v>85</v>
      </c>
      <c r="M1135" t="s">
        <v>4479</v>
      </c>
      <c r="N1135" s="29" t="s">
        <v>5230</v>
      </c>
      <c r="O1135" s="38" t="s">
        <v>5197</v>
      </c>
      <c r="P1135" s="12" t="s">
        <v>1036</v>
      </c>
      <c r="Q1135" t="s">
        <v>1335</v>
      </c>
      <c r="R1135" s="12" t="s">
        <v>1173</v>
      </c>
      <c r="S1135" s="12" t="s">
        <v>331</v>
      </c>
      <c r="T1135" t="s">
        <v>5632</v>
      </c>
      <c r="U1135" s="62">
        <f t="shared" si="68"/>
        <v>13</v>
      </c>
    </row>
    <row r="1136" spans="1:21" x14ac:dyDescent="0.25">
      <c r="A1136" s="16" t="s">
        <v>2248</v>
      </c>
      <c r="B1136" s="4" t="s">
        <v>794</v>
      </c>
      <c r="C1136" s="43" t="str">
        <f t="shared" si="69"/>
        <v>15-59-X09A2</v>
      </c>
      <c r="D1136" s="43" t="str">
        <f>VLOOKUP(C1136,'[1]Test List'!$A$5:$F$2726,6,0)</f>
        <v>PMAX-CHI-X09A2</v>
      </c>
      <c r="E1136" s="43" t="str">
        <f t="shared" si="66"/>
        <v>15</v>
      </c>
      <c r="F1136" s="43" t="str">
        <f t="shared" si="67"/>
        <v>59</v>
      </c>
      <c r="G1136" s="12" t="s">
        <v>1782</v>
      </c>
      <c r="H1136" s="36">
        <v>99</v>
      </c>
      <c r="I1136" s="36">
        <v>997</v>
      </c>
      <c r="J1136" s="9" t="s">
        <v>794</v>
      </c>
      <c r="K1136" s="20" t="s">
        <v>1365</v>
      </c>
      <c r="L1136" s="2" t="s">
        <v>93</v>
      </c>
      <c r="M1136" t="s">
        <v>2131</v>
      </c>
      <c r="N1136" s="29" t="s">
        <v>5230</v>
      </c>
      <c r="O1136" s="38" t="s">
        <v>5197</v>
      </c>
      <c r="P1136" s="12" t="s">
        <v>1036</v>
      </c>
      <c r="Q1136" t="s">
        <v>1335</v>
      </c>
      <c r="R1136" s="12" t="s">
        <v>1173</v>
      </c>
      <c r="S1136" s="12" t="s">
        <v>2244</v>
      </c>
      <c r="T1136" t="s">
        <v>5855</v>
      </c>
      <c r="U1136" s="62">
        <f t="shared" si="68"/>
        <v>8</v>
      </c>
    </row>
    <row r="1137" spans="1:21" x14ac:dyDescent="0.25">
      <c r="A1137" s="16" t="s">
        <v>2248</v>
      </c>
      <c r="B1137" s="4" t="s">
        <v>794</v>
      </c>
      <c r="C1137" s="43" t="str">
        <f t="shared" si="69"/>
        <v>15-59-X09A2</v>
      </c>
      <c r="D1137" s="43" t="str">
        <f>VLOOKUP(C1137,'[1]Test List'!$A$5:$F$2726,6,0)</f>
        <v>PMAX-CHI-X09A2</v>
      </c>
      <c r="E1137" s="43" t="str">
        <f t="shared" si="66"/>
        <v>15</v>
      </c>
      <c r="F1137" s="43" t="str">
        <f t="shared" si="67"/>
        <v>59</v>
      </c>
      <c r="G1137" s="12" t="s">
        <v>1782</v>
      </c>
      <c r="H1137" s="36">
        <v>99</v>
      </c>
      <c r="I1137" s="36">
        <v>996</v>
      </c>
      <c r="J1137" s="9" t="s">
        <v>794</v>
      </c>
      <c r="K1137" s="20" t="s">
        <v>1362</v>
      </c>
      <c r="L1137" s="21" t="s">
        <v>92</v>
      </c>
      <c r="M1137" t="s">
        <v>4534</v>
      </c>
      <c r="N1137" s="29" t="s">
        <v>5230</v>
      </c>
      <c r="O1137" s="38" t="s">
        <v>5197</v>
      </c>
      <c r="P1137" s="12" t="s">
        <v>2240</v>
      </c>
      <c r="Q1137" t="s">
        <v>2241</v>
      </c>
      <c r="R1137" s="12" t="s">
        <v>2242</v>
      </c>
      <c r="S1137" s="12" t="s">
        <v>2245</v>
      </c>
      <c r="T1137" t="s">
        <v>6178</v>
      </c>
      <c r="U1137" s="62">
        <f t="shared" si="68"/>
        <v>4</v>
      </c>
    </row>
    <row r="1138" spans="1:21" x14ac:dyDescent="0.25">
      <c r="A1138" s="16" t="s">
        <v>2248</v>
      </c>
      <c r="B1138" s="4" t="s">
        <v>794</v>
      </c>
      <c r="C1138" s="43" t="str">
        <f t="shared" si="69"/>
        <v>15-59-X09A2</v>
      </c>
      <c r="D1138" s="43" t="str">
        <f>VLOOKUP(C1138,'[1]Test List'!$A$5:$F$2726,6,0)</f>
        <v>PMAX-CHI-X09A2</v>
      </c>
      <c r="E1138" s="43" t="str">
        <f t="shared" si="66"/>
        <v>15</v>
      </c>
      <c r="F1138" s="43" t="str">
        <f t="shared" si="67"/>
        <v>59</v>
      </c>
      <c r="G1138" s="12" t="s">
        <v>1782</v>
      </c>
      <c r="H1138" s="36">
        <v>99</v>
      </c>
      <c r="I1138" s="36">
        <v>995</v>
      </c>
      <c r="J1138" s="9" t="s">
        <v>794</v>
      </c>
      <c r="K1138" s="12" t="s">
        <v>1119</v>
      </c>
      <c r="L1138" s="2" t="s">
        <v>87</v>
      </c>
      <c r="M1138" t="s">
        <v>2130</v>
      </c>
      <c r="N1138" s="29" t="s">
        <v>5230</v>
      </c>
      <c r="O1138" s="38" t="s">
        <v>5197</v>
      </c>
      <c r="P1138" s="12" t="s">
        <v>2240</v>
      </c>
      <c r="Q1138" t="s">
        <v>2241</v>
      </c>
      <c r="R1138" s="12" t="s">
        <v>2242</v>
      </c>
      <c r="S1138" s="12" t="s">
        <v>2246</v>
      </c>
      <c r="T1138" t="s">
        <v>5491</v>
      </c>
      <c r="U1138" s="62">
        <f t="shared" si="68"/>
        <v>5</v>
      </c>
    </row>
    <row r="1139" spans="1:21" x14ac:dyDescent="0.25">
      <c r="A1139" s="16" t="s">
        <v>2368</v>
      </c>
      <c r="B1139" s="4" t="s">
        <v>794</v>
      </c>
      <c r="C1139" s="43" t="str">
        <f t="shared" si="69"/>
        <v>15-59-X11A1</v>
      </c>
      <c r="D1139" s="43" t="str">
        <f>VLOOKUP(C1139,'[1]Test List'!$A$5:$F$2726,6,0)</f>
        <v>PMAX-CHI-X11A1</v>
      </c>
      <c r="E1139" s="43" t="str">
        <f t="shared" si="66"/>
        <v>15</v>
      </c>
      <c r="F1139" s="43" t="str">
        <f t="shared" si="67"/>
        <v>59</v>
      </c>
      <c r="G1139" s="12" t="s">
        <v>1782</v>
      </c>
      <c r="H1139" s="36">
        <v>99</v>
      </c>
      <c r="I1139" s="36">
        <v>999</v>
      </c>
      <c r="J1139" s="9">
        <v>99</v>
      </c>
      <c r="K1139" s="12" t="s">
        <v>1171</v>
      </c>
      <c r="L1139" s="2" t="s">
        <v>94</v>
      </c>
      <c r="M1139" t="s">
        <v>1072</v>
      </c>
      <c r="N1139" s="29" t="s">
        <v>5230</v>
      </c>
      <c r="O1139" s="38" t="s">
        <v>5197</v>
      </c>
      <c r="P1139" s="12" t="s">
        <v>1036</v>
      </c>
      <c r="Q1139" t="s">
        <v>1284</v>
      </c>
      <c r="R1139" s="12" t="s">
        <v>1173</v>
      </c>
      <c r="S1139" s="12" t="s">
        <v>4541</v>
      </c>
      <c r="T1139" t="s">
        <v>5488</v>
      </c>
      <c r="U1139" s="62">
        <f t="shared" si="68"/>
        <v>2</v>
      </c>
    </row>
    <row r="1140" spans="1:21" x14ac:dyDescent="0.25">
      <c r="A1140" s="16" t="s">
        <v>2368</v>
      </c>
      <c r="B1140" s="4" t="s">
        <v>794</v>
      </c>
      <c r="C1140" s="43" t="str">
        <f t="shared" si="69"/>
        <v>15-59-X11A1</v>
      </c>
      <c r="D1140" s="43" t="str">
        <f>VLOOKUP(C1140,'[1]Test List'!$A$5:$F$2726,6,0)</f>
        <v>PMAX-CHI-X11A1</v>
      </c>
      <c r="E1140" s="43" t="str">
        <f t="shared" si="66"/>
        <v>15</v>
      </c>
      <c r="F1140" s="43" t="str">
        <f t="shared" si="67"/>
        <v>59</v>
      </c>
      <c r="G1140" s="12" t="s">
        <v>1782</v>
      </c>
      <c r="H1140" s="36">
        <v>99</v>
      </c>
      <c r="I1140" s="36">
        <v>998</v>
      </c>
      <c r="J1140" s="9">
        <v>98</v>
      </c>
      <c r="K1140" s="12" t="s">
        <v>1057</v>
      </c>
      <c r="L1140" s="2" t="s">
        <v>85</v>
      </c>
      <c r="M1140" t="s">
        <v>4479</v>
      </c>
      <c r="N1140" s="29" t="s">
        <v>5230</v>
      </c>
      <c r="O1140" s="38" t="s">
        <v>5197</v>
      </c>
      <c r="P1140" s="28" t="s">
        <v>2240</v>
      </c>
      <c r="Q1140" t="s">
        <v>1284</v>
      </c>
      <c r="R1140" s="12" t="s">
        <v>1055</v>
      </c>
      <c r="S1140" s="12" t="s">
        <v>2370</v>
      </c>
      <c r="T1140" t="s">
        <v>5489</v>
      </c>
      <c r="U1140" s="62">
        <f t="shared" si="68"/>
        <v>6</v>
      </c>
    </row>
    <row r="1141" spans="1:21" x14ac:dyDescent="0.25">
      <c r="A1141" s="16" t="s">
        <v>2368</v>
      </c>
      <c r="B1141" s="4" t="s">
        <v>794</v>
      </c>
      <c r="C1141" s="43" t="str">
        <f t="shared" si="69"/>
        <v>15-59-X11A1</v>
      </c>
      <c r="D1141" s="43" t="str">
        <f>VLOOKUP(C1141,'[1]Test List'!$A$5:$F$2726,6,0)</f>
        <v>PMAX-CHI-X11A1</v>
      </c>
      <c r="E1141" s="43" t="str">
        <f t="shared" si="66"/>
        <v>15</v>
      </c>
      <c r="F1141" s="43" t="str">
        <f t="shared" si="67"/>
        <v>59</v>
      </c>
      <c r="G1141" s="12" t="s">
        <v>1782</v>
      </c>
      <c r="H1141" s="36">
        <v>98</v>
      </c>
      <c r="I1141" s="36">
        <v>997</v>
      </c>
      <c r="J1141" s="9">
        <v>97</v>
      </c>
      <c r="K1141" s="12" t="s">
        <v>1365</v>
      </c>
      <c r="M1141" t="s">
        <v>2131</v>
      </c>
      <c r="N1141" s="29" t="s">
        <v>5230</v>
      </c>
      <c r="O1141" s="38" t="s">
        <v>5197</v>
      </c>
      <c r="P1141" s="28" t="s">
        <v>2240</v>
      </c>
      <c r="Q1141" t="s">
        <v>1284</v>
      </c>
      <c r="R1141" s="12" t="s">
        <v>1173</v>
      </c>
      <c r="S1141" s="12" t="s">
        <v>2371</v>
      </c>
      <c r="T1141" t="s">
        <v>5490</v>
      </c>
      <c r="U1141" s="62">
        <f t="shared" si="68"/>
        <v>4</v>
      </c>
    </row>
    <row r="1142" spans="1:21" x14ac:dyDescent="0.25">
      <c r="A1142" s="16" t="s">
        <v>2372</v>
      </c>
      <c r="B1142" s="4" t="s">
        <v>794</v>
      </c>
      <c r="C1142" s="43" t="str">
        <f t="shared" si="69"/>
        <v>15-59-X11A2</v>
      </c>
      <c r="D1142" s="43" t="str">
        <f>VLOOKUP(C1142,'[1]Test List'!$A$5:$F$2726,6,0)</f>
        <v>PMAX-CHI-X11A2</v>
      </c>
      <c r="E1142" s="43" t="str">
        <f t="shared" si="66"/>
        <v>15</v>
      </c>
      <c r="F1142" s="43" t="str">
        <f t="shared" si="67"/>
        <v>59</v>
      </c>
      <c r="G1142" s="12" t="s">
        <v>1782</v>
      </c>
      <c r="H1142" s="36">
        <v>99</v>
      </c>
      <c r="I1142" s="36">
        <v>999</v>
      </c>
      <c r="J1142" s="9">
        <v>99</v>
      </c>
      <c r="K1142" s="12" t="s">
        <v>1171</v>
      </c>
      <c r="L1142" s="2" t="s">
        <v>94</v>
      </c>
      <c r="M1142" t="s">
        <v>1072</v>
      </c>
      <c r="N1142" s="29" t="s">
        <v>5230</v>
      </c>
      <c r="O1142" s="38" t="s">
        <v>5197</v>
      </c>
      <c r="P1142" s="12" t="s">
        <v>1036</v>
      </c>
      <c r="Q1142" t="s">
        <v>1284</v>
      </c>
      <c r="R1142" s="12" t="s">
        <v>1173</v>
      </c>
      <c r="S1142" s="12" t="s">
        <v>4541</v>
      </c>
      <c r="T1142" t="s">
        <v>5488</v>
      </c>
      <c r="U1142" s="62">
        <f t="shared" si="68"/>
        <v>2</v>
      </c>
    </row>
    <row r="1143" spans="1:21" x14ac:dyDescent="0.25">
      <c r="A1143" s="16" t="s">
        <v>2372</v>
      </c>
      <c r="B1143" s="4" t="s">
        <v>794</v>
      </c>
      <c r="C1143" s="43" t="str">
        <f t="shared" si="69"/>
        <v>15-59-X11A2</v>
      </c>
      <c r="D1143" s="43" t="str">
        <f>VLOOKUP(C1143,'[1]Test List'!$A$5:$F$2726,6,0)</f>
        <v>PMAX-CHI-X11A2</v>
      </c>
      <c r="E1143" s="43" t="str">
        <f t="shared" si="66"/>
        <v>15</v>
      </c>
      <c r="F1143" s="43" t="str">
        <f t="shared" si="67"/>
        <v>59</v>
      </c>
      <c r="G1143" s="12" t="s">
        <v>1782</v>
      </c>
      <c r="H1143" s="36">
        <v>99</v>
      </c>
      <c r="I1143" s="36">
        <v>998</v>
      </c>
      <c r="J1143" s="9">
        <v>98</v>
      </c>
      <c r="K1143" s="12" t="s">
        <v>1057</v>
      </c>
      <c r="L1143" s="2" t="s">
        <v>85</v>
      </c>
      <c r="M1143" t="s">
        <v>4479</v>
      </c>
      <c r="N1143" s="29" t="s">
        <v>5230</v>
      </c>
      <c r="O1143" s="38" t="s">
        <v>5197</v>
      </c>
      <c r="P1143" s="28" t="s">
        <v>2240</v>
      </c>
      <c r="Q1143" t="s">
        <v>1284</v>
      </c>
      <c r="R1143" s="12" t="s">
        <v>1055</v>
      </c>
      <c r="S1143" s="12" t="s">
        <v>2370</v>
      </c>
      <c r="T1143" t="s">
        <v>5489</v>
      </c>
      <c r="U1143" s="62">
        <f t="shared" si="68"/>
        <v>6</v>
      </c>
    </row>
    <row r="1144" spans="1:21" x14ac:dyDescent="0.25">
      <c r="A1144" s="16" t="s">
        <v>2372</v>
      </c>
      <c r="B1144" s="4" t="s">
        <v>794</v>
      </c>
      <c r="C1144" s="43" t="str">
        <f t="shared" si="69"/>
        <v>15-59-X11A2</v>
      </c>
      <c r="D1144" s="43" t="str">
        <f>VLOOKUP(C1144,'[1]Test List'!$A$5:$F$2726,6,0)</f>
        <v>PMAX-CHI-X11A2</v>
      </c>
      <c r="E1144" s="43" t="str">
        <f t="shared" si="66"/>
        <v>15</v>
      </c>
      <c r="F1144" s="43" t="str">
        <f t="shared" si="67"/>
        <v>59</v>
      </c>
      <c r="G1144" s="12" t="s">
        <v>1782</v>
      </c>
      <c r="H1144" s="36">
        <v>98</v>
      </c>
      <c r="I1144" s="36">
        <v>997</v>
      </c>
      <c r="J1144" s="9">
        <v>97</v>
      </c>
      <c r="K1144" s="12" t="s">
        <v>1365</v>
      </c>
      <c r="M1144" t="s">
        <v>2131</v>
      </c>
      <c r="N1144" s="29" t="s">
        <v>5230</v>
      </c>
      <c r="O1144" s="38" t="s">
        <v>5197</v>
      </c>
      <c r="P1144" s="28" t="s">
        <v>2240</v>
      </c>
      <c r="Q1144" t="s">
        <v>1284</v>
      </c>
      <c r="R1144" s="12" t="s">
        <v>1173</v>
      </c>
      <c r="S1144" s="12" t="s">
        <v>2371</v>
      </c>
      <c r="T1144" t="s">
        <v>5490</v>
      </c>
      <c r="U1144" s="62">
        <f t="shared" si="68"/>
        <v>4</v>
      </c>
    </row>
    <row r="1145" spans="1:21" x14ac:dyDescent="0.25">
      <c r="A1145" s="16" t="s">
        <v>3391</v>
      </c>
      <c r="B1145" s="4" t="s">
        <v>794</v>
      </c>
      <c r="C1145" s="43" t="str">
        <f t="shared" si="69"/>
        <v>15-63-X11A</v>
      </c>
      <c r="D1145" s="43" t="str">
        <f>VLOOKUP(C1145,'[1]Test List'!$A$5:$F$2726,6,0)</f>
        <v>PMAX-YOR-X11A</v>
      </c>
      <c r="E1145" s="43" t="str">
        <f t="shared" si="66"/>
        <v>15</v>
      </c>
      <c r="F1145" s="43" t="str">
        <f t="shared" si="67"/>
        <v>63</v>
      </c>
      <c r="G1145" s="12" t="s">
        <v>1782</v>
      </c>
      <c r="H1145" s="36">
        <v>99</v>
      </c>
      <c r="I1145" s="36">
        <v>996</v>
      </c>
      <c r="J1145" s="9" t="s">
        <v>3370</v>
      </c>
      <c r="K1145" s="12" t="s">
        <v>4483</v>
      </c>
      <c r="L1145" s="2" t="s">
        <v>4488</v>
      </c>
      <c r="M1145" t="s">
        <v>7499</v>
      </c>
      <c r="N1145" s="29" t="s">
        <v>5230</v>
      </c>
      <c r="O1145" s="38" t="s">
        <v>5197</v>
      </c>
      <c r="P1145" s="12" t="s">
        <v>2495</v>
      </c>
      <c r="Q1145" t="s">
        <v>3388</v>
      </c>
      <c r="R1145" s="12" t="s">
        <v>1030</v>
      </c>
      <c r="S1145" s="12" t="s">
        <v>5099</v>
      </c>
      <c r="T1145" t="s">
        <v>5729</v>
      </c>
      <c r="U1145" s="62">
        <f t="shared" si="68"/>
        <v>2</v>
      </c>
    </row>
    <row r="1146" spans="1:21" x14ac:dyDescent="0.25">
      <c r="A1146" s="16" t="s">
        <v>3391</v>
      </c>
      <c r="B1146" s="4" t="s">
        <v>794</v>
      </c>
      <c r="C1146" s="43" t="str">
        <f t="shared" si="69"/>
        <v>15-63-X11A</v>
      </c>
      <c r="D1146" s="43" t="str">
        <f>VLOOKUP(C1146,'[1]Test List'!$A$5:$F$2726,6,0)</f>
        <v>PMAX-YOR-X11A</v>
      </c>
      <c r="E1146" s="43" t="str">
        <f t="shared" si="66"/>
        <v>15</v>
      </c>
      <c r="F1146" s="43" t="str">
        <f t="shared" si="67"/>
        <v>63</v>
      </c>
      <c r="G1146" s="12" t="s">
        <v>1782</v>
      </c>
      <c r="H1146" s="36">
        <v>99</v>
      </c>
      <c r="I1146" s="36">
        <v>995</v>
      </c>
      <c r="J1146" s="9" t="s">
        <v>3371</v>
      </c>
      <c r="K1146" s="12" t="s">
        <v>4484</v>
      </c>
      <c r="L1146" s="2" t="s">
        <v>4489</v>
      </c>
      <c r="M1146" t="s">
        <v>7500</v>
      </c>
      <c r="N1146" s="29" t="s">
        <v>5230</v>
      </c>
      <c r="O1146" s="38" t="s">
        <v>5197</v>
      </c>
      <c r="P1146" s="12" t="s">
        <v>2495</v>
      </c>
      <c r="Q1146" t="s">
        <v>3388</v>
      </c>
      <c r="R1146" s="12" t="s">
        <v>1030</v>
      </c>
      <c r="S1146" s="12" t="s">
        <v>5100</v>
      </c>
      <c r="T1146" t="s">
        <v>5730</v>
      </c>
      <c r="U1146" s="62">
        <f t="shared" si="68"/>
        <v>2</v>
      </c>
    </row>
    <row r="1147" spans="1:21" x14ac:dyDescent="0.25">
      <c r="A1147" s="16" t="s">
        <v>3391</v>
      </c>
      <c r="B1147" s="4" t="s">
        <v>794</v>
      </c>
      <c r="C1147" s="43" t="str">
        <f t="shared" si="69"/>
        <v>15-63-X11A</v>
      </c>
      <c r="D1147" s="43" t="str">
        <f>VLOOKUP(C1147,'[1]Test List'!$A$5:$F$2726,6,0)</f>
        <v>PMAX-YOR-X11A</v>
      </c>
      <c r="E1147" s="43" t="str">
        <f t="shared" si="66"/>
        <v>15</v>
      </c>
      <c r="F1147" s="43" t="str">
        <f t="shared" si="67"/>
        <v>63</v>
      </c>
      <c r="G1147" s="12" t="s">
        <v>1782</v>
      </c>
      <c r="H1147" s="36">
        <v>99</v>
      </c>
      <c r="I1147" s="36">
        <v>994</v>
      </c>
      <c r="J1147" s="9" t="s">
        <v>3372</v>
      </c>
      <c r="K1147" s="12" t="s">
        <v>3380</v>
      </c>
      <c r="L1147" s="2" t="s">
        <v>4490</v>
      </c>
      <c r="M1147" t="s">
        <v>7503</v>
      </c>
      <c r="N1147" s="29" t="s">
        <v>5230</v>
      </c>
      <c r="O1147" s="38" t="s">
        <v>5197</v>
      </c>
      <c r="P1147" s="12" t="s">
        <v>2495</v>
      </c>
      <c r="Q1147" t="s">
        <v>3388</v>
      </c>
      <c r="R1147" s="12" t="s">
        <v>1030</v>
      </c>
      <c r="S1147" s="12" t="s">
        <v>5101</v>
      </c>
      <c r="T1147" t="s">
        <v>5731</v>
      </c>
      <c r="U1147" s="62">
        <f t="shared" si="68"/>
        <v>1</v>
      </c>
    </row>
    <row r="1148" spans="1:21" x14ac:dyDescent="0.25">
      <c r="A1148" s="16" t="s">
        <v>3391</v>
      </c>
      <c r="B1148" s="4" t="s">
        <v>794</v>
      </c>
      <c r="C1148" s="43" t="str">
        <f t="shared" si="69"/>
        <v>15-63-X11A</v>
      </c>
      <c r="D1148" s="43" t="str">
        <f>VLOOKUP(C1148,'[1]Test List'!$A$5:$F$2726,6,0)</f>
        <v>PMAX-YOR-X11A</v>
      </c>
      <c r="E1148" s="43" t="str">
        <f t="shared" si="66"/>
        <v>15</v>
      </c>
      <c r="F1148" s="43" t="str">
        <f t="shared" si="67"/>
        <v>63</v>
      </c>
      <c r="G1148" s="12" t="s">
        <v>1782</v>
      </c>
      <c r="H1148" s="36">
        <v>99</v>
      </c>
      <c r="I1148" s="36">
        <v>993</v>
      </c>
      <c r="J1148" s="9" t="s">
        <v>3373</v>
      </c>
      <c r="K1148" s="12" t="s">
        <v>3381</v>
      </c>
      <c r="L1148" s="2" t="s">
        <v>4491</v>
      </c>
      <c r="M1148" t="s">
        <v>7504</v>
      </c>
      <c r="N1148" s="29" t="s">
        <v>5230</v>
      </c>
      <c r="O1148" s="38" t="s">
        <v>5197</v>
      </c>
      <c r="P1148" s="12" t="s">
        <v>2495</v>
      </c>
      <c r="Q1148" t="s">
        <v>3388</v>
      </c>
      <c r="R1148" s="12" t="s">
        <v>1030</v>
      </c>
      <c r="S1148" s="12" t="s">
        <v>5102</v>
      </c>
      <c r="T1148" t="s">
        <v>5732</v>
      </c>
      <c r="U1148" s="62">
        <f t="shared" si="68"/>
        <v>1</v>
      </c>
    </row>
    <row r="1149" spans="1:21" x14ac:dyDescent="0.25">
      <c r="A1149" s="16" t="s">
        <v>3391</v>
      </c>
      <c r="B1149" s="4" t="s">
        <v>794</v>
      </c>
      <c r="C1149" s="43" t="str">
        <f t="shared" si="69"/>
        <v>15-63-X11A</v>
      </c>
      <c r="D1149" s="43" t="str">
        <f>VLOOKUP(C1149,'[1]Test List'!$A$5:$F$2726,6,0)</f>
        <v>PMAX-YOR-X11A</v>
      </c>
      <c r="E1149" s="43" t="str">
        <f t="shared" si="66"/>
        <v>15</v>
      </c>
      <c r="F1149" s="43" t="str">
        <f t="shared" si="67"/>
        <v>63</v>
      </c>
      <c r="G1149" s="12" t="s">
        <v>1782</v>
      </c>
      <c r="H1149" s="36">
        <v>99</v>
      </c>
      <c r="I1149" s="36">
        <v>992</v>
      </c>
      <c r="J1149" s="9" t="s">
        <v>3374</v>
      </c>
      <c r="K1149" s="12" t="s">
        <v>2380</v>
      </c>
      <c r="L1149" s="2" t="s">
        <v>2382</v>
      </c>
      <c r="M1149" t="s">
        <v>7498</v>
      </c>
      <c r="N1149" s="29" t="s">
        <v>5230</v>
      </c>
      <c r="O1149" s="38" t="s">
        <v>5197</v>
      </c>
      <c r="P1149" s="12" t="s">
        <v>2495</v>
      </c>
      <c r="Q1149" t="s">
        <v>3388</v>
      </c>
      <c r="R1149" s="12" t="s">
        <v>1030</v>
      </c>
      <c r="S1149" s="12" t="s">
        <v>5103</v>
      </c>
      <c r="T1149" t="s">
        <v>5733</v>
      </c>
      <c r="U1149" s="62">
        <f t="shared" si="68"/>
        <v>2</v>
      </c>
    </row>
    <row r="1150" spans="1:21" x14ac:dyDescent="0.25">
      <c r="A1150" s="16" t="s">
        <v>3391</v>
      </c>
      <c r="B1150" s="4" t="s">
        <v>794</v>
      </c>
      <c r="C1150" s="43" t="str">
        <f t="shared" si="69"/>
        <v>15-63-X11A</v>
      </c>
      <c r="D1150" s="43" t="str">
        <f>VLOOKUP(C1150,'[1]Test List'!$A$5:$F$2726,6,0)</f>
        <v>PMAX-YOR-X11A</v>
      </c>
      <c r="E1150" s="43" t="str">
        <f t="shared" si="66"/>
        <v>15</v>
      </c>
      <c r="F1150" s="43" t="str">
        <f t="shared" si="67"/>
        <v>63</v>
      </c>
      <c r="G1150" s="12" t="s">
        <v>1782</v>
      </c>
      <c r="H1150" s="36">
        <v>99</v>
      </c>
      <c r="I1150" s="36">
        <v>991</v>
      </c>
      <c r="J1150" s="9" t="s">
        <v>3375</v>
      </c>
      <c r="K1150" s="12" t="s">
        <v>3383</v>
      </c>
      <c r="L1150" s="2" t="s">
        <v>4492</v>
      </c>
      <c r="M1150" t="s">
        <v>7505</v>
      </c>
      <c r="N1150" s="29" t="s">
        <v>5230</v>
      </c>
      <c r="O1150" s="38" t="s">
        <v>5197</v>
      </c>
      <c r="P1150" s="12" t="s">
        <v>2495</v>
      </c>
      <c r="Q1150" t="s">
        <v>3388</v>
      </c>
      <c r="R1150" s="12" t="s">
        <v>1030</v>
      </c>
      <c r="S1150" s="12" t="s">
        <v>5104</v>
      </c>
      <c r="T1150" t="s">
        <v>5734</v>
      </c>
      <c r="U1150" s="62">
        <f t="shared" si="68"/>
        <v>1</v>
      </c>
    </row>
    <row r="1151" spans="1:21" x14ac:dyDescent="0.25">
      <c r="A1151" s="16" t="s">
        <v>3391</v>
      </c>
      <c r="B1151" s="4" t="s">
        <v>794</v>
      </c>
      <c r="C1151" s="43" t="str">
        <f t="shared" si="69"/>
        <v>15-63-X11A</v>
      </c>
      <c r="D1151" s="43" t="str">
        <f>VLOOKUP(C1151,'[1]Test List'!$A$5:$F$2726,6,0)</f>
        <v>PMAX-YOR-X11A</v>
      </c>
      <c r="E1151" s="43" t="str">
        <f t="shared" si="66"/>
        <v>15</v>
      </c>
      <c r="F1151" s="43" t="str">
        <f t="shared" si="67"/>
        <v>63</v>
      </c>
      <c r="G1151" s="12" t="s">
        <v>1782</v>
      </c>
      <c r="H1151" s="36">
        <v>99</v>
      </c>
      <c r="I1151" s="36">
        <v>990</v>
      </c>
      <c r="J1151" s="9" t="s">
        <v>3376</v>
      </c>
      <c r="K1151" s="12" t="s">
        <v>2911</v>
      </c>
      <c r="L1151" s="2" t="s">
        <v>4486</v>
      </c>
      <c r="M1151" t="s">
        <v>7493</v>
      </c>
      <c r="N1151" s="29" t="s">
        <v>5230</v>
      </c>
      <c r="O1151" s="38" t="s">
        <v>5197</v>
      </c>
      <c r="P1151" s="12" t="s">
        <v>2495</v>
      </c>
      <c r="Q1151" t="s">
        <v>3388</v>
      </c>
      <c r="R1151" s="12" t="s">
        <v>1030</v>
      </c>
      <c r="S1151" s="12" t="s">
        <v>5105</v>
      </c>
      <c r="T1151" t="s">
        <v>5735</v>
      </c>
      <c r="U1151" s="62">
        <f t="shared" si="68"/>
        <v>3</v>
      </c>
    </row>
    <row r="1152" spans="1:21" x14ac:dyDescent="0.25">
      <c r="A1152" s="16" t="s">
        <v>3391</v>
      </c>
      <c r="B1152" s="4" t="s">
        <v>794</v>
      </c>
      <c r="C1152" s="43" t="str">
        <f t="shared" si="69"/>
        <v>15-63-X11A</v>
      </c>
      <c r="D1152" s="43" t="str">
        <f>VLOOKUP(C1152,'[1]Test List'!$A$5:$F$2726,6,0)</f>
        <v>PMAX-YOR-X11A</v>
      </c>
      <c r="E1152" s="43" t="str">
        <f t="shared" si="66"/>
        <v>15</v>
      </c>
      <c r="F1152" s="43" t="str">
        <f t="shared" si="67"/>
        <v>63</v>
      </c>
      <c r="G1152" s="12" t="s">
        <v>1782</v>
      </c>
      <c r="H1152" s="36">
        <v>99</v>
      </c>
      <c r="I1152" s="36">
        <v>989</v>
      </c>
      <c r="J1152" s="9" t="s">
        <v>3033</v>
      </c>
      <c r="K1152" s="12" t="s">
        <v>3382</v>
      </c>
      <c r="L1152" s="2" t="s">
        <v>4493</v>
      </c>
      <c r="M1152" t="s">
        <v>7506</v>
      </c>
      <c r="N1152" s="29" t="s">
        <v>5230</v>
      </c>
      <c r="O1152" s="38" t="s">
        <v>5197</v>
      </c>
      <c r="P1152" s="12" t="s">
        <v>2495</v>
      </c>
      <c r="Q1152" t="s">
        <v>3388</v>
      </c>
      <c r="R1152" s="12" t="s">
        <v>1030</v>
      </c>
      <c r="S1152" s="12" t="s">
        <v>5106</v>
      </c>
      <c r="T1152" t="s">
        <v>5741</v>
      </c>
      <c r="U1152" s="62">
        <f t="shared" si="68"/>
        <v>2</v>
      </c>
    </row>
    <row r="1153" spans="1:21" x14ac:dyDescent="0.25">
      <c r="A1153" s="16" t="s">
        <v>3391</v>
      </c>
      <c r="B1153" s="4" t="s">
        <v>794</v>
      </c>
      <c r="C1153" s="43" t="str">
        <f t="shared" si="69"/>
        <v>15-63-X11A</v>
      </c>
      <c r="D1153" s="43" t="str">
        <f>VLOOKUP(C1153,'[1]Test List'!$A$5:$F$2726,6,0)</f>
        <v>PMAX-YOR-X11A</v>
      </c>
      <c r="E1153" s="43" t="str">
        <f t="shared" si="66"/>
        <v>15</v>
      </c>
      <c r="F1153" s="43" t="str">
        <f t="shared" si="67"/>
        <v>63</v>
      </c>
      <c r="G1153" s="12" t="s">
        <v>1782</v>
      </c>
      <c r="H1153" s="36">
        <v>99</v>
      </c>
      <c r="I1153" s="36">
        <v>988</v>
      </c>
      <c r="J1153" s="9" t="s">
        <v>3377</v>
      </c>
      <c r="K1153" s="12" t="s">
        <v>3384</v>
      </c>
      <c r="L1153" s="2" t="s">
        <v>4494</v>
      </c>
      <c r="M1153" t="s">
        <v>7507</v>
      </c>
      <c r="N1153" s="29" t="s">
        <v>5230</v>
      </c>
      <c r="O1153" s="38" t="s">
        <v>5197</v>
      </c>
      <c r="P1153" s="12" t="s">
        <v>2495</v>
      </c>
      <c r="Q1153" t="s">
        <v>3388</v>
      </c>
      <c r="R1153" s="12" t="s">
        <v>1030</v>
      </c>
      <c r="S1153" s="12" t="s">
        <v>5107</v>
      </c>
      <c r="T1153" t="s">
        <v>5742</v>
      </c>
      <c r="U1153" s="62">
        <f t="shared" si="68"/>
        <v>1</v>
      </c>
    </row>
    <row r="1154" spans="1:21" x14ac:dyDescent="0.25">
      <c r="A1154" s="16" t="s">
        <v>3391</v>
      </c>
      <c r="B1154" s="4" t="s">
        <v>794</v>
      </c>
      <c r="C1154" s="43" t="str">
        <f t="shared" si="69"/>
        <v>15-63-X11A</v>
      </c>
      <c r="D1154" s="43" t="str">
        <f>VLOOKUP(C1154,'[1]Test List'!$A$5:$F$2726,6,0)</f>
        <v>PMAX-YOR-X11A</v>
      </c>
      <c r="E1154" s="43" t="str">
        <f t="shared" si="66"/>
        <v>15</v>
      </c>
      <c r="F1154" s="43" t="str">
        <f t="shared" si="67"/>
        <v>63</v>
      </c>
      <c r="G1154" s="12" t="s">
        <v>1782</v>
      </c>
      <c r="H1154" s="36">
        <v>99</v>
      </c>
      <c r="I1154" s="36">
        <v>987</v>
      </c>
      <c r="J1154" s="9" t="s">
        <v>3378</v>
      </c>
      <c r="K1154" s="12" t="s">
        <v>3385</v>
      </c>
      <c r="L1154" s="2" t="s">
        <v>4495</v>
      </c>
      <c r="M1154" t="s">
        <v>7508</v>
      </c>
      <c r="N1154" s="29" t="s">
        <v>5230</v>
      </c>
      <c r="O1154" s="38" t="s">
        <v>5197</v>
      </c>
      <c r="P1154" s="12" t="s">
        <v>2495</v>
      </c>
      <c r="Q1154" t="s">
        <v>3388</v>
      </c>
      <c r="R1154" s="12" t="s">
        <v>1030</v>
      </c>
      <c r="S1154" s="12" t="s">
        <v>5108</v>
      </c>
      <c r="T1154" t="s">
        <v>5743</v>
      </c>
      <c r="U1154" s="62">
        <f t="shared" si="68"/>
        <v>1</v>
      </c>
    </row>
    <row r="1155" spans="1:21" x14ac:dyDescent="0.25">
      <c r="A1155" s="16" t="s">
        <v>3391</v>
      </c>
      <c r="B1155" s="4" t="s">
        <v>794</v>
      </c>
      <c r="C1155" s="43" t="str">
        <f t="shared" si="69"/>
        <v>15-63-X11A</v>
      </c>
      <c r="D1155" s="43" t="str">
        <f>VLOOKUP(C1155,'[1]Test List'!$A$5:$F$2726,6,0)</f>
        <v>PMAX-YOR-X11A</v>
      </c>
      <c r="E1155" s="43" t="str">
        <f t="shared" si="66"/>
        <v>15</v>
      </c>
      <c r="F1155" s="43" t="str">
        <f t="shared" si="67"/>
        <v>63</v>
      </c>
      <c r="G1155" s="12" t="s">
        <v>1782</v>
      </c>
      <c r="H1155" s="36">
        <v>99</v>
      </c>
      <c r="I1155" s="36">
        <v>986</v>
      </c>
      <c r="J1155" s="9" t="s">
        <v>3379</v>
      </c>
      <c r="K1155" s="12" t="s">
        <v>3386</v>
      </c>
      <c r="L1155" s="2" t="s">
        <v>4496</v>
      </c>
      <c r="M1155" t="s">
        <v>7509</v>
      </c>
      <c r="N1155" s="29" t="s">
        <v>5230</v>
      </c>
      <c r="O1155" s="38" t="s">
        <v>5197</v>
      </c>
      <c r="P1155" s="12" t="s">
        <v>2495</v>
      </c>
      <c r="Q1155" t="s">
        <v>3388</v>
      </c>
      <c r="R1155" s="12" t="s">
        <v>1030</v>
      </c>
      <c r="S1155" s="12" t="s">
        <v>5109</v>
      </c>
      <c r="T1155" t="s">
        <v>5744</v>
      </c>
      <c r="U1155" s="62">
        <f t="shared" si="68"/>
        <v>1</v>
      </c>
    </row>
    <row r="1156" spans="1:21" x14ac:dyDescent="0.25">
      <c r="A1156" s="16" t="s">
        <v>3391</v>
      </c>
      <c r="B1156" s="4" t="s">
        <v>794</v>
      </c>
      <c r="C1156" s="43" t="str">
        <f t="shared" si="69"/>
        <v>15-63-X11A</v>
      </c>
      <c r="D1156" s="43" t="str">
        <f>VLOOKUP(C1156,'[1]Test List'!$A$5:$F$2726,6,0)</f>
        <v>PMAX-YOR-X11A</v>
      </c>
      <c r="E1156" s="43" t="str">
        <f t="shared" ref="E1156:E1219" si="70">LEFT(A1156,2)</f>
        <v>15</v>
      </c>
      <c r="F1156" s="43" t="str">
        <f t="shared" ref="F1156:F1219" si="71">MID(A1156,3,2)</f>
        <v>63</v>
      </c>
      <c r="G1156" s="12" t="s">
        <v>1782</v>
      </c>
      <c r="H1156" s="36">
        <v>98</v>
      </c>
      <c r="I1156" s="36">
        <v>997</v>
      </c>
      <c r="J1156" s="9" t="s">
        <v>2262</v>
      </c>
      <c r="K1156" s="12" t="s">
        <v>1365</v>
      </c>
      <c r="M1156" t="s">
        <v>2131</v>
      </c>
      <c r="N1156" s="29" t="s">
        <v>5230</v>
      </c>
      <c r="O1156" s="38" t="s">
        <v>5197</v>
      </c>
      <c r="P1156" s="12" t="s">
        <v>2495</v>
      </c>
      <c r="Q1156" t="s">
        <v>3389</v>
      </c>
      <c r="R1156" s="12" t="s">
        <v>1030</v>
      </c>
      <c r="S1156" s="12" t="s">
        <v>5098</v>
      </c>
      <c r="T1156" t="s">
        <v>6314</v>
      </c>
      <c r="U1156" s="62">
        <f t="shared" si="68"/>
        <v>1</v>
      </c>
    </row>
    <row r="1157" spans="1:21" x14ac:dyDescent="0.25">
      <c r="A1157" s="16" t="s">
        <v>3391</v>
      </c>
      <c r="B1157" s="4" t="s">
        <v>794</v>
      </c>
      <c r="C1157" s="43" t="str">
        <f t="shared" si="69"/>
        <v>15-63-X11A</v>
      </c>
      <c r="D1157" s="43" t="str">
        <f>VLOOKUP(C1157,'[1]Test List'!$A$5:$F$2726,6,0)</f>
        <v>PMAX-YOR-X11A</v>
      </c>
      <c r="E1157" s="43" t="str">
        <f t="shared" si="70"/>
        <v>15</v>
      </c>
      <c r="F1157" s="43" t="str">
        <f t="shared" si="71"/>
        <v>63</v>
      </c>
      <c r="G1157" s="12" t="s">
        <v>1782</v>
      </c>
      <c r="H1157" s="36">
        <v>99</v>
      </c>
      <c r="I1157" s="36">
        <v>999</v>
      </c>
      <c r="J1157" s="9" t="s">
        <v>2290</v>
      </c>
      <c r="K1157" s="12" t="s">
        <v>1042</v>
      </c>
      <c r="L1157" s="2" t="s">
        <v>1043</v>
      </c>
      <c r="M1157" t="s">
        <v>2160</v>
      </c>
      <c r="N1157" s="29" t="s">
        <v>5230</v>
      </c>
      <c r="O1157" s="38" t="s">
        <v>5197</v>
      </c>
      <c r="P1157" s="12" t="s">
        <v>2495</v>
      </c>
      <c r="Q1157" t="s">
        <v>3387</v>
      </c>
      <c r="R1157" s="12" t="s">
        <v>1030</v>
      </c>
      <c r="S1157" s="12" t="s">
        <v>3034</v>
      </c>
      <c r="T1157" t="s">
        <v>6383</v>
      </c>
      <c r="U1157" s="62">
        <f t="shared" ref="U1157:U1220" si="72">COUNTIF(T$4:T$8000,T1157)</f>
        <v>2</v>
      </c>
    </row>
    <row r="1158" spans="1:21" x14ac:dyDescent="0.25">
      <c r="A1158" s="16" t="s">
        <v>3391</v>
      </c>
      <c r="B1158" s="4" t="s">
        <v>794</v>
      </c>
      <c r="C1158" s="43" t="str">
        <f t="shared" si="69"/>
        <v>15-63-X11A</v>
      </c>
      <c r="D1158" s="43" t="str">
        <f>VLOOKUP(C1158,'[1]Test List'!$A$5:$F$2726,6,0)</f>
        <v>PMAX-YOR-X11A</v>
      </c>
      <c r="E1158" s="43" t="str">
        <f t="shared" si="70"/>
        <v>15</v>
      </c>
      <c r="F1158" s="43" t="str">
        <f t="shared" si="71"/>
        <v>63</v>
      </c>
      <c r="G1158" s="12" t="s">
        <v>1782</v>
      </c>
      <c r="H1158" s="36">
        <v>99</v>
      </c>
      <c r="I1158" s="36">
        <v>998</v>
      </c>
      <c r="J1158" s="9" t="s">
        <v>2261</v>
      </c>
      <c r="K1158" s="12" t="s">
        <v>1119</v>
      </c>
      <c r="L1158" s="2" t="s">
        <v>87</v>
      </c>
      <c r="M1158" t="s">
        <v>2130</v>
      </c>
      <c r="N1158" s="29" t="s">
        <v>5230</v>
      </c>
      <c r="O1158" s="38" t="s">
        <v>5197</v>
      </c>
      <c r="P1158" s="12" t="s">
        <v>2495</v>
      </c>
      <c r="Q1158" t="s">
        <v>3387</v>
      </c>
      <c r="R1158" s="12" t="s">
        <v>1030</v>
      </c>
      <c r="S1158" s="12" t="s">
        <v>3390</v>
      </c>
      <c r="T1158" t="s">
        <v>6432</v>
      </c>
      <c r="U1158" s="62">
        <f t="shared" si="72"/>
        <v>1</v>
      </c>
    </row>
    <row r="1159" spans="1:21" x14ac:dyDescent="0.25">
      <c r="A1159" s="4" t="s">
        <v>3550</v>
      </c>
      <c r="B1159" s="4" t="s">
        <v>794</v>
      </c>
      <c r="C1159" s="43" t="str">
        <f t="shared" si="69"/>
        <v>15-63-X15A</v>
      </c>
      <c r="D1159" s="43" t="str">
        <f>VLOOKUP(C1159,'[1]Test List'!$A$5:$F$2726,6,0)</f>
        <v>PMAX-YOR-X15A</v>
      </c>
      <c r="E1159" s="43" t="str">
        <f t="shared" si="70"/>
        <v>15</v>
      </c>
      <c r="F1159" s="43" t="str">
        <f t="shared" si="71"/>
        <v>63</v>
      </c>
      <c r="G1159" s="12" t="s">
        <v>1782</v>
      </c>
      <c r="H1159" s="36">
        <v>99</v>
      </c>
      <c r="I1159" s="36">
        <v>997</v>
      </c>
      <c r="J1159" s="9" t="s">
        <v>3553</v>
      </c>
      <c r="K1159" s="12" t="s">
        <v>2911</v>
      </c>
      <c r="L1159" s="2" t="s">
        <v>4486</v>
      </c>
      <c r="M1159" t="s">
        <v>7493</v>
      </c>
      <c r="N1159" s="29" t="s">
        <v>5230</v>
      </c>
      <c r="O1159" s="38" t="s">
        <v>5197</v>
      </c>
      <c r="P1159" s="12" t="s">
        <v>2495</v>
      </c>
      <c r="Q1159" t="s">
        <v>3388</v>
      </c>
      <c r="R1159" s="12" t="s">
        <v>1030</v>
      </c>
      <c r="S1159" s="12" t="s">
        <v>5105</v>
      </c>
      <c r="T1159" t="s">
        <v>5735</v>
      </c>
      <c r="U1159" s="62">
        <f t="shared" si="72"/>
        <v>3</v>
      </c>
    </row>
    <row r="1160" spans="1:21" x14ac:dyDescent="0.25">
      <c r="A1160" s="4" t="s">
        <v>3550</v>
      </c>
      <c r="B1160" s="4" t="s">
        <v>794</v>
      </c>
      <c r="C1160" s="43" t="str">
        <f t="shared" si="69"/>
        <v>15-63-X15A</v>
      </c>
      <c r="D1160" s="43" t="str">
        <f>VLOOKUP(C1160,'[1]Test List'!$A$5:$F$2726,6,0)</f>
        <v>PMAX-YOR-X15A</v>
      </c>
      <c r="E1160" s="43" t="str">
        <f t="shared" si="70"/>
        <v>15</v>
      </c>
      <c r="F1160" s="43" t="str">
        <f t="shared" si="71"/>
        <v>63</v>
      </c>
      <c r="G1160" s="12" t="s">
        <v>1782</v>
      </c>
      <c r="H1160" s="36">
        <v>99</v>
      </c>
      <c r="I1160" s="36">
        <v>999</v>
      </c>
      <c r="J1160" s="9" t="s">
        <v>3551</v>
      </c>
      <c r="K1160" s="12" t="s">
        <v>1119</v>
      </c>
      <c r="L1160" s="2" t="s">
        <v>87</v>
      </c>
      <c r="M1160" t="s">
        <v>2130</v>
      </c>
      <c r="N1160" s="29" t="s">
        <v>5230</v>
      </c>
      <c r="O1160" s="38" t="s">
        <v>5197</v>
      </c>
      <c r="P1160" s="12" t="s">
        <v>2495</v>
      </c>
      <c r="Q1160" t="s">
        <v>2660</v>
      </c>
      <c r="R1160" s="12" t="s">
        <v>1030</v>
      </c>
      <c r="S1160" s="12" t="s">
        <v>2664</v>
      </c>
      <c r="T1160" t="s">
        <v>6295</v>
      </c>
      <c r="U1160" s="62">
        <f t="shared" si="72"/>
        <v>5</v>
      </c>
    </row>
    <row r="1161" spans="1:21" x14ac:dyDescent="0.25">
      <c r="A1161" s="4" t="s">
        <v>3550</v>
      </c>
      <c r="B1161" s="4" t="s">
        <v>794</v>
      </c>
      <c r="C1161" s="43" t="str">
        <f t="shared" si="69"/>
        <v>15-63-X15A</v>
      </c>
      <c r="D1161" s="43" t="str">
        <f>VLOOKUP(C1161,'[1]Test List'!$A$5:$F$2726,6,0)</f>
        <v>PMAX-YOR-X15A</v>
      </c>
      <c r="E1161" s="43" t="str">
        <f t="shared" si="70"/>
        <v>15</v>
      </c>
      <c r="F1161" s="43" t="str">
        <f t="shared" si="71"/>
        <v>63</v>
      </c>
      <c r="G1161" s="12" t="s">
        <v>1782</v>
      </c>
      <c r="H1161" s="36">
        <v>99</v>
      </c>
      <c r="I1161" s="36">
        <v>998</v>
      </c>
      <c r="J1161" s="9" t="s">
        <v>3552</v>
      </c>
      <c r="K1161" s="12" t="s">
        <v>1042</v>
      </c>
      <c r="L1161" s="2" t="s">
        <v>1043</v>
      </c>
      <c r="M1161" t="s">
        <v>2160</v>
      </c>
      <c r="N1161" s="29" t="s">
        <v>5230</v>
      </c>
      <c r="O1161" s="38" t="s">
        <v>5197</v>
      </c>
      <c r="P1161" s="12" t="s">
        <v>2495</v>
      </c>
      <c r="Q1161" t="s">
        <v>2660</v>
      </c>
      <c r="R1161" s="12" t="s">
        <v>1030</v>
      </c>
      <c r="S1161" s="12" t="s">
        <v>2663</v>
      </c>
      <c r="T1161" t="s">
        <v>6296</v>
      </c>
      <c r="U1161" s="62">
        <f t="shared" si="72"/>
        <v>8</v>
      </c>
    </row>
    <row r="1162" spans="1:21" x14ac:dyDescent="0.25">
      <c r="A1162" s="4" t="s">
        <v>3051</v>
      </c>
      <c r="B1162" s="4" t="s">
        <v>794</v>
      </c>
      <c r="C1162" s="43" t="str">
        <f t="shared" si="69"/>
        <v>15-64-36C1</v>
      </c>
      <c r="D1162" s="43" t="str">
        <f>VLOOKUP(C1162,'[1]Test List'!$A$5:$F$2726,6,0)</f>
        <v>PMAX-NIA-36C1</v>
      </c>
      <c r="E1162" s="43" t="str">
        <f t="shared" si="70"/>
        <v>15</v>
      </c>
      <c r="F1162" s="43" t="str">
        <f t="shared" si="71"/>
        <v>64</v>
      </c>
      <c r="G1162" s="12" t="s">
        <v>1779</v>
      </c>
      <c r="H1162" s="36">
        <v>98</v>
      </c>
      <c r="I1162" s="36">
        <v>998</v>
      </c>
      <c r="J1162" s="9">
        <v>998</v>
      </c>
      <c r="K1162" s="12" t="s">
        <v>1365</v>
      </c>
      <c r="M1162" t="s">
        <v>2131</v>
      </c>
      <c r="N1162" s="29" t="s">
        <v>5230</v>
      </c>
      <c r="O1162" s="38" t="s">
        <v>5197</v>
      </c>
      <c r="P1162" s="28" t="s">
        <v>3470</v>
      </c>
      <c r="Q1162" t="s">
        <v>1284</v>
      </c>
      <c r="R1162" t="s">
        <v>1040</v>
      </c>
      <c r="S1162" s="12" t="s">
        <v>5057</v>
      </c>
      <c r="T1162" t="s">
        <v>5500</v>
      </c>
      <c r="U1162" s="62">
        <f t="shared" si="72"/>
        <v>1</v>
      </c>
    </row>
    <row r="1163" spans="1:21" x14ac:dyDescent="0.25">
      <c r="A1163" s="4" t="s">
        <v>3700</v>
      </c>
      <c r="B1163" s="4" t="s">
        <v>794</v>
      </c>
      <c r="C1163" s="43" t="str">
        <f t="shared" si="69"/>
        <v>15-71-37A1</v>
      </c>
      <c r="D1163" s="43" t="str">
        <f>VLOOKUP(C1163,'[1]Test List'!$A$5:$F$2726,6,0)</f>
        <v>PMAX-UUM-37A1</v>
      </c>
      <c r="E1163" s="43" t="str">
        <f t="shared" si="70"/>
        <v>15</v>
      </c>
      <c r="F1163" s="43" t="str">
        <f t="shared" si="71"/>
        <v>71</v>
      </c>
      <c r="G1163" s="12" t="s">
        <v>1779</v>
      </c>
      <c r="H1163" s="36">
        <v>99</v>
      </c>
      <c r="I1163" s="52">
        <v>983</v>
      </c>
      <c r="J1163" s="9" t="s">
        <v>3705</v>
      </c>
      <c r="K1163" s="12" t="s">
        <v>1119</v>
      </c>
      <c r="L1163" s="2" t="s">
        <v>87</v>
      </c>
      <c r="M1163" t="s">
        <v>2130</v>
      </c>
      <c r="N1163" s="29" t="s">
        <v>5230</v>
      </c>
      <c r="O1163" s="38" t="s">
        <v>5197</v>
      </c>
      <c r="P1163" t="s">
        <v>4533</v>
      </c>
      <c r="Q1163" t="s">
        <v>5207</v>
      </c>
      <c r="R1163" t="s">
        <v>1466</v>
      </c>
      <c r="S1163" s="12" t="s">
        <v>5158</v>
      </c>
      <c r="T1163" t="s">
        <v>5472</v>
      </c>
      <c r="U1163" s="62">
        <f t="shared" si="72"/>
        <v>2</v>
      </c>
    </row>
    <row r="1164" spans="1:21" x14ac:dyDescent="0.25">
      <c r="A1164" s="4" t="s">
        <v>3700</v>
      </c>
      <c r="B1164" s="4" t="s">
        <v>794</v>
      </c>
      <c r="C1164" s="43" t="str">
        <f t="shared" si="69"/>
        <v>15-71-37A1</v>
      </c>
      <c r="D1164" s="43" t="str">
        <f>VLOOKUP(C1164,'[1]Test List'!$A$5:$F$2726,6,0)</f>
        <v>PMAX-UUM-37A1</v>
      </c>
      <c r="E1164" s="43" t="str">
        <f t="shared" si="70"/>
        <v>15</v>
      </c>
      <c r="F1164" s="43" t="str">
        <f t="shared" si="71"/>
        <v>71</v>
      </c>
      <c r="G1164" s="12" t="s">
        <v>1779</v>
      </c>
      <c r="H1164" s="36">
        <v>99</v>
      </c>
      <c r="I1164" s="52">
        <v>992</v>
      </c>
      <c r="J1164" s="9" t="s">
        <v>3686</v>
      </c>
      <c r="K1164" s="12" t="s">
        <v>1171</v>
      </c>
      <c r="L1164" s="2" t="s">
        <v>94</v>
      </c>
      <c r="M1164" t="s">
        <v>1072</v>
      </c>
      <c r="N1164" s="29" t="s">
        <v>5230</v>
      </c>
      <c r="O1164" s="38" t="s">
        <v>5197</v>
      </c>
      <c r="P1164" s="28" t="s">
        <v>4519</v>
      </c>
      <c r="Q1164" t="s">
        <v>5202</v>
      </c>
      <c r="R1164" t="s">
        <v>210</v>
      </c>
      <c r="S1164" s="12" t="s">
        <v>3710</v>
      </c>
      <c r="T1164" t="s">
        <v>5553</v>
      </c>
      <c r="U1164" s="62">
        <f t="shared" si="72"/>
        <v>10</v>
      </c>
    </row>
    <row r="1165" spans="1:21" x14ac:dyDescent="0.25">
      <c r="A1165" s="4" t="s">
        <v>3700</v>
      </c>
      <c r="B1165" s="4" t="s">
        <v>794</v>
      </c>
      <c r="C1165" s="43" t="str">
        <f t="shared" si="69"/>
        <v>15-71-37A1</v>
      </c>
      <c r="D1165" s="43" t="str">
        <f>VLOOKUP(C1165,'[1]Test List'!$A$5:$F$2726,6,0)</f>
        <v>PMAX-UUM-37A1</v>
      </c>
      <c r="E1165" s="43" t="str">
        <f t="shared" si="70"/>
        <v>15</v>
      </c>
      <c r="F1165" s="43" t="str">
        <f t="shared" si="71"/>
        <v>71</v>
      </c>
      <c r="G1165" s="12" t="s">
        <v>1779</v>
      </c>
      <c r="H1165" s="36">
        <v>99</v>
      </c>
      <c r="I1165" s="52">
        <v>993</v>
      </c>
      <c r="J1165" s="9" t="s">
        <v>3687</v>
      </c>
      <c r="K1165" s="12" t="s">
        <v>1171</v>
      </c>
      <c r="L1165" s="2" t="s">
        <v>94</v>
      </c>
      <c r="M1165" t="s">
        <v>1072</v>
      </c>
      <c r="N1165" s="29" t="s">
        <v>5230</v>
      </c>
      <c r="O1165" s="38" t="s">
        <v>5197</v>
      </c>
      <c r="P1165" s="28" t="s">
        <v>4519</v>
      </c>
      <c r="Q1165" t="s">
        <v>5203</v>
      </c>
      <c r="R1165" t="s">
        <v>210</v>
      </c>
      <c r="S1165" s="12" t="s">
        <v>3711</v>
      </c>
      <c r="T1165" t="s">
        <v>5555</v>
      </c>
      <c r="U1165" s="62">
        <f t="shared" si="72"/>
        <v>8</v>
      </c>
    </row>
    <row r="1166" spans="1:21" x14ac:dyDescent="0.25">
      <c r="A1166" s="4" t="s">
        <v>3700</v>
      </c>
      <c r="B1166" s="4" t="s">
        <v>794</v>
      </c>
      <c r="C1166" s="43" t="str">
        <f t="shared" si="69"/>
        <v>15-71-37A1</v>
      </c>
      <c r="D1166" s="43" t="str">
        <f>VLOOKUP(C1166,'[1]Test List'!$A$5:$F$2726,6,0)</f>
        <v>PMAX-UUM-37A1</v>
      </c>
      <c r="E1166" s="43" t="str">
        <f t="shared" si="70"/>
        <v>15</v>
      </c>
      <c r="F1166" s="43" t="str">
        <f t="shared" si="71"/>
        <v>71</v>
      </c>
      <c r="G1166" s="12" t="s">
        <v>1779</v>
      </c>
      <c r="H1166" s="36">
        <v>99</v>
      </c>
      <c r="I1166" s="52">
        <v>994</v>
      </c>
      <c r="J1166" s="9" t="s">
        <v>3692</v>
      </c>
      <c r="K1166" s="12" t="s">
        <v>2911</v>
      </c>
      <c r="L1166" s="2" t="s">
        <v>4486</v>
      </c>
      <c r="M1166" t="s">
        <v>7493</v>
      </c>
      <c r="N1166" s="29" t="s">
        <v>5230</v>
      </c>
      <c r="O1166" s="38" t="s">
        <v>5197</v>
      </c>
      <c r="P1166" s="28" t="s">
        <v>4519</v>
      </c>
      <c r="Q1166" t="s">
        <v>5204</v>
      </c>
      <c r="R1166" t="s">
        <v>210</v>
      </c>
      <c r="S1166" s="12" t="s">
        <v>3712</v>
      </c>
      <c r="T1166" t="s">
        <v>5556</v>
      </c>
      <c r="U1166" s="62">
        <f t="shared" si="72"/>
        <v>10</v>
      </c>
    </row>
    <row r="1167" spans="1:21" x14ac:dyDescent="0.25">
      <c r="A1167" s="4" t="s">
        <v>3700</v>
      </c>
      <c r="B1167" s="4" t="s">
        <v>794</v>
      </c>
      <c r="C1167" s="43" t="str">
        <f t="shared" si="69"/>
        <v>15-71-37A1</v>
      </c>
      <c r="D1167" s="43" t="str">
        <f>VLOOKUP(C1167,'[1]Test List'!$A$5:$F$2726,6,0)</f>
        <v>PMAX-UUM-37A1</v>
      </c>
      <c r="E1167" s="43" t="str">
        <f t="shared" si="70"/>
        <v>15</v>
      </c>
      <c r="F1167" s="43" t="str">
        <f t="shared" si="71"/>
        <v>71</v>
      </c>
      <c r="G1167" s="12" t="s">
        <v>1779</v>
      </c>
      <c r="H1167" s="36">
        <v>99</v>
      </c>
      <c r="I1167" s="52">
        <v>982</v>
      </c>
      <c r="J1167" s="9" t="s">
        <v>3704</v>
      </c>
      <c r="K1167" s="12" t="s">
        <v>1119</v>
      </c>
      <c r="L1167" s="2" t="s">
        <v>87</v>
      </c>
      <c r="M1167" t="s">
        <v>2130</v>
      </c>
      <c r="N1167" s="29" t="s">
        <v>5230</v>
      </c>
      <c r="O1167" s="38" t="s">
        <v>5197</v>
      </c>
      <c r="P1167" t="s">
        <v>4510</v>
      </c>
      <c r="Q1167" t="s">
        <v>3724</v>
      </c>
      <c r="R1167" t="s">
        <v>209</v>
      </c>
      <c r="S1167" s="12" t="s">
        <v>4974</v>
      </c>
      <c r="T1167" t="s">
        <v>5640</v>
      </c>
      <c r="U1167" s="62">
        <f t="shared" si="72"/>
        <v>1</v>
      </c>
    </row>
    <row r="1168" spans="1:21" x14ac:dyDescent="0.25">
      <c r="A1168" s="4" t="s">
        <v>3700</v>
      </c>
      <c r="B1168" s="4" t="s">
        <v>794</v>
      </c>
      <c r="C1168" s="43" t="str">
        <f t="shared" si="69"/>
        <v>15-71-37A1</v>
      </c>
      <c r="D1168" s="43" t="str">
        <f>VLOOKUP(C1168,'[1]Test List'!$A$5:$F$2726,6,0)</f>
        <v>PMAX-UUM-37A1</v>
      </c>
      <c r="E1168" s="43" t="str">
        <f t="shared" si="70"/>
        <v>15</v>
      </c>
      <c r="F1168" s="43" t="str">
        <f t="shared" si="71"/>
        <v>71</v>
      </c>
      <c r="G1168" s="12" t="s">
        <v>1779</v>
      </c>
      <c r="H1168" s="36">
        <v>99</v>
      </c>
      <c r="I1168" s="52">
        <v>987</v>
      </c>
      <c r="J1168" s="9" t="s">
        <v>3701</v>
      </c>
      <c r="K1168" s="12" t="s">
        <v>1119</v>
      </c>
      <c r="L1168" s="2" t="s">
        <v>87</v>
      </c>
      <c r="M1168" t="s">
        <v>2130</v>
      </c>
      <c r="N1168" s="29" t="s">
        <v>5230</v>
      </c>
      <c r="O1168" s="38" t="s">
        <v>5197</v>
      </c>
      <c r="P1168" t="s">
        <v>4510</v>
      </c>
      <c r="Q1168" t="s">
        <v>3720</v>
      </c>
      <c r="R1168" t="s">
        <v>209</v>
      </c>
      <c r="S1168" s="12" t="s">
        <v>4973</v>
      </c>
      <c r="T1168" t="s">
        <v>5641</v>
      </c>
      <c r="U1168" s="62">
        <f t="shared" si="72"/>
        <v>2</v>
      </c>
    </row>
    <row r="1169" spans="1:21" x14ac:dyDescent="0.25">
      <c r="A1169" s="4" t="s">
        <v>3700</v>
      </c>
      <c r="B1169" s="4" t="s">
        <v>794</v>
      </c>
      <c r="C1169" s="43" t="str">
        <f t="shared" si="69"/>
        <v>15-71-37A1</v>
      </c>
      <c r="D1169" s="43" t="str">
        <f>VLOOKUP(C1169,'[1]Test List'!$A$5:$F$2726,6,0)</f>
        <v>PMAX-UUM-37A1</v>
      </c>
      <c r="E1169" s="43" t="str">
        <f t="shared" si="70"/>
        <v>15</v>
      </c>
      <c r="F1169" s="43" t="str">
        <f t="shared" si="71"/>
        <v>71</v>
      </c>
      <c r="G1169" s="12" t="s">
        <v>1779</v>
      </c>
      <c r="H1169" s="36">
        <v>99</v>
      </c>
      <c r="I1169" s="52">
        <v>988</v>
      </c>
      <c r="J1169" s="9" t="s">
        <v>3702</v>
      </c>
      <c r="K1169" s="12" t="s">
        <v>1119</v>
      </c>
      <c r="L1169" s="2" t="s">
        <v>87</v>
      </c>
      <c r="M1169" t="s">
        <v>2130</v>
      </c>
      <c r="N1169" s="29" t="s">
        <v>5230</v>
      </c>
      <c r="O1169" s="38" t="s">
        <v>5197</v>
      </c>
      <c r="P1169" t="s">
        <v>1591</v>
      </c>
      <c r="Q1169" t="s">
        <v>3721</v>
      </c>
      <c r="R1169" t="s">
        <v>209</v>
      </c>
      <c r="S1169" s="12" t="s">
        <v>3722</v>
      </c>
      <c r="T1169" t="s">
        <v>5642</v>
      </c>
      <c r="U1169" s="62">
        <f t="shared" si="72"/>
        <v>2</v>
      </c>
    </row>
    <row r="1170" spans="1:21" x14ac:dyDescent="0.25">
      <c r="A1170" s="4" t="s">
        <v>3700</v>
      </c>
      <c r="B1170" s="4" t="s">
        <v>794</v>
      </c>
      <c r="C1170" s="43" t="str">
        <f t="shared" si="69"/>
        <v>15-71-37A1</v>
      </c>
      <c r="D1170" s="43" t="str">
        <f>VLOOKUP(C1170,'[1]Test List'!$A$5:$F$2726,6,0)</f>
        <v>PMAX-UUM-37A1</v>
      </c>
      <c r="E1170" s="43" t="str">
        <f t="shared" si="70"/>
        <v>15</v>
      </c>
      <c r="F1170" s="43" t="str">
        <f t="shared" si="71"/>
        <v>71</v>
      </c>
      <c r="G1170" s="12" t="s">
        <v>1779</v>
      </c>
      <c r="H1170" s="36">
        <v>99</v>
      </c>
      <c r="I1170" s="52">
        <v>984</v>
      </c>
      <c r="J1170" s="9" t="s">
        <v>3703</v>
      </c>
      <c r="K1170" s="12" t="s">
        <v>1119</v>
      </c>
      <c r="L1170" s="2" t="s">
        <v>87</v>
      </c>
      <c r="M1170" t="s">
        <v>2130</v>
      </c>
      <c r="N1170" s="29" t="s">
        <v>5230</v>
      </c>
      <c r="O1170" s="38" t="s">
        <v>5197</v>
      </c>
      <c r="P1170" t="s">
        <v>3406</v>
      </c>
      <c r="Q1170" t="s">
        <v>3725</v>
      </c>
      <c r="R1170" t="s">
        <v>1466</v>
      </c>
      <c r="S1170" s="12" t="s">
        <v>3723</v>
      </c>
      <c r="T1170" t="s">
        <v>5655</v>
      </c>
      <c r="U1170" s="62">
        <f t="shared" si="72"/>
        <v>2</v>
      </c>
    </row>
    <row r="1171" spans="1:21" x14ac:dyDescent="0.25">
      <c r="A1171" s="4" t="s">
        <v>3700</v>
      </c>
      <c r="B1171" s="4" t="s">
        <v>794</v>
      </c>
      <c r="C1171" s="43" t="str">
        <f t="shared" si="69"/>
        <v>15-71-37A1</v>
      </c>
      <c r="D1171" s="43" t="str">
        <f>VLOOKUP(C1171,'[1]Test List'!$A$5:$F$2726,6,0)</f>
        <v>PMAX-UUM-37A1</v>
      </c>
      <c r="E1171" s="43" t="str">
        <f t="shared" si="70"/>
        <v>15</v>
      </c>
      <c r="F1171" s="43" t="str">
        <f t="shared" si="71"/>
        <v>71</v>
      </c>
      <c r="G1171" s="12" t="s">
        <v>1779</v>
      </c>
      <c r="H1171" s="36">
        <v>99</v>
      </c>
      <c r="I1171" s="52">
        <v>995</v>
      </c>
      <c r="J1171" s="9" t="s">
        <v>3693</v>
      </c>
      <c r="K1171" s="12" t="s">
        <v>2911</v>
      </c>
      <c r="L1171" s="2" t="s">
        <v>4486</v>
      </c>
      <c r="M1171" t="s">
        <v>7493</v>
      </c>
      <c r="N1171" s="29" t="s">
        <v>5230</v>
      </c>
      <c r="O1171" s="38" t="s">
        <v>5197</v>
      </c>
      <c r="P1171" t="s">
        <v>4510</v>
      </c>
      <c r="Q1171" t="s">
        <v>3713</v>
      </c>
      <c r="R1171" t="s">
        <v>209</v>
      </c>
      <c r="S1171" s="12" t="s">
        <v>4972</v>
      </c>
      <c r="T1171" t="s">
        <v>5657</v>
      </c>
      <c r="U1171" s="62">
        <f t="shared" si="72"/>
        <v>10</v>
      </c>
    </row>
    <row r="1172" spans="1:21" x14ac:dyDescent="0.25">
      <c r="A1172" s="4" t="s">
        <v>3700</v>
      </c>
      <c r="B1172" s="4" t="s">
        <v>794</v>
      </c>
      <c r="C1172" s="43" t="str">
        <f t="shared" si="69"/>
        <v>15-71-37A1</v>
      </c>
      <c r="D1172" s="43" t="str">
        <f>VLOOKUP(C1172,'[1]Test List'!$A$5:$F$2726,6,0)</f>
        <v>PMAX-UUM-37A1</v>
      </c>
      <c r="E1172" s="43" t="str">
        <f t="shared" si="70"/>
        <v>15</v>
      </c>
      <c r="F1172" s="43" t="str">
        <f t="shared" si="71"/>
        <v>71</v>
      </c>
      <c r="G1172" s="12" t="s">
        <v>1779</v>
      </c>
      <c r="H1172" s="36">
        <v>99</v>
      </c>
      <c r="I1172" s="52">
        <v>985</v>
      </c>
      <c r="J1172" s="9" t="s">
        <v>3106</v>
      </c>
      <c r="K1172" s="12" t="s">
        <v>1119</v>
      </c>
      <c r="L1172" s="2" t="s">
        <v>87</v>
      </c>
      <c r="M1172" t="s">
        <v>2130</v>
      </c>
      <c r="N1172" s="29" t="s">
        <v>5230</v>
      </c>
      <c r="O1172" s="38" t="s">
        <v>5197</v>
      </c>
      <c r="P1172" s="12" t="s">
        <v>1036</v>
      </c>
      <c r="Q1172" t="s">
        <v>3143</v>
      </c>
      <c r="R1172" s="12" t="s">
        <v>1020</v>
      </c>
      <c r="S1172" s="12" t="s">
        <v>4687</v>
      </c>
      <c r="T1172" t="s">
        <v>5861</v>
      </c>
      <c r="U1172" s="62">
        <f t="shared" si="72"/>
        <v>4</v>
      </c>
    </row>
    <row r="1173" spans="1:21" x14ac:dyDescent="0.25">
      <c r="A1173" s="4" t="s">
        <v>3700</v>
      </c>
      <c r="B1173" s="4" t="s">
        <v>794</v>
      </c>
      <c r="C1173" s="43" t="str">
        <f t="shared" si="69"/>
        <v>15-71-37A1</v>
      </c>
      <c r="D1173" s="43" t="str">
        <f>VLOOKUP(C1173,'[1]Test List'!$A$5:$F$2726,6,0)</f>
        <v>PMAX-UUM-37A1</v>
      </c>
      <c r="E1173" s="43" t="str">
        <f t="shared" si="70"/>
        <v>15</v>
      </c>
      <c r="F1173" s="43" t="str">
        <f t="shared" si="71"/>
        <v>71</v>
      </c>
      <c r="G1173" s="12" t="s">
        <v>1779</v>
      </c>
      <c r="H1173" s="36">
        <v>99</v>
      </c>
      <c r="I1173" s="52">
        <v>986</v>
      </c>
      <c r="J1173" s="9" t="s">
        <v>3107</v>
      </c>
      <c r="K1173" s="12" t="s">
        <v>1119</v>
      </c>
      <c r="L1173" s="2" t="s">
        <v>87</v>
      </c>
      <c r="M1173" t="s">
        <v>2130</v>
      </c>
      <c r="N1173" s="29" t="s">
        <v>5230</v>
      </c>
      <c r="O1173" s="38" t="s">
        <v>5197</v>
      </c>
      <c r="P1173" s="12" t="s">
        <v>1036</v>
      </c>
      <c r="Q1173" t="s">
        <v>3144</v>
      </c>
      <c r="R1173" s="12" t="s">
        <v>1020</v>
      </c>
      <c r="S1173" s="12" t="s">
        <v>4686</v>
      </c>
      <c r="T1173" t="s">
        <v>5884</v>
      </c>
      <c r="U1173" s="62">
        <f t="shared" si="72"/>
        <v>5</v>
      </c>
    </row>
    <row r="1174" spans="1:21" x14ac:dyDescent="0.25">
      <c r="A1174" s="4" t="s">
        <v>3700</v>
      </c>
      <c r="B1174" s="4" t="s">
        <v>794</v>
      </c>
      <c r="C1174" s="43" t="str">
        <f t="shared" si="69"/>
        <v>15-71-37A1</v>
      </c>
      <c r="D1174" s="43" t="str">
        <f>VLOOKUP(C1174,'[1]Test List'!$A$5:$F$2726,6,0)</f>
        <v>PMAX-UUM-37A1</v>
      </c>
      <c r="E1174" s="43" t="str">
        <f t="shared" si="70"/>
        <v>15</v>
      </c>
      <c r="F1174" s="43" t="str">
        <f t="shared" si="71"/>
        <v>71</v>
      </c>
      <c r="G1174" s="12" t="s">
        <v>1779</v>
      </c>
      <c r="H1174" s="36">
        <v>99</v>
      </c>
      <c r="I1174" s="52">
        <v>999</v>
      </c>
      <c r="J1174" s="9" t="s">
        <v>3691</v>
      </c>
      <c r="K1174" s="12" t="s">
        <v>1171</v>
      </c>
      <c r="L1174" s="2" t="s">
        <v>94</v>
      </c>
      <c r="M1174" t="s">
        <v>1072</v>
      </c>
      <c r="N1174" s="29" t="s">
        <v>5230</v>
      </c>
      <c r="O1174" s="38" t="s">
        <v>5197</v>
      </c>
      <c r="P1174" s="12" t="s">
        <v>1036</v>
      </c>
      <c r="Q1174" t="s">
        <v>3103</v>
      </c>
      <c r="R1174" s="12" t="s">
        <v>1173</v>
      </c>
      <c r="S1174" s="12" t="s">
        <v>3142</v>
      </c>
      <c r="T1174" t="s">
        <v>6389</v>
      </c>
      <c r="U1174" s="62">
        <f t="shared" si="72"/>
        <v>9</v>
      </c>
    </row>
    <row r="1175" spans="1:21" x14ac:dyDescent="0.25">
      <c r="A1175" s="4" t="s">
        <v>3706</v>
      </c>
      <c r="B1175" s="4" t="s">
        <v>794</v>
      </c>
      <c r="C1175" s="43" t="str">
        <f t="shared" si="69"/>
        <v>15-71-37A2</v>
      </c>
      <c r="D1175" s="43" t="str">
        <f>VLOOKUP(C1175,'[1]Test List'!$A$5:$F$2726,6,0)</f>
        <v>PMAX-UUM-37A2</v>
      </c>
      <c r="E1175" s="43" t="str">
        <f t="shared" si="70"/>
        <v>15</v>
      </c>
      <c r="F1175" s="43" t="str">
        <f t="shared" si="71"/>
        <v>71</v>
      </c>
      <c r="G1175" s="12" t="s">
        <v>1779</v>
      </c>
      <c r="H1175" s="36">
        <v>99</v>
      </c>
      <c r="I1175" s="52">
        <v>990</v>
      </c>
      <c r="J1175" s="9" t="s">
        <v>3695</v>
      </c>
      <c r="K1175" s="12" t="s">
        <v>1171</v>
      </c>
      <c r="L1175" s="2" t="s">
        <v>94</v>
      </c>
      <c r="M1175" t="s">
        <v>1072</v>
      </c>
      <c r="N1175" s="29" t="s">
        <v>5230</v>
      </c>
      <c r="O1175" s="38" t="s">
        <v>5197</v>
      </c>
      <c r="P1175" s="28" t="s">
        <v>4519</v>
      </c>
      <c r="Q1175" t="s">
        <v>5205</v>
      </c>
      <c r="R1175" t="s">
        <v>210</v>
      </c>
      <c r="S1175" s="12" t="s">
        <v>3719</v>
      </c>
      <c r="T1175" t="s">
        <v>5552</v>
      </c>
      <c r="U1175" s="62">
        <f t="shared" si="72"/>
        <v>5</v>
      </c>
    </row>
    <row r="1176" spans="1:21" x14ac:dyDescent="0.25">
      <c r="A1176" s="4" t="s">
        <v>3706</v>
      </c>
      <c r="B1176" s="4" t="s">
        <v>794</v>
      </c>
      <c r="C1176" s="43" t="str">
        <f t="shared" si="69"/>
        <v>15-71-37A2</v>
      </c>
      <c r="D1176" s="43" t="str">
        <f>VLOOKUP(C1176,'[1]Test List'!$A$5:$F$2726,6,0)</f>
        <v>PMAX-UUM-37A2</v>
      </c>
      <c r="E1176" s="43" t="str">
        <f t="shared" si="70"/>
        <v>15</v>
      </c>
      <c r="F1176" s="43" t="str">
        <f t="shared" si="71"/>
        <v>71</v>
      </c>
      <c r="G1176" s="12" t="s">
        <v>1779</v>
      </c>
      <c r="H1176" s="36">
        <v>99</v>
      </c>
      <c r="I1176" s="52">
        <v>992</v>
      </c>
      <c r="J1176" s="9" t="s">
        <v>3686</v>
      </c>
      <c r="K1176" s="12" t="s">
        <v>1171</v>
      </c>
      <c r="L1176" s="2" t="s">
        <v>94</v>
      </c>
      <c r="M1176" t="s">
        <v>1072</v>
      </c>
      <c r="N1176" s="29" t="s">
        <v>5230</v>
      </c>
      <c r="O1176" s="38" t="s">
        <v>5197</v>
      </c>
      <c r="P1176" s="28" t="s">
        <v>4519</v>
      </c>
      <c r="Q1176" t="s">
        <v>5202</v>
      </c>
      <c r="R1176" t="s">
        <v>210</v>
      </c>
      <c r="S1176" s="12" t="s">
        <v>3710</v>
      </c>
      <c r="T1176" t="s">
        <v>5553</v>
      </c>
      <c r="U1176" s="62">
        <f t="shared" si="72"/>
        <v>10</v>
      </c>
    </row>
    <row r="1177" spans="1:21" x14ac:dyDescent="0.25">
      <c r="A1177" s="4" t="s">
        <v>3706</v>
      </c>
      <c r="B1177" s="4" t="s">
        <v>794</v>
      </c>
      <c r="C1177" s="43" t="str">
        <f t="shared" si="69"/>
        <v>15-71-37A2</v>
      </c>
      <c r="D1177" s="43" t="str">
        <f>VLOOKUP(C1177,'[1]Test List'!$A$5:$F$2726,6,0)</f>
        <v>PMAX-UUM-37A2</v>
      </c>
      <c r="E1177" s="43" t="str">
        <f t="shared" si="70"/>
        <v>15</v>
      </c>
      <c r="F1177" s="43" t="str">
        <f t="shared" si="71"/>
        <v>71</v>
      </c>
      <c r="G1177" s="12" t="s">
        <v>1779</v>
      </c>
      <c r="H1177" s="36">
        <v>99</v>
      </c>
      <c r="I1177" s="52">
        <v>994</v>
      </c>
      <c r="J1177" s="9" t="s">
        <v>3692</v>
      </c>
      <c r="K1177" s="12" t="s">
        <v>2911</v>
      </c>
      <c r="L1177" s="2" t="s">
        <v>4486</v>
      </c>
      <c r="M1177" t="s">
        <v>7493</v>
      </c>
      <c r="N1177" s="29" t="s">
        <v>5230</v>
      </c>
      <c r="O1177" s="38" t="s">
        <v>5197</v>
      </c>
      <c r="P1177" s="28" t="s">
        <v>4519</v>
      </c>
      <c r="Q1177" t="s">
        <v>5204</v>
      </c>
      <c r="R1177" t="s">
        <v>210</v>
      </c>
      <c r="S1177" s="12" t="s">
        <v>3712</v>
      </c>
      <c r="T1177" t="s">
        <v>5556</v>
      </c>
      <c r="U1177" s="62">
        <f t="shared" si="72"/>
        <v>10</v>
      </c>
    </row>
    <row r="1178" spans="1:21" x14ac:dyDescent="0.25">
      <c r="A1178" s="4" t="s">
        <v>3706</v>
      </c>
      <c r="B1178" s="4" t="s">
        <v>794</v>
      </c>
      <c r="C1178" s="43" t="str">
        <f t="shared" si="69"/>
        <v>15-71-37A2</v>
      </c>
      <c r="D1178" s="43" t="str">
        <f>VLOOKUP(C1178,'[1]Test List'!$A$5:$F$2726,6,0)</f>
        <v>PMAX-UUM-37A2</v>
      </c>
      <c r="E1178" s="43" t="str">
        <f t="shared" si="70"/>
        <v>15</v>
      </c>
      <c r="F1178" s="43" t="str">
        <f t="shared" si="71"/>
        <v>71</v>
      </c>
      <c r="G1178" s="12" t="s">
        <v>1779</v>
      </c>
      <c r="H1178" s="36">
        <v>99</v>
      </c>
      <c r="I1178" s="52">
        <v>995</v>
      </c>
      <c r="J1178" s="9" t="s">
        <v>3693</v>
      </c>
      <c r="K1178" s="12" t="s">
        <v>2911</v>
      </c>
      <c r="L1178" s="2" t="s">
        <v>4486</v>
      </c>
      <c r="M1178" t="s">
        <v>7493</v>
      </c>
      <c r="N1178" s="29" t="s">
        <v>5230</v>
      </c>
      <c r="O1178" s="38" t="s">
        <v>5197</v>
      </c>
      <c r="P1178" t="s">
        <v>4510</v>
      </c>
      <c r="Q1178" t="s">
        <v>3713</v>
      </c>
      <c r="R1178" t="s">
        <v>209</v>
      </c>
      <c r="S1178" s="12" t="s">
        <v>4972</v>
      </c>
      <c r="T1178" t="s">
        <v>5657</v>
      </c>
      <c r="U1178" s="62">
        <f t="shared" si="72"/>
        <v>10</v>
      </c>
    </row>
    <row r="1179" spans="1:21" x14ac:dyDescent="0.25">
      <c r="A1179" s="4" t="s">
        <v>3706</v>
      </c>
      <c r="B1179" s="4" t="s">
        <v>794</v>
      </c>
      <c r="C1179" s="43" t="str">
        <f t="shared" ref="C1179:C1242" si="73">LEFT(A1179,2)&amp;"-"&amp;MID(A1179,3,2)&amp;"-"&amp;RIGHT(A1179,LEN(A1179)-4)</f>
        <v>15-71-37A2</v>
      </c>
      <c r="D1179" s="43" t="str">
        <f>VLOOKUP(C1179,'[1]Test List'!$A$5:$F$2726,6,0)</f>
        <v>PMAX-UUM-37A2</v>
      </c>
      <c r="E1179" s="43" t="str">
        <f t="shared" si="70"/>
        <v>15</v>
      </c>
      <c r="F1179" s="43" t="str">
        <f t="shared" si="71"/>
        <v>71</v>
      </c>
      <c r="G1179" s="12" t="s">
        <v>1779</v>
      </c>
      <c r="H1179" s="36">
        <v>99</v>
      </c>
      <c r="I1179" s="52">
        <v>991</v>
      </c>
      <c r="J1179" s="9" t="s">
        <v>3696</v>
      </c>
      <c r="K1179" s="12" t="s">
        <v>3709</v>
      </c>
      <c r="L1179" s="2" t="s">
        <v>4498</v>
      </c>
      <c r="M1179" t="s">
        <v>7495</v>
      </c>
      <c r="N1179" s="29" t="s">
        <v>5230</v>
      </c>
      <c r="O1179" s="38" t="s">
        <v>5197</v>
      </c>
      <c r="P1179" s="28" t="s">
        <v>4519</v>
      </c>
      <c r="Q1179" t="s">
        <v>3717</v>
      </c>
      <c r="R1179" t="s">
        <v>210</v>
      </c>
      <c r="S1179" s="12" t="s">
        <v>3718</v>
      </c>
      <c r="T1179" t="s">
        <v>5905</v>
      </c>
      <c r="U1179" s="62">
        <f t="shared" si="72"/>
        <v>6</v>
      </c>
    </row>
    <row r="1180" spans="1:21" x14ac:dyDescent="0.25">
      <c r="A1180" s="4" t="s">
        <v>4438</v>
      </c>
      <c r="B1180" s="4" t="s">
        <v>794</v>
      </c>
      <c r="C1180" s="43" t="str">
        <f t="shared" si="73"/>
        <v>15-79-01A1</v>
      </c>
      <c r="D1180" s="43" t="str">
        <f>VLOOKUP(C1180,'[1]Test List'!$A$5:$F$2726,6,0)</f>
        <v>PMAX-APR-01A1</v>
      </c>
      <c r="E1180" s="43" t="str">
        <f t="shared" si="70"/>
        <v>15</v>
      </c>
      <c r="F1180" s="43" t="str">
        <f t="shared" si="71"/>
        <v>79</v>
      </c>
      <c r="G1180" s="12" t="s">
        <v>2970</v>
      </c>
      <c r="H1180" s="36">
        <v>99</v>
      </c>
      <c r="I1180" s="52">
        <v>997</v>
      </c>
      <c r="J1180" s="9" t="s">
        <v>4439</v>
      </c>
      <c r="K1180" s="12" t="s">
        <v>1057</v>
      </c>
      <c r="L1180" s="2" t="s">
        <v>85</v>
      </c>
      <c r="M1180" t="s">
        <v>4479</v>
      </c>
      <c r="N1180" s="29" t="s">
        <v>5233</v>
      </c>
      <c r="O1180" s="38" t="s">
        <v>5197</v>
      </c>
      <c r="P1180" t="s">
        <v>4446</v>
      </c>
      <c r="Q1180" t="s">
        <v>4441</v>
      </c>
      <c r="R1180" t="s">
        <v>1132</v>
      </c>
      <c r="S1180" s="12" t="s">
        <v>4443</v>
      </c>
      <c r="T1180" t="s">
        <v>6322</v>
      </c>
      <c r="U1180" s="62">
        <f t="shared" si="72"/>
        <v>6</v>
      </c>
    </row>
    <row r="1181" spans="1:21" x14ac:dyDescent="0.25">
      <c r="A1181" s="4" t="s">
        <v>4438</v>
      </c>
      <c r="B1181" s="4" t="s">
        <v>794</v>
      </c>
      <c r="C1181" s="43" t="str">
        <f t="shared" si="73"/>
        <v>15-79-01A1</v>
      </c>
      <c r="D1181" s="43" t="str">
        <f>VLOOKUP(C1181,'[1]Test List'!$A$5:$F$2726,6,0)</f>
        <v>PMAX-APR-01A1</v>
      </c>
      <c r="E1181" s="43" t="str">
        <f t="shared" si="70"/>
        <v>15</v>
      </c>
      <c r="F1181" s="43" t="str">
        <f t="shared" si="71"/>
        <v>79</v>
      </c>
      <c r="G1181" s="12" t="s">
        <v>2970</v>
      </c>
      <c r="H1181" s="36">
        <v>99</v>
      </c>
      <c r="I1181" s="52">
        <v>998</v>
      </c>
      <c r="J1181" s="9" t="s">
        <v>4440</v>
      </c>
      <c r="K1181" s="12" t="s">
        <v>1057</v>
      </c>
      <c r="L1181" s="2" t="s">
        <v>85</v>
      </c>
      <c r="M1181" t="s">
        <v>4479</v>
      </c>
      <c r="N1181" s="29" t="s">
        <v>5233</v>
      </c>
      <c r="O1181" s="38" t="s">
        <v>5197</v>
      </c>
      <c r="P1181" t="s">
        <v>4446</v>
      </c>
      <c r="Q1181" t="s">
        <v>4442</v>
      </c>
      <c r="R1181" t="s">
        <v>1132</v>
      </c>
      <c r="S1181" s="12" t="s">
        <v>4444</v>
      </c>
      <c r="T1181" t="s">
        <v>6323</v>
      </c>
      <c r="U1181" s="62">
        <f t="shared" si="72"/>
        <v>6</v>
      </c>
    </row>
    <row r="1182" spans="1:21" x14ac:dyDescent="0.25">
      <c r="A1182" s="4" t="s">
        <v>4445</v>
      </c>
      <c r="B1182" s="4" t="s">
        <v>794</v>
      </c>
      <c r="C1182" s="43" t="str">
        <f t="shared" si="73"/>
        <v>15-79-01A2</v>
      </c>
      <c r="D1182" s="43" t="str">
        <f>VLOOKUP(C1182,'[1]Test List'!$A$5:$F$2726,6,0)</f>
        <v>PMAX-APR-01A2</v>
      </c>
      <c r="E1182" s="43" t="str">
        <f t="shared" si="70"/>
        <v>15</v>
      </c>
      <c r="F1182" s="43" t="str">
        <f t="shared" si="71"/>
        <v>79</v>
      </c>
      <c r="G1182" s="12" t="s">
        <v>2970</v>
      </c>
      <c r="H1182" s="36">
        <v>99</v>
      </c>
      <c r="I1182" s="52">
        <v>997</v>
      </c>
      <c r="J1182" s="9" t="s">
        <v>4439</v>
      </c>
      <c r="K1182" s="12" t="s">
        <v>1057</v>
      </c>
      <c r="L1182" s="2" t="s">
        <v>85</v>
      </c>
      <c r="M1182" t="s">
        <v>4479</v>
      </c>
      <c r="N1182" s="29" t="s">
        <v>5233</v>
      </c>
      <c r="O1182" s="38" t="s">
        <v>5197</v>
      </c>
      <c r="P1182" t="s">
        <v>4446</v>
      </c>
      <c r="Q1182" t="s">
        <v>4441</v>
      </c>
      <c r="R1182" t="s">
        <v>1132</v>
      </c>
      <c r="S1182" s="12" t="s">
        <v>4443</v>
      </c>
      <c r="T1182" t="s">
        <v>6322</v>
      </c>
      <c r="U1182" s="62">
        <f t="shared" si="72"/>
        <v>6</v>
      </c>
    </row>
    <row r="1183" spans="1:21" x14ac:dyDescent="0.25">
      <c r="A1183" s="4" t="s">
        <v>4445</v>
      </c>
      <c r="B1183" s="4" t="s">
        <v>794</v>
      </c>
      <c r="C1183" s="43" t="str">
        <f t="shared" si="73"/>
        <v>15-79-01A2</v>
      </c>
      <c r="D1183" s="43" t="str">
        <f>VLOOKUP(C1183,'[1]Test List'!$A$5:$F$2726,6,0)</f>
        <v>PMAX-APR-01A2</v>
      </c>
      <c r="E1183" s="43" t="str">
        <f t="shared" si="70"/>
        <v>15</v>
      </c>
      <c r="F1183" s="43" t="str">
        <f t="shared" si="71"/>
        <v>79</v>
      </c>
      <c r="G1183" s="12" t="s">
        <v>2970</v>
      </c>
      <c r="H1183" s="36">
        <v>99</v>
      </c>
      <c r="I1183" s="52">
        <v>998</v>
      </c>
      <c r="J1183" s="9" t="s">
        <v>4440</v>
      </c>
      <c r="K1183" s="12" t="s">
        <v>1057</v>
      </c>
      <c r="L1183" s="2" t="s">
        <v>85</v>
      </c>
      <c r="M1183" t="s">
        <v>4479</v>
      </c>
      <c r="N1183" s="29" t="s">
        <v>5233</v>
      </c>
      <c r="O1183" s="38" t="s">
        <v>5197</v>
      </c>
      <c r="P1183" t="s">
        <v>4446</v>
      </c>
      <c r="Q1183" t="s">
        <v>4442</v>
      </c>
      <c r="R1183" t="s">
        <v>1132</v>
      </c>
      <c r="S1183" s="12" t="s">
        <v>4444</v>
      </c>
      <c r="T1183" t="s">
        <v>6323</v>
      </c>
      <c r="U1183" s="62">
        <f t="shared" si="72"/>
        <v>6</v>
      </c>
    </row>
    <row r="1184" spans="1:21" x14ac:dyDescent="0.25">
      <c r="A1184" s="4" t="s">
        <v>923</v>
      </c>
      <c r="B1184" s="4" t="s">
        <v>794</v>
      </c>
      <c r="C1184" s="43" t="str">
        <f t="shared" si="73"/>
        <v>16-02-03D</v>
      </c>
      <c r="D1184" s="43" t="str">
        <f>VLOOKUP(C1184,'[1]Test List'!$A$5:$F$2726,6,0)</f>
        <v>PTEL-SKC-03D</v>
      </c>
      <c r="E1184" s="43" t="str">
        <f t="shared" si="70"/>
        <v>16</v>
      </c>
      <c r="F1184" s="43" t="str">
        <f t="shared" si="71"/>
        <v>02</v>
      </c>
      <c r="G1184" t="s">
        <v>1779</v>
      </c>
      <c r="H1184" s="36">
        <v>99</v>
      </c>
      <c r="I1184" s="36">
        <v>996</v>
      </c>
      <c r="J1184" s="9" t="s">
        <v>794</v>
      </c>
      <c r="K1184" s="12" t="s">
        <v>1057</v>
      </c>
      <c r="L1184" s="2" t="s">
        <v>85</v>
      </c>
      <c r="M1184" t="s">
        <v>4479</v>
      </c>
      <c r="N1184" s="29" t="s">
        <v>5230</v>
      </c>
      <c r="O1184" s="38" t="s">
        <v>5197</v>
      </c>
      <c r="P1184" t="s">
        <v>4508</v>
      </c>
      <c r="Q1184" t="s">
        <v>1284</v>
      </c>
      <c r="R1184" t="s">
        <v>1364</v>
      </c>
      <c r="S1184" t="s">
        <v>4696</v>
      </c>
      <c r="T1184" t="s">
        <v>5409</v>
      </c>
      <c r="U1184" s="62">
        <f t="shared" si="72"/>
        <v>7</v>
      </c>
    </row>
    <row r="1185" spans="1:21" x14ac:dyDescent="0.25">
      <c r="A1185" s="4" t="s">
        <v>923</v>
      </c>
      <c r="B1185" s="4" t="s">
        <v>794</v>
      </c>
      <c r="C1185" s="43" t="str">
        <f t="shared" si="73"/>
        <v>16-02-03D</v>
      </c>
      <c r="D1185" s="43" t="str">
        <f>VLOOKUP(C1185,'[1]Test List'!$A$5:$F$2726,6,0)</f>
        <v>PTEL-SKC-03D</v>
      </c>
      <c r="E1185" s="43" t="str">
        <f t="shared" si="70"/>
        <v>16</v>
      </c>
      <c r="F1185" s="43" t="str">
        <f t="shared" si="71"/>
        <v>02</v>
      </c>
      <c r="G1185" t="s">
        <v>1779</v>
      </c>
      <c r="H1185" s="36">
        <v>99</v>
      </c>
      <c r="I1185" s="36">
        <v>997</v>
      </c>
      <c r="J1185" s="9" t="s">
        <v>794</v>
      </c>
      <c r="K1185" s="12" t="s">
        <v>1098</v>
      </c>
      <c r="L1185" s="2" t="s">
        <v>84</v>
      </c>
      <c r="M1185" t="s">
        <v>7129</v>
      </c>
      <c r="N1185" s="29" t="s">
        <v>5230</v>
      </c>
      <c r="O1185" s="38" t="s">
        <v>5197</v>
      </c>
      <c r="P1185" t="s">
        <v>4508</v>
      </c>
      <c r="Q1185" t="s">
        <v>6956</v>
      </c>
      <c r="R1185" t="s">
        <v>1364</v>
      </c>
      <c r="S1185" t="s">
        <v>4712</v>
      </c>
      <c r="T1185" t="s">
        <v>5435</v>
      </c>
      <c r="U1185" s="62">
        <f t="shared" si="72"/>
        <v>2</v>
      </c>
    </row>
    <row r="1186" spans="1:21" x14ac:dyDescent="0.25">
      <c r="A1186" s="4" t="s">
        <v>923</v>
      </c>
      <c r="B1186" s="4" t="s">
        <v>794</v>
      </c>
      <c r="C1186" s="43" t="str">
        <f t="shared" si="73"/>
        <v>16-02-03D</v>
      </c>
      <c r="D1186" s="43" t="str">
        <f>VLOOKUP(C1186,'[1]Test List'!$A$5:$F$2726,6,0)</f>
        <v>PTEL-SKC-03D</v>
      </c>
      <c r="E1186" s="43" t="str">
        <f t="shared" si="70"/>
        <v>16</v>
      </c>
      <c r="F1186" s="43" t="str">
        <f t="shared" si="71"/>
        <v>02</v>
      </c>
      <c r="G1186" t="s">
        <v>1779</v>
      </c>
      <c r="H1186" s="36">
        <v>99</v>
      </c>
      <c r="I1186" s="36">
        <v>998</v>
      </c>
      <c r="J1186" s="9" t="s">
        <v>794</v>
      </c>
      <c r="K1186" s="12" t="s">
        <v>1042</v>
      </c>
      <c r="L1186" s="2" t="s">
        <v>1043</v>
      </c>
      <c r="M1186" t="s">
        <v>2160</v>
      </c>
      <c r="N1186" s="29" t="s">
        <v>5230</v>
      </c>
      <c r="O1186" s="38" t="s">
        <v>5197</v>
      </c>
      <c r="P1186" t="s">
        <v>4508</v>
      </c>
      <c r="Q1186" t="s">
        <v>1284</v>
      </c>
      <c r="R1186" t="s">
        <v>1364</v>
      </c>
      <c r="S1186" t="s">
        <v>4701</v>
      </c>
      <c r="T1186" t="s">
        <v>5411</v>
      </c>
      <c r="U1186" s="62">
        <f t="shared" si="72"/>
        <v>11</v>
      </c>
    </row>
    <row r="1187" spans="1:21" x14ac:dyDescent="0.25">
      <c r="A1187" s="4" t="s">
        <v>923</v>
      </c>
      <c r="B1187" s="4" t="s">
        <v>794</v>
      </c>
      <c r="C1187" s="43" t="str">
        <f t="shared" si="73"/>
        <v>16-02-03D</v>
      </c>
      <c r="D1187" s="43" t="str">
        <f>VLOOKUP(C1187,'[1]Test List'!$A$5:$F$2726,6,0)</f>
        <v>PTEL-SKC-03D</v>
      </c>
      <c r="E1187" s="43" t="str">
        <f t="shared" si="70"/>
        <v>16</v>
      </c>
      <c r="F1187" s="43" t="str">
        <f t="shared" si="71"/>
        <v>02</v>
      </c>
      <c r="G1187" t="s">
        <v>1779</v>
      </c>
      <c r="H1187" s="36">
        <v>99</v>
      </c>
      <c r="I1187" s="36">
        <v>999</v>
      </c>
      <c r="J1187" s="9" t="s">
        <v>794</v>
      </c>
      <c r="K1187" s="12" t="s">
        <v>1362</v>
      </c>
      <c r="L1187" s="2" t="s">
        <v>92</v>
      </c>
      <c r="M1187" t="s">
        <v>4534</v>
      </c>
      <c r="N1187" s="29" t="s">
        <v>5230</v>
      </c>
      <c r="O1187" s="38" t="s">
        <v>5197</v>
      </c>
      <c r="P1187" t="s">
        <v>4508</v>
      </c>
      <c r="Q1187" t="s">
        <v>1284</v>
      </c>
      <c r="R1187" t="s">
        <v>1364</v>
      </c>
      <c r="S1187" t="s">
        <v>4697</v>
      </c>
      <c r="T1187" t="s">
        <v>5436</v>
      </c>
      <c r="U1187" s="62">
        <f t="shared" si="72"/>
        <v>6</v>
      </c>
    </row>
    <row r="1188" spans="1:21" x14ac:dyDescent="0.25">
      <c r="A1188" s="4" t="s">
        <v>924</v>
      </c>
      <c r="B1188" s="4" t="s">
        <v>794</v>
      </c>
      <c r="C1188" s="43" t="str">
        <f t="shared" si="73"/>
        <v>16-02-05B</v>
      </c>
      <c r="D1188" s="43" t="str">
        <f>VLOOKUP(C1188,'[1]Test List'!$A$5:$F$2726,6,0)</f>
        <v>PTEL-SKC-05B</v>
      </c>
      <c r="E1188" s="43" t="str">
        <f t="shared" si="70"/>
        <v>16</v>
      </c>
      <c r="F1188" s="43" t="str">
        <f t="shared" si="71"/>
        <v>02</v>
      </c>
      <c r="G1188" t="s">
        <v>1779</v>
      </c>
      <c r="H1188" s="36">
        <v>99</v>
      </c>
      <c r="I1188" s="36">
        <v>996</v>
      </c>
      <c r="J1188" s="9" t="s">
        <v>794</v>
      </c>
      <c r="K1188" s="12" t="s">
        <v>1042</v>
      </c>
      <c r="L1188" s="2" t="s">
        <v>1043</v>
      </c>
      <c r="M1188" t="s">
        <v>2160</v>
      </c>
      <c r="N1188" s="29" t="s">
        <v>5230</v>
      </c>
      <c r="O1188" s="38" t="s">
        <v>5197</v>
      </c>
      <c r="P1188" t="s">
        <v>4508</v>
      </c>
      <c r="Q1188" t="s">
        <v>1284</v>
      </c>
      <c r="R1188" t="s">
        <v>1364</v>
      </c>
      <c r="S1188" t="s">
        <v>4701</v>
      </c>
      <c r="T1188" t="s">
        <v>5411</v>
      </c>
      <c r="U1188" s="62">
        <f t="shared" si="72"/>
        <v>11</v>
      </c>
    </row>
    <row r="1189" spans="1:21" x14ac:dyDescent="0.25">
      <c r="A1189" s="4" t="s">
        <v>924</v>
      </c>
      <c r="B1189" s="4" t="s">
        <v>794</v>
      </c>
      <c r="C1189" s="43" t="str">
        <f t="shared" si="73"/>
        <v>16-02-05B</v>
      </c>
      <c r="D1189" s="43" t="str">
        <f>VLOOKUP(C1189,'[1]Test List'!$A$5:$F$2726,6,0)</f>
        <v>PTEL-SKC-05B</v>
      </c>
      <c r="E1189" s="43" t="str">
        <f t="shared" si="70"/>
        <v>16</v>
      </c>
      <c r="F1189" s="43" t="str">
        <f t="shared" si="71"/>
        <v>02</v>
      </c>
      <c r="G1189" t="s">
        <v>1779</v>
      </c>
      <c r="H1189" s="36">
        <v>99</v>
      </c>
      <c r="I1189" s="36">
        <v>997</v>
      </c>
      <c r="J1189" s="9" t="s">
        <v>794</v>
      </c>
      <c r="K1189" s="12" t="s">
        <v>1057</v>
      </c>
      <c r="L1189" s="2" t="s">
        <v>85</v>
      </c>
      <c r="M1189" t="s">
        <v>4479</v>
      </c>
      <c r="N1189" s="29" t="s">
        <v>5230</v>
      </c>
      <c r="O1189" s="38" t="s">
        <v>5197</v>
      </c>
      <c r="P1189" t="s">
        <v>4508</v>
      </c>
      <c r="Q1189" t="s">
        <v>1284</v>
      </c>
      <c r="R1189" t="s">
        <v>1364</v>
      </c>
      <c r="S1189" t="s">
        <v>4696</v>
      </c>
      <c r="T1189" t="s">
        <v>5409</v>
      </c>
      <c r="U1189" s="62">
        <f t="shared" si="72"/>
        <v>7</v>
      </c>
    </row>
    <row r="1190" spans="1:21" x14ac:dyDescent="0.25">
      <c r="A1190" s="4" t="s">
        <v>924</v>
      </c>
      <c r="B1190" s="4" t="s">
        <v>794</v>
      </c>
      <c r="C1190" s="43" t="str">
        <f t="shared" si="73"/>
        <v>16-02-05B</v>
      </c>
      <c r="D1190" s="43" t="str">
        <f>VLOOKUP(C1190,'[1]Test List'!$A$5:$F$2726,6,0)</f>
        <v>PTEL-SKC-05B</v>
      </c>
      <c r="E1190" s="43" t="str">
        <f t="shared" si="70"/>
        <v>16</v>
      </c>
      <c r="F1190" s="43" t="str">
        <f t="shared" si="71"/>
        <v>02</v>
      </c>
      <c r="G1190" t="s">
        <v>1779</v>
      </c>
      <c r="H1190" s="36">
        <v>99</v>
      </c>
      <c r="I1190" s="36">
        <v>998</v>
      </c>
      <c r="J1190" s="9" t="s">
        <v>794</v>
      </c>
      <c r="K1190" s="12" t="s">
        <v>1362</v>
      </c>
      <c r="L1190" s="2" t="s">
        <v>92</v>
      </c>
      <c r="M1190" t="s">
        <v>4534</v>
      </c>
      <c r="N1190" s="29" t="s">
        <v>5230</v>
      </c>
      <c r="O1190" s="38" t="s">
        <v>5197</v>
      </c>
      <c r="P1190" t="s">
        <v>4508</v>
      </c>
      <c r="Q1190" t="s">
        <v>1284</v>
      </c>
      <c r="R1190" t="s">
        <v>1364</v>
      </c>
      <c r="S1190" t="s">
        <v>4697</v>
      </c>
      <c r="T1190" t="s">
        <v>5436</v>
      </c>
      <c r="U1190" s="62">
        <f t="shared" si="72"/>
        <v>6</v>
      </c>
    </row>
    <row r="1191" spans="1:21" x14ac:dyDescent="0.25">
      <c r="A1191" s="4" t="s">
        <v>924</v>
      </c>
      <c r="B1191" s="4" t="s">
        <v>794</v>
      </c>
      <c r="C1191" s="43" t="str">
        <f t="shared" si="73"/>
        <v>16-02-05B</v>
      </c>
      <c r="D1191" s="43" t="str">
        <f>VLOOKUP(C1191,'[1]Test List'!$A$5:$F$2726,6,0)</f>
        <v>PTEL-SKC-05B</v>
      </c>
      <c r="E1191" s="43" t="str">
        <f t="shared" si="70"/>
        <v>16</v>
      </c>
      <c r="F1191" s="43" t="str">
        <f t="shared" si="71"/>
        <v>02</v>
      </c>
      <c r="G1191" t="s">
        <v>1779</v>
      </c>
      <c r="H1191" s="36">
        <v>99</v>
      </c>
      <c r="I1191" s="36">
        <v>999</v>
      </c>
      <c r="J1191" s="9" t="s">
        <v>794</v>
      </c>
      <c r="K1191" s="12" t="s">
        <v>1098</v>
      </c>
      <c r="L1191" s="2" t="s">
        <v>84</v>
      </c>
      <c r="M1191" t="s">
        <v>7129</v>
      </c>
      <c r="N1191" s="29" t="s">
        <v>5230</v>
      </c>
      <c r="O1191" s="38" t="s">
        <v>5197</v>
      </c>
      <c r="P1191" t="s">
        <v>4508</v>
      </c>
      <c r="Q1191" t="s">
        <v>6956</v>
      </c>
      <c r="R1191" t="s">
        <v>1364</v>
      </c>
      <c r="S1191" t="s">
        <v>4712</v>
      </c>
      <c r="T1191" t="s">
        <v>5435</v>
      </c>
      <c r="U1191" s="62">
        <f t="shared" si="72"/>
        <v>2</v>
      </c>
    </row>
    <row r="1192" spans="1:21" x14ac:dyDescent="0.25">
      <c r="A1192" s="4" t="s">
        <v>925</v>
      </c>
      <c r="B1192" s="4" t="s">
        <v>794</v>
      </c>
      <c r="C1192" s="43" t="str">
        <f t="shared" si="73"/>
        <v>16-02-10B1</v>
      </c>
      <c r="D1192" s="43" t="str">
        <f>VLOOKUP(C1192,'[1]Test List'!$A$5:$F$2726,6,0)</f>
        <v>PTEL-SKC-10B1</v>
      </c>
      <c r="E1192" s="43" t="str">
        <f t="shared" si="70"/>
        <v>16</v>
      </c>
      <c r="F1192" s="43" t="str">
        <f t="shared" si="71"/>
        <v>02</v>
      </c>
      <c r="G1192" t="s">
        <v>1779</v>
      </c>
      <c r="H1192" s="36">
        <v>98</v>
      </c>
      <c r="I1192" s="36">
        <v>200</v>
      </c>
      <c r="J1192" s="9" t="s">
        <v>794</v>
      </c>
      <c r="K1192" s="12" t="s">
        <v>1648</v>
      </c>
      <c r="M1192" t="s">
        <v>4480</v>
      </c>
      <c r="N1192" s="29" t="s">
        <v>5230</v>
      </c>
      <c r="O1192" s="38" t="s">
        <v>5197</v>
      </c>
      <c r="P1192" t="s">
        <v>1036</v>
      </c>
      <c r="Q1192" t="s">
        <v>81</v>
      </c>
      <c r="R1192" t="s">
        <v>1040</v>
      </c>
      <c r="S1192" t="s">
        <v>4651</v>
      </c>
      <c r="T1192" t="s">
        <v>6376</v>
      </c>
      <c r="U1192" s="62">
        <f t="shared" si="72"/>
        <v>61</v>
      </c>
    </row>
    <row r="1193" spans="1:21" x14ac:dyDescent="0.25">
      <c r="A1193" s="4" t="s">
        <v>925</v>
      </c>
      <c r="B1193" s="4" t="s">
        <v>794</v>
      </c>
      <c r="C1193" s="43" t="str">
        <f t="shared" si="73"/>
        <v>16-02-10B1</v>
      </c>
      <c r="D1193" s="43" t="str">
        <f>VLOOKUP(C1193,'[1]Test List'!$A$5:$F$2726,6,0)</f>
        <v>PTEL-SKC-10B1</v>
      </c>
      <c r="E1193" s="43" t="str">
        <f t="shared" si="70"/>
        <v>16</v>
      </c>
      <c r="F1193" s="43" t="str">
        <f t="shared" si="71"/>
        <v>02</v>
      </c>
      <c r="G1193" t="s">
        <v>1779</v>
      </c>
      <c r="H1193" s="36">
        <v>99</v>
      </c>
      <c r="I1193" s="36">
        <v>995</v>
      </c>
      <c r="J1193" s="9" t="s">
        <v>794</v>
      </c>
      <c r="K1193" s="12" t="s">
        <v>1365</v>
      </c>
      <c r="L1193" s="2" t="s">
        <v>93</v>
      </c>
      <c r="M1193" t="s">
        <v>2131</v>
      </c>
      <c r="N1193" s="29" t="s">
        <v>5230</v>
      </c>
      <c r="O1193" s="38" t="s">
        <v>5197</v>
      </c>
      <c r="P1193" t="s">
        <v>1036</v>
      </c>
      <c r="Q1193" t="s">
        <v>1344</v>
      </c>
      <c r="R1193" t="s">
        <v>1173</v>
      </c>
      <c r="S1193" t="s">
        <v>1391</v>
      </c>
      <c r="T1193" t="s">
        <v>5250</v>
      </c>
      <c r="U1193" s="62">
        <f t="shared" si="72"/>
        <v>24</v>
      </c>
    </row>
    <row r="1194" spans="1:21" x14ac:dyDescent="0.25">
      <c r="A1194" s="4" t="s">
        <v>925</v>
      </c>
      <c r="B1194" s="4" t="s">
        <v>794</v>
      </c>
      <c r="C1194" s="43" t="str">
        <f t="shared" si="73"/>
        <v>16-02-10B1</v>
      </c>
      <c r="D1194" s="43" t="str">
        <f>VLOOKUP(C1194,'[1]Test List'!$A$5:$F$2726,6,0)</f>
        <v>PTEL-SKC-10B1</v>
      </c>
      <c r="E1194" s="43" t="str">
        <f t="shared" si="70"/>
        <v>16</v>
      </c>
      <c r="F1194" s="43" t="str">
        <f t="shared" si="71"/>
        <v>02</v>
      </c>
      <c r="G1194" t="s">
        <v>1779</v>
      </c>
      <c r="H1194" s="36">
        <v>98</v>
      </c>
      <c r="I1194" s="36">
        <v>996</v>
      </c>
      <c r="J1194" s="9" t="s">
        <v>794</v>
      </c>
      <c r="K1194" s="12" t="s">
        <v>1650</v>
      </c>
      <c r="M1194" t="s">
        <v>4481</v>
      </c>
      <c r="N1194" s="29" t="s">
        <v>5230</v>
      </c>
      <c r="O1194" s="38" t="s">
        <v>5197</v>
      </c>
      <c r="P1194" t="s">
        <v>1036</v>
      </c>
      <c r="Q1194" t="s">
        <v>464</v>
      </c>
      <c r="R1194" t="s">
        <v>1173</v>
      </c>
      <c r="S1194" t="s">
        <v>4654</v>
      </c>
      <c r="T1194" t="s">
        <v>5261</v>
      </c>
      <c r="U1194" s="62">
        <f t="shared" si="72"/>
        <v>18</v>
      </c>
    </row>
    <row r="1195" spans="1:21" x14ac:dyDescent="0.25">
      <c r="A1195" s="4" t="s">
        <v>925</v>
      </c>
      <c r="B1195" s="4" t="s">
        <v>794</v>
      </c>
      <c r="C1195" s="43" t="str">
        <f t="shared" si="73"/>
        <v>16-02-10B1</v>
      </c>
      <c r="D1195" s="43" t="str">
        <f>VLOOKUP(C1195,'[1]Test List'!$A$5:$F$2726,6,0)</f>
        <v>PTEL-SKC-10B1</v>
      </c>
      <c r="E1195" s="43" t="str">
        <f t="shared" si="70"/>
        <v>16</v>
      </c>
      <c r="F1195" s="43" t="str">
        <f t="shared" si="71"/>
        <v>02</v>
      </c>
      <c r="G1195" t="s">
        <v>1779</v>
      </c>
      <c r="H1195" s="36">
        <v>99</v>
      </c>
      <c r="I1195" s="36">
        <v>999</v>
      </c>
      <c r="J1195" s="9" t="s">
        <v>794</v>
      </c>
      <c r="K1195" s="12" t="s">
        <v>1042</v>
      </c>
      <c r="L1195" s="2" t="s">
        <v>1043</v>
      </c>
      <c r="M1195" t="s">
        <v>2160</v>
      </c>
      <c r="N1195" s="29" t="s">
        <v>5230</v>
      </c>
      <c r="O1195" s="38" t="s">
        <v>5197</v>
      </c>
      <c r="P1195" t="s">
        <v>4508</v>
      </c>
      <c r="Q1195" t="s">
        <v>1420</v>
      </c>
      <c r="R1195" t="s">
        <v>1364</v>
      </c>
      <c r="S1195" t="s">
        <v>4703</v>
      </c>
      <c r="T1195" t="s">
        <v>5295</v>
      </c>
      <c r="U1195" s="62">
        <f t="shared" si="72"/>
        <v>9</v>
      </c>
    </row>
    <row r="1196" spans="1:21" x14ac:dyDescent="0.25">
      <c r="A1196" s="4" t="s">
        <v>925</v>
      </c>
      <c r="B1196" s="4" t="s">
        <v>794</v>
      </c>
      <c r="C1196" s="43" t="str">
        <f t="shared" si="73"/>
        <v>16-02-10B1</v>
      </c>
      <c r="D1196" s="43" t="str">
        <f>VLOOKUP(C1196,'[1]Test List'!$A$5:$F$2726,6,0)</f>
        <v>PTEL-SKC-10B1</v>
      </c>
      <c r="E1196" s="43" t="str">
        <f t="shared" si="70"/>
        <v>16</v>
      </c>
      <c r="F1196" s="43" t="str">
        <f t="shared" si="71"/>
        <v>02</v>
      </c>
      <c r="G1196" t="s">
        <v>1779</v>
      </c>
      <c r="H1196" s="36">
        <v>98</v>
      </c>
      <c r="I1196" s="36">
        <v>2017</v>
      </c>
      <c r="J1196" s="9" t="s">
        <v>794</v>
      </c>
      <c r="K1196" s="12" t="s">
        <v>1650</v>
      </c>
      <c r="M1196" t="s">
        <v>4481</v>
      </c>
      <c r="N1196" s="29" t="s">
        <v>5233</v>
      </c>
      <c r="O1196" s="38" t="s">
        <v>2970</v>
      </c>
      <c r="P1196" t="s">
        <v>1036</v>
      </c>
      <c r="Q1196" t="s">
        <v>936</v>
      </c>
      <c r="R1196" t="s">
        <v>1173</v>
      </c>
      <c r="S1196" t="s">
        <v>4658</v>
      </c>
      <c r="T1196" t="s">
        <v>6741</v>
      </c>
      <c r="U1196" s="62">
        <f t="shared" si="72"/>
        <v>6</v>
      </c>
    </row>
    <row r="1197" spans="1:21" x14ac:dyDescent="0.25">
      <c r="A1197" s="4" t="s">
        <v>925</v>
      </c>
      <c r="B1197" s="4" t="s">
        <v>794</v>
      </c>
      <c r="C1197" s="43" t="str">
        <f t="shared" si="73"/>
        <v>16-02-10B1</v>
      </c>
      <c r="D1197" s="43" t="str">
        <f>VLOOKUP(C1197,'[1]Test List'!$A$5:$F$2726,6,0)</f>
        <v>PTEL-SKC-10B1</v>
      </c>
      <c r="E1197" s="43" t="str">
        <f t="shared" si="70"/>
        <v>16</v>
      </c>
      <c r="F1197" s="43" t="str">
        <f t="shared" si="71"/>
        <v>02</v>
      </c>
      <c r="G1197" t="s">
        <v>1779</v>
      </c>
      <c r="H1197" s="36">
        <v>98</v>
      </c>
      <c r="I1197" s="36">
        <v>2001</v>
      </c>
      <c r="J1197" s="9" t="s">
        <v>794</v>
      </c>
      <c r="K1197" s="12" t="s">
        <v>1648</v>
      </c>
      <c r="M1197" t="s">
        <v>4480</v>
      </c>
      <c r="N1197" s="29" t="s">
        <v>5233</v>
      </c>
      <c r="O1197" s="38" t="s">
        <v>2970</v>
      </c>
      <c r="P1197" t="s">
        <v>1036</v>
      </c>
      <c r="Q1197" t="s">
        <v>79</v>
      </c>
      <c r="R1197" t="s">
        <v>1173</v>
      </c>
      <c r="S1197" t="s">
        <v>4635</v>
      </c>
      <c r="T1197" t="s">
        <v>6742</v>
      </c>
      <c r="U1197" s="62">
        <f t="shared" si="72"/>
        <v>7</v>
      </c>
    </row>
    <row r="1198" spans="1:21" x14ac:dyDescent="0.25">
      <c r="A1198" s="4" t="s">
        <v>925</v>
      </c>
      <c r="B1198" s="4" t="s">
        <v>794</v>
      </c>
      <c r="C1198" s="43" t="str">
        <f t="shared" si="73"/>
        <v>16-02-10B1</v>
      </c>
      <c r="D1198" s="43" t="str">
        <f>VLOOKUP(C1198,'[1]Test List'!$A$5:$F$2726,6,0)</f>
        <v>PTEL-SKC-10B1</v>
      </c>
      <c r="E1198" s="43" t="str">
        <f t="shared" si="70"/>
        <v>16</v>
      </c>
      <c r="F1198" s="43" t="str">
        <f t="shared" si="71"/>
        <v>02</v>
      </c>
      <c r="G1198" t="s">
        <v>1779</v>
      </c>
      <c r="H1198" s="36">
        <v>98</v>
      </c>
      <c r="I1198" s="36">
        <v>2055</v>
      </c>
      <c r="J1198" s="9" t="s">
        <v>794</v>
      </c>
      <c r="K1198" s="12" t="s">
        <v>1650</v>
      </c>
      <c r="M1198" t="s">
        <v>4481</v>
      </c>
      <c r="N1198" s="29" t="s">
        <v>5233</v>
      </c>
      <c r="O1198" s="38" t="s">
        <v>2970</v>
      </c>
      <c r="P1198" t="s">
        <v>1036</v>
      </c>
      <c r="Q1198" t="s">
        <v>939</v>
      </c>
      <c r="R1198" t="s">
        <v>1173</v>
      </c>
      <c r="S1198" t="s">
        <v>4659</v>
      </c>
      <c r="T1198" t="s">
        <v>6743</v>
      </c>
      <c r="U1198" s="62">
        <f t="shared" si="72"/>
        <v>8</v>
      </c>
    </row>
    <row r="1199" spans="1:21" x14ac:dyDescent="0.25">
      <c r="A1199" s="4" t="s">
        <v>925</v>
      </c>
      <c r="B1199" s="4" t="s">
        <v>794</v>
      </c>
      <c r="C1199" s="43" t="str">
        <f t="shared" si="73"/>
        <v>16-02-10B1</v>
      </c>
      <c r="D1199" s="43" t="str">
        <f>VLOOKUP(C1199,'[1]Test List'!$A$5:$F$2726,6,0)</f>
        <v>PTEL-SKC-10B1</v>
      </c>
      <c r="E1199" s="43" t="str">
        <f t="shared" si="70"/>
        <v>16</v>
      </c>
      <c r="F1199" s="43" t="str">
        <f t="shared" si="71"/>
        <v>02</v>
      </c>
      <c r="G1199" t="s">
        <v>1779</v>
      </c>
      <c r="H1199" s="36">
        <v>99</v>
      </c>
      <c r="I1199" s="36">
        <v>998</v>
      </c>
      <c r="J1199" s="9" t="s">
        <v>794</v>
      </c>
      <c r="K1199" s="12" t="s">
        <v>1042</v>
      </c>
      <c r="L1199" s="2" t="s">
        <v>1043</v>
      </c>
      <c r="M1199" t="s">
        <v>2160</v>
      </c>
      <c r="N1199" s="29" t="s">
        <v>5230</v>
      </c>
      <c r="O1199" s="38" t="s">
        <v>5197</v>
      </c>
      <c r="P1199" t="s">
        <v>4508</v>
      </c>
      <c r="Q1199" t="s">
        <v>926</v>
      </c>
      <c r="R1199" t="s">
        <v>1364</v>
      </c>
      <c r="S1199" t="s">
        <v>4713</v>
      </c>
      <c r="T1199" t="s">
        <v>6327</v>
      </c>
      <c r="U1199" s="62">
        <f t="shared" si="72"/>
        <v>3</v>
      </c>
    </row>
    <row r="1200" spans="1:21" x14ac:dyDescent="0.25">
      <c r="A1200" s="4" t="s">
        <v>925</v>
      </c>
      <c r="B1200" s="4" t="s">
        <v>794</v>
      </c>
      <c r="C1200" s="43" t="str">
        <f t="shared" si="73"/>
        <v>16-02-10B1</v>
      </c>
      <c r="D1200" s="43" t="str">
        <f>VLOOKUP(C1200,'[1]Test List'!$A$5:$F$2726,6,0)</f>
        <v>PTEL-SKC-10B1</v>
      </c>
      <c r="E1200" s="43" t="str">
        <f t="shared" si="70"/>
        <v>16</v>
      </c>
      <c r="F1200" s="43" t="str">
        <f t="shared" si="71"/>
        <v>02</v>
      </c>
      <c r="G1200" t="s">
        <v>1779</v>
      </c>
      <c r="H1200" s="36">
        <v>99</v>
      </c>
      <c r="I1200" s="36">
        <v>997</v>
      </c>
      <c r="J1200" s="9" t="s">
        <v>794</v>
      </c>
      <c r="K1200" s="12" t="s">
        <v>1042</v>
      </c>
      <c r="L1200" s="2" t="s">
        <v>1043</v>
      </c>
      <c r="M1200" t="s">
        <v>2160</v>
      </c>
      <c r="N1200" s="29" t="s">
        <v>5230</v>
      </c>
      <c r="O1200" s="38" t="s">
        <v>5197</v>
      </c>
      <c r="P1200" t="s">
        <v>1034</v>
      </c>
      <c r="Q1200" t="s">
        <v>818</v>
      </c>
      <c r="R1200" t="s">
        <v>1030</v>
      </c>
      <c r="S1200" t="s">
        <v>819</v>
      </c>
      <c r="T1200" t="s">
        <v>6502</v>
      </c>
      <c r="U1200" s="62">
        <f t="shared" si="72"/>
        <v>7</v>
      </c>
    </row>
    <row r="1201" spans="1:21" x14ac:dyDescent="0.25">
      <c r="A1201" s="4" t="s">
        <v>940</v>
      </c>
      <c r="B1201" s="4" t="s">
        <v>794</v>
      </c>
      <c r="C1201" s="43" t="str">
        <f t="shared" si="73"/>
        <v>16-02-10B2</v>
      </c>
      <c r="D1201" s="43" t="str">
        <f>VLOOKUP(C1201,'[1]Test List'!$A$5:$F$2726,6,0)</f>
        <v>PTEL-SKC-10B2</v>
      </c>
      <c r="E1201" s="43" t="str">
        <f t="shared" si="70"/>
        <v>16</v>
      </c>
      <c r="F1201" s="43" t="str">
        <f t="shared" si="71"/>
        <v>02</v>
      </c>
      <c r="G1201" t="s">
        <v>1779</v>
      </c>
      <c r="H1201" s="36">
        <v>98</v>
      </c>
      <c r="I1201" s="36">
        <v>200</v>
      </c>
      <c r="J1201" s="9" t="s">
        <v>794</v>
      </c>
      <c r="K1201" s="12" t="s">
        <v>1648</v>
      </c>
      <c r="M1201" t="s">
        <v>4480</v>
      </c>
      <c r="N1201" s="29" t="s">
        <v>5230</v>
      </c>
      <c r="O1201" s="38" t="s">
        <v>5197</v>
      </c>
      <c r="P1201" t="s">
        <v>1036</v>
      </c>
      <c r="Q1201" t="s">
        <v>81</v>
      </c>
      <c r="R1201" t="s">
        <v>1040</v>
      </c>
      <c r="S1201" t="s">
        <v>4651</v>
      </c>
      <c r="T1201" t="s">
        <v>6376</v>
      </c>
      <c r="U1201" s="62">
        <f t="shared" si="72"/>
        <v>61</v>
      </c>
    </row>
    <row r="1202" spans="1:21" x14ac:dyDescent="0.25">
      <c r="A1202" s="4" t="s">
        <v>940</v>
      </c>
      <c r="B1202" s="4" t="s">
        <v>794</v>
      </c>
      <c r="C1202" s="43" t="str">
        <f t="shared" si="73"/>
        <v>16-02-10B2</v>
      </c>
      <c r="D1202" s="43" t="str">
        <f>VLOOKUP(C1202,'[1]Test List'!$A$5:$F$2726,6,0)</f>
        <v>PTEL-SKC-10B2</v>
      </c>
      <c r="E1202" s="43" t="str">
        <f t="shared" si="70"/>
        <v>16</v>
      </c>
      <c r="F1202" s="43" t="str">
        <f t="shared" si="71"/>
        <v>02</v>
      </c>
      <c r="G1202" t="s">
        <v>1779</v>
      </c>
      <c r="H1202" s="36">
        <v>99</v>
      </c>
      <c r="I1202" s="36">
        <v>995</v>
      </c>
      <c r="J1202" s="9" t="s">
        <v>794</v>
      </c>
      <c r="K1202" s="12" t="s">
        <v>1365</v>
      </c>
      <c r="L1202" s="2" t="s">
        <v>93</v>
      </c>
      <c r="M1202" t="s">
        <v>2131</v>
      </c>
      <c r="N1202" s="29" t="s">
        <v>5230</v>
      </c>
      <c r="O1202" s="38" t="s">
        <v>5197</v>
      </c>
      <c r="P1202" t="s">
        <v>1036</v>
      </c>
      <c r="Q1202" t="s">
        <v>1344</v>
      </c>
      <c r="R1202" t="s">
        <v>1173</v>
      </c>
      <c r="S1202" t="s">
        <v>1391</v>
      </c>
      <c r="T1202" t="s">
        <v>5250</v>
      </c>
      <c r="U1202" s="62">
        <f t="shared" si="72"/>
        <v>24</v>
      </c>
    </row>
    <row r="1203" spans="1:21" x14ac:dyDescent="0.25">
      <c r="A1203" s="4" t="s">
        <v>940</v>
      </c>
      <c r="B1203" s="4" t="s">
        <v>794</v>
      </c>
      <c r="C1203" s="43" t="str">
        <f t="shared" si="73"/>
        <v>16-02-10B2</v>
      </c>
      <c r="D1203" s="43" t="str">
        <f>VLOOKUP(C1203,'[1]Test List'!$A$5:$F$2726,6,0)</f>
        <v>PTEL-SKC-10B2</v>
      </c>
      <c r="E1203" s="43" t="str">
        <f t="shared" si="70"/>
        <v>16</v>
      </c>
      <c r="F1203" s="43" t="str">
        <f t="shared" si="71"/>
        <v>02</v>
      </c>
      <c r="G1203" t="s">
        <v>1779</v>
      </c>
      <c r="H1203" s="36">
        <v>98</v>
      </c>
      <c r="I1203" s="36">
        <v>996</v>
      </c>
      <c r="J1203" s="9" t="s">
        <v>794</v>
      </c>
      <c r="K1203" s="12" t="s">
        <v>1650</v>
      </c>
      <c r="M1203" t="s">
        <v>4481</v>
      </c>
      <c r="N1203" s="29" t="s">
        <v>5230</v>
      </c>
      <c r="O1203" s="38" t="s">
        <v>5197</v>
      </c>
      <c r="P1203" t="s">
        <v>1036</v>
      </c>
      <c r="Q1203" t="s">
        <v>464</v>
      </c>
      <c r="R1203" t="s">
        <v>1173</v>
      </c>
      <c r="S1203" t="s">
        <v>4654</v>
      </c>
      <c r="T1203" t="s">
        <v>5261</v>
      </c>
      <c r="U1203" s="62">
        <f t="shared" si="72"/>
        <v>18</v>
      </c>
    </row>
    <row r="1204" spans="1:21" x14ac:dyDescent="0.25">
      <c r="A1204" s="4" t="s">
        <v>940</v>
      </c>
      <c r="B1204" s="4" t="s">
        <v>794</v>
      </c>
      <c r="C1204" s="43" t="str">
        <f t="shared" si="73"/>
        <v>16-02-10B2</v>
      </c>
      <c r="D1204" s="43" t="str">
        <f>VLOOKUP(C1204,'[1]Test List'!$A$5:$F$2726,6,0)</f>
        <v>PTEL-SKC-10B2</v>
      </c>
      <c r="E1204" s="43" t="str">
        <f t="shared" si="70"/>
        <v>16</v>
      </c>
      <c r="F1204" s="43" t="str">
        <f t="shared" si="71"/>
        <v>02</v>
      </c>
      <c r="G1204" t="s">
        <v>1779</v>
      </c>
      <c r="H1204" s="36">
        <v>98</v>
      </c>
      <c r="I1204" s="36">
        <v>997</v>
      </c>
      <c r="J1204" s="9" t="s">
        <v>794</v>
      </c>
      <c r="K1204" s="12" t="s">
        <v>1648</v>
      </c>
      <c r="M1204" t="s">
        <v>4480</v>
      </c>
      <c r="N1204" s="29" t="s">
        <v>5230</v>
      </c>
      <c r="O1204" s="38" t="s">
        <v>5197</v>
      </c>
      <c r="P1204" t="s">
        <v>1036</v>
      </c>
      <c r="Q1204" t="s">
        <v>81</v>
      </c>
      <c r="R1204" t="s">
        <v>1040</v>
      </c>
      <c r="S1204" t="s">
        <v>4651</v>
      </c>
      <c r="T1204" t="s">
        <v>6376</v>
      </c>
      <c r="U1204" s="62">
        <f t="shared" si="72"/>
        <v>61</v>
      </c>
    </row>
    <row r="1205" spans="1:21" x14ac:dyDescent="0.25">
      <c r="A1205" s="4" t="s">
        <v>940</v>
      </c>
      <c r="B1205" s="4" t="s">
        <v>794</v>
      </c>
      <c r="C1205" s="43" t="str">
        <f t="shared" si="73"/>
        <v>16-02-10B2</v>
      </c>
      <c r="D1205" s="43" t="str">
        <f>VLOOKUP(C1205,'[1]Test List'!$A$5:$F$2726,6,0)</f>
        <v>PTEL-SKC-10B2</v>
      </c>
      <c r="E1205" s="43" t="str">
        <f t="shared" si="70"/>
        <v>16</v>
      </c>
      <c r="F1205" s="43" t="str">
        <f t="shared" si="71"/>
        <v>02</v>
      </c>
      <c r="G1205" t="s">
        <v>1779</v>
      </c>
      <c r="H1205" s="36">
        <v>98</v>
      </c>
      <c r="I1205" s="36">
        <v>998</v>
      </c>
      <c r="J1205" s="9" t="s">
        <v>794</v>
      </c>
      <c r="K1205" s="12" t="s">
        <v>1650</v>
      </c>
      <c r="M1205" t="s">
        <v>4481</v>
      </c>
      <c r="N1205" s="29" t="s">
        <v>5230</v>
      </c>
      <c r="O1205" s="38" t="s">
        <v>5197</v>
      </c>
      <c r="P1205" t="s">
        <v>1036</v>
      </c>
      <c r="Q1205" t="s">
        <v>1360</v>
      </c>
      <c r="R1205" t="s">
        <v>1198</v>
      </c>
      <c r="S1205" t="s">
        <v>4652</v>
      </c>
      <c r="T1205" t="s">
        <v>5247</v>
      </c>
      <c r="U1205" s="62">
        <f t="shared" si="72"/>
        <v>18</v>
      </c>
    </row>
    <row r="1206" spans="1:21" x14ac:dyDescent="0.25">
      <c r="A1206" s="4" t="s">
        <v>940</v>
      </c>
      <c r="B1206" s="4" t="s">
        <v>794</v>
      </c>
      <c r="C1206" s="43" t="str">
        <f t="shared" si="73"/>
        <v>16-02-10B2</v>
      </c>
      <c r="D1206" s="43" t="str">
        <f>VLOOKUP(C1206,'[1]Test List'!$A$5:$F$2726,6,0)</f>
        <v>PTEL-SKC-10B2</v>
      </c>
      <c r="E1206" s="43" t="str">
        <f t="shared" si="70"/>
        <v>16</v>
      </c>
      <c r="F1206" s="43" t="str">
        <f t="shared" si="71"/>
        <v>02</v>
      </c>
      <c r="G1206" t="s">
        <v>1779</v>
      </c>
      <c r="H1206" s="36">
        <v>98</v>
      </c>
      <c r="I1206" s="36">
        <v>2017</v>
      </c>
      <c r="J1206" s="9" t="s">
        <v>794</v>
      </c>
      <c r="K1206" s="12" t="s">
        <v>1650</v>
      </c>
      <c r="M1206" t="s">
        <v>4481</v>
      </c>
      <c r="N1206" s="29" t="s">
        <v>5233</v>
      </c>
      <c r="O1206" s="38" t="s">
        <v>2970</v>
      </c>
      <c r="P1206" t="s">
        <v>1036</v>
      </c>
      <c r="Q1206" t="s">
        <v>936</v>
      </c>
      <c r="R1206" t="s">
        <v>1173</v>
      </c>
      <c r="S1206" t="s">
        <v>4658</v>
      </c>
      <c r="T1206" t="s">
        <v>6741</v>
      </c>
      <c r="U1206" s="62">
        <f t="shared" si="72"/>
        <v>6</v>
      </c>
    </row>
    <row r="1207" spans="1:21" x14ac:dyDescent="0.25">
      <c r="A1207" s="4" t="s">
        <v>940</v>
      </c>
      <c r="B1207" s="4" t="s">
        <v>794</v>
      </c>
      <c r="C1207" s="43" t="str">
        <f t="shared" si="73"/>
        <v>16-02-10B2</v>
      </c>
      <c r="D1207" s="43" t="str">
        <f>VLOOKUP(C1207,'[1]Test List'!$A$5:$F$2726,6,0)</f>
        <v>PTEL-SKC-10B2</v>
      </c>
      <c r="E1207" s="43" t="str">
        <f t="shared" si="70"/>
        <v>16</v>
      </c>
      <c r="F1207" s="43" t="str">
        <f t="shared" si="71"/>
        <v>02</v>
      </c>
      <c r="G1207" t="s">
        <v>1779</v>
      </c>
      <c r="H1207" s="36">
        <v>98</v>
      </c>
      <c r="I1207" s="36">
        <v>2001</v>
      </c>
      <c r="J1207" s="9" t="s">
        <v>794</v>
      </c>
      <c r="K1207" s="12" t="s">
        <v>1648</v>
      </c>
      <c r="M1207" t="s">
        <v>4480</v>
      </c>
      <c r="N1207" s="29" t="s">
        <v>5233</v>
      </c>
      <c r="O1207" s="38" t="s">
        <v>2970</v>
      </c>
      <c r="P1207" t="s">
        <v>1036</v>
      </c>
      <c r="Q1207" t="s">
        <v>79</v>
      </c>
      <c r="R1207" t="s">
        <v>1173</v>
      </c>
      <c r="S1207" t="s">
        <v>4635</v>
      </c>
      <c r="T1207" t="s">
        <v>6742</v>
      </c>
      <c r="U1207" s="62">
        <f t="shared" si="72"/>
        <v>7</v>
      </c>
    </row>
    <row r="1208" spans="1:21" x14ac:dyDescent="0.25">
      <c r="A1208" s="4" t="s">
        <v>940</v>
      </c>
      <c r="B1208" s="4" t="s">
        <v>794</v>
      </c>
      <c r="C1208" s="43" t="str">
        <f t="shared" si="73"/>
        <v>16-02-10B2</v>
      </c>
      <c r="D1208" s="43" t="str">
        <f>VLOOKUP(C1208,'[1]Test List'!$A$5:$F$2726,6,0)</f>
        <v>PTEL-SKC-10B2</v>
      </c>
      <c r="E1208" s="43" t="str">
        <f t="shared" si="70"/>
        <v>16</v>
      </c>
      <c r="F1208" s="43" t="str">
        <f t="shared" si="71"/>
        <v>02</v>
      </c>
      <c r="G1208" t="s">
        <v>1779</v>
      </c>
      <c r="H1208" s="36">
        <v>99</v>
      </c>
      <c r="I1208" s="36">
        <v>999</v>
      </c>
      <c r="J1208" s="9" t="s">
        <v>794</v>
      </c>
      <c r="K1208" s="12" t="s">
        <v>1098</v>
      </c>
      <c r="L1208" s="2" t="s">
        <v>84</v>
      </c>
      <c r="M1208" t="s">
        <v>7129</v>
      </c>
      <c r="N1208" s="29" t="s">
        <v>5230</v>
      </c>
      <c r="O1208" s="38" t="s">
        <v>5197</v>
      </c>
      <c r="P1208" t="s">
        <v>4508</v>
      </c>
      <c r="Q1208" t="s">
        <v>340</v>
      </c>
      <c r="R1208" t="s">
        <v>1364</v>
      </c>
      <c r="S1208" t="s">
        <v>4714</v>
      </c>
      <c r="T1208" t="s">
        <v>6022</v>
      </c>
      <c r="U1208" s="62">
        <f t="shared" si="72"/>
        <v>4</v>
      </c>
    </row>
    <row r="1209" spans="1:21" x14ac:dyDescent="0.25">
      <c r="A1209" s="4" t="s">
        <v>940</v>
      </c>
      <c r="B1209" s="4" t="s">
        <v>794</v>
      </c>
      <c r="C1209" s="43" t="str">
        <f t="shared" si="73"/>
        <v>16-02-10B2</v>
      </c>
      <c r="D1209" s="43" t="str">
        <f>VLOOKUP(C1209,'[1]Test List'!$A$5:$F$2726,6,0)</f>
        <v>PTEL-SKC-10B2</v>
      </c>
      <c r="E1209" s="43" t="str">
        <f t="shared" si="70"/>
        <v>16</v>
      </c>
      <c r="F1209" s="43" t="str">
        <f t="shared" si="71"/>
        <v>02</v>
      </c>
      <c r="G1209" t="s">
        <v>1779</v>
      </c>
      <c r="H1209" s="36">
        <v>98</v>
      </c>
      <c r="I1209" s="36">
        <v>2055</v>
      </c>
      <c r="J1209" s="9" t="s">
        <v>794</v>
      </c>
      <c r="K1209" s="12" t="s">
        <v>1650</v>
      </c>
      <c r="M1209" t="s">
        <v>4481</v>
      </c>
      <c r="N1209" s="29" t="s">
        <v>5233</v>
      </c>
      <c r="O1209" s="38" t="s">
        <v>2970</v>
      </c>
      <c r="P1209" t="s">
        <v>1036</v>
      </c>
      <c r="Q1209" t="s">
        <v>939</v>
      </c>
      <c r="R1209" t="s">
        <v>1173</v>
      </c>
      <c r="S1209" t="s">
        <v>4659</v>
      </c>
      <c r="T1209" t="s">
        <v>6743</v>
      </c>
      <c r="U1209" s="62">
        <f t="shared" si="72"/>
        <v>8</v>
      </c>
    </row>
    <row r="1210" spans="1:21" x14ac:dyDescent="0.25">
      <c r="A1210" s="4" t="s">
        <v>941</v>
      </c>
      <c r="B1210" s="4" t="s">
        <v>794</v>
      </c>
      <c r="C1210" s="43" t="str">
        <f t="shared" si="73"/>
        <v>16-02-11C1</v>
      </c>
      <c r="D1210" s="43" t="str">
        <f>VLOOKUP(C1210,'[1]Test List'!$A$5:$F$2726,6,0)</f>
        <v>PTEL-SKC-11C1</v>
      </c>
      <c r="E1210" s="43" t="str">
        <f t="shared" si="70"/>
        <v>16</v>
      </c>
      <c r="F1210" s="43" t="str">
        <f t="shared" si="71"/>
        <v>02</v>
      </c>
      <c r="G1210" t="s">
        <v>1779</v>
      </c>
      <c r="H1210" s="36">
        <v>98</v>
      </c>
      <c r="I1210" s="36">
        <v>200</v>
      </c>
      <c r="J1210" s="9" t="s">
        <v>794</v>
      </c>
      <c r="K1210" s="12" t="s">
        <v>1648</v>
      </c>
      <c r="M1210" t="s">
        <v>4480</v>
      </c>
      <c r="N1210" s="29" t="s">
        <v>5230</v>
      </c>
      <c r="O1210" s="38" t="s">
        <v>5197</v>
      </c>
      <c r="P1210" t="s">
        <v>1036</v>
      </c>
      <c r="Q1210" t="s">
        <v>81</v>
      </c>
      <c r="R1210" t="s">
        <v>1040</v>
      </c>
      <c r="S1210" t="s">
        <v>4651</v>
      </c>
      <c r="T1210" t="s">
        <v>6376</v>
      </c>
      <c r="U1210" s="62">
        <f t="shared" si="72"/>
        <v>61</v>
      </c>
    </row>
    <row r="1211" spans="1:21" x14ac:dyDescent="0.25">
      <c r="A1211" s="4" t="s">
        <v>941</v>
      </c>
      <c r="B1211" s="4" t="s">
        <v>794</v>
      </c>
      <c r="C1211" s="43" t="str">
        <f t="shared" si="73"/>
        <v>16-02-11C1</v>
      </c>
      <c r="D1211" s="43" t="str">
        <f>VLOOKUP(C1211,'[1]Test List'!$A$5:$F$2726,6,0)</f>
        <v>PTEL-SKC-11C1</v>
      </c>
      <c r="E1211" s="43" t="str">
        <f t="shared" si="70"/>
        <v>16</v>
      </c>
      <c r="F1211" s="43" t="str">
        <f t="shared" si="71"/>
        <v>02</v>
      </c>
      <c r="G1211" t="s">
        <v>1779</v>
      </c>
      <c r="H1211" s="36">
        <v>99</v>
      </c>
      <c r="I1211" s="36">
        <v>995</v>
      </c>
      <c r="J1211" s="9" t="s">
        <v>794</v>
      </c>
      <c r="K1211" s="12" t="s">
        <v>1365</v>
      </c>
      <c r="L1211" s="2" t="s">
        <v>93</v>
      </c>
      <c r="M1211" t="s">
        <v>2131</v>
      </c>
      <c r="N1211" s="29" t="s">
        <v>5230</v>
      </c>
      <c r="O1211" s="38" t="s">
        <v>5197</v>
      </c>
      <c r="P1211" t="s">
        <v>1036</v>
      </c>
      <c r="Q1211" t="s">
        <v>1344</v>
      </c>
      <c r="R1211" t="s">
        <v>1173</v>
      </c>
      <c r="S1211" t="s">
        <v>1391</v>
      </c>
      <c r="T1211" t="s">
        <v>5250</v>
      </c>
      <c r="U1211" s="62">
        <f t="shared" si="72"/>
        <v>24</v>
      </c>
    </row>
    <row r="1212" spans="1:21" x14ac:dyDescent="0.25">
      <c r="A1212" s="4" t="s">
        <v>941</v>
      </c>
      <c r="B1212" s="4" t="s">
        <v>794</v>
      </c>
      <c r="C1212" s="43" t="str">
        <f t="shared" si="73"/>
        <v>16-02-11C1</v>
      </c>
      <c r="D1212" s="43" t="str">
        <f>VLOOKUP(C1212,'[1]Test List'!$A$5:$F$2726,6,0)</f>
        <v>PTEL-SKC-11C1</v>
      </c>
      <c r="E1212" s="43" t="str">
        <f t="shared" si="70"/>
        <v>16</v>
      </c>
      <c r="F1212" s="43" t="str">
        <f t="shared" si="71"/>
        <v>02</v>
      </c>
      <c r="G1212" t="s">
        <v>1779</v>
      </c>
      <c r="H1212" s="36">
        <v>98</v>
      </c>
      <c r="I1212" s="36">
        <v>996</v>
      </c>
      <c r="J1212" s="9" t="s">
        <v>794</v>
      </c>
      <c r="K1212" s="12" t="s">
        <v>1650</v>
      </c>
      <c r="M1212" t="s">
        <v>4481</v>
      </c>
      <c r="N1212" s="29" t="s">
        <v>5230</v>
      </c>
      <c r="O1212" s="38" t="s">
        <v>5197</v>
      </c>
      <c r="P1212" t="s">
        <v>1036</v>
      </c>
      <c r="Q1212" t="s">
        <v>464</v>
      </c>
      <c r="R1212" t="s">
        <v>1173</v>
      </c>
      <c r="S1212" t="s">
        <v>4654</v>
      </c>
      <c r="T1212" t="s">
        <v>5261</v>
      </c>
      <c r="U1212" s="62">
        <f t="shared" si="72"/>
        <v>18</v>
      </c>
    </row>
    <row r="1213" spans="1:21" x14ac:dyDescent="0.25">
      <c r="A1213" s="4" t="s">
        <v>941</v>
      </c>
      <c r="B1213" s="4" t="s">
        <v>794</v>
      </c>
      <c r="C1213" s="43" t="str">
        <f t="shared" si="73"/>
        <v>16-02-11C1</v>
      </c>
      <c r="D1213" s="43" t="str">
        <f>VLOOKUP(C1213,'[1]Test List'!$A$5:$F$2726,6,0)</f>
        <v>PTEL-SKC-11C1</v>
      </c>
      <c r="E1213" s="43" t="str">
        <f t="shared" si="70"/>
        <v>16</v>
      </c>
      <c r="F1213" s="43" t="str">
        <f t="shared" si="71"/>
        <v>02</v>
      </c>
      <c r="G1213" t="s">
        <v>1779</v>
      </c>
      <c r="H1213" s="36">
        <v>99</v>
      </c>
      <c r="I1213" s="36">
        <v>999</v>
      </c>
      <c r="J1213" s="9" t="s">
        <v>794</v>
      </c>
      <c r="K1213" s="12" t="s">
        <v>1362</v>
      </c>
      <c r="L1213" s="2" t="s">
        <v>92</v>
      </c>
      <c r="M1213" t="s">
        <v>4534</v>
      </c>
      <c r="N1213" s="29" t="s">
        <v>5230</v>
      </c>
      <c r="O1213" s="38" t="s">
        <v>5197</v>
      </c>
      <c r="P1213" t="s">
        <v>4508</v>
      </c>
      <c r="Q1213" t="s">
        <v>1363</v>
      </c>
      <c r="R1213" t="s">
        <v>1364</v>
      </c>
      <c r="S1213" t="s">
        <v>4694</v>
      </c>
      <c r="T1213" t="s">
        <v>5695</v>
      </c>
      <c r="U1213" s="62">
        <f t="shared" si="72"/>
        <v>16</v>
      </c>
    </row>
    <row r="1214" spans="1:21" x14ac:dyDescent="0.25">
      <c r="A1214" s="4" t="s">
        <v>941</v>
      </c>
      <c r="B1214" s="4" t="s">
        <v>794</v>
      </c>
      <c r="C1214" s="43" t="str">
        <f t="shared" si="73"/>
        <v>16-02-11C1</v>
      </c>
      <c r="D1214" s="43" t="str">
        <f>VLOOKUP(C1214,'[1]Test List'!$A$5:$F$2726,6,0)</f>
        <v>PTEL-SKC-11C1</v>
      </c>
      <c r="E1214" s="43" t="str">
        <f t="shared" si="70"/>
        <v>16</v>
      </c>
      <c r="F1214" s="43" t="str">
        <f t="shared" si="71"/>
        <v>02</v>
      </c>
      <c r="G1214" t="s">
        <v>1779</v>
      </c>
      <c r="H1214" s="36">
        <v>98</v>
      </c>
      <c r="I1214" s="36">
        <v>2017</v>
      </c>
      <c r="J1214" s="9" t="s">
        <v>794</v>
      </c>
      <c r="K1214" s="12" t="s">
        <v>1650</v>
      </c>
      <c r="M1214" t="s">
        <v>4481</v>
      </c>
      <c r="N1214" s="29" t="s">
        <v>5233</v>
      </c>
      <c r="O1214" s="38" t="s">
        <v>2970</v>
      </c>
      <c r="P1214" t="s">
        <v>1036</v>
      </c>
      <c r="Q1214" t="s">
        <v>936</v>
      </c>
      <c r="R1214" t="s">
        <v>1173</v>
      </c>
      <c r="S1214" t="s">
        <v>4660</v>
      </c>
      <c r="T1214" t="s">
        <v>6741</v>
      </c>
      <c r="U1214" s="62">
        <f t="shared" si="72"/>
        <v>6</v>
      </c>
    </row>
    <row r="1215" spans="1:21" x14ac:dyDescent="0.25">
      <c r="A1215" s="4" t="s">
        <v>941</v>
      </c>
      <c r="B1215" s="4" t="s">
        <v>794</v>
      </c>
      <c r="C1215" s="43" t="str">
        <f t="shared" si="73"/>
        <v>16-02-11C1</v>
      </c>
      <c r="D1215" s="43" t="str">
        <f>VLOOKUP(C1215,'[1]Test List'!$A$5:$F$2726,6,0)</f>
        <v>PTEL-SKC-11C1</v>
      </c>
      <c r="E1215" s="43" t="str">
        <f t="shared" si="70"/>
        <v>16</v>
      </c>
      <c r="F1215" s="43" t="str">
        <f t="shared" si="71"/>
        <v>02</v>
      </c>
      <c r="G1215" t="s">
        <v>1779</v>
      </c>
      <c r="H1215" s="36">
        <v>98</v>
      </c>
      <c r="I1215" s="36">
        <v>2001</v>
      </c>
      <c r="J1215" s="9" t="s">
        <v>794</v>
      </c>
      <c r="K1215" s="12" t="s">
        <v>1648</v>
      </c>
      <c r="M1215" t="s">
        <v>4480</v>
      </c>
      <c r="N1215" s="29" t="s">
        <v>5233</v>
      </c>
      <c r="O1215" s="38" t="s">
        <v>2970</v>
      </c>
      <c r="P1215" t="s">
        <v>1036</v>
      </c>
      <c r="Q1215" t="s">
        <v>79</v>
      </c>
      <c r="R1215" t="s">
        <v>1173</v>
      </c>
      <c r="S1215" t="s">
        <v>4635</v>
      </c>
      <c r="T1215" t="s">
        <v>6742</v>
      </c>
      <c r="U1215" s="62">
        <f t="shared" si="72"/>
        <v>7</v>
      </c>
    </row>
    <row r="1216" spans="1:21" x14ac:dyDescent="0.25">
      <c r="A1216" s="4" t="s">
        <v>941</v>
      </c>
      <c r="B1216" s="4" t="s">
        <v>794</v>
      </c>
      <c r="C1216" s="43" t="str">
        <f t="shared" si="73"/>
        <v>16-02-11C1</v>
      </c>
      <c r="D1216" s="43" t="str">
        <f>VLOOKUP(C1216,'[1]Test List'!$A$5:$F$2726,6,0)</f>
        <v>PTEL-SKC-11C1</v>
      </c>
      <c r="E1216" s="43" t="str">
        <f t="shared" si="70"/>
        <v>16</v>
      </c>
      <c r="F1216" s="43" t="str">
        <f t="shared" si="71"/>
        <v>02</v>
      </c>
      <c r="G1216" t="s">
        <v>1779</v>
      </c>
      <c r="H1216" s="36">
        <v>98</v>
      </c>
      <c r="I1216" s="36">
        <v>2055</v>
      </c>
      <c r="J1216" s="9" t="s">
        <v>794</v>
      </c>
      <c r="K1216" s="12" t="s">
        <v>1650</v>
      </c>
      <c r="M1216" t="s">
        <v>4481</v>
      </c>
      <c r="N1216" s="29" t="s">
        <v>5233</v>
      </c>
      <c r="O1216" s="38" t="s">
        <v>2970</v>
      </c>
      <c r="P1216" t="s">
        <v>1036</v>
      </c>
      <c r="Q1216" t="s">
        <v>939</v>
      </c>
      <c r="R1216" t="s">
        <v>1173</v>
      </c>
      <c r="S1216" t="s">
        <v>4659</v>
      </c>
      <c r="T1216" t="s">
        <v>6743</v>
      </c>
      <c r="U1216" s="62">
        <f t="shared" si="72"/>
        <v>8</v>
      </c>
    </row>
    <row r="1217" spans="1:21" x14ac:dyDescent="0.25">
      <c r="A1217" s="4" t="s">
        <v>941</v>
      </c>
      <c r="B1217" s="4" t="s">
        <v>794</v>
      </c>
      <c r="C1217" s="43" t="str">
        <f t="shared" si="73"/>
        <v>16-02-11C1</v>
      </c>
      <c r="D1217" s="43" t="str">
        <f>VLOOKUP(C1217,'[1]Test List'!$A$5:$F$2726,6,0)</f>
        <v>PTEL-SKC-11C1</v>
      </c>
      <c r="E1217" s="43" t="str">
        <f t="shared" si="70"/>
        <v>16</v>
      </c>
      <c r="F1217" s="43" t="str">
        <f t="shared" si="71"/>
        <v>02</v>
      </c>
      <c r="G1217" t="s">
        <v>1779</v>
      </c>
      <c r="H1217" s="36">
        <v>99</v>
      </c>
      <c r="I1217" s="36">
        <v>998</v>
      </c>
      <c r="J1217" s="9" t="s">
        <v>794</v>
      </c>
      <c r="K1217" s="12" t="s">
        <v>1042</v>
      </c>
      <c r="L1217" s="2" t="s">
        <v>1043</v>
      </c>
      <c r="M1217" t="s">
        <v>2160</v>
      </c>
      <c r="N1217" s="29" t="s">
        <v>5230</v>
      </c>
      <c r="O1217" s="38" t="s">
        <v>5197</v>
      </c>
      <c r="P1217" t="s">
        <v>4508</v>
      </c>
      <c r="Q1217" t="s">
        <v>926</v>
      </c>
      <c r="R1217" t="s">
        <v>1364</v>
      </c>
      <c r="S1217" t="s">
        <v>4713</v>
      </c>
      <c r="T1217" t="s">
        <v>6327</v>
      </c>
      <c r="U1217" s="62">
        <f t="shared" si="72"/>
        <v>3</v>
      </c>
    </row>
    <row r="1218" spans="1:21" x14ac:dyDescent="0.25">
      <c r="A1218" s="4" t="s">
        <v>941</v>
      </c>
      <c r="B1218" s="4" t="s">
        <v>794</v>
      </c>
      <c r="C1218" s="43" t="str">
        <f t="shared" si="73"/>
        <v>16-02-11C1</v>
      </c>
      <c r="D1218" s="43" t="str">
        <f>VLOOKUP(C1218,'[1]Test List'!$A$5:$F$2726,6,0)</f>
        <v>PTEL-SKC-11C1</v>
      </c>
      <c r="E1218" s="43" t="str">
        <f t="shared" si="70"/>
        <v>16</v>
      </c>
      <c r="F1218" s="43" t="str">
        <f t="shared" si="71"/>
        <v>02</v>
      </c>
      <c r="G1218" t="s">
        <v>1779</v>
      </c>
      <c r="H1218" s="36">
        <v>99</v>
      </c>
      <c r="I1218" s="36">
        <v>997</v>
      </c>
      <c r="J1218" s="9" t="s">
        <v>794</v>
      </c>
      <c r="K1218" s="12" t="s">
        <v>1042</v>
      </c>
      <c r="L1218" s="2" t="s">
        <v>1043</v>
      </c>
      <c r="M1218" t="s">
        <v>2160</v>
      </c>
      <c r="N1218" s="29" t="s">
        <v>5230</v>
      </c>
      <c r="O1218" s="38" t="s">
        <v>5197</v>
      </c>
      <c r="P1218" t="s">
        <v>1034</v>
      </c>
      <c r="Q1218" t="s">
        <v>818</v>
      </c>
      <c r="R1218" t="s">
        <v>1030</v>
      </c>
      <c r="S1218" t="s">
        <v>819</v>
      </c>
      <c r="T1218" t="s">
        <v>6502</v>
      </c>
      <c r="U1218" s="62">
        <f t="shared" si="72"/>
        <v>7</v>
      </c>
    </row>
    <row r="1219" spans="1:21" x14ac:dyDescent="0.25">
      <c r="A1219" s="4" t="s">
        <v>942</v>
      </c>
      <c r="B1219" s="4" t="s">
        <v>794</v>
      </c>
      <c r="C1219" s="43" t="str">
        <f t="shared" si="73"/>
        <v>16-02-11C2</v>
      </c>
      <c r="D1219" s="43" t="str">
        <f>VLOOKUP(C1219,'[1]Test List'!$A$5:$F$2726,6,0)</f>
        <v>PTEL-SKC-11C2</v>
      </c>
      <c r="E1219" s="43" t="str">
        <f t="shared" si="70"/>
        <v>16</v>
      </c>
      <c r="F1219" s="43" t="str">
        <f t="shared" si="71"/>
        <v>02</v>
      </c>
      <c r="G1219" t="s">
        <v>1779</v>
      </c>
      <c r="H1219" s="36">
        <v>98</v>
      </c>
      <c r="I1219" s="36">
        <v>200</v>
      </c>
      <c r="J1219" s="9" t="s">
        <v>794</v>
      </c>
      <c r="K1219" s="12" t="s">
        <v>1648</v>
      </c>
      <c r="M1219" t="s">
        <v>4480</v>
      </c>
      <c r="N1219" s="29" t="s">
        <v>5230</v>
      </c>
      <c r="O1219" s="38" t="s">
        <v>5197</v>
      </c>
      <c r="P1219" t="s">
        <v>1036</v>
      </c>
      <c r="Q1219" t="s">
        <v>81</v>
      </c>
      <c r="R1219" t="s">
        <v>1040</v>
      </c>
      <c r="S1219" t="s">
        <v>4651</v>
      </c>
      <c r="T1219" t="s">
        <v>6376</v>
      </c>
      <c r="U1219" s="62">
        <f t="shared" si="72"/>
        <v>61</v>
      </c>
    </row>
    <row r="1220" spans="1:21" ht="13.2" customHeight="1" x14ac:dyDescent="0.25">
      <c r="A1220" s="4" t="s">
        <v>942</v>
      </c>
      <c r="B1220" s="4" t="s">
        <v>794</v>
      </c>
      <c r="C1220" s="43" t="str">
        <f t="shared" si="73"/>
        <v>16-02-11C2</v>
      </c>
      <c r="D1220" s="43" t="str">
        <f>VLOOKUP(C1220,'[1]Test List'!$A$5:$F$2726,6,0)</f>
        <v>PTEL-SKC-11C2</v>
      </c>
      <c r="E1220" s="43" t="str">
        <f t="shared" ref="E1220:E1283" si="74">LEFT(A1220,2)</f>
        <v>16</v>
      </c>
      <c r="F1220" s="43" t="str">
        <f t="shared" ref="F1220:F1283" si="75">MID(A1220,3,2)</f>
        <v>02</v>
      </c>
      <c r="G1220" t="s">
        <v>1779</v>
      </c>
      <c r="H1220" s="36">
        <v>99</v>
      </c>
      <c r="I1220" s="36">
        <v>995</v>
      </c>
      <c r="J1220" s="9" t="s">
        <v>794</v>
      </c>
      <c r="K1220" s="12" t="s">
        <v>1365</v>
      </c>
      <c r="L1220" s="2" t="s">
        <v>93</v>
      </c>
      <c r="M1220" t="s">
        <v>2131</v>
      </c>
      <c r="N1220" s="29" t="s">
        <v>5230</v>
      </c>
      <c r="O1220" s="38" t="s">
        <v>5197</v>
      </c>
      <c r="P1220" t="s">
        <v>1036</v>
      </c>
      <c r="Q1220" t="s">
        <v>1344</v>
      </c>
      <c r="R1220" t="s">
        <v>1173</v>
      </c>
      <c r="S1220" t="s">
        <v>1391</v>
      </c>
      <c r="T1220" t="s">
        <v>5250</v>
      </c>
      <c r="U1220" s="62">
        <f t="shared" si="72"/>
        <v>24</v>
      </c>
    </row>
    <row r="1221" spans="1:21" ht="13.2" customHeight="1" x14ac:dyDescent="0.25">
      <c r="A1221" s="4" t="s">
        <v>942</v>
      </c>
      <c r="B1221" s="4" t="s">
        <v>794</v>
      </c>
      <c r="C1221" s="43" t="str">
        <f t="shared" si="73"/>
        <v>16-02-11C2</v>
      </c>
      <c r="D1221" s="43" t="str">
        <f>VLOOKUP(C1221,'[1]Test List'!$A$5:$F$2726,6,0)</f>
        <v>PTEL-SKC-11C2</v>
      </c>
      <c r="E1221" s="43" t="str">
        <f t="shared" si="74"/>
        <v>16</v>
      </c>
      <c r="F1221" s="43" t="str">
        <f t="shared" si="75"/>
        <v>02</v>
      </c>
      <c r="G1221" t="s">
        <v>1779</v>
      </c>
      <c r="H1221" s="36">
        <v>98</v>
      </c>
      <c r="I1221" s="36">
        <v>996</v>
      </c>
      <c r="J1221" s="9" t="s">
        <v>794</v>
      </c>
      <c r="K1221" s="12" t="s">
        <v>1650</v>
      </c>
      <c r="M1221" t="s">
        <v>4481</v>
      </c>
      <c r="N1221" s="29" t="s">
        <v>5230</v>
      </c>
      <c r="O1221" s="38" t="s">
        <v>5197</v>
      </c>
      <c r="P1221" t="s">
        <v>1036</v>
      </c>
      <c r="Q1221" t="s">
        <v>464</v>
      </c>
      <c r="R1221" t="s">
        <v>1173</v>
      </c>
      <c r="S1221" t="s">
        <v>4654</v>
      </c>
      <c r="T1221" t="s">
        <v>5261</v>
      </c>
      <c r="U1221" s="62">
        <f t="shared" ref="U1221:U1284" si="76">COUNTIF(T$4:T$8000,T1221)</f>
        <v>18</v>
      </c>
    </row>
    <row r="1222" spans="1:21" x14ac:dyDescent="0.25">
      <c r="A1222" s="4" t="s">
        <v>942</v>
      </c>
      <c r="B1222" s="4" t="s">
        <v>794</v>
      </c>
      <c r="C1222" s="43" t="str">
        <f t="shared" si="73"/>
        <v>16-02-11C2</v>
      </c>
      <c r="D1222" s="43" t="str">
        <f>VLOOKUP(C1222,'[1]Test List'!$A$5:$F$2726,6,0)</f>
        <v>PTEL-SKC-11C2</v>
      </c>
      <c r="E1222" s="43" t="str">
        <f t="shared" si="74"/>
        <v>16</v>
      </c>
      <c r="F1222" s="43" t="str">
        <f t="shared" si="75"/>
        <v>02</v>
      </c>
      <c r="G1222" t="s">
        <v>1779</v>
      </c>
      <c r="H1222" s="36">
        <v>98</v>
      </c>
      <c r="I1222" s="36">
        <v>997</v>
      </c>
      <c r="J1222" s="9" t="s">
        <v>794</v>
      </c>
      <c r="K1222" s="12" t="s">
        <v>1648</v>
      </c>
      <c r="M1222" t="s">
        <v>4480</v>
      </c>
      <c r="N1222" s="29" t="s">
        <v>5230</v>
      </c>
      <c r="O1222" s="38" t="s">
        <v>5197</v>
      </c>
      <c r="P1222" t="s">
        <v>1036</v>
      </c>
      <c r="Q1222" t="s">
        <v>81</v>
      </c>
      <c r="R1222" t="s">
        <v>1040</v>
      </c>
      <c r="S1222" t="s">
        <v>4651</v>
      </c>
      <c r="T1222" t="s">
        <v>6376</v>
      </c>
      <c r="U1222" s="62">
        <f t="shared" si="76"/>
        <v>61</v>
      </c>
    </row>
    <row r="1223" spans="1:21" x14ac:dyDescent="0.25">
      <c r="A1223" s="4" t="s">
        <v>942</v>
      </c>
      <c r="B1223" s="4" t="s">
        <v>794</v>
      </c>
      <c r="C1223" s="43" t="str">
        <f t="shared" si="73"/>
        <v>16-02-11C2</v>
      </c>
      <c r="D1223" s="43" t="str">
        <f>VLOOKUP(C1223,'[1]Test List'!$A$5:$F$2726,6,0)</f>
        <v>PTEL-SKC-11C2</v>
      </c>
      <c r="E1223" s="43" t="str">
        <f t="shared" si="74"/>
        <v>16</v>
      </c>
      <c r="F1223" s="43" t="str">
        <f t="shared" si="75"/>
        <v>02</v>
      </c>
      <c r="G1223" t="s">
        <v>1779</v>
      </c>
      <c r="H1223" s="36">
        <v>98</v>
      </c>
      <c r="I1223" s="36">
        <v>998</v>
      </c>
      <c r="J1223" s="9" t="s">
        <v>794</v>
      </c>
      <c r="K1223" s="12" t="s">
        <v>1650</v>
      </c>
      <c r="M1223" t="s">
        <v>4481</v>
      </c>
      <c r="N1223" s="29" t="s">
        <v>5230</v>
      </c>
      <c r="O1223" s="38" t="s">
        <v>5197</v>
      </c>
      <c r="P1223" t="s">
        <v>1036</v>
      </c>
      <c r="Q1223" t="s">
        <v>1360</v>
      </c>
      <c r="R1223" t="s">
        <v>1198</v>
      </c>
      <c r="S1223" t="s">
        <v>4652</v>
      </c>
      <c r="T1223" t="s">
        <v>5247</v>
      </c>
      <c r="U1223" s="62">
        <f t="shared" si="76"/>
        <v>18</v>
      </c>
    </row>
    <row r="1224" spans="1:21" ht="13.2" customHeight="1" x14ac:dyDescent="0.25">
      <c r="A1224" s="4" t="s">
        <v>942</v>
      </c>
      <c r="B1224" s="4" t="s">
        <v>794</v>
      </c>
      <c r="C1224" s="43" t="str">
        <f t="shared" si="73"/>
        <v>16-02-11C2</v>
      </c>
      <c r="D1224" s="43" t="str">
        <f>VLOOKUP(C1224,'[1]Test List'!$A$5:$F$2726,6,0)</f>
        <v>PTEL-SKC-11C2</v>
      </c>
      <c r="E1224" s="43" t="str">
        <f t="shared" si="74"/>
        <v>16</v>
      </c>
      <c r="F1224" s="43" t="str">
        <f t="shared" si="75"/>
        <v>02</v>
      </c>
      <c r="G1224" t="s">
        <v>1779</v>
      </c>
      <c r="H1224" s="36">
        <v>98</v>
      </c>
      <c r="I1224" s="36">
        <v>2017</v>
      </c>
      <c r="J1224" s="9" t="s">
        <v>794</v>
      </c>
      <c r="K1224" s="12" t="s">
        <v>1650</v>
      </c>
      <c r="M1224" t="s">
        <v>4481</v>
      </c>
      <c r="N1224" s="29" t="s">
        <v>5233</v>
      </c>
      <c r="O1224" s="38" t="s">
        <v>2970</v>
      </c>
      <c r="P1224" t="s">
        <v>1036</v>
      </c>
      <c r="Q1224" t="s">
        <v>936</v>
      </c>
      <c r="R1224" t="s">
        <v>1173</v>
      </c>
      <c r="S1224" t="s">
        <v>4658</v>
      </c>
      <c r="T1224" t="s">
        <v>6741</v>
      </c>
      <c r="U1224" s="62">
        <f t="shared" si="76"/>
        <v>6</v>
      </c>
    </row>
    <row r="1225" spans="1:21" ht="13.2" customHeight="1" x14ac:dyDescent="0.25">
      <c r="A1225" s="4" t="s">
        <v>942</v>
      </c>
      <c r="B1225" s="4" t="s">
        <v>794</v>
      </c>
      <c r="C1225" s="43" t="str">
        <f t="shared" si="73"/>
        <v>16-02-11C2</v>
      </c>
      <c r="D1225" s="43" t="str">
        <f>VLOOKUP(C1225,'[1]Test List'!$A$5:$F$2726,6,0)</f>
        <v>PTEL-SKC-11C2</v>
      </c>
      <c r="E1225" s="43" t="str">
        <f t="shared" si="74"/>
        <v>16</v>
      </c>
      <c r="F1225" s="43" t="str">
        <f t="shared" si="75"/>
        <v>02</v>
      </c>
      <c r="G1225" t="s">
        <v>1779</v>
      </c>
      <c r="H1225" s="36">
        <v>98</v>
      </c>
      <c r="I1225" s="36">
        <v>2001</v>
      </c>
      <c r="J1225" s="9" t="s">
        <v>794</v>
      </c>
      <c r="K1225" s="12" t="s">
        <v>1648</v>
      </c>
      <c r="M1225" t="s">
        <v>4480</v>
      </c>
      <c r="N1225" s="29" t="s">
        <v>5233</v>
      </c>
      <c r="O1225" s="38" t="s">
        <v>2970</v>
      </c>
      <c r="P1225" t="s">
        <v>1036</v>
      </c>
      <c r="Q1225" t="s">
        <v>79</v>
      </c>
      <c r="R1225" t="s">
        <v>1173</v>
      </c>
      <c r="S1225" t="s">
        <v>4635</v>
      </c>
      <c r="T1225" t="s">
        <v>6742</v>
      </c>
      <c r="U1225" s="62">
        <f t="shared" si="76"/>
        <v>7</v>
      </c>
    </row>
    <row r="1226" spans="1:21" x14ac:dyDescent="0.25">
      <c r="A1226" s="4" t="s">
        <v>942</v>
      </c>
      <c r="B1226" s="4" t="s">
        <v>794</v>
      </c>
      <c r="C1226" s="43" t="str">
        <f t="shared" si="73"/>
        <v>16-02-11C2</v>
      </c>
      <c r="D1226" s="43" t="str">
        <f>VLOOKUP(C1226,'[1]Test List'!$A$5:$F$2726,6,0)</f>
        <v>PTEL-SKC-11C2</v>
      </c>
      <c r="E1226" s="43" t="str">
        <f t="shared" si="74"/>
        <v>16</v>
      </c>
      <c r="F1226" s="43" t="str">
        <f t="shared" si="75"/>
        <v>02</v>
      </c>
      <c r="G1226" t="s">
        <v>1779</v>
      </c>
      <c r="H1226" s="36">
        <v>98</v>
      </c>
      <c r="I1226" s="36">
        <v>2055</v>
      </c>
      <c r="J1226" s="9" t="s">
        <v>794</v>
      </c>
      <c r="K1226" s="12" t="s">
        <v>1650</v>
      </c>
      <c r="M1226" t="s">
        <v>4481</v>
      </c>
      <c r="N1226" s="29" t="s">
        <v>5233</v>
      </c>
      <c r="O1226" s="38" t="s">
        <v>2970</v>
      </c>
      <c r="P1226" t="s">
        <v>1036</v>
      </c>
      <c r="Q1226" t="s">
        <v>939</v>
      </c>
      <c r="R1226" t="s">
        <v>1173</v>
      </c>
      <c r="S1226" t="s">
        <v>4659</v>
      </c>
      <c r="T1226" t="s">
        <v>6743</v>
      </c>
      <c r="U1226" s="62">
        <f t="shared" si="76"/>
        <v>8</v>
      </c>
    </row>
    <row r="1227" spans="1:21" x14ac:dyDescent="0.25">
      <c r="A1227" s="4" t="s">
        <v>942</v>
      </c>
      <c r="B1227" s="4" t="s">
        <v>794</v>
      </c>
      <c r="C1227" s="43" t="str">
        <f t="shared" si="73"/>
        <v>16-02-11C2</v>
      </c>
      <c r="D1227" s="43" t="str">
        <f>VLOOKUP(C1227,'[1]Test List'!$A$5:$F$2726,6,0)</f>
        <v>PTEL-SKC-11C2</v>
      </c>
      <c r="E1227" s="43" t="str">
        <f t="shared" si="74"/>
        <v>16</v>
      </c>
      <c r="F1227" s="43" t="str">
        <f t="shared" si="75"/>
        <v>02</v>
      </c>
      <c r="G1227" t="s">
        <v>1779</v>
      </c>
      <c r="H1227" s="36">
        <v>99</v>
      </c>
      <c r="I1227" s="36">
        <v>999</v>
      </c>
      <c r="J1227" s="9" t="s">
        <v>794</v>
      </c>
      <c r="K1227" s="12" t="s">
        <v>1098</v>
      </c>
      <c r="L1227" s="2" t="s">
        <v>84</v>
      </c>
      <c r="M1227" t="s">
        <v>7129</v>
      </c>
      <c r="N1227" s="29" t="s">
        <v>5230</v>
      </c>
      <c r="O1227" s="38" t="s">
        <v>5197</v>
      </c>
      <c r="P1227" t="s">
        <v>4508</v>
      </c>
      <c r="Q1227" t="s">
        <v>943</v>
      </c>
      <c r="R1227" t="s">
        <v>1364</v>
      </c>
      <c r="S1227" t="s">
        <v>4715</v>
      </c>
      <c r="T1227" t="s">
        <v>6477</v>
      </c>
      <c r="U1227" s="62">
        <f t="shared" si="76"/>
        <v>5</v>
      </c>
    </row>
    <row r="1228" spans="1:21" x14ac:dyDescent="0.25">
      <c r="A1228" s="4" t="s">
        <v>944</v>
      </c>
      <c r="B1228" s="4" t="s">
        <v>794</v>
      </c>
      <c r="C1228" s="43" t="str">
        <f t="shared" si="73"/>
        <v>16-02-13B1</v>
      </c>
      <c r="D1228" s="43" t="str">
        <f>VLOOKUP(C1228,'[1]Test List'!$A$5:$F$2726,6,0)</f>
        <v>PTEL-SKC-13B1</v>
      </c>
      <c r="E1228" s="43" t="str">
        <f t="shared" si="74"/>
        <v>16</v>
      </c>
      <c r="F1228" s="43" t="str">
        <f t="shared" si="75"/>
        <v>02</v>
      </c>
      <c r="G1228" t="s">
        <v>1779</v>
      </c>
      <c r="H1228" s="36">
        <v>98</v>
      </c>
      <c r="I1228" s="36">
        <v>200</v>
      </c>
      <c r="J1228" s="9" t="s">
        <v>794</v>
      </c>
      <c r="K1228" s="12" t="s">
        <v>1648</v>
      </c>
      <c r="M1228" t="s">
        <v>4480</v>
      </c>
      <c r="N1228" s="29" t="s">
        <v>5230</v>
      </c>
      <c r="O1228" s="38" t="s">
        <v>5197</v>
      </c>
      <c r="P1228" t="s">
        <v>1036</v>
      </c>
      <c r="Q1228" t="s">
        <v>81</v>
      </c>
      <c r="R1228" t="s">
        <v>1040</v>
      </c>
      <c r="S1228" t="s">
        <v>4651</v>
      </c>
      <c r="T1228" t="s">
        <v>6376</v>
      </c>
      <c r="U1228" s="62">
        <f t="shared" si="76"/>
        <v>61</v>
      </c>
    </row>
    <row r="1229" spans="1:21" x14ac:dyDescent="0.25">
      <c r="A1229" s="4" t="s">
        <v>944</v>
      </c>
      <c r="B1229" s="4" t="s">
        <v>794</v>
      </c>
      <c r="C1229" s="43" t="str">
        <f t="shared" si="73"/>
        <v>16-02-13B1</v>
      </c>
      <c r="D1229" s="43" t="str">
        <f>VLOOKUP(C1229,'[1]Test List'!$A$5:$F$2726,6,0)</f>
        <v>PTEL-SKC-13B1</v>
      </c>
      <c r="E1229" s="43" t="str">
        <f t="shared" si="74"/>
        <v>16</v>
      </c>
      <c r="F1229" s="43" t="str">
        <f t="shared" si="75"/>
        <v>02</v>
      </c>
      <c r="G1229" t="s">
        <v>1779</v>
      </c>
      <c r="H1229" s="36">
        <v>99</v>
      </c>
      <c r="I1229" s="36">
        <v>995</v>
      </c>
      <c r="J1229" s="9" t="s">
        <v>794</v>
      </c>
      <c r="K1229" s="12" t="s">
        <v>1365</v>
      </c>
      <c r="L1229" s="2" t="s">
        <v>93</v>
      </c>
      <c r="M1229" t="s">
        <v>2131</v>
      </c>
      <c r="N1229" s="29" t="s">
        <v>5230</v>
      </c>
      <c r="O1229" s="38" t="s">
        <v>5197</v>
      </c>
      <c r="P1229" t="s">
        <v>1036</v>
      </c>
      <c r="Q1229" t="s">
        <v>1344</v>
      </c>
      <c r="R1229" t="s">
        <v>1173</v>
      </c>
      <c r="S1229" t="s">
        <v>1391</v>
      </c>
      <c r="T1229" t="s">
        <v>5250</v>
      </c>
      <c r="U1229" s="62">
        <f t="shared" si="76"/>
        <v>24</v>
      </c>
    </row>
    <row r="1230" spans="1:21" x14ac:dyDescent="0.25">
      <c r="A1230" s="4" t="s">
        <v>944</v>
      </c>
      <c r="B1230" s="4" t="s">
        <v>794</v>
      </c>
      <c r="C1230" s="43" t="str">
        <f t="shared" si="73"/>
        <v>16-02-13B1</v>
      </c>
      <c r="D1230" s="43" t="str">
        <f>VLOOKUP(C1230,'[1]Test List'!$A$5:$F$2726,6,0)</f>
        <v>PTEL-SKC-13B1</v>
      </c>
      <c r="E1230" s="43" t="str">
        <f t="shared" si="74"/>
        <v>16</v>
      </c>
      <c r="F1230" s="43" t="str">
        <f t="shared" si="75"/>
        <v>02</v>
      </c>
      <c r="G1230" t="s">
        <v>1779</v>
      </c>
      <c r="H1230" s="36">
        <v>98</v>
      </c>
      <c r="I1230" s="36">
        <v>996</v>
      </c>
      <c r="J1230" s="9" t="s">
        <v>794</v>
      </c>
      <c r="K1230" s="12" t="s">
        <v>1650</v>
      </c>
      <c r="M1230" t="s">
        <v>4481</v>
      </c>
      <c r="N1230" s="29" t="s">
        <v>5230</v>
      </c>
      <c r="O1230" s="38" t="s">
        <v>5197</v>
      </c>
      <c r="P1230" t="s">
        <v>1036</v>
      </c>
      <c r="Q1230" t="s">
        <v>464</v>
      </c>
      <c r="R1230" t="s">
        <v>1173</v>
      </c>
      <c r="S1230" t="s">
        <v>4654</v>
      </c>
      <c r="T1230" t="s">
        <v>5261</v>
      </c>
      <c r="U1230" s="62">
        <f t="shared" si="76"/>
        <v>18</v>
      </c>
    </row>
    <row r="1231" spans="1:21" x14ac:dyDescent="0.25">
      <c r="A1231" s="4" t="s">
        <v>944</v>
      </c>
      <c r="B1231" s="4" t="s">
        <v>794</v>
      </c>
      <c r="C1231" s="43" t="str">
        <f t="shared" si="73"/>
        <v>16-02-13B1</v>
      </c>
      <c r="D1231" s="43" t="str">
        <f>VLOOKUP(C1231,'[1]Test List'!$A$5:$F$2726,6,0)</f>
        <v>PTEL-SKC-13B1</v>
      </c>
      <c r="E1231" s="43" t="str">
        <f t="shared" si="74"/>
        <v>16</v>
      </c>
      <c r="F1231" s="43" t="str">
        <f t="shared" si="75"/>
        <v>02</v>
      </c>
      <c r="G1231" t="s">
        <v>1779</v>
      </c>
      <c r="H1231" s="36">
        <v>98</v>
      </c>
      <c r="I1231" s="36">
        <v>2188</v>
      </c>
      <c r="J1231" s="9" t="s">
        <v>794</v>
      </c>
      <c r="K1231" s="12" t="s">
        <v>1650</v>
      </c>
      <c r="M1231" t="s">
        <v>4481</v>
      </c>
      <c r="N1231" s="29" t="s">
        <v>5230</v>
      </c>
      <c r="O1231" s="38" t="s">
        <v>5197</v>
      </c>
      <c r="P1231" t="s">
        <v>1036</v>
      </c>
      <c r="Q1231" t="s">
        <v>465</v>
      </c>
      <c r="R1231" t="s">
        <v>1198</v>
      </c>
      <c r="S1231" t="s">
        <v>4657</v>
      </c>
      <c r="T1231" t="s">
        <v>5278</v>
      </c>
      <c r="U1231" s="62">
        <f t="shared" si="76"/>
        <v>13</v>
      </c>
    </row>
    <row r="1232" spans="1:21" x14ac:dyDescent="0.25">
      <c r="A1232" s="4" t="s">
        <v>944</v>
      </c>
      <c r="B1232" s="16" t="s">
        <v>7226</v>
      </c>
      <c r="C1232" s="43" t="str">
        <f t="shared" si="73"/>
        <v>16-02-13B1</v>
      </c>
      <c r="D1232" s="43" t="str">
        <f>VLOOKUP(C1232,'[1]Test List'!$A$5:$F$2726,6,0)</f>
        <v>PTEL-SKC-13B1</v>
      </c>
      <c r="E1232" s="43" t="str">
        <f t="shared" si="74"/>
        <v>16</v>
      </c>
      <c r="F1232" s="43" t="str">
        <f t="shared" si="75"/>
        <v>02</v>
      </c>
      <c r="G1232" t="s">
        <v>1779</v>
      </c>
      <c r="H1232" s="36">
        <v>98</v>
      </c>
      <c r="I1232" s="36">
        <v>2189</v>
      </c>
      <c r="J1232" s="9" t="s">
        <v>794</v>
      </c>
      <c r="K1232" s="12" t="s">
        <v>1650</v>
      </c>
      <c r="M1232" t="s">
        <v>4481</v>
      </c>
      <c r="N1232" s="29" t="s">
        <v>5230</v>
      </c>
      <c r="O1232" s="38" t="s">
        <v>5197</v>
      </c>
      <c r="P1232" t="s">
        <v>1036</v>
      </c>
      <c r="Q1232" t="s">
        <v>466</v>
      </c>
      <c r="R1232" t="s">
        <v>1198</v>
      </c>
      <c r="S1232" t="s">
        <v>4656</v>
      </c>
      <c r="T1232" t="s">
        <v>5275</v>
      </c>
      <c r="U1232" s="62">
        <f t="shared" si="76"/>
        <v>16</v>
      </c>
    </row>
    <row r="1233" spans="1:21" x14ac:dyDescent="0.25">
      <c r="A1233" s="4" t="s">
        <v>944</v>
      </c>
      <c r="B1233" s="4" t="s">
        <v>794</v>
      </c>
      <c r="C1233" s="43" t="str">
        <f t="shared" si="73"/>
        <v>16-02-13B1</v>
      </c>
      <c r="D1233" s="43" t="str">
        <f>VLOOKUP(C1233,'[1]Test List'!$A$5:$F$2726,6,0)</f>
        <v>PTEL-SKC-13B1</v>
      </c>
      <c r="E1233" s="43" t="str">
        <f t="shared" si="74"/>
        <v>16</v>
      </c>
      <c r="F1233" s="43" t="str">
        <f t="shared" si="75"/>
        <v>02</v>
      </c>
      <c r="G1233" t="s">
        <v>1779</v>
      </c>
      <c r="H1233" s="36">
        <v>99</v>
      </c>
      <c r="I1233" s="36">
        <v>999</v>
      </c>
      <c r="J1233" s="9" t="s">
        <v>794</v>
      </c>
      <c r="K1233" s="12" t="s">
        <v>1362</v>
      </c>
      <c r="L1233" s="2" t="s">
        <v>92</v>
      </c>
      <c r="M1233" t="s">
        <v>4534</v>
      </c>
      <c r="N1233" s="29" t="s">
        <v>5230</v>
      </c>
      <c r="O1233" s="38" t="s">
        <v>5197</v>
      </c>
      <c r="P1233" t="s">
        <v>4508</v>
      </c>
      <c r="Q1233" t="s">
        <v>1363</v>
      </c>
      <c r="R1233" t="s">
        <v>1364</v>
      </c>
      <c r="S1233" t="s">
        <v>4694</v>
      </c>
      <c r="T1233" t="s">
        <v>5695</v>
      </c>
      <c r="U1233" s="62">
        <f t="shared" si="76"/>
        <v>16</v>
      </c>
    </row>
    <row r="1234" spans="1:21" x14ac:dyDescent="0.25">
      <c r="A1234" s="4" t="s">
        <v>944</v>
      </c>
      <c r="B1234" s="4" t="s">
        <v>794</v>
      </c>
      <c r="C1234" s="43" t="str">
        <f t="shared" si="73"/>
        <v>16-02-13B1</v>
      </c>
      <c r="D1234" s="43" t="str">
        <f>VLOOKUP(C1234,'[1]Test List'!$A$5:$F$2726,6,0)</f>
        <v>PTEL-SKC-13B1</v>
      </c>
      <c r="E1234" s="43" t="str">
        <f t="shared" si="74"/>
        <v>16</v>
      </c>
      <c r="F1234" s="43" t="str">
        <f t="shared" si="75"/>
        <v>02</v>
      </c>
      <c r="G1234" t="s">
        <v>1779</v>
      </c>
      <c r="H1234" s="36">
        <v>98</v>
      </c>
      <c r="I1234" s="36">
        <v>2028</v>
      </c>
      <c r="J1234" s="9" t="s">
        <v>794</v>
      </c>
      <c r="K1234" s="12" t="s">
        <v>1650</v>
      </c>
      <c r="M1234" t="s">
        <v>4481</v>
      </c>
      <c r="N1234" s="29" t="s">
        <v>5233</v>
      </c>
      <c r="O1234" s="38" t="s">
        <v>2970</v>
      </c>
      <c r="P1234" t="s">
        <v>1036</v>
      </c>
      <c r="Q1234" t="s">
        <v>961</v>
      </c>
      <c r="R1234" t="s">
        <v>1173</v>
      </c>
      <c r="S1234" t="s">
        <v>4661</v>
      </c>
      <c r="T1234" t="s">
        <v>6744</v>
      </c>
      <c r="U1234" s="62">
        <f t="shared" si="76"/>
        <v>4</v>
      </c>
    </row>
    <row r="1235" spans="1:21" x14ac:dyDescent="0.25">
      <c r="A1235" s="4" t="s">
        <v>944</v>
      </c>
      <c r="B1235" s="4" t="s">
        <v>794</v>
      </c>
      <c r="C1235" s="43" t="str">
        <f t="shared" si="73"/>
        <v>16-02-13B1</v>
      </c>
      <c r="D1235" s="43" t="str">
        <f>VLOOKUP(C1235,'[1]Test List'!$A$5:$F$2726,6,0)</f>
        <v>PTEL-SKC-13B1</v>
      </c>
      <c r="E1235" s="43" t="str">
        <f t="shared" si="74"/>
        <v>16</v>
      </c>
      <c r="F1235" s="43" t="str">
        <f t="shared" si="75"/>
        <v>02</v>
      </c>
      <c r="G1235" t="s">
        <v>1779</v>
      </c>
      <c r="H1235" s="36">
        <v>98</v>
      </c>
      <c r="I1235" s="36">
        <v>1076</v>
      </c>
      <c r="J1235" s="9" t="s">
        <v>794</v>
      </c>
      <c r="K1235" s="12" t="s">
        <v>1648</v>
      </c>
      <c r="M1235" t="s">
        <v>4480</v>
      </c>
      <c r="N1235" s="29" t="s">
        <v>5233</v>
      </c>
      <c r="O1235" s="38" t="s">
        <v>2970</v>
      </c>
      <c r="P1235" t="s">
        <v>1036</v>
      </c>
      <c r="Q1235" t="s">
        <v>5228</v>
      </c>
      <c r="R1235" t="s">
        <v>1173</v>
      </c>
      <c r="S1235" t="s">
        <v>4636</v>
      </c>
      <c r="T1235" t="s">
        <v>6745</v>
      </c>
      <c r="U1235" s="62">
        <f t="shared" si="76"/>
        <v>5</v>
      </c>
    </row>
    <row r="1236" spans="1:21" x14ac:dyDescent="0.25">
      <c r="A1236" s="4" t="s">
        <v>944</v>
      </c>
      <c r="B1236" s="4" t="s">
        <v>794</v>
      </c>
      <c r="C1236" s="43" t="str">
        <f t="shared" si="73"/>
        <v>16-02-13B1</v>
      </c>
      <c r="D1236" s="43" t="str">
        <f>VLOOKUP(C1236,'[1]Test List'!$A$5:$F$2726,6,0)</f>
        <v>PTEL-SKC-13B1</v>
      </c>
      <c r="E1236" s="43" t="str">
        <f t="shared" si="74"/>
        <v>16</v>
      </c>
      <c r="F1236" s="43" t="str">
        <f t="shared" si="75"/>
        <v>02</v>
      </c>
      <c r="G1236" t="s">
        <v>1779</v>
      </c>
      <c r="H1236" s="36">
        <v>99</v>
      </c>
      <c r="I1236" s="36">
        <v>998</v>
      </c>
      <c r="J1236" s="9" t="s">
        <v>794</v>
      </c>
      <c r="K1236" s="12" t="s">
        <v>1042</v>
      </c>
      <c r="L1236" s="2" t="s">
        <v>1043</v>
      </c>
      <c r="M1236" t="s">
        <v>2160</v>
      </c>
      <c r="N1236" s="29" t="s">
        <v>5230</v>
      </c>
      <c r="O1236" s="38" t="s">
        <v>5197</v>
      </c>
      <c r="P1236" t="s">
        <v>4508</v>
      </c>
      <c r="Q1236" t="s">
        <v>926</v>
      </c>
      <c r="R1236" t="s">
        <v>1364</v>
      </c>
      <c r="S1236" t="s">
        <v>4713</v>
      </c>
      <c r="T1236" t="s">
        <v>6327</v>
      </c>
      <c r="U1236" s="62">
        <f t="shared" si="76"/>
        <v>3</v>
      </c>
    </row>
    <row r="1237" spans="1:21" x14ac:dyDescent="0.25">
      <c r="A1237" s="4" t="s">
        <v>944</v>
      </c>
      <c r="B1237" s="4" t="s">
        <v>794</v>
      </c>
      <c r="C1237" s="43" t="str">
        <f t="shared" si="73"/>
        <v>16-02-13B1</v>
      </c>
      <c r="D1237" s="43" t="str">
        <f>VLOOKUP(C1237,'[1]Test List'!$A$5:$F$2726,6,0)</f>
        <v>PTEL-SKC-13B1</v>
      </c>
      <c r="E1237" s="43" t="str">
        <f t="shared" si="74"/>
        <v>16</v>
      </c>
      <c r="F1237" s="43" t="str">
        <f t="shared" si="75"/>
        <v>02</v>
      </c>
      <c r="G1237" t="s">
        <v>1779</v>
      </c>
      <c r="H1237" s="36">
        <v>99</v>
      </c>
      <c r="I1237" s="36">
        <v>997</v>
      </c>
      <c r="J1237" s="9" t="s">
        <v>794</v>
      </c>
      <c r="K1237" s="12" t="s">
        <v>1042</v>
      </c>
      <c r="L1237" s="2" t="s">
        <v>1043</v>
      </c>
      <c r="M1237" t="s">
        <v>2160</v>
      </c>
      <c r="N1237" s="29" t="s">
        <v>5230</v>
      </c>
      <c r="O1237" s="38" t="s">
        <v>5197</v>
      </c>
      <c r="P1237" t="s">
        <v>1034</v>
      </c>
      <c r="Q1237" t="s">
        <v>818</v>
      </c>
      <c r="R1237" t="s">
        <v>1030</v>
      </c>
      <c r="S1237" t="s">
        <v>819</v>
      </c>
      <c r="T1237" t="s">
        <v>6502</v>
      </c>
      <c r="U1237" s="62">
        <f t="shared" si="76"/>
        <v>7</v>
      </c>
    </row>
    <row r="1238" spans="1:21" x14ac:dyDescent="0.25">
      <c r="A1238" s="4" t="s">
        <v>962</v>
      </c>
      <c r="B1238" s="4" t="s">
        <v>794</v>
      </c>
      <c r="C1238" s="43" t="str">
        <f t="shared" si="73"/>
        <v>16-02-13B2</v>
      </c>
      <c r="D1238" s="43" t="str">
        <f>VLOOKUP(C1238,'[1]Test List'!$A$5:$F$2726,6,0)</f>
        <v>PTEL-SKC-13B2</v>
      </c>
      <c r="E1238" s="43" t="str">
        <f t="shared" si="74"/>
        <v>16</v>
      </c>
      <c r="F1238" s="43" t="str">
        <f t="shared" si="75"/>
        <v>02</v>
      </c>
      <c r="G1238" t="s">
        <v>1779</v>
      </c>
      <c r="H1238" s="36">
        <v>99</v>
      </c>
      <c r="I1238" s="36">
        <v>995</v>
      </c>
      <c r="J1238" s="9" t="s">
        <v>794</v>
      </c>
      <c r="K1238" s="12" t="s">
        <v>1365</v>
      </c>
      <c r="L1238" s="2" t="s">
        <v>93</v>
      </c>
      <c r="M1238" t="s">
        <v>2131</v>
      </c>
      <c r="N1238" s="29" t="s">
        <v>5230</v>
      </c>
      <c r="O1238" s="38" t="s">
        <v>5197</v>
      </c>
      <c r="P1238" t="s">
        <v>1036</v>
      </c>
      <c r="Q1238" t="s">
        <v>1344</v>
      </c>
      <c r="R1238" t="s">
        <v>1173</v>
      </c>
      <c r="S1238" t="s">
        <v>1391</v>
      </c>
      <c r="T1238" t="s">
        <v>5250</v>
      </c>
      <c r="U1238" s="62">
        <f t="shared" si="76"/>
        <v>24</v>
      </c>
    </row>
    <row r="1239" spans="1:21" x14ac:dyDescent="0.25">
      <c r="A1239" s="4" t="s">
        <v>962</v>
      </c>
      <c r="B1239" s="4" t="s">
        <v>794</v>
      </c>
      <c r="C1239" s="43" t="str">
        <f t="shared" si="73"/>
        <v>16-02-13B2</v>
      </c>
      <c r="D1239" s="43" t="str">
        <f>VLOOKUP(C1239,'[1]Test List'!$A$5:$F$2726,6,0)</f>
        <v>PTEL-SKC-13B2</v>
      </c>
      <c r="E1239" s="43" t="str">
        <f t="shared" si="74"/>
        <v>16</v>
      </c>
      <c r="F1239" s="43" t="str">
        <f t="shared" si="75"/>
        <v>02</v>
      </c>
      <c r="G1239" t="s">
        <v>1779</v>
      </c>
      <c r="H1239" s="36">
        <v>98</v>
      </c>
      <c r="I1239" s="36">
        <v>996</v>
      </c>
      <c r="J1239" s="9" t="s">
        <v>794</v>
      </c>
      <c r="K1239" s="12" t="s">
        <v>1650</v>
      </c>
      <c r="M1239" t="s">
        <v>4481</v>
      </c>
      <c r="N1239" s="29" t="s">
        <v>5230</v>
      </c>
      <c r="O1239" s="38" t="s">
        <v>5197</v>
      </c>
      <c r="P1239" t="s">
        <v>1036</v>
      </c>
      <c r="Q1239" t="s">
        <v>464</v>
      </c>
      <c r="R1239" t="s">
        <v>1173</v>
      </c>
      <c r="S1239" t="s">
        <v>4654</v>
      </c>
      <c r="T1239" t="s">
        <v>5261</v>
      </c>
      <c r="U1239" s="62">
        <f t="shared" si="76"/>
        <v>18</v>
      </c>
    </row>
    <row r="1240" spans="1:21" x14ac:dyDescent="0.25">
      <c r="A1240" s="4" t="s">
        <v>962</v>
      </c>
      <c r="B1240" s="4" t="s">
        <v>794</v>
      </c>
      <c r="C1240" s="43" t="str">
        <f t="shared" si="73"/>
        <v>16-02-13B2</v>
      </c>
      <c r="D1240" s="43" t="str">
        <f>VLOOKUP(C1240,'[1]Test List'!$A$5:$F$2726,6,0)</f>
        <v>PTEL-SKC-13B2</v>
      </c>
      <c r="E1240" s="43" t="str">
        <f t="shared" si="74"/>
        <v>16</v>
      </c>
      <c r="F1240" s="43" t="str">
        <f t="shared" si="75"/>
        <v>02</v>
      </c>
      <c r="G1240" t="s">
        <v>1779</v>
      </c>
      <c r="H1240" s="36">
        <v>99</v>
      </c>
      <c r="I1240" s="36">
        <v>999</v>
      </c>
      <c r="J1240" s="9" t="s">
        <v>794</v>
      </c>
      <c r="K1240" s="12" t="s">
        <v>1042</v>
      </c>
      <c r="L1240" s="2" t="s">
        <v>1043</v>
      </c>
      <c r="M1240" t="s">
        <v>2160</v>
      </c>
      <c r="N1240" s="29" t="s">
        <v>5230</v>
      </c>
      <c r="O1240" s="38" t="s">
        <v>5197</v>
      </c>
      <c r="P1240" t="s">
        <v>4508</v>
      </c>
      <c r="Q1240" t="s">
        <v>1420</v>
      </c>
      <c r="R1240" t="s">
        <v>1364</v>
      </c>
      <c r="S1240" t="s">
        <v>4703</v>
      </c>
      <c r="T1240" t="s">
        <v>5295</v>
      </c>
      <c r="U1240" s="62">
        <f t="shared" si="76"/>
        <v>9</v>
      </c>
    </row>
    <row r="1241" spans="1:21" x14ac:dyDescent="0.25">
      <c r="A1241" s="4" t="s">
        <v>962</v>
      </c>
      <c r="B1241" s="4" t="s">
        <v>794</v>
      </c>
      <c r="C1241" s="43" t="str">
        <f t="shared" si="73"/>
        <v>16-02-13B2</v>
      </c>
      <c r="D1241" s="43" t="str">
        <f>VLOOKUP(C1241,'[1]Test List'!$A$5:$F$2726,6,0)</f>
        <v>PTEL-SKC-13B2</v>
      </c>
      <c r="E1241" s="43" t="str">
        <f t="shared" si="74"/>
        <v>16</v>
      </c>
      <c r="F1241" s="43" t="str">
        <f t="shared" si="75"/>
        <v>02</v>
      </c>
      <c r="G1241" t="s">
        <v>1779</v>
      </c>
      <c r="H1241" s="36">
        <v>99</v>
      </c>
      <c r="I1241" s="36">
        <v>997</v>
      </c>
      <c r="J1241" s="9" t="s">
        <v>794</v>
      </c>
      <c r="K1241" s="12" t="s">
        <v>1042</v>
      </c>
      <c r="L1241" s="2" t="s">
        <v>1043</v>
      </c>
      <c r="M1241" t="s">
        <v>2160</v>
      </c>
      <c r="N1241" s="29" t="s">
        <v>5230</v>
      </c>
      <c r="O1241" s="38" t="s">
        <v>5197</v>
      </c>
      <c r="P1241" t="s">
        <v>1034</v>
      </c>
      <c r="Q1241" t="s">
        <v>818</v>
      </c>
      <c r="R1241" t="s">
        <v>1030</v>
      </c>
      <c r="S1241" t="s">
        <v>819</v>
      </c>
      <c r="T1241" t="s">
        <v>6502</v>
      </c>
      <c r="U1241" s="62">
        <f t="shared" si="76"/>
        <v>7</v>
      </c>
    </row>
    <row r="1242" spans="1:21" x14ac:dyDescent="0.25">
      <c r="A1242" s="4" t="s">
        <v>963</v>
      </c>
      <c r="B1242" s="4" t="s">
        <v>794</v>
      </c>
      <c r="C1242" s="43" t="str">
        <f t="shared" si="73"/>
        <v>16-02-15C</v>
      </c>
      <c r="D1242" s="43" t="str">
        <f>VLOOKUP(C1242,'[1]Test List'!$A$5:$F$2726,6,0)</f>
        <v>PTEL-SKC-15C</v>
      </c>
      <c r="E1242" s="43" t="str">
        <f t="shared" si="74"/>
        <v>16</v>
      </c>
      <c r="F1242" s="43" t="str">
        <f t="shared" si="75"/>
        <v>02</v>
      </c>
      <c r="G1242" t="s">
        <v>1779</v>
      </c>
      <c r="H1242" s="36">
        <v>98</v>
      </c>
      <c r="I1242" s="36">
        <v>200</v>
      </c>
      <c r="J1242" s="9" t="s">
        <v>794</v>
      </c>
      <c r="K1242" s="12" t="s">
        <v>1648</v>
      </c>
      <c r="M1242" t="s">
        <v>4480</v>
      </c>
      <c r="N1242" s="29" t="s">
        <v>5230</v>
      </c>
      <c r="O1242" s="38" t="s">
        <v>5197</v>
      </c>
      <c r="P1242" t="s">
        <v>1036</v>
      </c>
      <c r="Q1242" t="s">
        <v>81</v>
      </c>
      <c r="R1242" t="s">
        <v>1040</v>
      </c>
      <c r="S1242" t="s">
        <v>4651</v>
      </c>
      <c r="T1242" t="s">
        <v>6376</v>
      </c>
      <c r="U1242" s="62">
        <f t="shared" si="76"/>
        <v>61</v>
      </c>
    </row>
    <row r="1243" spans="1:21" x14ac:dyDescent="0.25">
      <c r="A1243" s="4" t="s">
        <v>963</v>
      </c>
      <c r="B1243" s="4" t="s">
        <v>794</v>
      </c>
      <c r="C1243" s="43" t="str">
        <f t="shared" ref="C1243:C1306" si="77">LEFT(A1243,2)&amp;"-"&amp;MID(A1243,3,2)&amp;"-"&amp;RIGHT(A1243,LEN(A1243)-4)</f>
        <v>16-02-15C</v>
      </c>
      <c r="D1243" s="43" t="str">
        <f>VLOOKUP(C1243,'[1]Test List'!$A$5:$F$2726,6,0)</f>
        <v>PTEL-SKC-15C</v>
      </c>
      <c r="E1243" s="43" t="str">
        <f t="shared" si="74"/>
        <v>16</v>
      </c>
      <c r="F1243" s="43" t="str">
        <f t="shared" si="75"/>
        <v>02</v>
      </c>
      <c r="G1243" t="s">
        <v>1779</v>
      </c>
      <c r="H1243" s="36">
        <v>99</v>
      </c>
      <c r="I1243" s="36">
        <v>999</v>
      </c>
      <c r="J1243" s="9" t="s">
        <v>794</v>
      </c>
      <c r="K1243" s="12" t="s">
        <v>1650</v>
      </c>
      <c r="L1243" s="2" t="s">
        <v>1670</v>
      </c>
      <c r="M1243" t="s">
        <v>4481</v>
      </c>
      <c r="N1243" s="29" t="s">
        <v>5230</v>
      </c>
      <c r="O1243" s="38" t="s">
        <v>5197</v>
      </c>
      <c r="P1243" t="s">
        <v>1036</v>
      </c>
      <c r="Q1243" t="s">
        <v>1360</v>
      </c>
      <c r="R1243" t="s">
        <v>1198</v>
      </c>
      <c r="S1243" t="s">
        <v>4652</v>
      </c>
      <c r="T1243" t="s">
        <v>5247</v>
      </c>
      <c r="U1243" s="62">
        <f t="shared" si="76"/>
        <v>18</v>
      </c>
    </row>
    <row r="1244" spans="1:21" x14ac:dyDescent="0.25">
      <c r="A1244" s="4" t="s">
        <v>963</v>
      </c>
      <c r="B1244" s="4" t="s">
        <v>794</v>
      </c>
      <c r="C1244" s="43" t="str">
        <f t="shared" si="77"/>
        <v>16-02-15C</v>
      </c>
      <c r="D1244" s="43" t="str">
        <f>VLOOKUP(C1244,'[1]Test List'!$A$5:$F$2726,6,0)</f>
        <v>PTEL-SKC-15C</v>
      </c>
      <c r="E1244" s="43" t="str">
        <f t="shared" si="74"/>
        <v>16</v>
      </c>
      <c r="F1244" s="43" t="str">
        <f t="shared" si="75"/>
        <v>02</v>
      </c>
      <c r="G1244" t="s">
        <v>1779</v>
      </c>
      <c r="H1244" s="36">
        <v>98</v>
      </c>
      <c r="I1244" s="36">
        <v>2188</v>
      </c>
      <c r="J1244" s="9" t="s">
        <v>794</v>
      </c>
      <c r="K1244" s="12" t="s">
        <v>1650</v>
      </c>
      <c r="M1244" t="s">
        <v>4481</v>
      </c>
      <c r="N1244" s="29" t="s">
        <v>5230</v>
      </c>
      <c r="O1244" s="38" t="s">
        <v>5197</v>
      </c>
      <c r="P1244" t="s">
        <v>1036</v>
      </c>
      <c r="Q1244" t="s">
        <v>465</v>
      </c>
      <c r="R1244" t="s">
        <v>1198</v>
      </c>
      <c r="S1244" t="s">
        <v>4657</v>
      </c>
      <c r="T1244" t="s">
        <v>5278</v>
      </c>
      <c r="U1244" s="62">
        <f t="shared" si="76"/>
        <v>13</v>
      </c>
    </row>
    <row r="1245" spans="1:21" x14ac:dyDescent="0.25">
      <c r="A1245" s="4" t="s">
        <v>963</v>
      </c>
      <c r="B1245" s="16" t="s">
        <v>7226</v>
      </c>
      <c r="C1245" s="43" t="str">
        <f t="shared" si="77"/>
        <v>16-02-15C</v>
      </c>
      <c r="D1245" s="43" t="str">
        <f>VLOOKUP(C1245,'[1]Test List'!$A$5:$F$2726,6,0)</f>
        <v>PTEL-SKC-15C</v>
      </c>
      <c r="E1245" s="43" t="str">
        <f t="shared" si="74"/>
        <v>16</v>
      </c>
      <c r="F1245" s="43" t="str">
        <f t="shared" si="75"/>
        <v>02</v>
      </c>
      <c r="G1245" t="s">
        <v>1779</v>
      </c>
      <c r="H1245" s="36">
        <v>98</v>
      </c>
      <c r="I1245" s="36">
        <v>2189</v>
      </c>
      <c r="J1245" s="9" t="s">
        <v>794</v>
      </c>
      <c r="K1245" s="12" t="s">
        <v>1650</v>
      </c>
      <c r="M1245" t="s">
        <v>4481</v>
      </c>
      <c r="N1245" s="29" t="s">
        <v>5230</v>
      </c>
      <c r="O1245" s="38" t="s">
        <v>5197</v>
      </c>
      <c r="P1245" t="s">
        <v>1036</v>
      </c>
      <c r="Q1245" t="s">
        <v>466</v>
      </c>
      <c r="R1245" t="s">
        <v>1198</v>
      </c>
      <c r="S1245" t="s">
        <v>4656</v>
      </c>
      <c r="T1245" t="s">
        <v>5275</v>
      </c>
      <c r="U1245" s="62">
        <f t="shared" si="76"/>
        <v>16</v>
      </c>
    </row>
    <row r="1246" spans="1:21" x14ac:dyDescent="0.25">
      <c r="A1246" s="4" t="s">
        <v>963</v>
      </c>
      <c r="B1246" s="4" t="s">
        <v>794</v>
      </c>
      <c r="C1246" s="43" t="str">
        <f t="shared" si="77"/>
        <v>16-02-15C</v>
      </c>
      <c r="D1246" s="43" t="str">
        <f>VLOOKUP(C1246,'[1]Test List'!$A$5:$F$2726,6,0)</f>
        <v>PTEL-SKC-15C</v>
      </c>
      <c r="E1246" s="43" t="str">
        <f t="shared" si="74"/>
        <v>16</v>
      </c>
      <c r="F1246" s="43" t="str">
        <f t="shared" si="75"/>
        <v>02</v>
      </c>
      <c r="G1246" t="s">
        <v>1779</v>
      </c>
      <c r="H1246" s="36">
        <v>98</v>
      </c>
      <c r="I1246" s="36">
        <v>1076</v>
      </c>
      <c r="J1246" s="9" t="s">
        <v>794</v>
      </c>
      <c r="K1246" s="12" t="s">
        <v>1648</v>
      </c>
      <c r="M1246" t="s">
        <v>4480</v>
      </c>
      <c r="N1246" s="29" t="s">
        <v>5233</v>
      </c>
      <c r="O1246" s="38" t="s">
        <v>2970</v>
      </c>
      <c r="P1246" t="s">
        <v>1036</v>
      </c>
      <c r="Q1246" t="s">
        <v>5228</v>
      </c>
      <c r="R1246" t="s">
        <v>1173</v>
      </c>
      <c r="S1246" t="s">
        <v>4636</v>
      </c>
      <c r="T1246" t="s">
        <v>6745</v>
      </c>
      <c r="U1246" s="62">
        <f t="shared" si="76"/>
        <v>5</v>
      </c>
    </row>
    <row r="1247" spans="1:21" x14ac:dyDescent="0.25">
      <c r="A1247" s="4" t="s">
        <v>963</v>
      </c>
      <c r="B1247" s="4" t="s">
        <v>794</v>
      </c>
      <c r="C1247" s="43" t="str">
        <f t="shared" si="77"/>
        <v>16-02-15C</v>
      </c>
      <c r="D1247" s="43" t="str">
        <f>VLOOKUP(C1247,'[1]Test List'!$A$5:$F$2726,6,0)</f>
        <v>PTEL-SKC-15C</v>
      </c>
      <c r="E1247" s="43" t="str">
        <f t="shared" si="74"/>
        <v>16</v>
      </c>
      <c r="F1247" s="43" t="str">
        <f t="shared" si="75"/>
        <v>02</v>
      </c>
      <c r="G1247" t="s">
        <v>1779</v>
      </c>
      <c r="H1247" s="36">
        <v>99</v>
      </c>
      <c r="I1247" s="36">
        <v>998</v>
      </c>
      <c r="J1247" s="9" t="s">
        <v>794</v>
      </c>
      <c r="K1247" s="12" t="s">
        <v>1098</v>
      </c>
      <c r="L1247" s="2" t="s">
        <v>84</v>
      </c>
      <c r="M1247" t="s">
        <v>7129</v>
      </c>
      <c r="N1247" s="29" t="s">
        <v>5230</v>
      </c>
      <c r="O1247" s="38" t="s">
        <v>5197</v>
      </c>
      <c r="P1247" t="s">
        <v>4508</v>
      </c>
      <c r="Q1247" t="s">
        <v>340</v>
      </c>
      <c r="R1247" t="s">
        <v>1364</v>
      </c>
      <c r="S1247" t="s">
        <v>4714</v>
      </c>
      <c r="T1247" t="s">
        <v>6022</v>
      </c>
      <c r="U1247" s="62">
        <f t="shared" si="76"/>
        <v>4</v>
      </c>
    </row>
    <row r="1248" spans="1:21" x14ac:dyDescent="0.25">
      <c r="A1248" s="4" t="s">
        <v>963</v>
      </c>
      <c r="B1248" s="4" t="s">
        <v>794</v>
      </c>
      <c r="C1248" s="43" t="str">
        <f t="shared" si="77"/>
        <v>16-02-15C</v>
      </c>
      <c r="D1248" s="43" t="str">
        <f>VLOOKUP(C1248,'[1]Test List'!$A$5:$F$2726,6,0)</f>
        <v>PTEL-SKC-15C</v>
      </c>
      <c r="E1248" s="43" t="str">
        <f t="shared" si="74"/>
        <v>16</v>
      </c>
      <c r="F1248" s="43" t="str">
        <f t="shared" si="75"/>
        <v>02</v>
      </c>
      <c r="G1248" t="s">
        <v>1779</v>
      </c>
      <c r="H1248" s="36">
        <v>98</v>
      </c>
      <c r="I1248" s="36">
        <v>2073</v>
      </c>
      <c r="J1248" s="9" t="s">
        <v>794</v>
      </c>
      <c r="K1248" s="12" t="s">
        <v>1650</v>
      </c>
      <c r="M1248" t="s">
        <v>4481</v>
      </c>
      <c r="N1248" s="29" t="s">
        <v>5233</v>
      </c>
      <c r="O1248" s="38" t="s">
        <v>2970</v>
      </c>
      <c r="P1248" t="s">
        <v>1036</v>
      </c>
      <c r="Q1248" t="s">
        <v>964</v>
      </c>
      <c r="R1248" t="s">
        <v>1173</v>
      </c>
      <c r="S1248" t="s">
        <v>4662</v>
      </c>
      <c r="T1248" t="s">
        <v>6746</v>
      </c>
      <c r="U1248" s="62">
        <f t="shared" si="76"/>
        <v>4</v>
      </c>
    </row>
    <row r="1249" spans="1:21" x14ac:dyDescent="0.25">
      <c r="A1249" s="4" t="s">
        <v>963</v>
      </c>
      <c r="B1249" s="4" t="s">
        <v>794</v>
      </c>
      <c r="C1249" s="43" t="str">
        <f t="shared" si="77"/>
        <v>16-02-15C</v>
      </c>
      <c r="D1249" s="43" t="str">
        <f>VLOOKUP(C1249,'[1]Test List'!$A$5:$F$2726,6,0)</f>
        <v>PTEL-SKC-15C</v>
      </c>
      <c r="E1249" s="43" t="str">
        <f t="shared" si="74"/>
        <v>16</v>
      </c>
      <c r="F1249" s="43" t="str">
        <f t="shared" si="75"/>
        <v>02</v>
      </c>
      <c r="G1249" t="s">
        <v>1779</v>
      </c>
      <c r="H1249" s="36">
        <v>99</v>
      </c>
      <c r="I1249" s="36">
        <v>997</v>
      </c>
      <c r="J1249" s="9" t="s">
        <v>794</v>
      </c>
      <c r="K1249" s="12" t="s">
        <v>1098</v>
      </c>
      <c r="L1249" s="2" t="s">
        <v>84</v>
      </c>
      <c r="M1249" t="s">
        <v>7129</v>
      </c>
      <c r="N1249" s="29" t="s">
        <v>5230</v>
      </c>
      <c r="O1249" s="38" t="s">
        <v>5197</v>
      </c>
      <c r="P1249" t="s">
        <v>4508</v>
      </c>
      <c r="Q1249" t="s">
        <v>943</v>
      </c>
      <c r="R1249" t="s">
        <v>1364</v>
      </c>
      <c r="S1249" t="s">
        <v>4715</v>
      </c>
      <c r="T1249" t="s">
        <v>6477</v>
      </c>
      <c r="U1249" s="62">
        <f t="shared" si="76"/>
        <v>5</v>
      </c>
    </row>
    <row r="1250" spans="1:21" x14ac:dyDescent="0.25">
      <c r="A1250" s="4" t="s">
        <v>334</v>
      </c>
      <c r="B1250" s="4" t="s">
        <v>794</v>
      </c>
      <c r="C1250" s="43" t="str">
        <f t="shared" si="77"/>
        <v>16-02-23F1</v>
      </c>
      <c r="D1250" s="43" t="str">
        <f>VLOOKUP(C1250,'[1]Test List'!$A$5:$F$2726,6,0)</f>
        <v>PTEL-SKC-23F1</v>
      </c>
      <c r="E1250" s="43" t="str">
        <f t="shared" si="74"/>
        <v>16</v>
      </c>
      <c r="F1250" s="43" t="str">
        <f t="shared" si="75"/>
        <v>02</v>
      </c>
      <c r="G1250" t="s">
        <v>1779</v>
      </c>
      <c r="H1250" s="36">
        <v>98</v>
      </c>
      <c r="I1250" s="36">
        <v>996</v>
      </c>
      <c r="J1250" s="9" t="s">
        <v>794</v>
      </c>
      <c r="K1250" s="12" t="s">
        <v>1650</v>
      </c>
      <c r="M1250" t="s">
        <v>4481</v>
      </c>
      <c r="N1250" s="29" t="s">
        <v>5230</v>
      </c>
      <c r="O1250" s="38" t="s">
        <v>5197</v>
      </c>
      <c r="P1250" t="s">
        <v>1036</v>
      </c>
      <c r="Q1250" t="s">
        <v>466</v>
      </c>
      <c r="R1250" t="s">
        <v>1198</v>
      </c>
      <c r="S1250" t="s">
        <v>4656</v>
      </c>
      <c r="T1250" t="s">
        <v>5275</v>
      </c>
      <c r="U1250" s="62">
        <f t="shared" si="76"/>
        <v>16</v>
      </c>
    </row>
    <row r="1251" spans="1:21" x14ac:dyDescent="0.25">
      <c r="A1251" s="4" t="s">
        <v>334</v>
      </c>
      <c r="B1251" s="4" t="s">
        <v>794</v>
      </c>
      <c r="C1251" s="43" t="str">
        <f t="shared" si="77"/>
        <v>16-02-23F1</v>
      </c>
      <c r="D1251" s="43" t="str">
        <f>VLOOKUP(C1251,'[1]Test List'!$A$5:$F$2726,6,0)</f>
        <v>PTEL-SKC-23F1</v>
      </c>
      <c r="E1251" s="43" t="str">
        <f t="shared" si="74"/>
        <v>16</v>
      </c>
      <c r="F1251" s="43" t="str">
        <f t="shared" si="75"/>
        <v>02</v>
      </c>
      <c r="G1251" t="s">
        <v>1779</v>
      </c>
      <c r="H1251" s="36">
        <v>99</v>
      </c>
      <c r="I1251" s="36">
        <v>994</v>
      </c>
      <c r="J1251" s="9" t="s">
        <v>794</v>
      </c>
      <c r="K1251" s="12" t="s">
        <v>1365</v>
      </c>
      <c r="L1251" s="2" t="s">
        <v>93</v>
      </c>
      <c r="M1251" t="s">
        <v>2131</v>
      </c>
      <c r="N1251" s="29" t="s">
        <v>5230</v>
      </c>
      <c r="O1251" s="38" t="s">
        <v>5197</v>
      </c>
      <c r="P1251" t="s">
        <v>1036</v>
      </c>
      <c r="Q1251" t="s">
        <v>1344</v>
      </c>
      <c r="R1251" t="s">
        <v>1173</v>
      </c>
      <c r="S1251" t="s">
        <v>1391</v>
      </c>
      <c r="T1251" t="s">
        <v>5250</v>
      </c>
      <c r="U1251" s="62">
        <f t="shared" si="76"/>
        <v>24</v>
      </c>
    </row>
    <row r="1252" spans="1:21" x14ac:dyDescent="0.25">
      <c r="A1252" s="4" t="s">
        <v>334</v>
      </c>
      <c r="B1252" s="4" t="s">
        <v>794</v>
      </c>
      <c r="C1252" s="43" t="str">
        <f t="shared" si="77"/>
        <v>16-02-23F1</v>
      </c>
      <c r="D1252" s="43" t="str">
        <f>VLOOKUP(C1252,'[1]Test List'!$A$5:$F$2726,6,0)</f>
        <v>PTEL-SKC-23F1</v>
      </c>
      <c r="E1252" s="43" t="str">
        <f t="shared" si="74"/>
        <v>16</v>
      </c>
      <c r="F1252" s="43" t="str">
        <f t="shared" si="75"/>
        <v>02</v>
      </c>
      <c r="G1252" t="s">
        <v>1779</v>
      </c>
      <c r="H1252" s="36">
        <v>98</v>
      </c>
      <c r="I1252" s="36">
        <v>997</v>
      </c>
      <c r="J1252" s="9" t="s">
        <v>794</v>
      </c>
      <c r="K1252" s="12" t="s">
        <v>1650</v>
      </c>
      <c r="M1252" t="s">
        <v>4481</v>
      </c>
      <c r="N1252" s="29" t="s">
        <v>5230</v>
      </c>
      <c r="O1252" s="38" t="s">
        <v>5197</v>
      </c>
      <c r="P1252" t="s">
        <v>4508</v>
      </c>
      <c r="Q1252" t="s">
        <v>2413</v>
      </c>
      <c r="R1252" t="s">
        <v>1364</v>
      </c>
      <c r="S1252" s="12" t="s">
        <v>4692</v>
      </c>
      <c r="T1252" t="s">
        <v>5631</v>
      </c>
      <c r="U1252" s="62">
        <f t="shared" si="76"/>
        <v>37</v>
      </c>
    </row>
    <row r="1253" spans="1:21" x14ac:dyDescent="0.25">
      <c r="A1253" s="4" t="s">
        <v>334</v>
      </c>
      <c r="B1253" s="4" t="s">
        <v>794</v>
      </c>
      <c r="C1253" s="43" t="str">
        <f t="shared" si="77"/>
        <v>16-02-23F1</v>
      </c>
      <c r="D1253" s="43" t="str">
        <f>VLOOKUP(C1253,'[1]Test List'!$A$5:$F$2726,6,0)</f>
        <v>PTEL-SKC-23F1</v>
      </c>
      <c r="E1253" s="43" t="str">
        <f t="shared" si="74"/>
        <v>16</v>
      </c>
      <c r="F1253" s="43" t="str">
        <f t="shared" si="75"/>
        <v>02</v>
      </c>
      <c r="G1253" t="s">
        <v>1779</v>
      </c>
      <c r="H1253" s="36">
        <v>99</v>
      </c>
      <c r="I1253" s="36">
        <v>990</v>
      </c>
      <c r="J1253" s="9" t="s">
        <v>794</v>
      </c>
      <c r="K1253" s="12" t="s">
        <v>1098</v>
      </c>
      <c r="L1253" s="2" t="s">
        <v>84</v>
      </c>
      <c r="M1253" t="s">
        <v>7129</v>
      </c>
      <c r="N1253" s="29" t="s">
        <v>5230</v>
      </c>
      <c r="O1253" s="38" t="s">
        <v>5197</v>
      </c>
      <c r="P1253" t="s">
        <v>4508</v>
      </c>
      <c r="Q1253" t="s">
        <v>337</v>
      </c>
      <c r="R1253" t="s">
        <v>1364</v>
      </c>
      <c r="S1253" t="s">
        <v>4710</v>
      </c>
      <c r="T1253" t="s">
        <v>5688</v>
      </c>
      <c r="U1253" s="62">
        <f t="shared" si="76"/>
        <v>2</v>
      </c>
    </row>
    <row r="1254" spans="1:21" x14ac:dyDescent="0.25">
      <c r="A1254" s="4" t="s">
        <v>334</v>
      </c>
      <c r="B1254" s="4" t="s">
        <v>794</v>
      </c>
      <c r="C1254" s="43" t="str">
        <f t="shared" si="77"/>
        <v>16-02-23F1</v>
      </c>
      <c r="D1254" s="43" t="str">
        <f>VLOOKUP(C1254,'[1]Test List'!$A$5:$F$2726,6,0)</f>
        <v>PTEL-SKC-23F1</v>
      </c>
      <c r="E1254" s="43" t="str">
        <f t="shared" si="74"/>
        <v>16</v>
      </c>
      <c r="F1254" s="43" t="str">
        <f t="shared" si="75"/>
        <v>02</v>
      </c>
      <c r="G1254" t="s">
        <v>1779</v>
      </c>
      <c r="H1254" s="36">
        <v>99</v>
      </c>
      <c r="I1254" s="36">
        <v>993</v>
      </c>
      <c r="J1254" s="9" t="s">
        <v>794</v>
      </c>
      <c r="K1254" s="12" t="s">
        <v>1362</v>
      </c>
      <c r="L1254" s="2" t="s">
        <v>92</v>
      </c>
      <c r="M1254" t="s">
        <v>4534</v>
      </c>
      <c r="N1254" s="29" t="s">
        <v>5230</v>
      </c>
      <c r="O1254" s="38" t="s">
        <v>5197</v>
      </c>
      <c r="P1254" t="s">
        <v>4508</v>
      </c>
      <c r="Q1254" t="s">
        <v>336</v>
      </c>
      <c r="R1254" t="s">
        <v>1364</v>
      </c>
      <c r="S1254" t="s">
        <v>4709</v>
      </c>
      <c r="T1254" t="s">
        <v>6007</v>
      </c>
      <c r="U1254" s="62">
        <f t="shared" si="76"/>
        <v>2</v>
      </c>
    </row>
    <row r="1255" spans="1:21" x14ac:dyDescent="0.25">
      <c r="A1255" s="4" t="s">
        <v>338</v>
      </c>
      <c r="B1255" s="4" t="s">
        <v>794</v>
      </c>
      <c r="C1255" s="43" t="str">
        <f t="shared" si="77"/>
        <v>16-02-23F2</v>
      </c>
      <c r="D1255" s="43" t="str">
        <f>VLOOKUP(C1255,'[1]Test List'!$A$5:$F$2726,6,0)</f>
        <v>PTEL-SKC-23F2</v>
      </c>
      <c r="E1255" s="43" t="str">
        <f t="shared" si="74"/>
        <v>16</v>
      </c>
      <c r="F1255" s="43" t="str">
        <f t="shared" si="75"/>
        <v>02</v>
      </c>
      <c r="G1255" t="s">
        <v>1779</v>
      </c>
      <c r="H1255" s="36">
        <v>98</v>
      </c>
      <c r="I1255" s="36">
        <v>999</v>
      </c>
      <c r="J1255" s="9" t="s">
        <v>794</v>
      </c>
      <c r="K1255" s="12" t="s">
        <v>1650</v>
      </c>
      <c r="M1255" t="s">
        <v>4481</v>
      </c>
      <c r="N1255" s="29" t="s">
        <v>5230</v>
      </c>
      <c r="O1255" s="38" t="s">
        <v>5197</v>
      </c>
      <c r="P1255" t="s">
        <v>1036</v>
      </c>
      <c r="Q1255" t="s">
        <v>465</v>
      </c>
      <c r="R1255" t="s">
        <v>1198</v>
      </c>
      <c r="S1255" t="s">
        <v>4657</v>
      </c>
      <c r="T1255" t="s">
        <v>5278</v>
      </c>
      <c r="U1255" s="62">
        <f t="shared" si="76"/>
        <v>13</v>
      </c>
    </row>
    <row r="1256" spans="1:21" x14ac:dyDescent="0.25">
      <c r="A1256" s="4" t="s">
        <v>338</v>
      </c>
      <c r="B1256" s="4" t="s">
        <v>794</v>
      </c>
      <c r="C1256" s="43" t="str">
        <f t="shared" si="77"/>
        <v>16-02-23F2</v>
      </c>
      <c r="D1256" s="43" t="str">
        <f>VLOOKUP(C1256,'[1]Test List'!$A$5:$F$2726,6,0)</f>
        <v>PTEL-SKC-23F2</v>
      </c>
      <c r="E1256" s="43" t="str">
        <f t="shared" si="74"/>
        <v>16</v>
      </c>
      <c r="F1256" s="43" t="str">
        <f t="shared" si="75"/>
        <v>02</v>
      </c>
      <c r="G1256" t="s">
        <v>1779</v>
      </c>
      <c r="H1256" s="36">
        <v>98</v>
      </c>
      <c r="I1256" s="36">
        <v>998</v>
      </c>
      <c r="J1256" s="9" t="s">
        <v>794</v>
      </c>
      <c r="K1256" s="12" t="s">
        <v>1648</v>
      </c>
      <c r="M1256" t="s">
        <v>4480</v>
      </c>
      <c r="N1256" s="29" t="s">
        <v>5230</v>
      </c>
      <c r="O1256" s="38" t="s">
        <v>5197</v>
      </c>
      <c r="P1256" t="s">
        <v>1036</v>
      </c>
      <c r="Q1256" t="s">
        <v>81</v>
      </c>
      <c r="R1256" t="s">
        <v>1040</v>
      </c>
      <c r="S1256" t="s">
        <v>4651</v>
      </c>
      <c r="T1256" t="s">
        <v>6376</v>
      </c>
      <c r="U1256" s="62">
        <f t="shared" si="76"/>
        <v>61</v>
      </c>
    </row>
    <row r="1257" spans="1:21" x14ac:dyDescent="0.25">
      <c r="A1257" s="4" t="s">
        <v>338</v>
      </c>
      <c r="B1257" s="4" t="s">
        <v>794</v>
      </c>
      <c r="C1257" s="43" t="str">
        <f t="shared" si="77"/>
        <v>16-02-23F2</v>
      </c>
      <c r="D1257" s="43" t="str">
        <f>VLOOKUP(C1257,'[1]Test List'!$A$5:$F$2726,6,0)</f>
        <v>PTEL-SKC-23F2</v>
      </c>
      <c r="E1257" s="43" t="str">
        <f t="shared" si="74"/>
        <v>16</v>
      </c>
      <c r="F1257" s="43" t="str">
        <f t="shared" si="75"/>
        <v>02</v>
      </c>
      <c r="G1257" t="s">
        <v>1779</v>
      </c>
      <c r="H1257" s="36">
        <v>98</v>
      </c>
      <c r="I1257" s="36">
        <v>996</v>
      </c>
      <c r="J1257" s="9" t="s">
        <v>794</v>
      </c>
      <c r="K1257" s="12" t="s">
        <v>1650</v>
      </c>
      <c r="M1257" t="s">
        <v>4481</v>
      </c>
      <c r="N1257" s="29" t="s">
        <v>5230</v>
      </c>
      <c r="O1257" s="38" t="s">
        <v>5197</v>
      </c>
      <c r="P1257" t="s">
        <v>1036</v>
      </c>
      <c r="Q1257" t="s">
        <v>466</v>
      </c>
      <c r="R1257" t="s">
        <v>1198</v>
      </c>
      <c r="S1257" t="s">
        <v>4656</v>
      </c>
      <c r="T1257" t="s">
        <v>5275</v>
      </c>
      <c r="U1257" s="62">
        <f t="shared" si="76"/>
        <v>16</v>
      </c>
    </row>
    <row r="1258" spans="1:21" x14ac:dyDescent="0.25">
      <c r="A1258" s="4" t="s">
        <v>338</v>
      </c>
      <c r="B1258" s="4" t="s">
        <v>794</v>
      </c>
      <c r="C1258" s="43" t="str">
        <f t="shared" si="77"/>
        <v>16-02-23F2</v>
      </c>
      <c r="D1258" s="43" t="str">
        <f>VLOOKUP(C1258,'[1]Test List'!$A$5:$F$2726,6,0)</f>
        <v>PTEL-SKC-23F2</v>
      </c>
      <c r="E1258" s="43" t="str">
        <f t="shared" si="74"/>
        <v>16</v>
      </c>
      <c r="F1258" s="43" t="str">
        <f t="shared" si="75"/>
        <v>02</v>
      </c>
      <c r="G1258" t="s">
        <v>1779</v>
      </c>
      <c r="H1258" s="36">
        <v>99</v>
      </c>
      <c r="I1258" s="36">
        <v>994</v>
      </c>
      <c r="J1258" s="9" t="s">
        <v>794</v>
      </c>
      <c r="K1258" s="12" t="s">
        <v>1365</v>
      </c>
      <c r="L1258" s="2" t="s">
        <v>93</v>
      </c>
      <c r="M1258" t="s">
        <v>2131</v>
      </c>
      <c r="N1258" s="29" t="s">
        <v>5230</v>
      </c>
      <c r="O1258" s="38" t="s">
        <v>5197</v>
      </c>
      <c r="P1258" t="s">
        <v>1036</v>
      </c>
      <c r="Q1258" t="s">
        <v>1344</v>
      </c>
      <c r="R1258" t="s">
        <v>1173</v>
      </c>
      <c r="S1258" t="s">
        <v>1391</v>
      </c>
      <c r="T1258" t="s">
        <v>5250</v>
      </c>
      <c r="U1258" s="62">
        <f t="shared" si="76"/>
        <v>24</v>
      </c>
    </row>
    <row r="1259" spans="1:21" x14ac:dyDescent="0.25">
      <c r="A1259" s="4" t="s">
        <v>338</v>
      </c>
      <c r="B1259" s="4" t="s">
        <v>794</v>
      </c>
      <c r="C1259" s="43" t="str">
        <f t="shared" si="77"/>
        <v>16-02-23F2</v>
      </c>
      <c r="D1259" s="43" t="str">
        <f>VLOOKUP(C1259,'[1]Test List'!$A$5:$F$2726,6,0)</f>
        <v>PTEL-SKC-23F2</v>
      </c>
      <c r="E1259" s="43" t="str">
        <f t="shared" si="74"/>
        <v>16</v>
      </c>
      <c r="F1259" s="43" t="str">
        <f t="shared" si="75"/>
        <v>02</v>
      </c>
      <c r="G1259" t="s">
        <v>1779</v>
      </c>
      <c r="H1259" s="36">
        <v>99</v>
      </c>
      <c r="I1259" s="36">
        <v>992</v>
      </c>
      <c r="J1259" s="9" t="s">
        <v>794</v>
      </c>
      <c r="K1259" s="12" t="s">
        <v>1098</v>
      </c>
      <c r="L1259" s="2" t="s">
        <v>84</v>
      </c>
      <c r="M1259" t="s">
        <v>7129</v>
      </c>
      <c r="N1259" s="29" t="s">
        <v>5230</v>
      </c>
      <c r="O1259" s="38" t="s">
        <v>5197</v>
      </c>
      <c r="P1259" s="7" t="s">
        <v>4514</v>
      </c>
      <c r="Q1259" t="s">
        <v>1335</v>
      </c>
      <c r="R1259" t="s">
        <v>1055</v>
      </c>
      <c r="S1259" t="s">
        <v>5117</v>
      </c>
      <c r="T1259" t="s">
        <v>5249</v>
      </c>
      <c r="U1259" s="62">
        <f t="shared" si="76"/>
        <v>5</v>
      </c>
    </row>
    <row r="1260" spans="1:21" x14ac:dyDescent="0.25">
      <c r="A1260" s="4" t="s">
        <v>338</v>
      </c>
      <c r="B1260" s="4" t="s">
        <v>794</v>
      </c>
      <c r="C1260" s="43" t="str">
        <f t="shared" si="77"/>
        <v>16-02-23F2</v>
      </c>
      <c r="D1260" s="43" t="str">
        <f>VLOOKUP(C1260,'[1]Test List'!$A$5:$F$2726,6,0)</f>
        <v>PTEL-SKC-23F2</v>
      </c>
      <c r="E1260" s="43" t="str">
        <f t="shared" si="74"/>
        <v>16</v>
      </c>
      <c r="F1260" s="43" t="str">
        <f t="shared" si="75"/>
        <v>02</v>
      </c>
      <c r="G1260" t="s">
        <v>1779</v>
      </c>
      <c r="H1260" s="36">
        <v>98</v>
      </c>
      <c r="I1260" s="36">
        <v>997</v>
      </c>
      <c r="J1260" s="9" t="s">
        <v>794</v>
      </c>
      <c r="K1260" s="12" t="s">
        <v>1650</v>
      </c>
      <c r="M1260" t="s">
        <v>4481</v>
      </c>
      <c r="N1260" s="29" t="s">
        <v>5230</v>
      </c>
      <c r="O1260" s="38" t="s">
        <v>5197</v>
      </c>
      <c r="P1260" t="s">
        <v>4508</v>
      </c>
      <c r="Q1260" t="s">
        <v>2413</v>
      </c>
      <c r="R1260" t="s">
        <v>1364</v>
      </c>
      <c r="S1260" s="12" t="s">
        <v>4692</v>
      </c>
      <c r="T1260" t="s">
        <v>5631</v>
      </c>
      <c r="U1260" s="62">
        <f t="shared" si="76"/>
        <v>37</v>
      </c>
    </row>
    <row r="1261" spans="1:21" x14ac:dyDescent="0.25">
      <c r="A1261" s="4" t="s">
        <v>338</v>
      </c>
      <c r="B1261" s="4" t="s">
        <v>794</v>
      </c>
      <c r="C1261" s="43" t="str">
        <f t="shared" si="77"/>
        <v>16-02-23F2</v>
      </c>
      <c r="D1261" s="43" t="str">
        <f>VLOOKUP(C1261,'[1]Test List'!$A$5:$F$2726,6,0)</f>
        <v>PTEL-SKC-23F2</v>
      </c>
      <c r="E1261" s="43" t="str">
        <f t="shared" si="74"/>
        <v>16</v>
      </c>
      <c r="F1261" s="43" t="str">
        <f t="shared" si="75"/>
        <v>02</v>
      </c>
      <c r="G1261" t="s">
        <v>1779</v>
      </c>
      <c r="H1261" s="36">
        <v>99</v>
      </c>
      <c r="I1261" s="36">
        <v>990</v>
      </c>
      <c r="J1261" s="9" t="s">
        <v>794</v>
      </c>
      <c r="K1261" s="12" t="s">
        <v>1098</v>
      </c>
      <c r="L1261" s="2" t="s">
        <v>84</v>
      </c>
      <c r="M1261" t="s">
        <v>7129</v>
      </c>
      <c r="N1261" s="29" t="s">
        <v>5230</v>
      </c>
      <c r="O1261" s="38" t="s">
        <v>5197</v>
      </c>
      <c r="P1261" t="s">
        <v>4508</v>
      </c>
      <c r="Q1261" t="s">
        <v>337</v>
      </c>
      <c r="R1261" t="s">
        <v>1364</v>
      </c>
      <c r="S1261" t="s">
        <v>4710</v>
      </c>
      <c r="T1261" t="s">
        <v>5688</v>
      </c>
      <c r="U1261" s="62">
        <f t="shared" si="76"/>
        <v>2</v>
      </c>
    </row>
    <row r="1262" spans="1:21" x14ac:dyDescent="0.25">
      <c r="A1262" s="4" t="s">
        <v>338</v>
      </c>
      <c r="B1262" s="4" t="s">
        <v>794</v>
      </c>
      <c r="C1262" s="43" t="str">
        <f t="shared" si="77"/>
        <v>16-02-23F2</v>
      </c>
      <c r="D1262" s="43" t="str">
        <f>VLOOKUP(C1262,'[1]Test List'!$A$5:$F$2726,6,0)</f>
        <v>PTEL-SKC-23F2</v>
      </c>
      <c r="E1262" s="43" t="str">
        <f t="shared" si="74"/>
        <v>16</v>
      </c>
      <c r="F1262" s="43" t="str">
        <f t="shared" si="75"/>
        <v>02</v>
      </c>
      <c r="G1262" t="s">
        <v>1779</v>
      </c>
      <c r="H1262" s="36">
        <v>98</v>
      </c>
      <c r="I1262" s="36">
        <v>995</v>
      </c>
      <c r="J1262" s="9" t="s">
        <v>794</v>
      </c>
      <c r="K1262" s="12" t="s">
        <v>1650</v>
      </c>
      <c r="M1262" t="s">
        <v>4481</v>
      </c>
      <c r="N1262" s="29" t="s">
        <v>5230</v>
      </c>
      <c r="O1262" s="38" t="s">
        <v>5197</v>
      </c>
      <c r="P1262" t="s">
        <v>4508</v>
      </c>
      <c r="Q1262" t="s">
        <v>336</v>
      </c>
      <c r="R1262" t="s">
        <v>1364</v>
      </c>
      <c r="S1262" t="s">
        <v>4693</v>
      </c>
      <c r="T1262" t="s">
        <v>6006</v>
      </c>
      <c r="U1262" s="62">
        <f t="shared" si="76"/>
        <v>3</v>
      </c>
    </row>
    <row r="1263" spans="1:21" x14ac:dyDescent="0.25">
      <c r="A1263" s="4" t="s">
        <v>338</v>
      </c>
      <c r="B1263" s="4" t="s">
        <v>794</v>
      </c>
      <c r="C1263" s="43" t="str">
        <f t="shared" si="77"/>
        <v>16-02-23F2</v>
      </c>
      <c r="D1263" s="43" t="str">
        <f>VLOOKUP(C1263,'[1]Test List'!$A$5:$F$2726,6,0)</f>
        <v>PTEL-SKC-23F2</v>
      </c>
      <c r="E1263" s="43" t="str">
        <f t="shared" si="74"/>
        <v>16</v>
      </c>
      <c r="F1263" s="43" t="str">
        <f t="shared" si="75"/>
        <v>02</v>
      </c>
      <c r="G1263" t="s">
        <v>1779</v>
      </c>
      <c r="H1263" s="36">
        <v>99</v>
      </c>
      <c r="I1263" s="36">
        <v>993</v>
      </c>
      <c r="J1263" s="9" t="s">
        <v>794</v>
      </c>
      <c r="K1263" s="12" t="s">
        <v>1362</v>
      </c>
      <c r="L1263" s="2" t="s">
        <v>92</v>
      </c>
      <c r="M1263" t="s">
        <v>4534</v>
      </c>
      <c r="N1263" s="29" t="s">
        <v>5230</v>
      </c>
      <c r="O1263" s="38" t="s">
        <v>5197</v>
      </c>
      <c r="P1263" t="s">
        <v>4508</v>
      </c>
      <c r="Q1263" t="s">
        <v>336</v>
      </c>
      <c r="R1263" t="s">
        <v>1364</v>
      </c>
      <c r="S1263" t="s">
        <v>4709</v>
      </c>
      <c r="T1263" t="s">
        <v>6007</v>
      </c>
      <c r="U1263" s="62">
        <f t="shared" si="76"/>
        <v>2</v>
      </c>
    </row>
    <row r="1264" spans="1:21" x14ac:dyDescent="0.25">
      <c r="A1264" s="4" t="s">
        <v>338</v>
      </c>
      <c r="B1264" s="4" t="s">
        <v>794</v>
      </c>
      <c r="C1264" s="43" t="str">
        <f t="shared" si="77"/>
        <v>16-02-23F2</v>
      </c>
      <c r="D1264" s="43" t="str">
        <f>VLOOKUP(C1264,'[1]Test List'!$A$5:$F$2726,6,0)</f>
        <v>PTEL-SKC-23F2</v>
      </c>
      <c r="E1264" s="43" t="str">
        <f t="shared" si="74"/>
        <v>16</v>
      </c>
      <c r="F1264" s="43" t="str">
        <f t="shared" si="75"/>
        <v>02</v>
      </c>
      <c r="G1264" t="s">
        <v>1779</v>
      </c>
      <c r="H1264" s="36">
        <v>99</v>
      </c>
      <c r="I1264" s="36">
        <v>991</v>
      </c>
      <c r="J1264" s="9" t="s">
        <v>794</v>
      </c>
      <c r="K1264" s="12" t="s">
        <v>1098</v>
      </c>
      <c r="L1264" s="2" t="s">
        <v>84</v>
      </c>
      <c r="M1264" t="s">
        <v>7129</v>
      </c>
      <c r="N1264" s="29" t="s">
        <v>5230</v>
      </c>
      <c r="O1264" s="38" t="s">
        <v>5197</v>
      </c>
      <c r="P1264" t="s">
        <v>4508</v>
      </c>
      <c r="Q1264" t="s">
        <v>339</v>
      </c>
      <c r="R1264" t="s">
        <v>1364</v>
      </c>
      <c r="S1264" t="s">
        <v>4711</v>
      </c>
      <c r="T1264" t="s">
        <v>6021</v>
      </c>
      <c r="U1264" s="62">
        <f t="shared" si="76"/>
        <v>1</v>
      </c>
    </row>
    <row r="1265" spans="1:21" x14ac:dyDescent="0.25">
      <c r="A1265" s="4" t="s">
        <v>1661</v>
      </c>
      <c r="B1265" s="4" t="s">
        <v>794</v>
      </c>
      <c r="C1265" s="43" t="str">
        <f t="shared" si="77"/>
        <v>16-02-X00A</v>
      </c>
      <c r="D1265" s="43" t="str">
        <f>VLOOKUP(C1265,'[1]Test List'!$A$5:$F$2726,6,0)</f>
        <v>PTEL-SKC-X00A</v>
      </c>
      <c r="E1265" s="43" t="str">
        <f t="shared" si="74"/>
        <v>16</v>
      </c>
      <c r="F1265" s="43" t="str">
        <f t="shared" si="75"/>
        <v>02</v>
      </c>
      <c r="G1265" t="s">
        <v>1782</v>
      </c>
      <c r="H1265" s="36">
        <v>99</v>
      </c>
      <c r="I1265" s="36">
        <v>993</v>
      </c>
      <c r="J1265" s="9" t="s">
        <v>1652</v>
      </c>
      <c r="K1265" s="12" t="s">
        <v>1362</v>
      </c>
      <c r="L1265" s="2" t="s">
        <v>92</v>
      </c>
      <c r="M1265" t="s">
        <v>4534</v>
      </c>
      <c r="N1265" s="29" t="s">
        <v>5230</v>
      </c>
      <c r="O1265" s="38" t="s">
        <v>5197</v>
      </c>
      <c r="P1265" t="s">
        <v>4508</v>
      </c>
      <c r="Q1265" t="s">
        <v>1363</v>
      </c>
      <c r="R1265" t="s">
        <v>1364</v>
      </c>
      <c r="S1265" t="s">
        <v>4694</v>
      </c>
      <c r="T1265" t="s">
        <v>5695</v>
      </c>
      <c r="U1265" s="62">
        <f t="shared" si="76"/>
        <v>16</v>
      </c>
    </row>
    <row r="1266" spans="1:21" x14ac:dyDescent="0.25">
      <c r="A1266" s="4" t="s">
        <v>1661</v>
      </c>
      <c r="B1266" s="4" t="s">
        <v>794</v>
      </c>
      <c r="C1266" s="43" t="str">
        <f t="shared" si="77"/>
        <v>16-02-X00A</v>
      </c>
      <c r="D1266" s="43" t="str">
        <f>VLOOKUP(C1266,'[1]Test List'!$A$5:$F$2726,6,0)</f>
        <v>PTEL-SKC-X00A</v>
      </c>
      <c r="E1266" s="43" t="str">
        <f t="shared" si="74"/>
        <v>16</v>
      </c>
      <c r="F1266" s="43" t="str">
        <f t="shared" si="75"/>
        <v>02</v>
      </c>
      <c r="G1266" t="s">
        <v>1782</v>
      </c>
      <c r="H1266" s="36">
        <v>99</v>
      </c>
      <c r="I1266" s="36">
        <v>999</v>
      </c>
      <c r="J1266" s="9" t="s">
        <v>1644</v>
      </c>
      <c r="K1266" s="12" t="s">
        <v>1365</v>
      </c>
      <c r="L1266" s="2" t="s">
        <v>93</v>
      </c>
      <c r="M1266" t="s">
        <v>2131</v>
      </c>
      <c r="N1266" s="29" t="s">
        <v>5230</v>
      </c>
      <c r="O1266" s="38" t="s">
        <v>5197</v>
      </c>
      <c r="P1266" t="s">
        <v>4508</v>
      </c>
      <c r="Q1266" t="s">
        <v>2435</v>
      </c>
      <c r="R1266" t="s">
        <v>1364</v>
      </c>
      <c r="S1266" s="12" t="s">
        <v>4744</v>
      </c>
      <c r="T1266" t="s">
        <v>5985</v>
      </c>
      <c r="U1266" s="62">
        <f t="shared" si="76"/>
        <v>32</v>
      </c>
    </row>
    <row r="1267" spans="1:21" x14ac:dyDescent="0.25">
      <c r="A1267" s="4" t="s">
        <v>1662</v>
      </c>
      <c r="B1267" s="4" t="s">
        <v>794</v>
      </c>
      <c r="C1267" s="43" t="str">
        <f t="shared" si="77"/>
        <v>16-02-X00B</v>
      </c>
      <c r="D1267" s="43" t="str">
        <f>VLOOKUP(C1267,'[1]Test List'!$A$5:$F$2726,6,0)</f>
        <v>PTEL-SKC-X00B</v>
      </c>
      <c r="E1267" s="43" t="str">
        <f t="shared" si="74"/>
        <v>16</v>
      </c>
      <c r="F1267" s="43" t="str">
        <f t="shared" si="75"/>
        <v>02</v>
      </c>
      <c r="G1267" t="s">
        <v>1782</v>
      </c>
      <c r="H1267" s="36">
        <v>99</v>
      </c>
      <c r="I1267" s="36">
        <v>993</v>
      </c>
      <c r="J1267" s="9" t="s">
        <v>1652</v>
      </c>
      <c r="K1267" s="12" t="s">
        <v>1362</v>
      </c>
      <c r="L1267" s="2" t="s">
        <v>92</v>
      </c>
      <c r="M1267" t="s">
        <v>4534</v>
      </c>
      <c r="N1267" s="29" t="s">
        <v>5230</v>
      </c>
      <c r="O1267" s="38" t="s">
        <v>5197</v>
      </c>
      <c r="P1267" t="s">
        <v>4508</v>
      </c>
      <c r="Q1267" t="s">
        <v>1363</v>
      </c>
      <c r="R1267" t="s">
        <v>1364</v>
      </c>
      <c r="S1267" t="s">
        <v>4694</v>
      </c>
      <c r="T1267" t="s">
        <v>5695</v>
      </c>
      <c r="U1267" s="62">
        <f t="shared" si="76"/>
        <v>16</v>
      </c>
    </row>
    <row r="1268" spans="1:21" x14ac:dyDescent="0.25">
      <c r="A1268" s="4" t="s">
        <v>1662</v>
      </c>
      <c r="B1268" s="4" t="s">
        <v>794</v>
      </c>
      <c r="C1268" s="43" t="str">
        <f t="shared" si="77"/>
        <v>16-02-X00B</v>
      </c>
      <c r="D1268" s="43" t="str">
        <f>VLOOKUP(C1268,'[1]Test List'!$A$5:$F$2726,6,0)</f>
        <v>PTEL-SKC-X00B</v>
      </c>
      <c r="E1268" s="43" t="str">
        <f t="shared" si="74"/>
        <v>16</v>
      </c>
      <c r="F1268" s="43" t="str">
        <f t="shared" si="75"/>
        <v>02</v>
      </c>
      <c r="G1268" t="s">
        <v>1782</v>
      </c>
      <c r="H1268" s="36">
        <v>99</v>
      </c>
      <c r="I1268" s="36">
        <v>999</v>
      </c>
      <c r="J1268" s="9" t="s">
        <v>1644</v>
      </c>
      <c r="K1268" s="12" t="s">
        <v>1365</v>
      </c>
      <c r="L1268" s="2" t="s">
        <v>93</v>
      </c>
      <c r="M1268" t="s">
        <v>2131</v>
      </c>
      <c r="N1268" s="29" t="s">
        <v>5230</v>
      </c>
      <c r="O1268" s="38" t="s">
        <v>5197</v>
      </c>
      <c r="P1268" t="s">
        <v>4508</v>
      </c>
      <c r="Q1268" t="s">
        <v>2435</v>
      </c>
      <c r="R1268" t="s">
        <v>1364</v>
      </c>
      <c r="S1268" s="12" t="s">
        <v>4744</v>
      </c>
      <c r="T1268" t="s">
        <v>5985</v>
      </c>
      <c r="U1268" s="62">
        <f t="shared" si="76"/>
        <v>32</v>
      </c>
    </row>
    <row r="1269" spans="1:21" x14ac:dyDescent="0.25">
      <c r="A1269" s="4" t="s">
        <v>1663</v>
      </c>
      <c r="B1269" s="4" t="s">
        <v>794</v>
      </c>
      <c r="C1269" s="43" t="str">
        <f t="shared" si="77"/>
        <v>16-02-X00C</v>
      </c>
      <c r="D1269" s="43" t="str">
        <f>VLOOKUP(C1269,'[1]Test List'!$A$5:$F$2726,6,0)</f>
        <v>PTEL-SKC-X00C</v>
      </c>
      <c r="E1269" s="43" t="str">
        <f t="shared" si="74"/>
        <v>16</v>
      </c>
      <c r="F1269" s="43" t="str">
        <f t="shared" si="75"/>
        <v>02</v>
      </c>
      <c r="G1269" t="s">
        <v>1782</v>
      </c>
      <c r="H1269" s="36">
        <v>99</v>
      </c>
      <c r="I1269" s="36">
        <v>993</v>
      </c>
      <c r="J1269" s="9" t="s">
        <v>1652</v>
      </c>
      <c r="K1269" s="12" t="s">
        <v>1362</v>
      </c>
      <c r="L1269" s="2" t="s">
        <v>92</v>
      </c>
      <c r="M1269" t="s">
        <v>4534</v>
      </c>
      <c r="N1269" s="29" t="s">
        <v>5230</v>
      </c>
      <c r="O1269" s="38" t="s">
        <v>5197</v>
      </c>
      <c r="P1269" t="s">
        <v>4508</v>
      </c>
      <c r="Q1269" t="s">
        <v>1363</v>
      </c>
      <c r="R1269" t="s">
        <v>1364</v>
      </c>
      <c r="S1269" t="s">
        <v>4694</v>
      </c>
      <c r="T1269" t="s">
        <v>5695</v>
      </c>
      <c r="U1269" s="62">
        <f t="shared" si="76"/>
        <v>16</v>
      </c>
    </row>
    <row r="1270" spans="1:21" x14ac:dyDescent="0.25">
      <c r="A1270" s="4" t="s">
        <v>1663</v>
      </c>
      <c r="B1270" s="4" t="s">
        <v>794</v>
      </c>
      <c r="C1270" s="43" t="str">
        <f t="shared" si="77"/>
        <v>16-02-X00C</v>
      </c>
      <c r="D1270" s="43" t="str">
        <f>VLOOKUP(C1270,'[1]Test List'!$A$5:$F$2726,6,0)</f>
        <v>PTEL-SKC-X00C</v>
      </c>
      <c r="E1270" s="43" t="str">
        <f t="shared" si="74"/>
        <v>16</v>
      </c>
      <c r="F1270" s="43" t="str">
        <f t="shared" si="75"/>
        <v>02</v>
      </c>
      <c r="G1270" t="s">
        <v>1782</v>
      </c>
      <c r="H1270" s="36">
        <v>99</v>
      </c>
      <c r="I1270" s="36">
        <v>999</v>
      </c>
      <c r="J1270" s="9" t="s">
        <v>1644</v>
      </c>
      <c r="K1270" s="12" t="s">
        <v>1365</v>
      </c>
      <c r="L1270" s="2" t="s">
        <v>93</v>
      </c>
      <c r="M1270" t="s">
        <v>2131</v>
      </c>
      <c r="N1270" s="29" t="s">
        <v>5230</v>
      </c>
      <c r="O1270" s="38" t="s">
        <v>5197</v>
      </c>
      <c r="P1270" t="s">
        <v>4508</v>
      </c>
      <c r="Q1270" t="s">
        <v>2435</v>
      </c>
      <c r="R1270" t="s">
        <v>1364</v>
      </c>
      <c r="S1270" s="12" t="s">
        <v>4744</v>
      </c>
      <c r="T1270" t="s">
        <v>5985</v>
      </c>
      <c r="U1270" s="62">
        <f t="shared" si="76"/>
        <v>32</v>
      </c>
    </row>
    <row r="1271" spans="1:21" x14ac:dyDescent="0.25">
      <c r="A1271" t="s">
        <v>2395</v>
      </c>
      <c r="B1271" s="4" t="s">
        <v>794</v>
      </c>
      <c r="C1271" s="43" t="str">
        <f t="shared" si="77"/>
        <v>16-02-X08A1</v>
      </c>
      <c r="D1271" s="43" t="str">
        <f>VLOOKUP(C1271,'[1]Test List'!$A$5:$F$2726,6,0)</f>
        <v>PTEL-SKC-X08A1</v>
      </c>
      <c r="E1271" s="43" t="str">
        <f t="shared" si="74"/>
        <v>16</v>
      </c>
      <c r="F1271" s="43" t="str">
        <f t="shared" si="75"/>
        <v>02</v>
      </c>
      <c r="G1271" s="12" t="s">
        <v>1782</v>
      </c>
      <c r="H1271" s="36">
        <v>98</v>
      </c>
      <c r="I1271" s="36">
        <v>993</v>
      </c>
      <c r="J1271" s="9" t="s">
        <v>1646</v>
      </c>
      <c r="K1271" s="12" t="s">
        <v>1650</v>
      </c>
      <c r="M1271" t="s">
        <v>4481</v>
      </c>
      <c r="N1271" s="29" t="s">
        <v>5230</v>
      </c>
      <c r="O1271" s="38" t="s">
        <v>5197</v>
      </c>
      <c r="P1271" t="s">
        <v>4508</v>
      </c>
      <c r="Q1271" t="s">
        <v>2413</v>
      </c>
      <c r="R1271" t="s">
        <v>1364</v>
      </c>
      <c r="S1271" s="12" t="s">
        <v>4692</v>
      </c>
      <c r="T1271" t="s">
        <v>5631</v>
      </c>
      <c r="U1271" s="62">
        <f t="shared" si="76"/>
        <v>37</v>
      </c>
    </row>
    <row r="1272" spans="1:21" x14ac:dyDescent="0.25">
      <c r="A1272" t="s">
        <v>2395</v>
      </c>
      <c r="B1272" s="4" t="s">
        <v>794</v>
      </c>
      <c r="C1272" s="43" t="str">
        <f t="shared" si="77"/>
        <v>16-02-X08A1</v>
      </c>
      <c r="D1272" s="43" t="str">
        <f>VLOOKUP(C1272,'[1]Test List'!$A$5:$F$2726,6,0)</f>
        <v>PTEL-SKC-X08A1</v>
      </c>
      <c r="E1272" s="43" t="str">
        <f t="shared" si="74"/>
        <v>16</v>
      </c>
      <c r="F1272" s="43" t="str">
        <f t="shared" si="75"/>
        <v>02</v>
      </c>
      <c r="G1272" s="12" t="s">
        <v>1782</v>
      </c>
      <c r="H1272" s="36">
        <v>98</v>
      </c>
      <c r="I1272" s="36">
        <v>995</v>
      </c>
      <c r="J1272" s="9" t="s">
        <v>1647</v>
      </c>
      <c r="K1272" s="12" t="s">
        <v>1648</v>
      </c>
      <c r="M1272" t="s">
        <v>4480</v>
      </c>
      <c r="N1272" s="29" t="s">
        <v>5230</v>
      </c>
      <c r="O1272" s="38" t="s">
        <v>5197</v>
      </c>
      <c r="P1272" t="s">
        <v>4508</v>
      </c>
      <c r="Q1272" t="s">
        <v>2412</v>
      </c>
      <c r="R1272" t="s">
        <v>1364</v>
      </c>
      <c r="S1272" s="12" t="s">
        <v>4746</v>
      </c>
      <c r="T1272" t="s">
        <v>6016</v>
      </c>
      <c r="U1272" s="62">
        <f t="shared" si="76"/>
        <v>26</v>
      </c>
    </row>
    <row r="1273" spans="1:21" x14ac:dyDescent="0.25">
      <c r="A1273" t="s">
        <v>2395</v>
      </c>
      <c r="B1273" s="4" t="s">
        <v>794</v>
      </c>
      <c r="C1273" s="43" t="str">
        <f t="shared" si="77"/>
        <v>16-02-X08A1</v>
      </c>
      <c r="D1273" s="43" t="str">
        <f>VLOOKUP(C1273,'[1]Test List'!$A$5:$F$2726,6,0)</f>
        <v>PTEL-SKC-X08A1</v>
      </c>
      <c r="E1273" s="43" t="str">
        <f t="shared" si="74"/>
        <v>16</v>
      </c>
      <c r="F1273" s="43" t="str">
        <f t="shared" si="75"/>
        <v>02</v>
      </c>
      <c r="G1273" s="12" t="s">
        <v>1782</v>
      </c>
      <c r="H1273" s="36">
        <v>99</v>
      </c>
      <c r="I1273" s="36">
        <v>996</v>
      </c>
      <c r="J1273" s="9" t="s">
        <v>1649</v>
      </c>
      <c r="K1273" s="12" t="s">
        <v>1365</v>
      </c>
      <c r="L1273" s="2" t="s">
        <v>93</v>
      </c>
      <c r="M1273" t="s">
        <v>2131</v>
      </c>
      <c r="N1273" s="29" t="s">
        <v>5230</v>
      </c>
      <c r="O1273" s="38" t="s">
        <v>5197</v>
      </c>
      <c r="P1273" s="12" t="s">
        <v>4508</v>
      </c>
      <c r="Q1273" t="s">
        <v>2409</v>
      </c>
      <c r="R1273" s="20" t="s">
        <v>1364</v>
      </c>
      <c r="S1273" t="s">
        <v>4747</v>
      </c>
      <c r="T1273" t="s">
        <v>5986</v>
      </c>
      <c r="U1273" s="62">
        <f t="shared" si="76"/>
        <v>32</v>
      </c>
    </row>
    <row r="1274" spans="1:21" x14ac:dyDescent="0.25">
      <c r="A1274" t="s">
        <v>2395</v>
      </c>
      <c r="B1274" s="4" t="s">
        <v>794</v>
      </c>
      <c r="C1274" s="43" t="str">
        <f t="shared" si="77"/>
        <v>16-02-X08A1</v>
      </c>
      <c r="D1274" s="43" t="str">
        <f>VLOOKUP(C1274,'[1]Test List'!$A$5:$F$2726,6,0)</f>
        <v>PTEL-SKC-X08A1</v>
      </c>
      <c r="E1274" s="43" t="str">
        <f t="shared" si="74"/>
        <v>16</v>
      </c>
      <c r="F1274" s="43" t="str">
        <f t="shared" si="75"/>
        <v>02</v>
      </c>
      <c r="G1274" s="12" t="s">
        <v>1782</v>
      </c>
      <c r="H1274" s="36">
        <v>99</v>
      </c>
      <c r="I1274" s="36">
        <v>997</v>
      </c>
      <c r="J1274" s="9" t="s">
        <v>1644</v>
      </c>
      <c r="K1274" s="12" t="s">
        <v>1365</v>
      </c>
      <c r="L1274" s="2" t="s">
        <v>93</v>
      </c>
      <c r="M1274" t="s">
        <v>2131</v>
      </c>
      <c r="N1274" s="29" t="s">
        <v>5230</v>
      </c>
      <c r="O1274" s="38" t="s">
        <v>5197</v>
      </c>
      <c r="P1274" s="12" t="s">
        <v>4508</v>
      </c>
      <c r="Q1274" t="s">
        <v>2435</v>
      </c>
      <c r="R1274" t="s">
        <v>1364</v>
      </c>
      <c r="S1274" s="12" t="s">
        <v>4799</v>
      </c>
      <c r="T1274" t="s">
        <v>6208</v>
      </c>
      <c r="U1274" s="62">
        <f t="shared" si="76"/>
        <v>32</v>
      </c>
    </row>
    <row r="1275" spans="1:21" x14ac:dyDescent="0.25">
      <c r="A1275" t="s">
        <v>2395</v>
      </c>
      <c r="B1275" s="4" t="s">
        <v>794</v>
      </c>
      <c r="C1275" s="43" t="str">
        <f t="shared" si="77"/>
        <v>16-02-X08A1</v>
      </c>
      <c r="D1275" s="43" t="str">
        <f>VLOOKUP(C1275,'[1]Test List'!$A$5:$F$2726,6,0)</f>
        <v>PTEL-SKC-X08A1</v>
      </c>
      <c r="E1275" s="43" t="str">
        <f t="shared" si="74"/>
        <v>16</v>
      </c>
      <c r="F1275" s="43" t="str">
        <f t="shared" si="75"/>
        <v>02</v>
      </c>
      <c r="G1275" s="12" t="s">
        <v>1782</v>
      </c>
      <c r="H1275" s="36">
        <v>99</v>
      </c>
      <c r="I1275" s="36">
        <v>998</v>
      </c>
      <c r="J1275" s="9" t="s">
        <v>2391</v>
      </c>
      <c r="K1275" s="12" t="s">
        <v>1098</v>
      </c>
      <c r="L1275" s="2" t="s">
        <v>84</v>
      </c>
      <c r="M1275" t="s">
        <v>7129</v>
      </c>
      <c r="N1275" s="29" t="s">
        <v>5230</v>
      </c>
      <c r="O1275" s="38" t="s">
        <v>5197</v>
      </c>
      <c r="P1275" s="12" t="s">
        <v>4508</v>
      </c>
      <c r="Q1275" t="s">
        <v>2407</v>
      </c>
      <c r="R1275" t="s">
        <v>1364</v>
      </c>
      <c r="S1275" s="12" t="s">
        <v>4800</v>
      </c>
      <c r="T1275" t="s">
        <v>6211</v>
      </c>
      <c r="U1275" s="62">
        <f t="shared" si="76"/>
        <v>11</v>
      </c>
    </row>
    <row r="1276" spans="1:21" x14ac:dyDescent="0.25">
      <c r="A1276" t="s">
        <v>2395</v>
      </c>
      <c r="B1276" s="4" t="s">
        <v>794</v>
      </c>
      <c r="C1276" s="43" t="str">
        <f t="shared" si="77"/>
        <v>16-02-X08A1</v>
      </c>
      <c r="D1276" s="43" t="str">
        <f>VLOOKUP(C1276,'[1]Test List'!$A$5:$F$2726,6,0)</f>
        <v>PTEL-SKC-X08A1</v>
      </c>
      <c r="E1276" s="43" t="str">
        <f t="shared" si="74"/>
        <v>16</v>
      </c>
      <c r="F1276" s="43" t="str">
        <f t="shared" si="75"/>
        <v>02</v>
      </c>
      <c r="G1276" s="12" t="s">
        <v>1782</v>
      </c>
      <c r="H1276" s="36">
        <v>99</v>
      </c>
      <c r="I1276" s="36">
        <v>999</v>
      </c>
      <c r="J1276" s="9" t="s">
        <v>2187</v>
      </c>
      <c r="K1276" s="12" t="s">
        <v>1098</v>
      </c>
      <c r="L1276" s="2" t="s">
        <v>84</v>
      </c>
      <c r="M1276" t="s">
        <v>7129</v>
      </c>
      <c r="N1276" s="29" t="s">
        <v>5230</v>
      </c>
      <c r="O1276" s="38" t="s">
        <v>5197</v>
      </c>
      <c r="P1276" s="12" t="s">
        <v>4508</v>
      </c>
      <c r="Q1276" t="s">
        <v>2408</v>
      </c>
      <c r="R1276" t="s">
        <v>1364</v>
      </c>
      <c r="S1276" s="12" t="s">
        <v>4796</v>
      </c>
      <c r="T1276" t="s">
        <v>6116</v>
      </c>
      <c r="U1276" s="62">
        <f t="shared" si="76"/>
        <v>16</v>
      </c>
    </row>
    <row r="1277" spans="1:21" x14ac:dyDescent="0.25">
      <c r="A1277" t="s">
        <v>2395</v>
      </c>
      <c r="B1277" s="4" t="s">
        <v>794</v>
      </c>
      <c r="C1277" s="43" t="str">
        <f t="shared" si="77"/>
        <v>16-02-X08A1</v>
      </c>
      <c r="D1277" s="43" t="str">
        <f>VLOOKUP(C1277,'[1]Test List'!$A$5:$F$2726,6,0)</f>
        <v>PTEL-SKC-X08A1</v>
      </c>
      <c r="E1277" s="43" t="str">
        <f t="shared" si="74"/>
        <v>16</v>
      </c>
      <c r="F1277" s="43" t="str">
        <f t="shared" si="75"/>
        <v>02</v>
      </c>
      <c r="G1277" s="12" t="s">
        <v>1782</v>
      </c>
      <c r="H1277" s="36">
        <v>98</v>
      </c>
      <c r="I1277" s="36">
        <v>994</v>
      </c>
      <c r="J1277" s="9" t="s">
        <v>1639</v>
      </c>
      <c r="K1277" s="12" t="s">
        <v>1648</v>
      </c>
      <c r="M1277" t="s">
        <v>4480</v>
      </c>
      <c r="N1277" s="29" t="s">
        <v>5230</v>
      </c>
      <c r="O1277" s="38" t="s">
        <v>5197</v>
      </c>
      <c r="P1277" t="s">
        <v>4508</v>
      </c>
      <c r="Q1277" t="s">
        <v>2414</v>
      </c>
      <c r="R1277" t="s">
        <v>1364</v>
      </c>
      <c r="S1277" s="12" t="s">
        <v>4705</v>
      </c>
      <c r="T1277" t="s">
        <v>6456</v>
      </c>
      <c r="U1277" s="62">
        <f t="shared" si="76"/>
        <v>31</v>
      </c>
    </row>
    <row r="1278" spans="1:21" x14ac:dyDescent="0.25">
      <c r="A1278" t="s">
        <v>2395</v>
      </c>
      <c r="B1278" s="4" t="s">
        <v>794</v>
      </c>
      <c r="C1278" s="43" t="str">
        <f t="shared" si="77"/>
        <v>16-02-X08A1</v>
      </c>
      <c r="D1278" s="43" t="str">
        <f>VLOOKUP(C1278,'[1]Test List'!$A$5:$F$2726,6,0)</f>
        <v>PTEL-SKC-X08A1</v>
      </c>
      <c r="E1278" s="43" t="str">
        <f t="shared" si="74"/>
        <v>16</v>
      </c>
      <c r="F1278" s="43" t="str">
        <f t="shared" si="75"/>
        <v>02</v>
      </c>
      <c r="G1278" s="12" t="s">
        <v>1782</v>
      </c>
      <c r="H1278" s="36">
        <v>98</v>
      </c>
      <c r="I1278" s="36">
        <v>992</v>
      </c>
      <c r="J1278" s="9" t="s">
        <v>2390</v>
      </c>
      <c r="K1278" s="12" t="s">
        <v>1650</v>
      </c>
      <c r="M1278" t="s">
        <v>4481</v>
      </c>
      <c r="N1278" s="29" t="s">
        <v>5230</v>
      </c>
      <c r="O1278" s="38" t="s">
        <v>5197</v>
      </c>
      <c r="P1278" s="12" t="s">
        <v>4508</v>
      </c>
      <c r="Q1278" t="s">
        <v>2416</v>
      </c>
      <c r="R1278" t="s">
        <v>1173</v>
      </c>
      <c r="S1278" t="s">
        <v>4688</v>
      </c>
      <c r="T1278" t="s">
        <v>6666</v>
      </c>
      <c r="U1278" s="62">
        <f t="shared" si="76"/>
        <v>13</v>
      </c>
    </row>
    <row r="1279" spans="1:21" x14ac:dyDescent="0.25">
      <c r="A1279" s="12" t="s">
        <v>2396</v>
      </c>
      <c r="B1279" s="4" t="s">
        <v>794</v>
      </c>
      <c r="C1279" s="43" t="str">
        <f t="shared" si="77"/>
        <v>16-02-X08A2</v>
      </c>
      <c r="D1279" s="43" t="str">
        <f>VLOOKUP(C1279,'[1]Test List'!$A$5:$F$2726,6,0)</f>
        <v>PTEL-SKC-X08A2</v>
      </c>
      <c r="E1279" s="43" t="str">
        <f t="shared" si="74"/>
        <v>16</v>
      </c>
      <c r="F1279" s="43" t="str">
        <f t="shared" si="75"/>
        <v>02</v>
      </c>
      <c r="G1279" s="12" t="s">
        <v>1782</v>
      </c>
      <c r="H1279" s="36">
        <v>98</v>
      </c>
      <c r="I1279" s="36">
        <v>993</v>
      </c>
      <c r="J1279" s="9" t="s">
        <v>1646</v>
      </c>
      <c r="K1279" s="12" t="s">
        <v>1650</v>
      </c>
      <c r="M1279" t="s">
        <v>4481</v>
      </c>
      <c r="N1279" s="29" t="s">
        <v>5230</v>
      </c>
      <c r="O1279" s="38" t="s">
        <v>5197</v>
      </c>
      <c r="P1279" t="s">
        <v>4508</v>
      </c>
      <c r="Q1279" t="s">
        <v>2413</v>
      </c>
      <c r="R1279" t="s">
        <v>1364</v>
      </c>
      <c r="S1279" s="12" t="s">
        <v>4692</v>
      </c>
      <c r="T1279" t="s">
        <v>5631</v>
      </c>
      <c r="U1279" s="62">
        <f t="shared" si="76"/>
        <v>37</v>
      </c>
    </row>
    <row r="1280" spans="1:21" x14ac:dyDescent="0.25">
      <c r="A1280" s="12" t="s">
        <v>2396</v>
      </c>
      <c r="B1280" s="4" t="s">
        <v>794</v>
      </c>
      <c r="C1280" s="43" t="str">
        <f t="shared" si="77"/>
        <v>16-02-X08A2</v>
      </c>
      <c r="D1280" s="43" t="str">
        <f>VLOOKUP(C1280,'[1]Test List'!$A$5:$F$2726,6,0)</f>
        <v>PTEL-SKC-X08A2</v>
      </c>
      <c r="E1280" s="43" t="str">
        <f t="shared" si="74"/>
        <v>16</v>
      </c>
      <c r="F1280" s="43" t="str">
        <f t="shared" si="75"/>
        <v>02</v>
      </c>
      <c r="G1280" s="12" t="s">
        <v>1782</v>
      </c>
      <c r="H1280" s="36">
        <v>98</v>
      </c>
      <c r="I1280" s="36">
        <v>995</v>
      </c>
      <c r="J1280" s="9" t="s">
        <v>1647</v>
      </c>
      <c r="K1280" s="12" t="s">
        <v>1648</v>
      </c>
      <c r="M1280" t="s">
        <v>4480</v>
      </c>
      <c r="N1280" s="29" t="s">
        <v>5230</v>
      </c>
      <c r="O1280" s="38" t="s">
        <v>5197</v>
      </c>
      <c r="P1280" t="s">
        <v>4508</v>
      </c>
      <c r="Q1280" t="s">
        <v>2412</v>
      </c>
      <c r="R1280" t="s">
        <v>1364</v>
      </c>
      <c r="S1280" s="12" t="s">
        <v>4746</v>
      </c>
      <c r="T1280" t="s">
        <v>6016</v>
      </c>
      <c r="U1280" s="62">
        <f t="shared" si="76"/>
        <v>26</v>
      </c>
    </row>
    <row r="1281" spans="1:21" x14ac:dyDescent="0.25">
      <c r="A1281" s="12" t="s">
        <v>2396</v>
      </c>
      <c r="B1281" s="4" t="s">
        <v>794</v>
      </c>
      <c r="C1281" s="43" t="str">
        <f t="shared" si="77"/>
        <v>16-02-X08A2</v>
      </c>
      <c r="D1281" s="43" t="str">
        <f>VLOOKUP(C1281,'[1]Test List'!$A$5:$F$2726,6,0)</f>
        <v>PTEL-SKC-X08A2</v>
      </c>
      <c r="E1281" s="43" t="str">
        <f t="shared" si="74"/>
        <v>16</v>
      </c>
      <c r="F1281" s="43" t="str">
        <f t="shared" si="75"/>
        <v>02</v>
      </c>
      <c r="G1281" s="12" t="s">
        <v>1782</v>
      </c>
      <c r="H1281" s="36">
        <v>99</v>
      </c>
      <c r="I1281" s="36">
        <v>996</v>
      </c>
      <c r="J1281" s="9" t="s">
        <v>1649</v>
      </c>
      <c r="K1281" s="12" t="s">
        <v>1365</v>
      </c>
      <c r="L1281" s="2" t="s">
        <v>93</v>
      </c>
      <c r="M1281" t="s">
        <v>2131</v>
      </c>
      <c r="N1281" s="29" t="s">
        <v>5230</v>
      </c>
      <c r="O1281" s="38" t="s">
        <v>5197</v>
      </c>
      <c r="P1281" s="12" t="s">
        <v>4508</v>
      </c>
      <c r="Q1281" t="s">
        <v>2409</v>
      </c>
      <c r="R1281" s="20" t="s">
        <v>1364</v>
      </c>
      <c r="S1281" t="s">
        <v>4747</v>
      </c>
      <c r="T1281" t="s">
        <v>5986</v>
      </c>
      <c r="U1281" s="62">
        <f t="shared" si="76"/>
        <v>32</v>
      </c>
    </row>
    <row r="1282" spans="1:21" x14ac:dyDescent="0.25">
      <c r="A1282" s="12" t="s">
        <v>2396</v>
      </c>
      <c r="B1282" s="4" t="s">
        <v>794</v>
      </c>
      <c r="C1282" s="43" t="str">
        <f t="shared" si="77"/>
        <v>16-02-X08A2</v>
      </c>
      <c r="D1282" s="43" t="str">
        <f>VLOOKUP(C1282,'[1]Test List'!$A$5:$F$2726,6,0)</f>
        <v>PTEL-SKC-X08A2</v>
      </c>
      <c r="E1282" s="43" t="str">
        <f t="shared" si="74"/>
        <v>16</v>
      </c>
      <c r="F1282" s="43" t="str">
        <f t="shared" si="75"/>
        <v>02</v>
      </c>
      <c r="G1282" s="12" t="s">
        <v>1782</v>
      </c>
      <c r="H1282" s="36">
        <v>99</v>
      </c>
      <c r="I1282" s="36">
        <v>997</v>
      </c>
      <c r="J1282" s="9" t="s">
        <v>1644</v>
      </c>
      <c r="K1282" s="12" t="s">
        <v>1365</v>
      </c>
      <c r="L1282" s="2" t="s">
        <v>93</v>
      </c>
      <c r="M1282" t="s">
        <v>2131</v>
      </c>
      <c r="N1282" s="29" t="s">
        <v>5230</v>
      </c>
      <c r="O1282" s="38" t="s">
        <v>5197</v>
      </c>
      <c r="P1282" s="12" t="s">
        <v>4508</v>
      </c>
      <c r="Q1282" t="s">
        <v>2435</v>
      </c>
      <c r="R1282" t="s">
        <v>1364</v>
      </c>
      <c r="S1282" s="12" t="s">
        <v>4799</v>
      </c>
      <c r="T1282" t="s">
        <v>6208</v>
      </c>
      <c r="U1282" s="62">
        <f t="shared" si="76"/>
        <v>32</v>
      </c>
    </row>
    <row r="1283" spans="1:21" x14ac:dyDescent="0.25">
      <c r="A1283" s="12" t="s">
        <v>2396</v>
      </c>
      <c r="B1283" s="4" t="s">
        <v>794</v>
      </c>
      <c r="C1283" s="43" t="str">
        <f t="shared" si="77"/>
        <v>16-02-X08A2</v>
      </c>
      <c r="D1283" s="43" t="str">
        <f>VLOOKUP(C1283,'[1]Test List'!$A$5:$F$2726,6,0)</f>
        <v>PTEL-SKC-X08A2</v>
      </c>
      <c r="E1283" s="43" t="str">
        <f t="shared" si="74"/>
        <v>16</v>
      </c>
      <c r="F1283" s="43" t="str">
        <f t="shared" si="75"/>
        <v>02</v>
      </c>
      <c r="G1283" s="12" t="s">
        <v>1782</v>
      </c>
      <c r="H1283" s="36">
        <v>99</v>
      </c>
      <c r="I1283" s="36">
        <v>998</v>
      </c>
      <c r="J1283" s="9" t="s">
        <v>2391</v>
      </c>
      <c r="K1283" s="12" t="s">
        <v>1098</v>
      </c>
      <c r="L1283" s="2" t="s">
        <v>84</v>
      </c>
      <c r="M1283" t="s">
        <v>7129</v>
      </c>
      <c r="N1283" s="29" t="s">
        <v>5230</v>
      </c>
      <c r="O1283" s="38" t="s">
        <v>5197</v>
      </c>
      <c r="P1283" s="12" t="s">
        <v>4508</v>
      </c>
      <c r="Q1283" t="s">
        <v>2407</v>
      </c>
      <c r="R1283" t="s">
        <v>1364</v>
      </c>
      <c r="S1283" s="12" t="s">
        <v>4800</v>
      </c>
      <c r="T1283" t="s">
        <v>6211</v>
      </c>
      <c r="U1283" s="62">
        <f t="shared" si="76"/>
        <v>11</v>
      </c>
    </row>
    <row r="1284" spans="1:21" x14ac:dyDescent="0.25">
      <c r="A1284" s="12" t="s">
        <v>2396</v>
      </c>
      <c r="B1284" s="4" t="s">
        <v>794</v>
      </c>
      <c r="C1284" s="43" t="str">
        <f t="shared" si="77"/>
        <v>16-02-X08A2</v>
      </c>
      <c r="D1284" s="43" t="str">
        <f>VLOOKUP(C1284,'[1]Test List'!$A$5:$F$2726,6,0)</f>
        <v>PTEL-SKC-X08A2</v>
      </c>
      <c r="E1284" s="43" t="str">
        <f t="shared" ref="E1284:E1347" si="78">LEFT(A1284,2)</f>
        <v>16</v>
      </c>
      <c r="F1284" s="43" t="str">
        <f t="shared" ref="F1284:F1347" si="79">MID(A1284,3,2)</f>
        <v>02</v>
      </c>
      <c r="G1284" s="12" t="s">
        <v>1782</v>
      </c>
      <c r="H1284" s="36">
        <v>99</v>
      </c>
      <c r="I1284" s="36">
        <v>999</v>
      </c>
      <c r="J1284" s="9" t="s">
        <v>2187</v>
      </c>
      <c r="K1284" s="12" t="s">
        <v>1098</v>
      </c>
      <c r="L1284" s="2" t="s">
        <v>84</v>
      </c>
      <c r="M1284" t="s">
        <v>7129</v>
      </c>
      <c r="N1284" s="29" t="s">
        <v>5230</v>
      </c>
      <c r="O1284" s="38" t="s">
        <v>5197</v>
      </c>
      <c r="P1284" s="12" t="s">
        <v>4508</v>
      </c>
      <c r="Q1284" t="s">
        <v>2408</v>
      </c>
      <c r="R1284" t="s">
        <v>1364</v>
      </c>
      <c r="S1284" s="12" t="s">
        <v>4796</v>
      </c>
      <c r="T1284" t="s">
        <v>6116</v>
      </c>
      <c r="U1284" s="62">
        <f t="shared" si="76"/>
        <v>16</v>
      </c>
    </row>
    <row r="1285" spans="1:21" x14ac:dyDescent="0.25">
      <c r="A1285" s="12" t="s">
        <v>2396</v>
      </c>
      <c r="B1285" s="4" t="s">
        <v>794</v>
      </c>
      <c r="C1285" s="43" t="str">
        <f t="shared" si="77"/>
        <v>16-02-X08A2</v>
      </c>
      <c r="D1285" s="43" t="str">
        <f>VLOOKUP(C1285,'[1]Test List'!$A$5:$F$2726,6,0)</f>
        <v>PTEL-SKC-X08A2</v>
      </c>
      <c r="E1285" s="43" t="str">
        <f t="shared" si="78"/>
        <v>16</v>
      </c>
      <c r="F1285" s="43" t="str">
        <f t="shared" si="79"/>
        <v>02</v>
      </c>
      <c r="G1285" s="12" t="s">
        <v>1782</v>
      </c>
      <c r="H1285" s="36">
        <v>98</v>
      </c>
      <c r="I1285" s="36">
        <v>994</v>
      </c>
      <c r="J1285" s="9" t="s">
        <v>1639</v>
      </c>
      <c r="K1285" s="12" t="s">
        <v>1648</v>
      </c>
      <c r="M1285" t="s">
        <v>4480</v>
      </c>
      <c r="N1285" s="29" t="s">
        <v>5230</v>
      </c>
      <c r="O1285" s="38" t="s">
        <v>5197</v>
      </c>
      <c r="P1285" t="s">
        <v>4508</v>
      </c>
      <c r="Q1285" t="s">
        <v>2414</v>
      </c>
      <c r="R1285" t="s">
        <v>1364</v>
      </c>
      <c r="S1285" s="12" t="s">
        <v>4705</v>
      </c>
      <c r="T1285" t="s">
        <v>6456</v>
      </c>
      <c r="U1285" s="62">
        <f t="shared" ref="U1285:U1348" si="80">COUNTIF(T$4:T$8000,T1285)</f>
        <v>31</v>
      </c>
    </row>
    <row r="1286" spans="1:21" x14ac:dyDescent="0.25">
      <c r="A1286" s="12" t="s">
        <v>2396</v>
      </c>
      <c r="B1286" s="4" t="s">
        <v>794</v>
      </c>
      <c r="C1286" s="43" t="str">
        <f t="shared" si="77"/>
        <v>16-02-X08A2</v>
      </c>
      <c r="D1286" s="43" t="str">
        <f>VLOOKUP(C1286,'[1]Test List'!$A$5:$F$2726,6,0)</f>
        <v>PTEL-SKC-X08A2</v>
      </c>
      <c r="E1286" s="43" t="str">
        <f t="shared" si="78"/>
        <v>16</v>
      </c>
      <c r="F1286" s="43" t="str">
        <f t="shared" si="79"/>
        <v>02</v>
      </c>
      <c r="G1286" s="12" t="s">
        <v>1782</v>
      </c>
      <c r="H1286" s="36">
        <v>98</v>
      </c>
      <c r="I1286" s="36">
        <v>992</v>
      </c>
      <c r="J1286" s="9" t="s">
        <v>2390</v>
      </c>
      <c r="K1286" s="12" t="s">
        <v>1650</v>
      </c>
      <c r="M1286" t="s">
        <v>4481</v>
      </c>
      <c r="N1286" s="29" t="s">
        <v>5230</v>
      </c>
      <c r="O1286" s="38" t="s">
        <v>5197</v>
      </c>
      <c r="P1286" s="12" t="s">
        <v>4508</v>
      </c>
      <c r="Q1286" t="s">
        <v>2416</v>
      </c>
      <c r="R1286" t="s">
        <v>1173</v>
      </c>
      <c r="S1286" t="s">
        <v>4688</v>
      </c>
      <c r="T1286" t="s">
        <v>6666</v>
      </c>
      <c r="U1286" s="62">
        <f t="shared" si="80"/>
        <v>13</v>
      </c>
    </row>
    <row r="1287" spans="1:21" x14ac:dyDescent="0.25">
      <c r="A1287" s="12" t="s">
        <v>2397</v>
      </c>
      <c r="B1287" s="4" t="s">
        <v>794</v>
      </c>
      <c r="C1287" s="43" t="str">
        <f t="shared" si="77"/>
        <v>16-02-X08A3</v>
      </c>
      <c r="D1287" s="43" t="str">
        <f>VLOOKUP(C1287,'[1]Test List'!$A$5:$F$2726,6,0)</f>
        <v>PTEL-SKC-X08A3</v>
      </c>
      <c r="E1287" s="43" t="str">
        <f t="shared" si="78"/>
        <v>16</v>
      </c>
      <c r="F1287" s="43" t="str">
        <f t="shared" si="79"/>
        <v>02</v>
      </c>
      <c r="G1287" s="12" t="s">
        <v>1782</v>
      </c>
      <c r="H1287" s="36">
        <v>98</v>
      </c>
      <c r="I1287" s="36">
        <v>993</v>
      </c>
      <c r="J1287" s="9" t="s">
        <v>1646</v>
      </c>
      <c r="K1287" s="12" t="s">
        <v>1650</v>
      </c>
      <c r="M1287" t="s">
        <v>4481</v>
      </c>
      <c r="N1287" s="29" t="s">
        <v>5230</v>
      </c>
      <c r="O1287" s="38" t="s">
        <v>5197</v>
      </c>
      <c r="P1287" t="s">
        <v>4508</v>
      </c>
      <c r="Q1287" t="s">
        <v>2413</v>
      </c>
      <c r="R1287" t="s">
        <v>1364</v>
      </c>
      <c r="S1287" s="12" t="s">
        <v>4692</v>
      </c>
      <c r="T1287" t="s">
        <v>5631</v>
      </c>
      <c r="U1287" s="62">
        <f t="shared" si="80"/>
        <v>37</v>
      </c>
    </row>
    <row r="1288" spans="1:21" x14ac:dyDescent="0.25">
      <c r="A1288" s="12" t="s">
        <v>2397</v>
      </c>
      <c r="B1288" s="4" t="s">
        <v>794</v>
      </c>
      <c r="C1288" s="43" t="str">
        <f t="shared" si="77"/>
        <v>16-02-X08A3</v>
      </c>
      <c r="D1288" s="43" t="str">
        <f>VLOOKUP(C1288,'[1]Test List'!$A$5:$F$2726,6,0)</f>
        <v>PTEL-SKC-X08A3</v>
      </c>
      <c r="E1288" s="43" t="str">
        <f t="shared" si="78"/>
        <v>16</v>
      </c>
      <c r="F1288" s="43" t="str">
        <f t="shared" si="79"/>
        <v>02</v>
      </c>
      <c r="G1288" s="12" t="s">
        <v>1782</v>
      </c>
      <c r="H1288" s="36">
        <v>98</v>
      </c>
      <c r="I1288" s="36">
        <v>995</v>
      </c>
      <c r="J1288" s="9" t="s">
        <v>1647</v>
      </c>
      <c r="K1288" s="12" t="s">
        <v>1648</v>
      </c>
      <c r="M1288" t="s">
        <v>4480</v>
      </c>
      <c r="N1288" s="29" t="s">
        <v>5230</v>
      </c>
      <c r="O1288" s="38" t="s">
        <v>5197</v>
      </c>
      <c r="P1288" t="s">
        <v>4508</v>
      </c>
      <c r="Q1288" t="s">
        <v>2412</v>
      </c>
      <c r="R1288" t="s">
        <v>1364</v>
      </c>
      <c r="S1288" s="12" t="s">
        <v>4746</v>
      </c>
      <c r="T1288" t="s">
        <v>6016</v>
      </c>
      <c r="U1288" s="62">
        <f t="shared" si="80"/>
        <v>26</v>
      </c>
    </row>
    <row r="1289" spans="1:21" x14ac:dyDescent="0.25">
      <c r="A1289" s="12" t="s">
        <v>2397</v>
      </c>
      <c r="B1289" s="4" t="s">
        <v>794</v>
      </c>
      <c r="C1289" s="43" t="str">
        <f t="shared" si="77"/>
        <v>16-02-X08A3</v>
      </c>
      <c r="D1289" s="43" t="str">
        <f>VLOOKUP(C1289,'[1]Test List'!$A$5:$F$2726,6,0)</f>
        <v>PTEL-SKC-X08A3</v>
      </c>
      <c r="E1289" s="43" t="str">
        <f t="shared" si="78"/>
        <v>16</v>
      </c>
      <c r="F1289" s="43" t="str">
        <f t="shared" si="79"/>
        <v>02</v>
      </c>
      <c r="G1289" s="12" t="s">
        <v>1782</v>
      </c>
      <c r="H1289" s="36">
        <v>99</v>
      </c>
      <c r="I1289" s="36">
        <v>996</v>
      </c>
      <c r="J1289" s="9" t="s">
        <v>1649</v>
      </c>
      <c r="K1289" s="12" t="s">
        <v>1365</v>
      </c>
      <c r="L1289" s="2" t="s">
        <v>93</v>
      </c>
      <c r="M1289" t="s">
        <v>2131</v>
      </c>
      <c r="N1289" s="29" t="s">
        <v>5230</v>
      </c>
      <c r="O1289" s="38" t="s">
        <v>5197</v>
      </c>
      <c r="P1289" s="12" t="s">
        <v>4508</v>
      </c>
      <c r="Q1289" t="s">
        <v>2409</v>
      </c>
      <c r="R1289" s="20" t="s">
        <v>1364</v>
      </c>
      <c r="S1289" t="s">
        <v>4747</v>
      </c>
      <c r="T1289" t="s">
        <v>5986</v>
      </c>
      <c r="U1289" s="62">
        <f t="shared" si="80"/>
        <v>32</v>
      </c>
    </row>
    <row r="1290" spans="1:21" x14ac:dyDescent="0.25">
      <c r="A1290" s="12" t="s">
        <v>2397</v>
      </c>
      <c r="B1290" s="4" t="s">
        <v>794</v>
      </c>
      <c r="C1290" s="43" t="str">
        <f t="shared" si="77"/>
        <v>16-02-X08A3</v>
      </c>
      <c r="D1290" s="43" t="str">
        <f>VLOOKUP(C1290,'[1]Test List'!$A$5:$F$2726,6,0)</f>
        <v>PTEL-SKC-X08A3</v>
      </c>
      <c r="E1290" s="43" t="str">
        <f t="shared" si="78"/>
        <v>16</v>
      </c>
      <c r="F1290" s="43" t="str">
        <f t="shared" si="79"/>
        <v>02</v>
      </c>
      <c r="G1290" s="12" t="s">
        <v>1782</v>
      </c>
      <c r="H1290" s="36">
        <v>99</v>
      </c>
      <c r="I1290" s="36">
        <v>997</v>
      </c>
      <c r="J1290" s="9" t="s">
        <v>1644</v>
      </c>
      <c r="K1290" s="12" t="s">
        <v>1365</v>
      </c>
      <c r="L1290" s="2" t="s">
        <v>93</v>
      </c>
      <c r="M1290" t="s">
        <v>2131</v>
      </c>
      <c r="N1290" s="29" t="s">
        <v>5230</v>
      </c>
      <c r="O1290" s="38" t="s">
        <v>5197</v>
      </c>
      <c r="P1290" s="12" t="s">
        <v>4508</v>
      </c>
      <c r="Q1290" t="s">
        <v>2435</v>
      </c>
      <c r="R1290" t="s">
        <v>1364</v>
      </c>
      <c r="S1290" s="12" t="s">
        <v>4799</v>
      </c>
      <c r="T1290" t="s">
        <v>6208</v>
      </c>
      <c r="U1290" s="62">
        <f t="shared" si="80"/>
        <v>32</v>
      </c>
    </row>
    <row r="1291" spans="1:21" x14ac:dyDescent="0.25">
      <c r="A1291" s="12" t="s">
        <v>2397</v>
      </c>
      <c r="B1291" s="4" t="s">
        <v>794</v>
      </c>
      <c r="C1291" s="43" t="str">
        <f t="shared" si="77"/>
        <v>16-02-X08A3</v>
      </c>
      <c r="D1291" s="43" t="str">
        <f>VLOOKUP(C1291,'[1]Test List'!$A$5:$F$2726,6,0)</f>
        <v>PTEL-SKC-X08A3</v>
      </c>
      <c r="E1291" s="43" t="str">
        <f t="shared" si="78"/>
        <v>16</v>
      </c>
      <c r="F1291" s="43" t="str">
        <f t="shared" si="79"/>
        <v>02</v>
      </c>
      <c r="G1291" s="12" t="s">
        <v>1782</v>
      </c>
      <c r="H1291" s="36">
        <v>99</v>
      </c>
      <c r="I1291" s="36">
        <v>998</v>
      </c>
      <c r="J1291" s="9" t="s">
        <v>2391</v>
      </c>
      <c r="K1291" s="12" t="s">
        <v>1098</v>
      </c>
      <c r="L1291" s="2" t="s">
        <v>84</v>
      </c>
      <c r="M1291" t="s">
        <v>7129</v>
      </c>
      <c r="N1291" s="29" t="s">
        <v>5230</v>
      </c>
      <c r="O1291" s="38" t="s">
        <v>5197</v>
      </c>
      <c r="P1291" s="12" t="s">
        <v>4508</v>
      </c>
      <c r="Q1291" t="s">
        <v>2407</v>
      </c>
      <c r="R1291" t="s">
        <v>1364</v>
      </c>
      <c r="S1291" s="12" t="s">
        <v>4800</v>
      </c>
      <c r="T1291" t="s">
        <v>6211</v>
      </c>
      <c r="U1291" s="62">
        <f t="shared" si="80"/>
        <v>11</v>
      </c>
    </row>
    <row r="1292" spans="1:21" x14ac:dyDescent="0.25">
      <c r="A1292" s="12" t="s">
        <v>2397</v>
      </c>
      <c r="B1292" s="4" t="s">
        <v>794</v>
      </c>
      <c r="C1292" s="43" t="str">
        <f t="shared" si="77"/>
        <v>16-02-X08A3</v>
      </c>
      <c r="D1292" s="43" t="str">
        <f>VLOOKUP(C1292,'[1]Test List'!$A$5:$F$2726,6,0)</f>
        <v>PTEL-SKC-X08A3</v>
      </c>
      <c r="E1292" s="43" t="str">
        <f t="shared" si="78"/>
        <v>16</v>
      </c>
      <c r="F1292" s="43" t="str">
        <f t="shared" si="79"/>
        <v>02</v>
      </c>
      <c r="G1292" s="12" t="s">
        <v>1782</v>
      </c>
      <c r="H1292" s="36">
        <v>99</v>
      </c>
      <c r="I1292" s="36">
        <v>999</v>
      </c>
      <c r="J1292" s="9" t="s">
        <v>2187</v>
      </c>
      <c r="K1292" s="12" t="s">
        <v>1098</v>
      </c>
      <c r="L1292" s="2" t="s">
        <v>84</v>
      </c>
      <c r="M1292" t="s">
        <v>7129</v>
      </c>
      <c r="N1292" s="29" t="s">
        <v>5230</v>
      </c>
      <c r="O1292" s="38" t="s">
        <v>5197</v>
      </c>
      <c r="P1292" s="12" t="s">
        <v>4508</v>
      </c>
      <c r="Q1292" t="s">
        <v>2408</v>
      </c>
      <c r="R1292" t="s">
        <v>1364</v>
      </c>
      <c r="S1292" s="12" t="s">
        <v>4796</v>
      </c>
      <c r="T1292" t="s">
        <v>6116</v>
      </c>
      <c r="U1292" s="62">
        <f t="shared" si="80"/>
        <v>16</v>
      </c>
    </row>
    <row r="1293" spans="1:21" x14ac:dyDescent="0.25">
      <c r="A1293" s="12" t="s">
        <v>2397</v>
      </c>
      <c r="B1293" s="4" t="s">
        <v>794</v>
      </c>
      <c r="C1293" s="43" t="str">
        <f t="shared" si="77"/>
        <v>16-02-X08A3</v>
      </c>
      <c r="D1293" s="43" t="str">
        <f>VLOOKUP(C1293,'[1]Test List'!$A$5:$F$2726,6,0)</f>
        <v>PTEL-SKC-X08A3</v>
      </c>
      <c r="E1293" s="43" t="str">
        <f t="shared" si="78"/>
        <v>16</v>
      </c>
      <c r="F1293" s="43" t="str">
        <f t="shared" si="79"/>
        <v>02</v>
      </c>
      <c r="G1293" s="12" t="s">
        <v>1782</v>
      </c>
      <c r="H1293" s="36">
        <v>98</v>
      </c>
      <c r="I1293" s="36">
        <v>994</v>
      </c>
      <c r="J1293" s="9" t="s">
        <v>1639</v>
      </c>
      <c r="K1293" s="12" t="s">
        <v>1648</v>
      </c>
      <c r="M1293" t="s">
        <v>4480</v>
      </c>
      <c r="N1293" s="29" t="s">
        <v>5230</v>
      </c>
      <c r="O1293" s="38" t="s">
        <v>5197</v>
      </c>
      <c r="P1293" t="s">
        <v>4508</v>
      </c>
      <c r="Q1293" t="s">
        <v>2414</v>
      </c>
      <c r="R1293" t="s">
        <v>1364</v>
      </c>
      <c r="S1293" s="12" t="s">
        <v>4705</v>
      </c>
      <c r="T1293" t="s">
        <v>6456</v>
      </c>
      <c r="U1293" s="62">
        <f t="shared" si="80"/>
        <v>31</v>
      </c>
    </row>
    <row r="1294" spans="1:21" x14ac:dyDescent="0.25">
      <c r="A1294" s="12" t="s">
        <v>2397</v>
      </c>
      <c r="B1294" s="4" t="s">
        <v>794</v>
      </c>
      <c r="C1294" s="43" t="str">
        <f t="shared" si="77"/>
        <v>16-02-X08A3</v>
      </c>
      <c r="D1294" s="43" t="str">
        <f>VLOOKUP(C1294,'[1]Test List'!$A$5:$F$2726,6,0)</f>
        <v>PTEL-SKC-X08A3</v>
      </c>
      <c r="E1294" s="43" t="str">
        <f t="shared" si="78"/>
        <v>16</v>
      </c>
      <c r="F1294" s="43" t="str">
        <f t="shared" si="79"/>
        <v>02</v>
      </c>
      <c r="G1294" s="12" t="s">
        <v>1782</v>
      </c>
      <c r="H1294" s="36">
        <v>98</v>
      </c>
      <c r="I1294" s="36">
        <v>992</v>
      </c>
      <c r="J1294" s="9" t="s">
        <v>2390</v>
      </c>
      <c r="K1294" s="12" t="s">
        <v>1650</v>
      </c>
      <c r="M1294" t="s">
        <v>4481</v>
      </c>
      <c r="N1294" s="29" t="s">
        <v>5230</v>
      </c>
      <c r="O1294" s="38" t="s">
        <v>5197</v>
      </c>
      <c r="P1294" s="12" t="s">
        <v>4508</v>
      </c>
      <c r="Q1294" t="s">
        <v>2416</v>
      </c>
      <c r="R1294" t="s">
        <v>1173</v>
      </c>
      <c r="S1294" t="s">
        <v>4688</v>
      </c>
      <c r="T1294" t="s">
        <v>6666</v>
      </c>
      <c r="U1294" s="62">
        <f t="shared" si="80"/>
        <v>13</v>
      </c>
    </row>
    <row r="1295" spans="1:21" x14ac:dyDescent="0.25">
      <c r="A1295" s="16" t="s">
        <v>2427</v>
      </c>
      <c r="B1295" s="4" t="s">
        <v>794</v>
      </c>
      <c r="C1295" s="43" t="str">
        <f t="shared" si="77"/>
        <v>16-02-X11A1</v>
      </c>
      <c r="D1295" s="43" t="str">
        <f>VLOOKUP(C1295,'[1]Test List'!$A$5:$F$2726,6,0)</f>
        <v>PTEL-SKC-X11A1</v>
      </c>
      <c r="E1295" s="43" t="str">
        <f t="shared" si="78"/>
        <v>16</v>
      </c>
      <c r="F1295" s="43" t="str">
        <f t="shared" si="79"/>
        <v>02</v>
      </c>
      <c r="G1295" s="12" t="s">
        <v>1782</v>
      </c>
      <c r="H1295" s="36">
        <v>98</v>
      </c>
      <c r="I1295" s="36">
        <v>994</v>
      </c>
      <c r="J1295" s="9" t="s">
        <v>2433</v>
      </c>
      <c r="K1295" s="12" t="s">
        <v>1650</v>
      </c>
      <c r="M1295" t="s">
        <v>4481</v>
      </c>
      <c r="N1295" s="29" t="s">
        <v>5230</v>
      </c>
      <c r="O1295" s="38" t="s">
        <v>5197</v>
      </c>
      <c r="P1295" t="s">
        <v>4508</v>
      </c>
      <c r="Q1295" t="s">
        <v>2413</v>
      </c>
      <c r="R1295" t="s">
        <v>1364</v>
      </c>
      <c r="S1295" s="12" t="s">
        <v>4692</v>
      </c>
      <c r="T1295" t="s">
        <v>5631</v>
      </c>
      <c r="U1295" s="62">
        <f t="shared" si="80"/>
        <v>37</v>
      </c>
    </row>
    <row r="1296" spans="1:21" x14ac:dyDescent="0.25">
      <c r="A1296" s="16" t="s">
        <v>2427</v>
      </c>
      <c r="B1296" s="4" t="s">
        <v>794</v>
      </c>
      <c r="C1296" s="43" t="str">
        <f t="shared" si="77"/>
        <v>16-02-X11A1</v>
      </c>
      <c r="D1296" s="43" t="str">
        <f>VLOOKUP(C1296,'[1]Test List'!$A$5:$F$2726,6,0)</f>
        <v>PTEL-SKC-X11A1</v>
      </c>
      <c r="E1296" s="43" t="str">
        <f t="shared" si="78"/>
        <v>16</v>
      </c>
      <c r="F1296" s="43" t="str">
        <f t="shared" si="79"/>
        <v>02</v>
      </c>
      <c r="G1296" s="12" t="s">
        <v>1782</v>
      </c>
      <c r="H1296" s="36">
        <v>98</v>
      </c>
      <c r="I1296" s="36">
        <v>995</v>
      </c>
      <c r="J1296" s="9" t="s">
        <v>2432</v>
      </c>
      <c r="K1296" s="12" t="s">
        <v>1650</v>
      </c>
      <c r="M1296" t="s">
        <v>4481</v>
      </c>
      <c r="N1296" s="29" t="s">
        <v>5230</v>
      </c>
      <c r="O1296" s="38" t="s">
        <v>5197</v>
      </c>
      <c r="P1296" t="s">
        <v>4508</v>
      </c>
      <c r="Q1296" t="s">
        <v>2415</v>
      </c>
      <c r="R1296" t="s">
        <v>1364</v>
      </c>
      <c r="S1296" s="12" t="s">
        <v>4745</v>
      </c>
      <c r="T1296" t="s">
        <v>6002</v>
      </c>
      <c r="U1296" s="62">
        <f t="shared" si="80"/>
        <v>15</v>
      </c>
    </row>
    <row r="1297" spans="1:21" x14ac:dyDescent="0.25">
      <c r="A1297" s="16" t="s">
        <v>2427</v>
      </c>
      <c r="B1297" s="4" t="s">
        <v>794</v>
      </c>
      <c r="C1297" s="43" t="str">
        <f t="shared" si="77"/>
        <v>16-02-X11A1</v>
      </c>
      <c r="D1297" s="43" t="str">
        <f>VLOOKUP(C1297,'[1]Test List'!$A$5:$F$2726,6,0)</f>
        <v>PTEL-SKC-X11A1</v>
      </c>
      <c r="E1297" s="43" t="str">
        <f t="shared" si="78"/>
        <v>16</v>
      </c>
      <c r="F1297" s="43" t="str">
        <f t="shared" si="79"/>
        <v>02</v>
      </c>
      <c r="G1297" s="12" t="s">
        <v>1782</v>
      </c>
      <c r="H1297" s="36">
        <v>99</v>
      </c>
      <c r="I1297" s="36">
        <v>999</v>
      </c>
      <c r="J1297" s="9" t="s">
        <v>2428</v>
      </c>
      <c r="K1297" s="12" t="s">
        <v>1098</v>
      </c>
      <c r="L1297" s="2" t="s">
        <v>84</v>
      </c>
      <c r="M1297" t="s">
        <v>7129</v>
      </c>
      <c r="N1297" s="29" t="s">
        <v>5230</v>
      </c>
      <c r="O1297" s="38" t="s">
        <v>5197</v>
      </c>
      <c r="P1297" t="s">
        <v>4508</v>
      </c>
      <c r="Q1297" t="s">
        <v>2408</v>
      </c>
      <c r="R1297" t="s">
        <v>1364</v>
      </c>
      <c r="S1297" s="12" t="s">
        <v>4796</v>
      </c>
      <c r="T1297" t="s">
        <v>6116</v>
      </c>
      <c r="U1297" s="62">
        <f t="shared" si="80"/>
        <v>16</v>
      </c>
    </row>
    <row r="1298" spans="1:21" x14ac:dyDescent="0.25">
      <c r="A1298" s="16" t="s">
        <v>2427</v>
      </c>
      <c r="B1298" s="4" t="s">
        <v>794</v>
      </c>
      <c r="C1298" s="43" t="str">
        <f t="shared" si="77"/>
        <v>16-02-X11A1</v>
      </c>
      <c r="D1298" s="43" t="str">
        <f>VLOOKUP(C1298,'[1]Test List'!$A$5:$F$2726,6,0)</f>
        <v>PTEL-SKC-X11A1</v>
      </c>
      <c r="E1298" s="43" t="str">
        <f t="shared" si="78"/>
        <v>16</v>
      </c>
      <c r="F1298" s="43" t="str">
        <f t="shared" si="79"/>
        <v>02</v>
      </c>
      <c r="G1298" s="12" t="s">
        <v>1782</v>
      </c>
      <c r="H1298" s="36">
        <v>99</v>
      </c>
      <c r="I1298" s="36">
        <v>998</v>
      </c>
      <c r="J1298" s="9" t="s">
        <v>2429</v>
      </c>
      <c r="K1298" s="12" t="s">
        <v>1098</v>
      </c>
      <c r="L1298" s="2" t="s">
        <v>84</v>
      </c>
      <c r="M1298" t="s">
        <v>7129</v>
      </c>
      <c r="N1298" s="29" t="s">
        <v>5230</v>
      </c>
      <c r="O1298" s="38" t="s">
        <v>5197</v>
      </c>
      <c r="P1298" t="s">
        <v>4508</v>
      </c>
      <c r="Q1298" t="s">
        <v>2407</v>
      </c>
      <c r="R1298" t="s">
        <v>1364</v>
      </c>
      <c r="S1298" s="12" t="s">
        <v>4800</v>
      </c>
      <c r="T1298" t="s">
        <v>6211</v>
      </c>
      <c r="U1298" s="62">
        <f t="shared" si="80"/>
        <v>11</v>
      </c>
    </row>
    <row r="1299" spans="1:21" x14ac:dyDescent="0.25">
      <c r="A1299" s="16" t="s">
        <v>2427</v>
      </c>
      <c r="B1299" s="4" t="s">
        <v>794</v>
      </c>
      <c r="C1299" s="43" t="str">
        <f t="shared" si="77"/>
        <v>16-02-X11A1</v>
      </c>
      <c r="D1299" s="43" t="str">
        <f>VLOOKUP(C1299,'[1]Test List'!$A$5:$F$2726,6,0)</f>
        <v>PTEL-SKC-X11A1</v>
      </c>
      <c r="E1299" s="43" t="str">
        <f t="shared" si="78"/>
        <v>16</v>
      </c>
      <c r="F1299" s="43" t="str">
        <f t="shared" si="79"/>
        <v>02</v>
      </c>
      <c r="G1299" s="12" t="s">
        <v>1782</v>
      </c>
      <c r="H1299" s="36">
        <v>99</v>
      </c>
      <c r="I1299" s="36">
        <v>997</v>
      </c>
      <c r="J1299" s="9" t="s">
        <v>2430</v>
      </c>
      <c r="K1299" s="12" t="s">
        <v>1365</v>
      </c>
      <c r="L1299" s="2" t="s">
        <v>93</v>
      </c>
      <c r="M1299" t="s">
        <v>2131</v>
      </c>
      <c r="N1299" s="29" t="s">
        <v>5230</v>
      </c>
      <c r="O1299" s="38" t="s">
        <v>5197</v>
      </c>
      <c r="P1299" t="s">
        <v>4508</v>
      </c>
      <c r="Q1299" t="s">
        <v>2435</v>
      </c>
      <c r="R1299" s="20" t="s">
        <v>1364</v>
      </c>
      <c r="S1299" s="12" t="s">
        <v>4799</v>
      </c>
      <c r="T1299" t="s">
        <v>6208</v>
      </c>
      <c r="U1299" s="62">
        <f t="shared" si="80"/>
        <v>32</v>
      </c>
    </row>
    <row r="1300" spans="1:21" x14ac:dyDescent="0.25">
      <c r="A1300" s="16" t="s">
        <v>2427</v>
      </c>
      <c r="B1300" s="4" t="s">
        <v>794</v>
      </c>
      <c r="C1300" s="43" t="str">
        <f t="shared" si="77"/>
        <v>16-02-X11A1</v>
      </c>
      <c r="D1300" s="43" t="str">
        <f>VLOOKUP(C1300,'[1]Test List'!$A$5:$F$2726,6,0)</f>
        <v>PTEL-SKC-X11A1</v>
      </c>
      <c r="E1300" s="43" t="str">
        <f t="shared" si="78"/>
        <v>16</v>
      </c>
      <c r="F1300" s="43" t="str">
        <f t="shared" si="79"/>
        <v>02</v>
      </c>
      <c r="G1300" s="12" t="s">
        <v>1782</v>
      </c>
      <c r="H1300" s="36">
        <v>99</v>
      </c>
      <c r="I1300" s="36">
        <v>996</v>
      </c>
      <c r="J1300" s="9" t="s">
        <v>2431</v>
      </c>
      <c r="K1300" s="12" t="s">
        <v>1365</v>
      </c>
      <c r="L1300" s="2" t="s">
        <v>93</v>
      </c>
      <c r="M1300" t="s">
        <v>2131</v>
      </c>
      <c r="N1300" s="29" t="s">
        <v>5230</v>
      </c>
      <c r="O1300" s="38" t="s">
        <v>5197</v>
      </c>
      <c r="P1300" t="s">
        <v>4508</v>
      </c>
      <c r="Q1300" t="s">
        <v>2409</v>
      </c>
      <c r="R1300" s="20" t="s">
        <v>1364</v>
      </c>
      <c r="S1300" t="s">
        <v>4747</v>
      </c>
      <c r="T1300" t="s">
        <v>5986</v>
      </c>
      <c r="U1300" s="62">
        <f t="shared" si="80"/>
        <v>32</v>
      </c>
    </row>
    <row r="1301" spans="1:21" x14ac:dyDescent="0.25">
      <c r="A1301" s="16" t="s">
        <v>2427</v>
      </c>
      <c r="B1301" s="4" t="s">
        <v>794</v>
      </c>
      <c r="C1301" s="43" t="str">
        <f t="shared" si="77"/>
        <v>16-02-X11A1</v>
      </c>
      <c r="D1301" s="43" t="str">
        <f>VLOOKUP(C1301,'[1]Test List'!$A$5:$F$2726,6,0)</f>
        <v>PTEL-SKC-X11A1</v>
      </c>
      <c r="E1301" s="43" t="str">
        <f t="shared" si="78"/>
        <v>16</v>
      </c>
      <c r="F1301" s="43" t="str">
        <f t="shared" si="79"/>
        <v>02</v>
      </c>
      <c r="G1301" s="12" t="s">
        <v>1782</v>
      </c>
      <c r="H1301" s="36">
        <v>98</v>
      </c>
      <c r="I1301" s="36">
        <v>993</v>
      </c>
      <c r="J1301" s="9" t="s">
        <v>2434</v>
      </c>
      <c r="K1301" s="12" t="s">
        <v>1650</v>
      </c>
      <c r="M1301" t="s">
        <v>4481</v>
      </c>
      <c r="N1301" s="29" t="s">
        <v>5230</v>
      </c>
      <c r="O1301" s="38" t="s">
        <v>5197</v>
      </c>
      <c r="P1301" s="28" t="s">
        <v>4529</v>
      </c>
      <c r="Q1301" t="s">
        <v>2416</v>
      </c>
      <c r="R1301" t="s">
        <v>1173</v>
      </c>
      <c r="S1301" s="12" t="s">
        <v>5196</v>
      </c>
      <c r="T1301" t="s">
        <v>6667</v>
      </c>
      <c r="U1301" s="62">
        <f t="shared" si="80"/>
        <v>7</v>
      </c>
    </row>
    <row r="1302" spans="1:21" x14ac:dyDescent="0.25">
      <c r="A1302" s="16" t="s">
        <v>2436</v>
      </c>
      <c r="B1302" s="4" t="s">
        <v>794</v>
      </c>
      <c r="C1302" s="43" t="str">
        <f t="shared" si="77"/>
        <v>16-02-X11A2</v>
      </c>
      <c r="D1302" s="43" t="str">
        <f>VLOOKUP(C1302,'[1]Test List'!$A$5:$F$2726,6,0)</f>
        <v>PTEL-SKC-X11A2</v>
      </c>
      <c r="E1302" s="43" t="str">
        <f t="shared" si="78"/>
        <v>16</v>
      </c>
      <c r="F1302" s="43" t="str">
        <f t="shared" si="79"/>
        <v>02</v>
      </c>
      <c r="G1302" s="12" t="s">
        <v>1782</v>
      </c>
      <c r="H1302" s="36">
        <v>98</v>
      </c>
      <c r="I1302" s="36">
        <v>994</v>
      </c>
      <c r="J1302" s="9" t="s">
        <v>2433</v>
      </c>
      <c r="K1302" s="12" t="s">
        <v>1650</v>
      </c>
      <c r="M1302" t="s">
        <v>4481</v>
      </c>
      <c r="N1302" s="29" t="s">
        <v>5230</v>
      </c>
      <c r="O1302" s="38" t="s">
        <v>5197</v>
      </c>
      <c r="P1302" t="s">
        <v>4508</v>
      </c>
      <c r="Q1302" t="s">
        <v>2413</v>
      </c>
      <c r="R1302" t="s">
        <v>1364</v>
      </c>
      <c r="S1302" s="12" t="s">
        <v>4692</v>
      </c>
      <c r="T1302" t="s">
        <v>5631</v>
      </c>
      <c r="U1302" s="62">
        <f t="shared" si="80"/>
        <v>37</v>
      </c>
    </row>
    <row r="1303" spans="1:21" x14ac:dyDescent="0.25">
      <c r="A1303" s="16" t="s">
        <v>2436</v>
      </c>
      <c r="B1303" s="4" t="s">
        <v>794</v>
      </c>
      <c r="C1303" s="43" t="str">
        <f t="shared" si="77"/>
        <v>16-02-X11A2</v>
      </c>
      <c r="D1303" s="43" t="str">
        <f>VLOOKUP(C1303,'[1]Test List'!$A$5:$F$2726,6,0)</f>
        <v>PTEL-SKC-X11A2</v>
      </c>
      <c r="E1303" s="43" t="str">
        <f t="shared" si="78"/>
        <v>16</v>
      </c>
      <c r="F1303" s="43" t="str">
        <f t="shared" si="79"/>
        <v>02</v>
      </c>
      <c r="G1303" s="12" t="s">
        <v>1782</v>
      </c>
      <c r="H1303" s="36">
        <v>98</v>
      </c>
      <c r="I1303" s="36">
        <v>995</v>
      </c>
      <c r="J1303" s="9" t="s">
        <v>2432</v>
      </c>
      <c r="K1303" s="12" t="s">
        <v>1650</v>
      </c>
      <c r="M1303" t="s">
        <v>4481</v>
      </c>
      <c r="N1303" s="29" t="s">
        <v>5230</v>
      </c>
      <c r="O1303" s="38" t="s">
        <v>5197</v>
      </c>
      <c r="P1303" t="s">
        <v>4508</v>
      </c>
      <c r="Q1303" t="s">
        <v>2415</v>
      </c>
      <c r="R1303" t="s">
        <v>1364</v>
      </c>
      <c r="S1303" s="12" t="s">
        <v>4745</v>
      </c>
      <c r="T1303" t="s">
        <v>6002</v>
      </c>
      <c r="U1303" s="62">
        <f t="shared" si="80"/>
        <v>15</v>
      </c>
    </row>
    <row r="1304" spans="1:21" x14ac:dyDescent="0.25">
      <c r="A1304" s="16" t="s">
        <v>2436</v>
      </c>
      <c r="B1304" s="4" t="s">
        <v>794</v>
      </c>
      <c r="C1304" s="43" t="str">
        <f t="shared" si="77"/>
        <v>16-02-X11A2</v>
      </c>
      <c r="D1304" s="43" t="str">
        <f>VLOOKUP(C1304,'[1]Test List'!$A$5:$F$2726,6,0)</f>
        <v>PTEL-SKC-X11A2</v>
      </c>
      <c r="E1304" s="43" t="str">
        <f t="shared" si="78"/>
        <v>16</v>
      </c>
      <c r="F1304" s="43" t="str">
        <f t="shared" si="79"/>
        <v>02</v>
      </c>
      <c r="G1304" s="12" t="s">
        <v>1782</v>
      </c>
      <c r="H1304" s="36">
        <v>99</v>
      </c>
      <c r="I1304" s="36">
        <v>999</v>
      </c>
      <c r="J1304" s="9" t="s">
        <v>2428</v>
      </c>
      <c r="K1304" s="12" t="s">
        <v>1098</v>
      </c>
      <c r="L1304" s="2" t="s">
        <v>84</v>
      </c>
      <c r="M1304" t="s">
        <v>7129</v>
      </c>
      <c r="N1304" s="29" t="s">
        <v>5230</v>
      </c>
      <c r="O1304" s="38" t="s">
        <v>5197</v>
      </c>
      <c r="P1304" t="s">
        <v>4508</v>
      </c>
      <c r="Q1304" t="s">
        <v>2408</v>
      </c>
      <c r="R1304" t="s">
        <v>1364</v>
      </c>
      <c r="S1304" s="12" t="s">
        <v>4796</v>
      </c>
      <c r="T1304" t="s">
        <v>6116</v>
      </c>
      <c r="U1304" s="62">
        <f t="shared" si="80"/>
        <v>16</v>
      </c>
    </row>
    <row r="1305" spans="1:21" x14ac:dyDescent="0.25">
      <c r="A1305" s="16" t="s">
        <v>2436</v>
      </c>
      <c r="B1305" s="4" t="s">
        <v>794</v>
      </c>
      <c r="C1305" s="43" t="str">
        <f t="shared" si="77"/>
        <v>16-02-X11A2</v>
      </c>
      <c r="D1305" s="43" t="str">
        <f>VLOOKUP(C1305,'[1]Test List'!$A$5:$F$2726,6,0)</f>
        <v>PTEL-SKC-X11A2</v>
      </c>
      <c r="E1305" s="43" t="str">
        <f t="shared" si="78"/>
        <v>16</v>
      </c>
      <c r="F1305" s="43" t="str">
        <f t="shared" si="79"/>
        <v>02</v>
      </c>
      <c r="G1305" s="12" t="s">
        <v>1782</v>
      </c>
      <c r="H1305" s="36">
        <v>99</v>
      </c>
      <c r="I1305" s="36">
        <v>998</v>
      </c>
      <c r="J1305" s="9" t="s">
        <v>2429</v>
      </c>
      <c r="K1305" s="12" t="s">
        <v>1098</v>
      </c>
      <c r="L1305" s="2" t="s">
        <v>84</v>
      </c>
      <c r="M1305" t="s">
        <v>7129</v>
      </c>
      <c r="N1305" s="29" t="s">
        <v>5230</v>
      </c>
      <c r="O1305" s="38" t="s">
        <v>5197</v>
      </c>
      <c r="P1305" t="s">
        <v>4508</v>
      </c>
      <c r="Q1305" t="s">
        <v>2407</v>
      </c>
      <c r="R1305" t="s">
        <v>1364</v>
      </c>
      <c r="S1305" s="12" t="s">
        <v>4800</v>
      </c>
      <c r="T1305" t="s">
        <v>6211</v>
      </c>
      <c r="U1305" s="62">
        <f t="shared" si="80"/>
        <v>11</v>
      </c>
    </row>
    <row r="1306" spans="1:21" x14ac:dyDescent="0.25">
      <c r="A1306" s="16" t="s">
        <v>2436</v>
      </c>
      <c r="B1306" s="4" t="s">
        <v>794</v>
      </c>
      <c r="C1306" s="43" t="str">
        <f t="shared" si="77"/>
        <v>16-02-X11A2</v>
      </c>
      <c r="D1306" s="43" t="str">
        <f>VLOOKUP(C1306,'[1]Test List'!$A$5:$F$2726,6,0)</f>
        <v>PTEL-SKC-X11A2</v>
      </c>
      <c r="E1306" s="43" t="str">
        <f t="shared" si="78"/>
        <v>16</v>
      </c>
      <c r="F1306" s="43" t="str">
        <f t="shared" si="79"/>
        <v>02</v>
      </c>
      <c r="G1306" s="12" t="s">
        <v>1782</v>
      </c>
      <c r="H1306" s="36">
        <v>99</v>
      </c>
      <c r="I1306" s="36">
        <v>997</v>
      </c>
      <c r="J1306" s="9" t="s">
        <v>2430</v>
      </c>
      <c r="K1306" s="12" t="s">
        <v>1365</v>
      </c>
      <c r="L1306" s="2" t="s">
        <v>93</v>
      </c>
      <c r="M1306" t="s">
        <v>2131</v>
      </c>
      <c r="N1306" s="29" t="s">
        <v>5230</v>
      </c>
      <c r="O1306" s="38" t="s">
        <v>5197</v>
      </c>
      <c r="P1306" t="s">
        <v>4508</v>
      </c>
      <c r="Q1306" t="s">
        <v>2435</v>
      </c>
      <c r="R1306" s="20" t="s">
        <v>1364</v>
      </c>
      <c r="S1306" s="12" t="s">
        <v>4799</v>
      </c>
      <c r="T1306" t="s">
        <v>6208</v>
      </c>
      <c r="U1306" s="62">
        <f t="shared" si="80"/>
        <v>32</v>
      </c>
    </row>
    <row r="1307" spans="1:21" x14ac:dyDescent="0.25">
      <c r="A1307" s="16" t="s">
        <v>2436</v>
      </c>
      <c r="B1307" s="4" t="s">
        <v>794</v>
      </c>
      <c r="C1307" s="43" t="str">
        <f t="shared" ref="C1307:C1370" si="81">LEFT(A1307,2)&amp;"-"&amp;MID(A1307,3,2)&amp;"-"&amp;RIGHT(A1307,LEN(A1307)-4)</f>
        <v>16-02-X11A2</v>
      </c>
      <c r="D1307" s="43" t="str">
        <f>VLOOKUP(C1307,'[1]Test List'!$A$5:$F$2726,6,0)</f>
        <v>PTEL-SKC-X11A2</v>
      </c>
      <c r="E1307" s="43" t="str">
        <f t="shared" si="78"/>
        <v>16</v>
      </c>
      <c r="F1307" s="43" t="str">
        <f t="shared" si="79"/>
        <v>02</v>
      </c>
      <c r="G1307" s="12" t="s">
        <v>1782</v>
      </c>
      <c r="H1307" s="36">
        <v>99</v>
      </c>
      <c r="I1307" s="36">
        <v>996</v>
      </c>
      <c r="J1307" s="9" t="s">
        <v>2431</v>
      </c>
      <c r="K1307" s="12" t="s">
        <v>1365</v>
      </c>
      <c r="L1307" s="2" t="s">
        <v>93</v>
      </c>
      <c r="M1307" t="s">
        <v>2131</v>
      </c>
      <c r="N1307" s="29" t="s">
        <v>5230</v>
      </c>
      <c r="O1307" s="38" t="s">
        <v>5197</v>
      </c>
      <c r="P1307" t="s">
        <v>4508</v>
      </c>
      <c r="Q1307" t="s">
        <v>2409</v>
      </c>
      <c r="R1307" s="20" t="s">
        <v>1364</v>
      </c>
      <c r="S1307" t="s">
        <v>4747</v>
      </c>
      <c r="T1307" t="s">
        <v>5986</v>
      </c>
      <c r="U1307" s="62">
        <f t="shared" si="80"/>
        <v>32</v>
      </c>
    </row>
    <row r="1308" spans="1:21" x14ac:dyDescent="0.25">
      <c r="A1308" s="16" t="s">
        <v>2436</v>
      </c>
      <c r="B1308" s="4" t="s">
        <v>794</v>
      </c>
      <c r="C1308" s="43" t="str">
        <f t="shared" si="81"/>
        <v>16-02-X11A2</v>
      </c>
      <c r="D1308" s="43" t="str">
        <f>VLOOKUP(C1308,'[1]Test List'!$A$5:$F$2726,6,0)</f>
        <v>PTEL-SKC-X11A2</v>
      </c>
      <c r="E1308" s="43" t="str">
        <f t="shared" si="78"/>
        <v>16</v>
      </c>
      <c r="F1308" s="43" t="str">
        <f t="shared" si="79"/>
        <v>02</v>
      </c>
      <c r="G1308" s="12" t="s">
        <v>1782</v>
      </c>
      <c r="H1308" s="36">
        <v>98</v>
      </c>
      <c r="I1308" s="36">
        <v>993</v>
      </c>
      <c r="J1308" s="9" t="s">
        <v>2434</v>
      </c>
      <c r="K1308" s="12" t="s">
        <v>1650</v>
      </c>
      <c r="M1308" t="s">
        <v>4481</v>
      </c>
      <c r="N1308" s="29" t="s">
        <v>5230</v>
      </c>
      <c r="O1308" s="38" t="s">
        <v>5197</v>
      </c>
      <c r="P1308" s="28" t="s">
        <v>4529</v>
      </c>
      <c r="Q1308" t="s">
        <v>2416</v>
      </c>
      <c r="R1308" t="s">
        <v>1173</v>
      </c>
      <c r="S1308" s="12" t="s">
        <v>5196</v>
      </c>
      <c r="T1308" t="s">
        <v>6667</v>
      </c>
      <c r="U1308" s="62">
        <f t="shared" si="80"/>
        <v>7</v>
      </c>
    </row>
    <row r="1309" spans="1:21" x14ac:dyDescent="0.25">
      <c r="A1309" s="16" t="s">
        <v>2437</v>
      </c>
      <c r="B1309" s="4" t="s">
        <v>794</v>
      </c>
      <c r="C1309" s="43" t="str">
        <f t="shared" si="81"/>
        <v>16-02-X11A3</v>
      </c>
      <c r="D1309" s="43" t="str">
        <f>VLOOKUP(C1309,'[1]Test List'!$A$5:$F$2726,6,0)</f>
        <v>PTEL-SKC-X11A3</v>
      </c>
      <c r="E1309" s="43" t="str">
        <f t="shared" si="78"/>
        <v>16</v>
      </c>
      <c r="F1309" s="43" t="str">
        <f t="shared" si="79"/>
        <v>02</v>
      </c>
      <c r="G1309" s="12" t="s">
        <v>1782</v>
      </c>
      <c r="H1309" s="36">
        <v>98</v>
      </c>
      <c r="I1309" s="36">
        <v>994</v>
      </c>
      <c r="J1309" s="9" t="s">
        <v>2433</v>
      </c>
      <c r="K1309" s="12" t="s">
        <v>1650</v>
      </c>
      <c r="M1309" t="s">
        <v>4481</v>
      </c>
      <c r="N1309" s="29" t="s">
        <v>5230</v>
      </c>
      <c r="O1309" s="38" t="s">
        <v>5197</v>
      </c>
      <c r="P1309" t="s">
        <v>4508</v>
      </c>
      <c r="Q1309" t="s">
        <v>2413</v>
      </c>
      <c r="R1309" t="s">
        <v>1364</v>
      </c>
      <c r="S1309" s="12" t="s">
        <v>4692</v>
      </c>
      <c r="T1309" t="s">
        <v>5631</v>
      </c>
      <c r="U1309" s="62">
        <f t="shared" si="80"/>
        <v>37</v>
      </c>
    </row>
    <row r="1310" spans="1:21" x14ac:dyDescent="0.25">
      <c r="A1310" s="16" t="s">
        <v>2437</v>
      </c>
      <c r="B1310" s="4" t="s">
        <v>794</v>
      </c>
      <c r="C1310" s="43" t="str">
        <f t="shared" si="81"/>
        <v>16-02-X11A3</v>
      </c>
      <c r="D1310" s="43" t="str">
        <f>VLOOKUP(C1310,'[1]Test List'!$A$5:$F$2726,6,0)</f>
        <v>PTEL-SKC-X11A3</v>
      </c>
      <c r="E1310" s="43" t="str">
        <f t="shared" si="78"/>
        <v>16</v>
      </c>
      <c r="F1310" s="43" t="str">
        <f t="shared" si="79"/>
        <v>02</v>
      </c>
      <c r="G1310" s="12" t="s">
        <v>1782</v>
      </c>
      <c r="H1310" s="36">
        <v>98</v>
      </c>
      <c r="I1310" s="36">
        <v>995</v>
      </c>
      <c r="J1310" s="9" t="s">
        <v>2432</v>
      </c>
      <c r="K1310" s="12" t="s">
        <v>1650</v>
      </c>
      <c r="M1310" t="s">
        <v>4481</v>
      </c>
      <c r="N1310" s="29" t="s">
        <v>5230</v>
      </c>
      <c r="O1310" s="38" t="s">
        <v>5197</v>
      </c>
      <c r="P1310" t="s">
        <v>4508</v>
      </c>
      <c r="Q1310" t="s">
        <v>2415</v>
      </c>
      <c r="R1310" t="s">
        <v>1364</v>
      </c>
      <c r="S1310" s="12" t="s">
        <v>4745</v>
      </c>
      <c r="T1310" t="s">
        <v>6002</v>
      </c>
      <c r="U1310" s="62">
        <f t="shared" si="80"/>
        <v>15</v>
      </c>
    </row>
    <row r="1311" spans="1:21" x14ac:dyDescent="0.25">
      <c r="A1311" s="16" t="s">
        <v>2437</v>
      </c>
      <c r="B1311" s="4" t="s">
        <v>794</v>
      </c>
      <c r="C1311" s="43" t="str">
        <f t="shared" si="81"/>
        <v>16-02-X11A3</v>
      </c>
      <c r="D1311" s="43" t="str">
        <f>VLOOKUP(C1311,'[1]Test List'!$A$5:$F$2726,6,0)</f>
        <v>PTEL-SKC-X11A3</v>
      </c>
      <c r="E1311" s="43" t="str">
        <f t="shared" si="78"/>
        <v>16</v>
      </c>
      <c r="F1311" s="43" t="str">
        <f t="shared" si="79"/>
        <v>02</v>
      </c>
      <c r="G1311" s="12" t="s">
        <v>1782</v>
      </c>
      <c r="H1311" s="36">
        <v>99</v>
      </c>
      <c r="I1311" s="36">
        <v>999</v>
      </c>
      <c r="J1311" s="9" t="s">
        <v>2428</v>
      </c>
      <c r="K1311" s="12" t="s">
        <v>1098</v>
      </c>
      <c r="L1311" s="2" t="s">
        <v>84</v>
      </c>
      <c r="M1311" t="s">
        <v>7129</v>
      </c>
      <c r="N1311" s="29" t="s">
        <v>5230</v>
      </c>
      <c r="O1311" s="38" t="s">
        <v>5197</v>
      </c>
      <c r="P1311" t="s">
        <v>4508</v>
      </c>
      <c r="Q1311" t="s">
        <v>2408</v>
      </c>
      <c r="R1311" t="s">
        <v>1364</v>
      </c>
      <c r="S1311" s="12" t="s">
        <v>4796</v>
      </c>
      <c r="T1311" t="s">
        <v>6116</v>
      </c>
      <c r="U1311" s="62">
        <f t="shared" si="80"/>
        <v>16</v>
      </c>
    </row>
    <row r="1312" spans="1:21" x14ac:dyDescent="0.25">
      <c r="A1312" s="16" t="s">
        <v>2437</v>
      </c>
      <c r="B1312" s="4" t="s">
        <v>794</v>
      </c>
      <c r="C1312" s="43" t="str">
        <f t="shared" si="81"/>
        <v>16-02-X11A3</v>
      </c>
      <c r="D1312" s="43" t="str">
        <f>VLOOKUP(C1312,'[1]Test List'!$A$5:$F$2726,6,0)</f>
        <v>PTEL-SKC-X11A3</v>
      </c>
      <c r="E1312" s="43" t="str">
        <f t="shared" si="78"/>
        <v>16</v>
      </c>
      <c r="F1312" s="43" t="str">
        <f t="shared" si="79"/>
        <v>02</v>
      </c>
      <c r="G1312" s="12" t="s">
        <v>1782</v>
      </c>
      <c r="H1312" s="36">
        <v>99</v>
      </c>
      <c r="I1312" s="36">
        <v>998</v>
      </c>
      <c r="J1312" s="9" t="s">
        <v>2429</v>
      </c>
      <c r="K1312" s="12" t="s">
        <v>1098</v>
      </c>
      <c r="L1312" s="2" t="s">
        <v>84</v>
      </c>
      <c r="M1312" t="s">
        <v>7129</v>
      </c>
      <c r="N1312" s="29" t="s">
        <v>5230</v>
      </c>
      <c r="O1312" s="38" t="s">
        <v>5197</v>
      </c>
      <c r="P1312" t="s">
        <v>4508</v>
      </c>
      <c r="Q1312" t="s">
        <v>2407</v>
      </c>
      <c r="R1312" t="s">
        <v>1364</v>
      </c>
      <c r="S1312" s="12" t="s">
        <v>4800</v>
      </c>
      <c r="T1312" t="s">
        <v>6211</v>
      </c>
      <c r="U1312" s="62">
        <f t="shared" si="80"/>
        <v>11</v>
      </c>
    </row>
    <row r="1313" spans="1:21" x14ac:dyDescent="0.25">
      <c r="A1313" s="16" t="s">
        <v>2437</v>
      </c>
      <c r="B1313" s="4" t="s">
        <v>794</v>
      </c>
      <c r="C1313" s="43" t="str">
        <f t="shared" si="81"/>
        <v>16-02-X11A3</v>
      </c>
      <c r="D1313" s="43" t="str">
        <f>VLOOKUP(C1313,'[1]Test List'!$A$5:$F$2726,6,0)</f>
        <v>PTEL-SKC-X11A3</v>
      </c>
      <c r="E1313" s="43" t="str">
        <f t="shared" si="78"/>
        <v>16</v>
      </c>
      <c r="F1313" s="43" t="str">
        <f t="shared" si="79"/>
        <v>02</v>
      </c>
      <c r="G1313" s="12" t="s">
        <v>1782</v>
      </c>
      <c r="H1313" s="36">
        <v>99</v>
      </c>
      <c r="I1313" s="36">
        <v>997</v>
      </c>
      <c r="J1313" s="9" t="s">
        <v>2430</v>
      </c>
      <c r="K1313" s="12" t="s">
        <v>1365</v>
      </c>
      <c r="L1313" s="2" t="s">
        <v>93</v>
      </c>
      <c r="M1313" t="s">
        <v>2131</v>
      </c>
      <c r="N1313" s="29" t="s">
        <v>5230</v>
      </c>
      <c r="O1313" s="38" t="s">
        <v>5197</v>
      </c>
      <c r="P1313" t="s">
        <v>4508</v>
      </c>
      <c r="Q1313" t="s">
        <v>2435</v>
      </c>
      <c r="R1313" s="20" t="s">
        <v>1364</v>
      </c>
      <c r="S1313" s="12" t="s">
        <v>4799</v>
      </c>
      <c r="T1313" t="s">
        <v>6208</v>
      </c>
      <c r="U1313" s="62">
        <f t="shared" si="80"/>
        <v>32</v>
      </c>
    </row>
    <row r="1314" spans="1:21" x14ac:dyDescent="0.25">
      <c r="A1314" s="16" t="s">
        <v>2437</v>
      </c>
      <c r="B1314" s="4" t="s">
        <v>794</v>
      </c>
      <c r="C1314" s="43" t="str">
        <f t="shared" si="81"/>
        <v>16-02-X11A3</v>
      </c>
      <c r="D1314" s="43" t="str">
        <f>VLOOKUP(C1314,'[1]Test List'!$A$5:$F$2726,6,0)</f>
        <v>PTEL-SKC-X11A3</v>
      </c>
      <c r="E1314" s="43" t="str">
        <f t="shared" si="78"/>
        <v>16</v>
      </c>
      <c r="F1314" s="43" t="str">
        <f t="shared" si="79"/>
        <v>02</v>
      </c>
      <c r="G1314" s="12" t="s">
        <v>1782</v>
      </c>
      <c r="H1314" s="36">
        <v>99</v>
      </c>
      <c r="I1314" s="36">
        <v>996</v>
      </c>
      <c r="J1314" s="9" t="s">
        <v>2431</v>
      </c>
      <c r="K1314" s="12" t="s">
        <v>1365</v>
      </c>
      <c r="L1314" s="2" t="s">
        <v>93</v>
      </c>
      <c r="M1314" t="s">
        <v>2131</v>
      </c>
      <c r="N1314" s="29" t="s">
        <v>5230</v>
      </c>
      <c r="O1314" s="38" t="s">
        <v>5197</v>
      </c>
      <c r="P1314" t="s">
        <v>4508</v>
      </c>
      <c r="Q1314" t="s">
        <v>2409</v>
      </c>
      <c r="R1314" s="20" t="s">
        <v>1364</v>
      </c>
      <c r="S1314" t="s">
        <v>4747</v>
      </c>
      <c r="T1314" t="s">
        <v>5986</v>
      </c>
      <c r="U1314" s="62">
        <f t="shared" si="80"/>
        <v>32</v>
      </c>
    </row>
    <row r="1315" spans="1:21" x14ac:dyDescent="0.25">
      <c r="A1315" s="16" t="s">
        <v>2437</v>
      </c>
      <c r="B1315" s="4" t="s">
        <v>794</v>
      </c>
      <c r="C1315" s="43" t="str">
        <f t="shared" si="81"/>
        <v>16-02-X11A3</v>
      </c>
      <c r="D1315" s="43" t="str">
        <f>VLOOKUP(C1315,'[1]Test List'!$A$5:$F$2726,6,0)</f>
        <v>PTEL-SKC-X11A3</v>
      </c>
      <c r="E1315" s="43" t="str">
        <f t="shared" si="78"/>
        <v>16</v>
      </c>
      <c r="F1315" s="43" t="str">
        <f t="shared" si="79"/>
        <v>02</v>
      </c>
      <c r="G1315" s="12" t="s">
        <v>1782</v>
      </c>
      <c r="H1315" s="36">
        <v>98</v>
      </c>
      <c r="I1315" s="36">
        <v>993</v>
      </c>
      <c r="J1315" s="9" t="s">
        <v>2434</v>
      </c>
      <c r="K1315" s="12" t="s">
        <v>1650</v>
      </c>
      <c r="M1315" t="s">
        <v>4481</v>
      </c>
      <c r="N1315" s="29" t="s">
        <v>5230</v>
      </c>
      <c r="O1315" s="38" t="s">
        <v>5197</v>
      </c>
      <c r="P1315" s="28" t="s">
        <v>4529</v>
      </c>
      <c r="Q1315" t="s">
        <v>2416</v>
      </c>
      <c r="R1315" t="s">
        <v>1173</v>
      </c>
      <c r="S1315" s="12" t="s">
        <v>5196</v>
      </c>
      <c r="T1315" t="s">
        <v>6667</v>
      </c>
      <c r="U1315" s="62">
        <f t="shared" si="80"/>
        <v>7</v>
      </c>
    </row>
    <row r="1316" spans="1:21" x14ac:dyDescent="0.25">
      <c r="A1316" s="4" t="s">
        <v>2946</v>
      </c>
      <c r="B1316" s="4" t="s">
        <v>794</v>
      </c>
      <c r="C1316" s="43" t="str">
        <f t="shared" si="81"/>
        <v>16-02-X12A1</v>
      </c>
      <c r="D1316" s="43" t="str">
        <f>VLOOKUP(C1316,'[1]Test List'!$A$5:$F$2726,6,0)</f>
        <v>PTEL-SKC-X12A1</v>
      </c>
      <c r="E1316" s="43" t="str">
        <f t="shared" si="78"/>
        <v>16</v>
      </c>
      <c r="F1316" s="43" t="str">
        <f t="shared" si="79"/>
        <v>02</v>
      </c>
      <c r="G1316" s="12" t="s">
        <v>1782</v>
      </c>
      <c r="H1316" s="36">
        <v>98</v>
      </c>
      <c r="I1316" s="36">
        <v>997</v>
      </c>
      <c r="J1316" s="9">
        <v>997</v>
      </c>
      <c r="K1316" s="12" t="s">
        <v>1650</v>
      </c>
      <c r="M1316" t="s">
        <v>4481</v>
      </c>
      <c r="N1316" s="29" t="s">
        <v>5230</v>
      </c>
      <c r="O1316" s="38" t="s">
        <v>5197</v>
      </c>
      <c r="P1316" s="12" t="s">
        <v>4508</v>
      </c>
      <c r="Q1316" t="s">
        <v>2424</v>
      </c>
      <c r="R1316" t="s">
        <v>1364</v>
      </c>
      <c r="S1316" s="12" t="s">
        <v>4803</v>
      </c>
      <c r="T1316" t="s">
        <v>5260</v>
      </c>
      <c r="U1316" s="62">
        <f t="shared" si="80"/>
        <v>17</v>
      </c>
    </row>
    <row r="1317" spans="1:21" x14ac:dyDescent="0.25">
      <c r="A1317" s="4" t="s">
        <v>2946</v>
      </c>
      <c r="B1317" s="4" t="s">
        <v>794</v>
      </c>
      <c r="C1317" s="43" t="str">
        <f t="shared" si="81"/>
        <v>16-02-X12A1</v>
      </c>
      <c r="D1317" s="43" t="str">
        <f>VLOOKUP(C1317,'[1]Test List'!$A$5:$F$2726,6,0)</f>
        <v>PTEL-SKC-X12A1</v>
      </c>
      <c r="E1317" s="43" t="str">
        <f t="shared" si="78"/>
        <v>16</v>
      </c>
      <c r="F1317" s="43" t="str">
        <f t="shared" si="79"/>
        <v>02</v>
      </c>
      <c r="G1317" s="12" t="s">
        <v>1782</v>
      </c>
      <c r="H1317" s="36">
        <v>98</v>
      </c>
      <c r="I1317" s="36">
        <v>998</v>
      </c>
      <c r="J1317" s="9">
        <v>998</v>
      </c>
      <c r="K1317" s="12" t="s">
        <v>1650</v>
      </c>
      <c r="M1317" t="s">
        <v>4481</v>
      </c>
      <c r="N1317" s="29" t="s">
        <v>5230</v>
      </c>
      <c r="O1317" s="38" t="s">
        <v>5197</v>
      </c>
      <c r="P1317" s="12" t="s">
        <v>4508</v>
      </c>
      <c r="Q1317" t="s">
        <v>2424</v>
      </c>
      <c r="R1317" t="s">
        <v>1364</v>
      </c>
      <c r="S1317" s="12" t="s">
        <v>4803</v>
      </c>
      <c r="T1317" t="s">
        <v>5260</v>
      </c>
      <c r="U1317" s="62">
        <f t="shared" si="80"/>
        <v>17</v>
      </c>
    </row>
    <row r="1318" spans="1:21" x14ac:dyDescent="0.25">
      <c r="A1318" s="4" t="s">
        <v>2946</v>
      </c>
      <c r="B1318" s="4" t="s">
        <v>794</v>
      </c>
      <c r="C1318" s="43" t="str">
        <f t="shared" si="81"/>
        <v>16-02-X12A1</v>
      </c>
      <c r="D1318" s="43" t="str">
        <f>VLOOKUP(C1318,'[1]Test List'!$A$5:$F$2726,6,0)</f>
        <v>PTEL-SKC-X12A1</v>
      </c>
      <c r="E1318" s="43" t="str">
        <f t="shared" si="78"/>
        <v>16</v>
      </c>
      <c r="F1318" s="43" t="str">
        <f t="shared" si="79"/>
        <v>02</v>
      </c>
      <c r="G1318" s="12" t="s">
        <v>1782</v>
      </c>
      <c r="H1318" s="36">
        <v>98</v>
      </c>
      <c r="I1318" s="36">
        <v>996</v>
      </c>
      <c r="J1318" s="9">
        <v>996</v>
      </c>
      <c r="K1318" s="17" t="s">
        <v>1650</v>
      </c>
      <c r="M1318" t="s">
        <v>4481</v>
      </c>
      <c r="N1318" s="29" t="s">
        <v>5230</v>
      </c>
      <c r="O1318" s="38" t="s">
        <v>5197</v>
      </c>
      <c r="P1318" s="12" t="s">
        <v>4508</v>
      </c>
      <c r="Q1318" t="s">
        <v>2413</v>
      </c>
      <c r="R1318" t="s">
        <v>1364</v>
      </c>
      <c r="S1318" s="12" t="s">
        <v>4692</v>
      </c>
      <c r="T1318" t="s">
        <v>5631</v>
      </c>
      <c r="U1318" s="62">
        <f t="shared" si="80"/>
        <v>37</v>
      </c>
    </row>
    <row r="1319" spans="1:21" x14ac:dyDescent="0.25">
      <c r="A1319" s="4" t="s">
        <v>2946</v>
      </c>
      <c r="B1319" s="4" t="s">
        <v>794</v>
      </c>
      <c r="C1319" s="43" t="str">
        <f t="shared" si="81"/>
        <v>16-02-X12A1</v>
      </c>
      <c r="D1319" s="43" t="str">
        <f>VLOOKUP(C1319,'[1]Test List'!$A$5:$F$2726,6,0)</f>
        <v>PTEL-SKC-X12A1</v>
      </c>
      <c r="E1319" s="43" t="str">
        <f t="shared" si="78"/>
        <v>16</v>
      </c>
      <c r="F1319" s="43" t="str">
        <f t="shared" si="79"/>
        <v>02</v>
      </c>
      <c r="G1319" s="12" t="s">
        <v>1782</v>
      </c>
      <c r="H1319" s="36">
        <v>98</v>
      </c>
      <c r="I1319" s="36">
        <v>995</v>
      </c>
      <c r="J1319" s="9">
        <v>995</v>
      </c>
      <c r="K1319" s="17" t="s">
        <v>1650</v>
      </c>
      <c r="M1319" t="s">
        <v>4481</v>
      </c>
      <c r="N1319" s="29" t="s">
        <v>5230</v>
      </c>
      <c r="O1319" s="38" t="s">
        <v>5197</v>
      </c>
      <c r="P1319" s="12" t="s">
        <v>4508</v>
      </c>
      <c r="Q1319" t="s">
        <v>2415</v>
      </c>
      <c r="R1319" t="s">
        <v>1364</v>
      </c>
      <c r="S1319" s="12" t="s">
        <v>4745</v>
      </c>
      <c r="T1319" t="s">
        <v>6002</v>
      </c>
      <c r="U1319" s="62">
        <f t="shared" si="80"/>
        <v>15</v>
      </c>
    </row>
    <row r="1320" spans="1:21" x14ac:dyDescent="0.25">
      <c r="A1320" s="4" t="s">
        <v>2946</v>
      </c>
      <c r="B1320" s="4" t="s">
        <v>794</v>
      </c>
      <c r="C1320" s="43" t="str">
        <f t="shared" si="81"/>
        <v>16-02-X12A1</v>
      </c>
      <c r="D1320" s="43" t="str">
        <f>VLOOKUP(C1320,'[1]Test List'!$A$5:$F$2726,6,0)</f>
        <v>PTEL-SKC-X12A1</v>
      </c>
      <c r="E1320" s="43" t="str">
        <f t="shared" si="78"/>
        <v>16</v>
      </c>
      <c r="F1320" s="43" t="str">
        <f t="shared" si="79"/>
        <v>02</v>
      </c>
      <c r="G1320" s="12" t="s">
        <v>1782</v>
      </c>
      <c r="H1320" s="36">
        <v>98</v>
      </c>
      <c r="I1320" s="36">
        <v>987</v>
      </c>
      <c r="J1320" s="9">
        <v>987</v>
      </c>
      <c r="K1320" s="12" t="s">
        <v>1648</v>
      </c>
      <c r="M1320" t="s">
        <v>4480</v>
      </c>
      <c r="N1320" s="29" t="s">
        <v>5230</v>
      </c>
      <c r="O1320" s="38" t="s">
        <v>5197</v>
      </c>
      <c r="P1320" s="12" t="s">
        <v>4508</v>
      </c>
      <c r="Q1320" t="s">
        <v>2412</v>
      </c>
      <c r="R1320" t="s">
        <v>1364</v>
      </c>
      <c r="S1320" s="12" t="s">
        <v>4746</v>
      </c>
      <c r="T1320" t="s">
        <v>6016</v>
      </c>
      <c r="U1320" s="62">
        <f t="shared" si="80"/>
        <v>26</v>
      </c>
    </row>
    <row r="1321" spans="1:21" x14ac:dyDescent="0.25">
      <c r="A1321" s="16" t="s">
        <v>2946</v>
      </c>
      <c r="B1321" s="4" t="s">
        <v>794</v>
      </c>
      <c r="C1321" s="43" t="str">
        <f t="shared" si="81"/>
        <v>16-02-X12A1</v>
      </c>
      <c r="D1321" s="43" t="str">
        <f>VLOOKUP(C1321,'[1]Test List'!$A$5:$F$2726,6,0)</f>
        <v>PTEL-SKC-X12A1</v>
      </c>
      <c r="E1321" s="43" t="str">
        <f t="shared" si="78"/>
        <v>16</v>
      </c>
      <c r="F1321" s="43" t="str">
        <f t="shared" si="79"/>
        <v>02</v>
      </c>
      <c r="G1321" s="12" t="s">
        <v>1782</v>
      </c>
      <c r="H1321" s="36">
        <v>98</v>
      </c>
      <c r="I1321" s="36">
        <v>993</v>
      </c>
      <c r="J1321" s="9">
        <v>993</v>
      </c>
      <c r="K1321" s="17" t="s">
        <v>688</v>
      </c>
      <c r="L1321" s="2" t="s">
        <v>4485</v>
      </c>
      <c r="M1321" t="s">
        <v>7497</v>
      </c>
      <c r="N1321" s="29" t="s">
        <v>5230</v>
      </c>
      <c r="O1321" s="38" t="s">
        <v>5197</v>
      </c>
      <c r="P1321" s="12" t="s">
        <v>4508</v>
      </c>
      <c r="Q1321" t="s">
        <v>2960</v>
      </c>
      <c r="R1321" t="s">
        <v>1040</v>
      </c>
      <c r="S1321" s="12" t="s">
        <v>4819</v>
      </c>
      <c r="T1321" t="s">
        <v>6321</v>
      </c>
      <c r="U1321" s="62">
        <f t="shared" si="80"/>
        <v>1</v>
      </c>
    </row>
    <row r="1322" spans="1:21" x14ac:dyDescent="0.25">
      <c r="A1322" s="4" t="s">
        <v>2946</v>
      </c>
      <c r="B1322" s="4" t="s">
        <v>794</v>
      </c>
      <c r="C1322" s="43" t="str">
        <f t="shared" si="81"/>
        <v>16-02-X12A1</v>
      </c>
      <c r="D1322" s="43" t="str">
        <f>VLOOKUP(C1322,'[1]Test List'!$A$5:$F$2726,6,0)</f>
        <v>PTEL-SKC-X12A1</v>
      </c>
      <c r="E1322" s="43" t="str">
        <f t="shared" si="78"/>
        <v>16</v>
      </c>
      <c r="F1322" s="43" t="str">
        <f t="shared" si="79"/>
        <v>02</v>
      </c>
      <c r="G1322" s="12" t="s">
        <v>1782</v>
      </c>
      <c r="H1322" s="36">
        <v>99</v>
      </c>
      <c r="I1322" s="36">
        <v>984</v>
      </c>
      <c r="J1322" s="9">
        <v>984</v>
      </c>
      <c r="K1322" s="17" t="s">
        <v>1365</v>
      </c>
      <c r="L1322" s="2" t="s">
        <v>93</v>
      </c>
      <c r="M1322" t="s">
        <v>2131</v>
      </c>
      <c r="N1322" s="29" t="s">
        <v>5230</v>
      </c>
      <c r="O1322" s="38" t="s">
        <v>5197</v>
      </c>
      <c r="P1322" s="12" t="s">
        <v>4508</v>
      </c>
      <c r="Q1322" t="s">
        <v>2409</v>
      </c>
      <c r="R1322" t="s">
        <v>1364</v>
      </c>
      <c r="S1322" t="s">
        <v>4747</v>
      </c>
      <c r="T1322" t="s">
        <v>5986</v>
      </c>
      <c r="U1322" s="62">
        <f t="shared" si="80"/>
        <v>32</v>
      </c>
    </row>
    <row r="1323" spans="1:21" x14ac:dyDescent="0.25">
      <c r="A1323" s="4" t="s">
        <v>2946</v>
      </c>
      <c r="B1323" s="4" t="s">
        <v>794</v>
      </c>
      <c r="C1323" s="43" t="str">
        <f t="shared" si="81"/>
        <v>16-02-X12A1</v>
      </c>
      <c r="D1323" s="43" t="str">
        <f>VLOOKUP(C1323,'[1]Test List'!$A$5:$F$2726,6,0)</f>
        <v>PTEL-SKC-X12A1</v>
      </c>
      <c r="E1323" s="43" t="str">
        <f t="shared" si="78"/>
        <v>16</v>
      </c>
      <c r="F1323" s="43" t="str">
        <f t="shared" si="79"/>
        <v>02</v>
      </c>
      <c r="G1323" s="12" t="s">
        <v>1782</v>
      </c>
      <c r="H1323" s="36">
        <v>99</v>
      </c>
      <c r="I1323" s="36">
        <v>985</v>
      </c>
      <c r="J1323" s="9">
        <v>985</v>
      </c>
      <c r="K1323" s="17" t="s">
        <v>1365</v>
      </c>
      <c r="L1323" s="2" t="s">
        <v>93</v>
      </c>
      <c r="M1323" t="s">
        <v>2131</v>
      </c>
      <c r="N1323" s="29" t="s">
        <v>5230</v>
      </c>
      <c r="O1323" s="38" t="s">
        <v>5197</v>
      </c>
      <c r="P1323" s="12" t="s">
        <v>4508</v>
      </c>
      <c r="Q1323" t="s">
        <v>2435</v>
      </c>
      <c r="R1323" t="s">
        <v>1364</v>
      </c>
      <c r="S1323" s="12" t="s">
        <v>4799</v>
      </c>
      <c r="T1323" t="s">
        <v>6208</v>
      </c>
      <c r="U1323" s="62">
        <f t="shared" si="80"/>
        <v>32</v>
      </c>
    </row>
    <row r="1324" spans="1:21" x14ac:dyDescent="0.25">
      <c r="A1324" s="4" t="s">
        <v>2946</v>
      </c>
      <c r="B1324" s="4" t="s">
        <v>794</v>
      </c>
      <c r="C1324" s="43" t="str">
        <f t="shared" si="81"/>
        <v>16-02-X12A1</v>
      </c>
      <c r="D1324" s="43" t="str">
        <f>VLOOKUP(C1324,'[1]Test List'!$A$5:$F$2726,6,0)</f>
        <v>PTEL-SKC-X12A1</v>
      </c>
      <c r="E1324" s="43" t="str">
        <f t="shared" si="78"/>
        <v>16</v>
      </c>
      <c r="F1324" s="43" t="str">
        <f t="shared" si="79"/>
        <v>02</v>
      </c>
      <c r="G1324" s="12" t="s">
        <v>1782</v>
      </c>
      <c r="H1324" s="36">
        <v>98</v>
      </c>
      <c r="I1324" s="36">
        <v>988</v>
      </c>
      <c r="J1324" s="9">
        <v>988</v>
      </c>
      <c r="K1324" s="17" t="s">
        <v>1648</v>
      </c>
      <c r="M1324" t="s">
        <v>4480</v>
      </c>
      <c r="N1324" s="29" t="s">
        <v>5230</v>
      </c>
      <c r="O1324" s="38" t="s">
        <v>5197</v>
      </c>
      <c r="P1324" s="12" t="s">
        <v>1036</v>
      </c>
      <c r="Q1324" t="s">
        <v>81</v>
      </c>
      <c r="R1324" t="s">
        <v>1040</v>
      </c>
      <c r="S1324" t="s">
        <v>4648</v>
      </c>
      <c r="T1324" t="s">
        <v>6376</v>
      </c>
      <c r="U1324" s="62">
        <f t="shared" si="80"/>
        <v>61</v>
      </c>
    </row>
    <row r="1325" spans="1:21" x14ac:dyDescent="0.25">
      <c r="A1325" s="4" t="s">
        <v>2946</v>
      </c>
      <c r="B1325" s="4" t="s">
        <v>794</v>
      </c>
      <c r="C1325" s="43" t="str">
        <f t="shared" si="81"/>
        <v>16-02-X12A1</v>
      </c>
      <c r="D1325" s="43" t="str">
        <f>VLOOKUP(C1325,'[1]Test List'!$A$5:$F$2726,6,0)</f>
        <v>PTEL-SKC-X12A1</v>
      </c>
      <c r="E1325" s="43" t="str">
        <f t="shared" si="78"/>
        <v>16</v>
      </c>
      <c r="F1325" s="43" t="str">
        <f t="shared" si="79"/>
        <v>02</v>
      </c>
      <c r="G1325" s="12" t="s">
        <v>1782</v>
      </c>
      <c r="H1325" s="36">
        <v>98</v>
      </c>
      <c r="I1325" s="36">
        <v>994</v>
      </c>
      <c r="J1325" s="9">
        <v>994</v>
      </c>
      <c r="K1325" s="17" t="s">
        <v>1650</v>
      </c>
      <c r="M1325" t="s">
        <v>4481</v>
      </c>
      <c r="N1325" s="29" t="s">
        <v>5230</v>
      </c>
      <c r="O1325" s="38" t="s">
        <v>5197</v>
      </c>
      <c r="P1325" s="28" t="s">
        <v>4529</v>
      </c>
      <c r="Q1325" t="s">
        <v>2416</v>
      </c>
      <c r="R1325" t="s">
        <v>1173</v>
      </c>
      <c r="S1325" s="12" t="s">
        <v>5196</v>
      </c>
      <c r="T1325" t="s">
        <v>6667</v>
      </c>
      <c r="U1325" s="62">
        <f t="shared" si="80"/>
        <v>7</v>
      </c>
    </row>
    <row r="1326" spans="1:21" x14ac:dyDescent="0.25">
      <c r="A1326" s="4" t="s">
        <v>2945</v>
      </c>
      <c r="B1326" s="4" t="s">
        <v>794</v>
      </c>
      <c r="C1326" s="43" t="str">
        <f t="shared" si="81"/>
        <v>16-02-X12A2</v>
      </c>
      <c r="D1326" s="43" t="str">
        <f>VLOOKUP(C1326,'[1]Test List'!$A$5:$F$2726,6,0)</f>
        <v>PTEL-SKC-X12A2</v>
      </c>
      <c r="E1326" s="43" t="str">
        <f t="shared" si="78"/>
        <v>16</v>
      </c>
      <c r="F1326" s="43" t="str">
        <f t="shared" si="79"/>
        <v>02</v>
      </c>
      <c r="G1326" s="12" t="s">
        <v>1782</v>
      </c>
      <c r="H1326" s="36">
        <v>98</v>
      </c>
      <c r="I1326" s="36">
        <v>998</v>
      </c>
      <c r="J1326" s="9">
        <v>998</v>
      </c>
      <c r="K1326" s="12" t="s">
        <v>1650</v>
      </c>
      <c r="M1326" t="s">
        <v>4481</v>
      </c>
      <c r="N1326" s="29" t="s">
        <v>5230</v>
      </c>
      <c r="O1326" s="38" t="s">
        <v>5197</v>
      </c>
      <c r="P1326" s="12" t="s">
        <v>4508</v>
      </c>
      <c r="Q1326" t="s">
        <v>2424</v>
      </c>
      <c r="R1326" t="s">
        <v>1364</v>
      </c>
      <c r="S1326" s="12" t="s">
        <v>4803</v>
      </c>
      <c r="T1326" t="s">
        <v>5260</v>
      </c>
      <c r="U1326" s="62">
        <f t="shared" si="80"/>
        <v>17</v>
      </c>
    </row>
    <row r="1327" spans="1:21" x14ac:dyDescent="0.25">
      <c r="A1327" s="4" t="s">
        <v>2945</v>
      </c>
      <c r="B1327" s="4" t="s">
        <v>794</v>
      </c>
      <c r="C1327" s="43" t="str">
        <f t="shared" si="81"/>
        <v>16-02-X12A2</v>
      </c>
      <c r="D1327" s="43" t="str">
        <f>VLOOKUP(C1327,'[1]Test List'!$A$5:$F$2726,6,0)</f>
        <v>PTEL-SKC-X12A2</v>
      </c>
      <c r="E1327" s="43" t="str">
        <f t="shared" si="78"/>
        <v>16</v>
      </c>
      <c r="F1327" s="43" t="str">
        <f t="shared" si="79"/>
        <v>02</v>
      </c>
      <c r="G1327" s="12" t="s">
        <v>1782</v>
      </c>
      <c r="H1327" s="36">
        <v>98</v>
      </c>
      <c r="I1327" s="36">
        <v>997</v>
      </c>
      <c r="J1327" s="9">
        <v>997</v>
      </c>
      <c r="K1327" s="12" t="s">
        <v>1650</v>
      </c>
      <c r="M1327" t="s">
        <v>4481</v>
      </c>
      <c r="N1327" s="29" t="s">
        <v>5230</v>
      </c>
      <c r="O1327" s="38" t="s">
        <v>5197</v>
      </c>
      <c r="P1327" s="12" t="s">
        <v>4508</v>
      </c>
      <c r="Q1327" t="s">
        <v>2423</v>
      </c>
      <c r="R1327" t="s">
        <v>1364</v>
      </c>
      <c r="S1327" s="12" t="s">
        <v>4802</v>
      </c>
      <c r="T1327" t="s">
        <v>5262</v>
      </c>
      <c r="U1327" s="62">
        <f t="shared" si="80"/>
        <v>15</v>
      </c>
    </row>
    <row r="1328" spans="1:21" x14ac:dyDescent="0.25">
      <c r="A1328" s="4" t="s">
        <v>2945</v>
      </c>
      <c r="B1328" s="4" t="s">
        <v>794</v>
      </c>
      <c r="C1328" s="43" t="str">
        <f t="shared" si="81"/>
        <v>16-02-X12A2</v>
      </c>
      <c r="D1328" s="43" t="str">
        <f>VLOOKUP(C1328,'[1]Test List'!$A$5:$F$2726,6,0)</f>
        <v>PTEL-SKC-X12A2</v>
      </c>
      <c r="E1328" s="43" t="str">
        <f t="shared" si="78"/>
        <v>16</v>
      </c>
      <c r="F1328" s="43" t="str">
        <f t="shared" si="79"/>
        <v>02</v>
      </c>
      <c r="G1328" s="12" t="s">
        <v>1782</v>
      </c>
      <c r="H1328" s="36">
        <v>98</v>
      </c>
      <c r="I1328" s="36">
        <v>996</v>
      </c>
      <c r="J1328" s="9">
        <v>996</v>
      </c>
      <c r="K1328" s="17" t="s">
        <v>1650</v>
      </c>
      <c r="M1328" t="s">
        <v>4481</v>
      </c>
      <c r="N1328" s="29" t="s">
        <v>5230</v>
      </c>
      <c r="O1328" s="38" t="s">
        <v>5197</v>
      </c>
      <c r="P1328" s="12" t="s">
        <v>4508</v>
      </c>
      <c r="Q1328" t="s">
        <v>2413</v>
      </c>
      <c r="R1328" t="s">
        <v>1364</v>
      </c>
      <c r="S1328" s="12" t="s">
        <v>4692</v>
      </c>
      <c r="T1328" t="s">
        <v>5631</v>
      </c>
      <c r="U1328" s="62">
        <f t="shared" si="80"/>
        <v>37</v>
      </c>
    </row>
    <row r="1329" spans="1:21" x14ac:dyDescent="0.25">
      <c r="A1329" s="4" t="s">
        <v>2945</v>
      </c>
      <c r="B1329" s="4" t="s">
        <v>794</v>
      </c>
      <c r="C1329" s="43" t="str">
        <f t="shared" si="81"/>
        <v>16-02-X12A2</v>
      </c>
      <c r="D1329" s="43" t="str">
        <f>VLOOKUP(C1329,'[1]Test List'!$A$5:$F$2726,6,0)</f>
        <v>PTEL-SKC-X12A2</v>
      </c>
      <c r="E1329" s="43" t="str">
        <f t="shared" si="78"/>
        <v>16</v>
      </c>
      <c r="F1329" s="43" t="str">
        <f t="shared" si="79"/>
        <v>02</v>
      </c>
      <c r="G1329" s="12" t="s">
        <v>1782</v>
      </c>
      <c r="H1329" s="36">
        <v>98</v>
      </c>
      <c r="I1329" s="36">
        <v>995</v>
      </c>
      <c r="J1329" s="9">
        <v>995</v>
      </c>
      <c r="K1329" s="17" t="s">
        <v>1650</v>
      </c>
      <c r="M1329" t="s">
        <v>4481</v>
      </c>
      <c r="N1329" s="29" t="s">
        <v>5230</v>
      </c>
      <c r="O1329" s="38" t="s">
        <v>5197</v>
      </c>
      <c r="P1329" s="12" t="s">
        <v>4508</v>
      </c>
      <c r="Q1329" t="s">
        <v>2415</v>
      </c>
      <c r="R1329" t="s">
        <v>1364</v>
      </c>
      <c r="S1329" s="12" t="s">
        <v>4745</v>
      </c>
      <c r="T1329" t="s">
        <v>6002</v>
      </c>
      <c r="U1329" s="62">
        <f t="shared" si="80"/>
        <v>15</v>
      </c>
    </row>
    <row r="1330" spans="1:21" x14ac:dyDescent="0.25">
      <c r="A1330" s="4" t="s">
        <v>2945</v>
      </c>
      <c r="B1330" s="4" t="s">
        <v>794</v>
      </c>
      <c r="C1330" s="43" t="str">
        <f t="shared" si="81"/>
        <v>16-02-X12A2</v>
      </c>
      <c r="D1330" s="43" t="str">
        <f>VLOOKUP(C1330,'[1]Test List'!$A$5:$F$2726,6,0)</f>
        <v>PTEL-SKC-X12A2</v>
      </c>
      <c r="E1330" s="43" t="str">
        <f t="shared" si="78"/>
        <v>16</v>
      </c>
      <c r="F1330" s="43" t="str">
        <f t="shared" si="79"/>
        <v>02</v>
      </c>
      <c r="G1330" s="12" t="s">
        <v>1782</v>
      </c>
      <c r="H1330" s="36">
        <v>98</v>
      </c>
      <c r="I1330" s="36">
        <v>987</v>
      </c>
      <c r="J1330" s="9">
        <v>987</v>
      </c>
      <c r="K1330" s="12" t="s">
        <v>1648</v>
      </c>
      <c r="M1330" t="s">
        <v>4480</v>
      </c>
      <c r="N1330" s="29" t="s">
        <v>5230</v>
      </c>
      <c r="O1330" s="38" t="s">
        <v>5197</v>
      </c>
      <c r="P1330" s="12" t="s">
        <v>4508</v>
      </c>
      <c r="Q1330" t="s">
        <v>2412</v>
      </c>
      <c r="R1330" t="s">
        <v>1364</v>
      </c>
      <c r="S1330" s="12" t="s">
        <v>4746</v>
      </c>
      <c r="T1330" t="s">
        <v>6016</v>
      </c>
      <c r="U1330" s="62">
        <f t="shared" si="80"/>
        <v>26</v>
      </c>
    </row>
    <row r="1331" spans="1:21" x14ac:dyDescent="0.25">
      <c r="A1331" s="4" t="s">
        <v>2945</v>
      </c>
      <c r="B1331" s="4" t="s">
        <v>794</v>
      </c>
      <c r="C1331" s="43" t="str">
        <f t="shared" si="81"/>
        <v>16-02-X12A2</v>
      </c>
      <c r="D1331" s="43" t="str">
        <f>VLOOKUP(C1331,'[1]Test List'!$A$5:$F$2726,6,0)</f>
        <v>PTEL-SKC-X12A2</v>
      </c>
      <c r="E1331" s="43" t="str">
        <f t="shared" si="78"/>
        <v>16</v>
      </c>
      <c r="F1331" s="43" t="str">
        <f t="shared" si="79"/>
        <v>02</v>
      </c>
      <c r="G1331" s="12" t="s">
        <v>1782</v>
      </c>
      <c r="H1331" s="36">
        <v>99</v>
      </c>
      <c r="I1331" s="36">
        <v>984</v>
      </c>
      <c r="J1331" s="9">
        <v>984</v>
      </c>
      <c r="K1331" s="17" t="s">
        <v>1365</v>
      </c>
      <c r="L1331" s="2" t="s">
        <v>93</v>
      </c>
      <c r="M1331" t="s">
        <v>2131</v>
      </c>
      <c r="N1331" s="29" t="s">
        <v>5230</v>
      </c>
      <c r="O1331" s="38" t="s">
        <v>5197</v>
      </c>
      <c r="P1331" s="12" t="s">
        <v>4508</v>
      </c>
      <c r="Q1331" t="s">
        <v>2409</v>
      </c>
      <c r="R1331" t="s">
        <v>1364</v>
      </c>
      <c r="S1331" t="s">
        <v>4747</v>
      </c>
      <c r="T1331" t="s">
        <v>5986</v>
      </c>
      <c r="U1331" s="62">
        <f t="shared" si="80"/>
        <v>32</v>
      </c>
    </row>
    <row r="1332" spans="1:21" x14ac:dyDescent="0.25">
      <c r="A1332" s="4" t="s">
        <v>2945</v>
      </c>
      <c r="B1332" s="4" t="s">
        <v>794</v>
      </c>
      <c r="C1332" s="43" t="str">
        <f t="shared" si="81"/>
        <v>16-02-X12A2</v>
      </c>
      <c r="D1332" s="43" t="str">
        <f>VLOOKUP(C1332,'[1]Test List'!$A$5:$F$2726,6,0)</f>
        <v>PTEL-SKC-X12A2</v>
      </c>
      <c r="E1332" s="43" t="str">
        <f t="shared" si="78"/>
        <v>16</v>
      </c>
      <c r="F1332" s="43" t="str">
        <f t="shared" si="79"/>
        <v>02</v>
      </c>
      <c r="G1332" s="12" t="s">
        <v>1782</v>
      </c>
      <c r="H1332" s="36">
        <v>99</v>
      </c>
      <c r="I1332" s="36">
        <v>985</v>
      </c>
      <c r="J1332" s="9">
        <v>985</v>
      </c>
      <c r="K1332" s="17" t="s">
        <v>1365</v>
      </c>
      <c r="L1332" s="2" t="s">
        <v>93</v>
      </c>
      <c r="M1332" t="s">
        <v>2131</v>
      </c>
      <c r="N1332" s="29" t="s">
        <v>5230</v>
      </c>
      <c r="O1332" s="38" t="s">
        <v>5197</v>
      </c>
      <c r="P1332" s="12" t="s">
        <v>4508</v>
      </c>
      <c r="Q1332" t="s">
        <v>2435</v>
      </c>
      <c r="R1332" t="s">
        <v>1364</v>
      </c>
      <c r="S1332" s="12" t="s">
        <v>4799</v>
      </c>
      <c r="T1332" t="s">
        <v>6208</v>
      </c>
      <c r="U1332" s="62">
        <f t="shared" si="80"/>
        <v>32</v>
      </c>
    </row>
    <row r="1333" spans="1:21" x14ac:dyDescent="0.25">
      <c r="A1333" s="4" t="s">
        <v>2945</v>
      </c>
      <c r="B1333" s="4" t="s">
        <v>794</v>
      </c>
      <c r="C1333" s="43" t="str">
        <f t="shared" si="81"/>
        <v>16-02-X12A2</v>
      </c>
      <c r="D1333" s="43" t="str">
        <f>VLOOKUP(C1333,'[1]Test List'!$A$5:$F$2726,6,0)</f>
        <v>PTEL-SKC-X12A2</v>
      </c>
      <c r="E1333" s="43" t="str">
        <f t="shared" si="78"/>
        <v>16</v>
      </c>
      <c r="F1333" s="43" t="str">
        <f t="shared" si="79"/>
        <v>02</v>
      </c>
      <c r="G1333" s="12" t="s">
        <v>1782</v>
      </c>
      <c r="H1333" s="36">
        <v>98</v>
      </c>
      <c r="I1333" s="36">
        <v>994</v>
      </c>
      <c r="J1333" s="9">
        <v>994</v>
      </c>
      <c r="K1333" s="17" t="s">
        <v>1650</v>
      </c>
      <c r="M1333" t="s">
        <v>4481</v>
      </c>
      <c r="N1333" s="29" t="s">
        <v>5230</v>
      </c>
      <c r="O1333" s="38" t="s">
        <v>5197</v>
      </c>
      <c r="P1333" s="28" t="s">
        <v>4529</v>
      </c>
      <c r="Q1333" t="s">
        <v>2416</v>
      </c>
      <c r="R1333" t="s">
        <v>1173</v>
      </c>
      <c r="S1333" s="12" t="s">
        <v>5196</v>
      </c>
      <c r="T1333" t="s">
        <v>6667</v>
      </c>
      <c r="U1333" s="62">
        <f t="shared" si="80"/>
        <v>7</v>
      </c>
    </row>
    <row r="1334" spans="1:21" x14ac:dyDescent="0.25">
      <c r="A1334" s="16" t="s">
        <v>3156</v>
      </c>
      <c r="B1334" s="4" t="s">
        <v>794</v>
      </c>
      <c r="C1334" s="43" t="str">
        <f t="shared" si="81"/>
        <v>16-02-X13A1</v>
      </c>
      <c r="D1334" s="43" t="str">
        <f>VLOOKUP(C1334,'[1]Test List'!$A$5:$F$2726,6,0)</f>
        <v>PTEL-SKC-X13A1</v>
      </c>
      <c r="E1334" s="43" t="str">
        <f t="shared" si="78"/>
        <v>16</v>
      </c>
      <c r="F1334" s="43" t="str">
        <f t="shared" si="79"/>
        <v>02</v>
      </c>
      <c r="G1334" s="12" t="s">
        <v>1782</v>
      </c>
      <c r="H1334" s="36">
        <v>98</v>
      </c>
      <c r="I1334" s="36">
        <v>998</v>
      </c>
      <c r="J1334" s="9" t="s">
        <v>3157</v>
      </c>
      <c r="K1334" s="12" t="s">
        <v>1650</v>
      </c>
      <c r="M1334" t="s">
        <v>4481</v>
      </c>
      <c r="N1334" s="29" t="s">
        <v>5230</v>
      </c>
      <c r="O1334" s="38" t="s">
        <v>5197</v>
      </c>
      <c r="P1334" t="s">
        <v>4508</v>
      </c>
      <c r="Q1334" t="s">
        <v>2424</v>
      </c>
      <c r="R1334" t="s">
        <v>1364</v>
      </c>
      <c r="S1334" s="12" t="s">
        <v>4803</v>
      </c>
      <c r="T1334" t="s">
        <v>5260</v>
      </c>
      <c r="U1334" s="62">
        <f t="shared" si="80"/>
        <v>17</v>
      </c>
    </row>
    <row r="1335" spans="1:21" x14ac:dyDescent="0.25">
      <c r="A1335" s="16" t="s">
        <v>3156</v>
      </c>
      <c r="B1335" s="4" t="s">
        <v>794</v>
      </c>
      <c r="C1335" s="43" t="str">
        <f t="shared" si="81"/>
        <v>16-02-X13A1</v>
      </c>
      <c r="D1335" s="43" t="str">
        <f>VLOOKUP(C1335,'[1]Test List'!$A$5:$F$2726,6,0)</f>
        <v>PTEL-SKC-X13A1</v>
      </c>
      <c r="E1335" s="43" t="str">
        <f t="shared" si="78"/>
        <v>16</v>
      </c>
      <c r="F1335" s="43" t="str">
        <f t="shared" si="79"/>
        <v>02</v>
      </c>
      <c r="G1335" s="12" t="s">
        <v>1782</v>
      </c>
      <c r="H1335" s="36">
        <v>98</v>
      </c>
      <c r="I1335" s="36">
        <v>997</v>
      </c>
      <c r="J1335" s="9" t="s">
        <v>3158</v>
      </c>
      <c r="K1335" s="12" t="s">
        <v>1650</v>
      </c>
      <c r="M1335" t="s">
        <v>4481</v>
      </c>
      <c r="N1335" s="29" t="s">
        <v>5230</v>
      </c>
      <c r="O1335" s="38" t="s">
        <v>5197</v>
      </c>
      <c r="P1335" s="12" t="s">
        <v>4508</v>
      </c>
      <c r="Q1335" t="s">
        <v>2423</v>
      </c>
      <c r="R1335" t="s">
        <v>1364</v>
      </c>
      <c r="S1335" s="12" t="s">
        <v>4802</v>
      </c>
      <c r="T1335" t="s">
        <v>5262</v>
      </c>
      <c r="U1335" s="62">
        <f t="shared" si="80"/>
        <v>15</v>
      </c>
    </row>
    <row r="1336" spans="1:21" x14ac:dyDescent="0.25">
      <c r="A1336" s="16" t="s">
        <v>3156</v>
      </c>
      <c r="B1336" s="4" t="s">
        <v>794</v>
      </c>
      <c r="C1336" s="43" t="str">
        <f t="shared" si="81"/>
        <v>16-02-X13A1</v>
      </c>
      <c r="D1336" s="43" t="str">
        <f>VLOOKUP(C1336,'[1]Test List'!$A$5:$F$2726,6,0)</f>
        <v>PTEL-SKC-X13A1</v>
      </c>
      <c r="E1336" s="43" t="str">
        <f t="shared" si="78"/>
        <v>16</v>
      </c>
      <c r="F1336" s="43" t="str">
        <f t="shared" si="79"/>
        <v>02</v>
      </c>
      <c r="G1336" s="12" t="s">
        <v>1782</v>
      </c>
      <c r="H1336" s="36">
        <v>98</v>
      </c>
      <c r="I1336" s="36">
        <v>996</v>
      </c>
      <c r="J1336" s="9" t="s">
        <v>3160</v>
      </c>
      <c r="K1336" s="17" t="s">
        <v>1650</v>
      </c>
      <c r="M1336" t="s">
        <v>4481</v>
      </c>
      <c r="N1336" s="29" t="s">
        <v>5230</v>
      </c>
      <c r="O1336" s="38" t="s">
        <v>5197</v>
      </c>
      <c r="P1336" s="12" t="s">
        <v>4508</v>
      </c>
      <c r="Q1336" t="s">
        <v>2413</v>
      </c>
      <c r="R1336" t="s">
        <v>1364</v>
      </c>
      <c r="S1336" s="12" t="s">
        <v>4692</v>
      </c>
      <c r="T1336" t="s">
        <v>5631</v>
      </c>
      <c r="U1336" s="62">
        <f t="shared" si="80"/>
        <v>37</v>
      </c>
    </row>
    <row r="1337" spans="1:21" x14ac:dyDescent="0.25">
      <c r="A1337" s="16" t="s">
        <v>3156</v>
      </c>
      <c r="B1337" s="4" t="s">
        <v>794</v>
      </c>
      <c r="C1337" s="43" t="str">
        <f t="shared" si="81"/>
        <v>16-02-X13A1</v>
      </c>
      <c r="D1337" s="43" t="str">
        <f>VLOOKUP(C1337,'[1]Test List'!$A$5:$F$2726,6,0)</f>
        <v>PTEL-SKC-X13A1</v>
      </c>
      <c r="E1337" s="43" t="str">
        <f t="shared" si="78"/>
        <v>16</v>
      </c>
      <c r="F1337" s="43" t="str">
        <f t="shared" si="79"/>
        <v>02</v>
      </c>
      <c r="G1337" s="12" t="s">
        <v>1782</v>
      </c>
      <c r="H1337" s="36">
        <v>98</v>
      </c>
      <c r="I1337" s="36">
        <v>995</v>
      </c>
      <c r="J1337" s="9" t="s">
        <v>3159</v>
      </c>
      <c r="K1337" s="17" t="s">
        <v>1650</v>
      </c>
      <c r="M1337" t="s">
        <v>4481</v>
      </c>
      <c r="N1337" s="29" t="s">
        <v>5230</v>
      </c>
      <c r="O1337" s="38" t="s">
        <v>5197</v>
      </c>
      <c r="P1337" s="12" t="s">
        <v>4508</v>
      </c>
      <c r="Q1337" t="s">
        <v>2415</v>
      </c>
      <c r="R1337" t="s">
        <v>1364</v>
      </c>
      <c r="S1337" s="12" t="s">
        <v>4745</v>
      </c>
      <c r="T1337" t="s">
        <v>6002</v>
      </c>
      <c r="U1337" s="62">
        <f t="shared" si="80"/>
        <v>15</v>
      </c>
    </row>
    <row r="1338" spans="1:21" x14ac:dyDescent="0.25">
      <c r="A1338" s="16" t="s">
        <v>3156</v>
      </c>
      <c r="B1338" s="4" t="s">
        <v>794</v>
      </c>
      <c r="C1338" s="43" t="str">
        <f t="shared" si="81"/>
        <v>16-02-X13A1</v>
      </c>
      <c r="D1338" s="43" t="str">
        <f>VLOOKUP(C1338,'[1]Test List'!$A$5:$F$2726,6,0)</f>
        <v>PTEL-SKC-X13A1</v>
      </c>
      <c r="E1338" s="43" t="str">
        <f t="shared" si="78"/>
        <v>16</v>
      </c>
      <c r="F1338" s="43" t="str">
        <f t="shared" si="79"/>
        <v>02</v>
      </c>
      <c r="G1338" s="12" t="s">
        <v>1782</v>
      </c>
      <c r="H1338" s="36">
        <v>98</v>
      </c>
      <c r="I1338" s="36">
        <v>994</v>
      </c>
      <c r="J1338" s="9" t="s">
        <v>1464</v>
      </c>
      <c r="K1338" s="17" t="s">
        <v>1650</v>
      </c>
      <c r="M1338" t="s">
        <v>4481</v>
      </c>
      <c r="N1338" s="29" t="s">
        <v>5230</v>
      </c>
      <c r="O1338" s="38" t="s">
        <v>5197</v>
      </c>
      <c r="P1338" s="28" t="s">
        <v>4529</v>
      </c>
      <c r="Q1338" t="s">
        <v>2416</v>
      </c>
      <c r="R1338" t="s">
        <v>1173</v>
      </c>
      <c r="S1338" s="12" t="s">
        <v>5196</v>
      </c>
      <c r="T1338" t="s">
        <v>6667</v>
      </c>
      <c r="U1338" s="62">
        <f t="shared" si="80"/>
        <v>7</v>
      </c>
    </row>
    <row r="1339" spans="1:21" x14ac:dyDescent="0.25">
      <c r="A1339" s="16" t="s">
        <v>3161</v>
      </c>
      <c r="B1339" s="4" t="s">
        <v>794</v>
      </c>
      <c r="C1339" s="43" t="str">
        <f t="shared" si="81"/>
        <v>16-02-X13A2</v>
      </c>
      <c r="D1339" s="43" t="str">
        <f>VLOOKUP(C1339,'[1]Test List'!$A$5:$F$2726,6,0)</f>
        <v>PTEL-SKC-X13A2</v>
      </c>
      <c r="E1339" s="43" t="str">
        <f t="shared" si="78"/>
        <v>16</v>
      </c>
      <c r="F1339" s="43" t="str">
        <f t="shared" si="79"/>
        <v>02</v>
      </c>
      <c r="G1339" s="12" t="s">
        <v>1782</v>
      </c>
      <c r="H1339" s="36">
        <v>98</v>
      </c>
      <c r="I1339" s="36">
        <v>998</v>
      </c>
      <c r="J1339" s="9" t="s">
        <v>3157</v>
      </c>
      <c r="K1339" s="12" t="s">
        <v>1650</v>
      </c>
      <c r="M1339" t="s">
        <v>4481</v>
      </c>
      <c r="N1339" s="29" t="s">
        <v>5230</v>
      </c>
      <c r="O1339" s="38" t="s">
        <v>5197</v>
      </c>
      <c r="P1339" t="s">
        <v>4508</v>
      </c>
      <c r="Q1339" t="s">
        <v>2424</v>
      </c>
      <c r="R1339" t="s">
        <v>1364</v>
      </c>
      <c r="S1339" s="12" t="s">
        <v>4803</v>
      </c>
      <c r="T1339" t="s">
        <v>5260</v>
      </c>
      <c r="U1339" s="62">
        <f t="shared" si="80"/>
        <v>17</v>
      </c>
    </row>
    <row r="1340" spans="1:21" x14ac:dyDescent="0.25">
      <c r="A1340" s="16" t="s">
        <v>3161</v>
      </c>
      <c r="B1340" s="4" t="s">
        <v>794</v>
      </c>
      <c r="C1340" s="43" t="str">
        <f t="shared" si="81"/>
        <v>16-02-X13A2</v>
      </c>
      <c r="D1340" s="43" t="str">
        <f>VLOOKUP(C1340,'[1]Test List'!$A$5:$F$2726,6,0)</f>
        <v>PTEL-SKC-X13A2</v>
      </c>
      <c r="E1340" s="43" t="str">
        <f t="shared" si="78"/>
        <v>16</v>
      </c>
      <c r="F1340" s="43" t="str">
        <f t="shared" si="79"/>
        <v>02</v>
      </c>
      <c r="G1340" s="12" t="s">
        <v>1782</v>
      </c>
      <c r="H1340" s="36">
        <v>98</v>
      </c>
      <c r="I1340" s="36">
        <v>997</v>
      </c>
      <c r="J1340" s="9" t="s">
        <v>3158</v>
      </c>
      <c r="K1340" s="12" t="s">
        <v>1650</v>
      </c>
      <c r="M1340" t="s">
        <v>4481</v>
      </c>
      <c r="N1340" s="29" t="s">
        <v>5230</v>
      </c>
      <c r="O1340" s="38" t="s">
        <v>5197</v>
      </c>
      <c r="P1340" s="12" t="s">
        <v>4508</v>
      </c>
      <c r="Q1340" t="s">
        <v>2423</v>
      </c>
      <c r="R1340" t="s">
        <v>1364</v>
      </c>
      <c r="S1340" s="12" t="s">
        <v>4802</v>
      </c>
      <c r="T1340" t="s">
        <v>5262</v>
      </c>
      <c r="U1340" s="62">
        <f t="shared" si="80"/>
        <v>15</v>
      </c>
    </row>
    <row r="1341" spans="1:21" x14ac:dyDescent="0.25">
      <c r="A1341" s="16" t="s">
        <v>3161</v>
      </c>
      <c r="B1341" s="4" t="s">
        <v>794</v>
      </c>
      <c r="C1341" s="43" t="str">
        <f t="shared" si="81"/>
        <v>16-02-X13A2</v>
      </c>
      <c r="D1341" s="43" t="str">
        <f>VLOOKUP(C1341,'[1]Test List'!$A$5:$F$2726,6,0)</f>
        <v>PTEL-SKC-X13A2</v>
      </c>
      <c r="E1341" s="43" t="str">
        <f t="shared" si="78"/>
        <v>16</v>
      </c>
      <c r="F1341" s="43" t="str">
        <f t="shared" si="79"/>
        <v>02</v>
      </c>
      <c r="G1341" s="12" t="s">
        <v>1782</v>
      </c>
      <c r="H1341" s="36">
        <v>98</v>
      </c>
      <c r="I1341" s="36">
        <v>996</v>
      </c>
      <c r="J1341" s="9" t="s">
        <v>3160</v>
      </c>
      <c r="K1341" s="17" t="s">
        <v>1650</v>
      </c>
      <c r="M1341" t="s">
        <v>4481</v>
      </c>
      <c r="N1341" s="29" t="s">
        <v>5230</v>
      </c>
      <c r="O1341" s="38" t="s">
        <v>5197</v>
      </c>
      <c r="P1341" s="12" t="s">
        <v>4508</v>
      </c>
      <c r="Q1341" t="s">
        <v>2413</v>
      </c>
      <c r="R1341" t="s">
        <v>1364</v>
      </c>
      <c r="S1341" s="12" t="s">
        <v>4692</v>
      </c>
      <c r="T1341" t="s">
        <v>5631</v>
      </c>
      <c r="U1341" s="62">
        <f t="shared" si="80"/>
        <v>37</v>
      </c>
    </row>
    <row r="1342" spans="1:21" x14ac:dyDescent="0.25">
      <c r="A1342" s="16" t="s">
        <v>3161</v>
      </c>
      <c r="B1342" s="4" t="s">
        <v>794</v>
      </c>
      <c r="C1342" s="43" t="str">
        <f t="shared" si="81"/>
        <v>16-02-X13A2</v>
      </c>
      <c r="D1342" s="43" t="str">
        <f>VLOOKUP(C1342,'[1]Test List'!$A$5:$F$2726,6,0)</f>
        <v>PTEL-SKC-X13A2</v>
      </c>
      <c r="E1342" s="43" t="str">
        <f t="shared" si="78"/>
        <v>16</v>
      </c>
      <c r="F1342" s="43" t="str">
        <f t="shared" si="79"/>
        <v>02</v>
      </c>
      <c r="G1342" s="12" t="s">
        <v>1782</v>
      </c>
      <c r="H1342" s="36">
        <v>98</v>
      </c>
      <c r="I1342" s="36">
        <v>995</v>
      </c>
      <c r="J1342" s="9" t="s">
        <v>3159</v>
      </c>
      <c r="K1342" s="17" t="s">
        <v>1650</v>
      </c>
      <c r="M1342" t="s">
        <v>4481</v>
      </c>
      <c r="N1342" s="29" t="s">
        <v>5230</v>
      </c>
      <c r="O1342" s="38" t="s">
        <v>5197</v>
      </c>
      <c r="P1342" s="12" t="s">
        <v>4508</v>
      </c>
      <c r="Q1342" t="s">
        <v>2415</v>
      </c>
      <c r="R1342" t="s">
        <v>1364</v>
      </c>
      <c r="S1342" s="12" t="s">
        <v>4745</v>
      </c>
      <c r="T1342" t="s">
        <v>6002</v>
      </c>
      <c r="U1342" s="62">
        <f t="shared" si="80"/>
        <v>15</v>
      </c>
    </row>
    <row r="1343" spans="1:21" x14ac:dyDescent="0.25">
      <c r="A1343" s="16" t="s">
        <v>3161</v>
      </c>
      <c r="B1343" s="4" t="s">
        <v>794</v>
      </c>
      <c r="C1343" s="43" t="str">
        <f t="shared" si="81"/>
        <v>16-02-X13A2</v>
      </c>
      <c r="D1343" s="43" t="str">
        <f>VLOOKUP(C1343,'[1]Test List'!$A$5:$F$2726,6,0)</f>
        <v>PTEL-SKC-X13A2</v>
      </c>
      <c r="E1343" s="43" t="str">
        <f t="shared" si="78"/>
        <v>16</v>
      </c>
      <c r="F1343" s="43" t="str">
        <f t="shared" si="79"/>
        <v>02</v>
      </c>
      <c r="G1343" s="12" t="s">
        <v>1782</v>
      </c>
      <c r="H1343" s="36">
        <v>98</v>
      </c>
      <c r="I1343" s="36">
        <v>994</v>
      </c>
      <c r="J1343" s="9" t="s">
        <v>1464</v>
      </c>
      <c r="K1343" s="17" t="s">
        <v>1650</v>
      </c>
      <c r="M1343" t="s">
        <v>4481</v>
      </c>
      <c r="N1343" s="29" t="s">
        <v>5230</v>
      </c>
      <c r="O1343" s="38" t="s">
        <v>5197</v>
      </c>
      <c r="P1343" s="28" t="s">
        <v>4529</v>
      </c>
      <c r="Q1343" t="s">
        <v>2416</v>
      </c>
      <c r="R1343" t="s">
        <v>1173</v>
      </c>
      <c r="S1343" s="12" t="s">
        <v>5196</v>
      </c>
      <c r="T1343" t="s">
        <v>6667</v>
      </c>
      <c r="U1343" s="62">
        <f t="shared" si="80"/>
        <v>7</v>
      </c>
    </row>
    <row r="1344" spans="1:21" x14ac:dyDescent="0.25">
      <c r="A1344" s="16" t="s">
        <v>2956</v>
      </c>
      <c r="B1344" s="4" t="s">
        <v>794</v>
      </c>
      <c r="C1344" s="43" t="str">
        <f t="shared" si="81"/>
        <v>16-02-Y12A1</v>
      </c>
      <c r="D1344" s="43" t="str">
        <f>VLOOKUP(C1344,'[1]Test List'!$A$5:$F$2726,6,0)</f>
        <v>PTEL-SKC-Y12A1</v>
      </c>
      <c r="E1344" s="43" t="str">
        <f t="shared" si="78"/>
        <v>16</v>
      </c>
      <c r="F1344" s="43" t="str">
        <f t="shared" si="79"/>
        <v>02</v>
      </c>
      <c r="G1344" s="12" t="s">
        <v>2258</v>
      </c>
      <c r="H1344" s="36">
        <v>98</v>
      </c>
      <c r="I1344" s="36">
        <v>997</v>
      </c>
      <c r="J1344" s="9">
        <v>997</v>
      </c>
      <c r="K1344" s="12" t="s">
        <v>1650</v>
      </c>
      <c r="M1344" t="s">
        <v>4481</v>
      </c>
      <c r="N1344" s="29" t="s">
        <v>5230</v>
      </c>
      <c r="O1344" s="38" t="s">
        <v>5197</v>
      </c>
      <c r="P1344" s="12" t="s">
        <v>4508</v>
      </c>
      <c r="Q1344" t="s">
        <v>2424</v>
      </c>
      <c r="R1344" s="12" t="s">
        <v>1364</v>
      </c>
      <c r="S1344" s="12" t="s">
        <v>4803</v>
      </c>
      <c r="T1344" t="s">
        <v>5260</v>
      </c>
      <c r="U1344" s="62">
        <f t="shared" si="80"/>
        <v>17</v>
      </c>
    </row>
    <row r="1345" spans="1:21" x14ac:dyDescent="0.25">
      <c r="A1345" s="16" t="s">
        <v>2956</v>
      </c>
      <c r="B1345" s="4" t="s">
        <v>794</v>
      </c>
      <c r="C1345" s="43" t="str">
        <f t="shared" si="81"/>
        <v>16-02-Y12A1</v>
      </c>
      <c r="D1345" s="43" t="str">
        <f>VLOOKUP(C1345,'[1]Test List'!$A$5:$F$2726,6,0)</f>
        <v>PTEL-SKC-Y12A1</v>
      </c>
      <c r="E1345" s="43" t="str">
        <f t="shared" si="78"/>
        <v>16</v>
      </c>
      <c r="F1345" s="43" t="str">
        <f t="shared" si="79"/>
        <v>02</v>
      </c>
      <c r="G1345" s="12" t="s">
        <v>2258</v>
      </c>
      <c r="H1345" s="36">
        <v>98</v>
      </c>
      <c r="I1345" s="36">
        <v>999</v>
      </c>
      <c r="J1345" s="9">
        <v>999</v>
      </c>
      <c r="K1345" s="12" t="s">
        <v>1650</v>
      </c>
      <c r="M1345" t="s">
        <v>4481</v>
      </c>
      <c r="N1345" s="29" t="s">
        <v>5229</v>
      </c>
      <c r="O1345" s="38" t="s">
        <v>1782</v>
      </c>
      <c r="P1345" s="12" t="s">
        <v>4508</v>
      </c>
      <c r="Q1345" t="s">
        <v>1976</v>
      </c>
      <c r="R1345" t="s">
        <v>1364</v>
      </c>
      <c r="S1345" s="12" t="s">
        <v>4782</v>
      </c>
      <c r="T1345" t="s">
        <v>6102</v>
      </c>
      <c r="U1345" s="62">
        <f t="shared" si="80"/>
        <v>9</v>
      </c>
    </row>
    <row r="1346" spans="1:21" x14ac:dyDescent="0.25">
      <c r="A1346" s="16" t="s">
        <v>2956</v>
      </c>
      <c r="B1346" s="4" t="s">
        <v>794</v>
      </c>
      <c r="C1346" s="43" t="str">
        <f t="shared" si="81"/>
        <v>16-02-Y12A1</v>
      </c>
      <c r="D1346" s="43" t="str">
        <f>VLOOKUP(C1346,'[1]Test List'!$A$5:$F$2726,6,0)</f>
        <v>PTEL-SKC-Y12A1</v>
      </c>
      <c r="E1346" s="43" t="str">
        <f t="shared" si="78"/>
        <v>16</v>
      </c>
      <c r="F1346" s="43" t="str">
        <f t="shared" si="79"/>
        <v>02</v>
      </c>
      <c r="G1346" s="12" t="s">
        <v>2258</v>
      </c>
      <c r="H1346" s="36">
        <v>98</v>
      </c>
      <c r="I1346" s="36">
        <v>998</v>
      </c>
      <c r="J1346" s="9">
        <v>998</v>
      </c>
      <c r="K1346" s="12" t="s">
        <v>1650</v>
      </c>
      <c r="M1346" t="s">
        <v>4481</v>
      </c>
      <c r="N1346" s="29" t="s">
        <v>5229</v>
      </c>
      <c r="O1346" s="38" t="s">
        <v>1782</v>
      </c>
      <c r="P1346" s="12" t="s">
        <v>4508</v>
      </c>
      <c r="Q1346" t="s">
        <v>6968</v>
      </c>
      <c r="R1346" t="s">
        <v>1364</v>
      </c>
      <c r="S1346" s="12" t="s">
        <v>4821</v>
      </c>
      <c r="T1346" t="s">
        <v>6378</v>
      </c>
      <c r="U1346" s="62">
        <f t="shared" si="80"/>
        <v>4</v>
      </c>
    </row>
    <row r="1347" spans="1:21" x14ac:dyDescent="0.25">
      <c r="A1347" s="16" t="s">
        <v>2956</v>
      </c>
      <c r="B1347" s="4" t="s">
        <v>794</v>
      </c>
      <c r="C1347" s="43" t="str">
        <f t="shared" si="81"/>
        <v>16-02-Y12A1</v>
      </c>
      <c r="D1347" s="43" t="str">
        <f>VLOOKUP(C1347,'[1]Test List'!$A$5:$F$2726,6,0)</f>
        <v>PTEL-SKC-Y12A1</v>
      </c>
      <c r="E1347" s="43" t="str">
        <f t="shared" si="78"/>
        <v>16</v>
      </c>
      <c r="F1347" s="43" t="str">
        <f t="shared" si="79"/>
        <v>02</v>
      </c>
      <c r="G1347" s="12" t="s">
        <v>2258</v>
      </c>
      <c r="H1347" s="36">
        <v>99</v>
      </c>
      <c r="I1347" s="36">
        <v>996</v>
      </c>
      <c r="J1347" s="9">
        <v>996</v>
      </c>
      <c r="K1347" s="12" t="s">
        <v>1365</v>
      </c>
      <c r="L1347" s="2" t="s">
        <v>93</v>
      </c>
      <c r="M1347" t="s">
        <v>2131</v>
      </c>
      <c r="N1347" s="29" t="s">
        <v>5229</v>
      </c>
      <c r="O1347" s="38" t="s">
        <v>1782</v>
      </c>
      <c r="P1347" s="12" t="s">
        <v>4508</v>
      </c>
      <c r="Q1347" t="s">
        <v>2537</v>
      </c>
      <c r="R1347" t="s">
        <v>1364</v>
      </c>
      <c r="S1347" s="12" t="s">
        <v>4818</v>
      </c>
      <c r="T1347" t="s">
        <v>6262</v>
      </c>
      <c r="U1347" s="62">
        <f t="shared" si="80"/>
        <v>7</v>
      </c>
    </row>
    <row r="1348" spans="1:21" x14ac:dyDescent="0.25">
      <c r="A1348" s="16" t="s">
        <v>2956</v>
      </c>
      <c r="B1348" s="4" t="s">
        <v>794</v>
      </c>
      <c r="C1348" s="43" t="str">
        <f t="shared" si="81"/>
        <v>16-02-Y12A1</v>
      </c>
      <c r="D1348" s="43" t="str">
        <f>VLOOKUP(C1348,'[1]Test List'!$A$5:$F$2726,6,0)</f>
        <v>PTEL-SKC-Y12A1</v>
      </c>
      <c r="E1348" s="43" t="str">
        <f t="shared" ref="E1348:E1411" si="82">LEFT(A1348,2)</f>
        <v>16</v>
      </c>
      <c r="F1348" s="43" t="str">
        <f t="shared" ref="F1348:F1411" si="83">MID(A1348,3,2)</f>
        <v>02</v>
      </c>
      <c r="G1348" s="12" t="s">
        <v>2258</v>
      </c>
      <c r="H1348" s="36">
        <v>99</v>
      </c>
      <c r="I1348" s="36">
        <v>995</v>
      </c>
      <c r="J1348" s="9">
        <v>995</v>
      </c>
      <c r="K1348" s="12" t="s">
        <v>1365</v>
      </c>
      <c r="L1348" s="2" t="s">
        <v>93</v>
      </c>
      <c r="M1348" t="s">
        <v>2131</v>
      </c>
      <c r="N1348" s="29" t="s">
        <v>5230</v>
      </c>
      <c r="O1348" s="38" t="s">
        <v>5197</v>
      </c>
      <c r="P1348" s="12" t="s">
        <v>4508</v>
      </c>
      <c r="Q1348" t="s">
        <v>2409</v>
      </c>
      <c r="R1348" s="12" t="s">
        <v>1364</v>
      </c>
      <c r="S1348" t="s">
        <v>4747</v>
      </c>
      <c r="T1348" t="s">
        <v>5986</v>
      </c>
      <c r="U1348" s="62">
        <f t="shared" si="80"/>
        <v>32</v>
      </c>
    </row>
    <row r="1349" spans="1:21" x14ac:dyDescent="0.25">
      <c r="A1349" s="16" t="s">
        <v>2957</v>
      </c>
      <c r="B1349" s="4" t="s">
        <v>794</v>
      </c>
      <c r="C1349" s="43" t="str">
        <f t="shared" si="81"/>
        <v>16-02-Y12A2</v>
      </c>
      <c r="D1349" s="43" t="str">
        <f>VLOOKUP(C1349,'[1]Test List'!$A$5:$F$2726,6,0)</f>
        <v>PTEL-SKC-Y12A2</v>
      </c>
      <c r="E1349" s="43" t="str">
        <f t="shared" si="82"/>
        <v>16</v>
      </c>
      <c r="F1349" s="43" t="str">
        <f t="shared" si="83"/>
        <v>02</v>
      </c>
      <c r="G1349" s="12" t="s">
        <v>2258</v>
      </c>
      <c r="H1349" s="36">
        <v>98</v>
      </c>
      <c r="I1349" s="36">
        <v>997</v>
      </c>
      <c r="J1349" s="9">
        <v>997</v>
      </c>
      <c r="K1349" s="12" t="s">
        <v>1650</v>
      </c>
      <c r="M1349" t="s">
        <v>4481</v>
      </c>
      <c r="N1349" s="29" t="s">
        <v>5230</v>
      </c>
      <c r="O1349" s="38" t="s">
        <v>5197</v>
      </c>
      <c r="P1349" s="12" t="s">
        <v>4508</v>
      </c>
      <c r="Q1349" t="s">
        <v>2424</v>
      </c>
      <c r="R1349" s="12" t="s">
        <v>1364</v>
      </c>
      <c r="S1349" s="12" t="s">
        <v>4803</v>
      </c>
      <c r="T1349" t="s">
        <v>5260</v>
      </c>
      <c r="U1349" s="62">
        <f t="shared" ref="U1349:U1412" si="84">COUNTIF(T$4:T$8000,T1349)</f>
        <v>17</v>
      </c>
    </row>
    <row r="1350" spans="1:21" x14ac:dyDescent="0.25">
      <c r="A1350" s="16" t="s">
        <v>2957</v>
      </c>
      <c r="B1350" s="4" t="s">
        <v>794</v>
      </c>
      <c r="C1350" s="43" t="str">
        <f t="shared" si="81"/>
        <v>16-02-Y12A2</v>
      </c>
      <c r="D1350" s="43" t="str">
        <f>VLOOKUP(C1350,'[1]Test List'!$A$5:$F$2726,6,0)</f>
        <v>PTEL-SKC-Y12A2</v>
      </c>
      <c r="E1350" s="43" t="str">
        <f t="shared" si="82"/>
        <v>16</v>
      </c>
      <c r="F1350" s="43" t="str">
        <f t="shared" si="83"/>
        <v>02</v>
      </c>
      <c r="G1350" s="12" t="s">
        <v>2258</v>
      </c>
      <c r="H1350" s="36">
        <v>98</v>
      </c>
      <c r="I1350" s="36">
        <v>999</v>
      </c>
      <c r="J1350" s="9">
        <v>999</v>
      </c>
      <c r="K1350" s="12" t="s">
        <v>1650</v>
      </c>
      <c r="M1350" t="s">
        <v>4481</v>
      </c>
      <c r="N1350" s="29" t="s">
        <v>5229</v>
      </c>
      <c r="O1350" s="38" t="s">
        <v>1782</v>
      </c>
      <c r="P1350" s="12" t="s">
        <v>4508</v>
      </c>
      <c r="Q1350" t="s">
        <v>1976</v>
      </c>
      <c r="R1350" t="s">
        <v>1364</v>
      </c>
      <c r="S1350" s="12" t="s">
        <v>4782</v>
      </c>
      <c r="T1350" t="s">
        <v>6102</v>
      </c>
      <c r="U1350" s="62">
        <f t="shared" si="84"/>
        <v>9</v>
      </c>
    </row>
    <row r="1351" spans="1:21" x14ac:dyDescent="0.25">
      <c r="A1351" s="16" t="s">
        <v>2957</v>
      </c>
      <c r="B1351" s="4" t="s">
        <v>794</v>
      </c>
      <c r="C1351" s="43" t="str">
        <f t="shared" si="81"/>
        <v>16-02-Y12A2</v>
      </c>
      <c r="D1351" s="43" t="str">
        <f>VLOOKUP(C1351,'[1]Test List'!$A$5:$F$2726,6,0)</f>
        <v>PTEL-SKC-Y12A2</v>
      </c>
      <c r="E1351" s="43" t="str">
        <f t="shared" si="82"/>
        <v>16</v>
      </c>
      <c r="F1351" s="43" t="str">
        <f t="shared" si="83"/>
        <v>02</v>
      </c>
      <c r="G1351" s="12" t="s">
        <v>2258</v>
      </c>
      <c r="H1351" s="36">
        <v>98</v>
      </c>
      <c r="I1351" s="36">
        <v>998</v>
      </c>
      <c r="J1351" s="9">
        <v>998</v>
      </c>
      <c r="K1351" s="12" t="s">
        <v>1650</v>
      </c>
      <c r="M1351" t="s">
        <v>4481</v>
      </c>
      <c r="N1351" s="29" t="s">
        <v>5229</v>
      </c>
      <c r="O1351" s="38" t="s">
        <v>1782</v>
      </c>
      <c r="P1351" s="12" t="s">
        <v>4508</v>
      </c>
      <c r="Q1351" t="s">
        <v>6968</v>
      </c>
      <c r="R1351" t="s">
        <v>1364</v>
      </c>
      <c r="S1351" s="12" t="s">
        <v>4821</v>
      </c>
      <c r="T1351" t="s">
        <v>6378</v>
      </c>
      <c r="U1351" s="62">
        <f t="shared" si="84"/>
        <v>4</v>
      </c>
    </row>
    <row r="1352" spans="1:21" x14ac:dyDescent="0.25">
      <c r="A1352" s="16" t="s">
        <v>2957</v>
      </c>
      <c r="B1352" s="4" t="s">
        <v>794</v>
      </c>
      <c r="C1352" s="43" t="str">
        <f t="shared" si="81"/>
        <v>16-02-Y12A2</v>
      </c>
      <c r="D1352" s="43" t="str">
        <f>VLOOKUP(C1352,'[1]Test List'!$A$5:$F$2726,6,0)</f>
        <v>PTEL-SKC-Y12A2</v>
      </c>
      <c r="E1352" s="43" t="str">
        <f t="shared" si="82"/>
        <v>16</v>
      </c>
      <c r="F1352" s="43" t="str">
        <f t="shared" si="83"/>
        <v>02</v>
      </c>
      <c r="G1352" s="12" t="s">
        <v>2258</v>
      </c>
      <c r="H1352" s="36">
        <v>99</v>
      </c>
      <c r="I1352" s="36">
        <v>996</v>
      </c>
      <c r="J1352" s="9">
        <v>996</v>
      </c>
      <c r="K1352" s="12" t="s">
        <v>1365</v>
      </c>
      <c r="L1352" s="2" t="s">
        <v>93</v>
      </c>
      <c r="M1352" t="s">
        <v>2131</v>
      </c>
      <c r="N1352" s="29" t="s">
        <v>5229</v>
      </c>
      <c r="O1352" s="38" t="s">
        <v>1782</v>
      </c>
      <c r="P1352" s="12" t="s">
        <v>4508</v>
      </c>
      <c r="Q1352" t="s">
        <v>2537</v>
      </c>
      <c r="R1352" t="s">
        <v>1364</v>
      </c>
      <c r="S1352" s="12" t="s">
        <v>4818</v>
      </c>
      <c r="T1352" t="s">
        <v>6262</v>
      </c>
      <c r="U1352" s="62">
        <f t="shared" si="84"/>
        <v>7</v>
      </c>
    </row>
    <row r="1353" spans="1:21" x14ac:dyDescent="0.25">
      <c r="A1353" s="16" t="s">
        <v>2957</v>
      </c>
      <c r="B1353" s="4" t="s">
        <v>794</v>
      </c>
      <c r="C1353" s="43" t="str">
        <f t="shared" si="81"/>
        <v>16-02-Y12A2</v>
      </c>
      <c r="D1353" s="43" t="str">
        <f>VLOOKUP(C1353,'[1]Test List'!$A$5:$F$2726,6,0)</f>
        <v>PTEL-SKC-Y12A2</v>
      </c>
      <c r="E1353" s="43" t="str">
        <f t="shared" si="82"/>
        <v>16</v>
      </c>
      <c r="F1353" s="43" t="str">
        <f t="shared" si="83"/>
        <v>02</v>
      </c>
      <c r="G1353" s="12" t="s">
        <v>2258</v>
      </c>
      <c r="H1353" s="36">
        <v>99</v>
      </c>
      <c r="I1353" s="36">
        <v>995</v>
      </c>
      <c r="J1353" s="9">
        <v>995</v>
      </c>
      <c r="K1353" s="12" t="s">
        <v>1365</v>
      </c>
      <c r="L1353" s="2" t="s">
        <v>93</v>
      </c>
      <c r="M1353" t="s">
        <v>2131</v>
      </c>
      <c r="N1353" s="29" t="s">
        <v>5229</v>
      </c>
      <c r="O1353" s="38" t="s">
        <v>1782</v>
      </c>
      <c r="P1353" s="12" t="s">
        <v>4508</v>
      </c>
      <c r="Q1353" t="s">
        <v>2958</v>
      </c>
      <c r="R1353" t="s">
        <v>1364</v>
      </c>
      <c r="S1353" s="12" t="s">
        <v>4820</v>
      </c>
      <c r="T1353" t="s">
        <v>6377</v>
      </c>
      <c r="U1353" s="62">
        <f t="shared" si="84"/>
        <v>3</v>
      </c>
    </row>
    <row r="1354" spans="1:21" x14ac:dyDescent="0.25">
      <c r="A1354" s="16" t="s">
        <v>2957</v>
      </c>
      <c r="B1354" s="4" t="s">
        <v>794</v>
      </c>
      <c r="C1354" s="43" t="str">
        <f t="shared" si="81"/>
        <v>16-02-Y12A2</v>
      </c>
      <c r="D1354" s="43" t="str">
        <f>VLOOKUP(C1354,'[1]Test List'!$A$5:$F$2726,6,0)</f>
        <v>PTEL-SKC-Y12A2</v>
      </c>
      <c r="E1354" s="43" t="str">
        <f t="shared" si="82"/>
        <v>16</v>
      </c>
      <c r="F1354" s="43" t="str">
        <f t="shared" si="83"/>
        <v>02</v>
      </c>
      <c r="G1354" s="12" t="s">
        <v>2258</v>
      </c>
      <c r="H1354" s="36">
        <v>99</v>
      </c>
      <c r="I1354" s="36">
        <v>994</v>
      </c>
      <c r="J1354" s="9">
        <v>994</v>
      </c>
      <c r="K1354" s="12" t="s">
        <v>1365</v>
      </c>
      <c r="L1354" s="2" t="s">
        <v>93</v>
      </c>
      <c r="M1354" t="s">
        <v>2131</v>
      </c>
      <c r="N1354" s="29" t="s">
        <v>5230</v>
      </c>
      <c r="O1354" s="38" t="s">
        <v>5197</v>
      </c>
      <c r="P1354" s="12" t="s">
        <v>4508</v>
      </c>
      <c r="Q1354" t="s">
        <v>2409</v>
      </c>
      <c r="R1354" s="12" t="s">
        <v>1364</v>
      </c>
      <c r="S1354" t="s">
        <v>4747</v>
      </c>
      <c r="T1354" t="s">
        <v>5986</v>
      </c>
      <c r="U1354" s="62">
        <f t="shared" si="84"/>
        <v>32</v>
      </c>
    </row>
    <row r="1355" spans="1:21" x14ac:dyDescent="0.25">
      <c r="A1355" s="4" t="s">
        <v>4367</v>
      </c>
      <c r="B1355" s="4" t="s">
        <v>794</v>
      </c>
      <c r="C1355" s="43" t="str">
        <f t="shared" si="81"/>
        <v>16-02-Y16A1</v>
      </c>
      <c r="D1355" s="43" t="str">
        <f>VLOOKUP(C1355,'[1]Test List'!$A$5:$F$2726,6,0)</f>
        <v>PTEL-SKC-Y16A1</v>
      </c>
      <c r="E1355" s="43" t="str">
        <f t="shared" si="82"/>
        <v>16</v>
      </c>
      <c r="F1355" s="43" t="str">
        <f t="shared" si="83"/>
        <v>02</v>
      </c>
      <c r="G1355" s="12" t="s">
        <v>2258</v>
      </c>
      <c r="H1355" s="36">
        <v>98</v>
      </c>
      <c r="I1355" s="53">
        <v>992</v>
      </c>
      <c r="J1355" s="27">
        <v>92</v>
      </c>
      <c r="K1355" s="12" t="s">
        <v>1650</v>
      </c>
      <c r="M1355" t="s">
        <v>4481</v>
      </c>
      <c r="N1355" s="29" t="s">
        <v>5230</v>
      </c>
      <c r="O1355" s="38" t="s">
        <v>5197</v>
      </c>
      <c r="P1355" s="12" t="s">
        <v>4508</v>
      </c>
      <c r="Q1355" t="s">
        <v>2424</v>
      </c>
      <c r="R1355" s="12" t="s">
        <v>1364</v>
      </c>
      <c r="S1355" s="12" t="s">
        <v>4803</v>
      </c>
      <c r="T1355" t="s">
        <v>5260</v>
      </c>
      <c r="U1355" s="62">
        <f t="shared" si="84"/>
        <v>17</v>
      </c>
    </row>
    <row r="1356" spans="1:21" x14ac:dyDescent="0.25">
      <c r="A1356" s="4" t="s">
        <v>4367</v>
      </c>
      <c r="B1356" s="4" t="s">
        <v>794</v>
      </c>
      <c r="C1356" s="43" t="str">
        <f t="shared" si="81"/>
        <v>16-02-Y16A1</v>
      </c>
      <c r="D1356" s="43" t="str">
        <f>VLOOKUP(C1356,'[1]Test List'!$A$5:$F$2726,6,0)</f>
        <v>PTEL-SKC-Y16A1</v>
      </c>
      <c r="E1356" s="43" t="str">
        <f t="shared" si="82"/>
        <v>16</v>
      </c>
      <c r="F1356" s="43" t="str">
        <f t="shared" si="83"/>
        <v>02</v>
      </c>
      <c r="G1356" s="12" t="s">
        <v>2258</v>
      </c>
      <c r="H1356" s="36">
        <v>98</v>
      </c>
      <c r="I1356" s="53">
        <v>993</v>
      </c>
      <c r="J1356" s="27">
        <v>93</v>
      </c>
      <c r="K1356" s="12" t="s">
        <v>1650</v>
      </c>
      <c r="M1356" t="s">
        <v>4481</v>
      </c>
      <c r="N1356" s="29" t="s">
        <v>5230</v>
      </c>
      <c r="O1356" s="38" t="s">
        <v>5197</v>
      </c>
      <c r="P1356" s="12" t="s">
        <v>4508</v>
      </c>
      <c r="Q1356" t="s">
        <v>2423</v>
      </c>
      <c r="R1356" s="12" t="s">
        <v>1364</v>
      </c>
      <c r="S1356" s="12" t="s">
        <v>4802</v>
      </c>
      <c r="T1356" t="s">
        <v>5262</v>
      </c>
      <c r="U1356" s="62">
        <f t="shared" si="84"/>
        <v>15</v>
      </c>
    </row>
    <row r="1357" spans="1:21" x14ac:dyDescent="0.25">
      <c r="A1357" s="4" t="s">
        <v>4367</v>
      </c>
      <c r="B1357" s="4" t="s">
        <v>794</v>
      </c>
      <c r="C1357" s="43" t="str">
        <f t="shared" si="81"/>
        <v>16-02-Y16A1</v>
      </c>
      <c r="D1357" s="43" t="str">
        <f>VLOOKUP(C1357,'[1]Test List'!$A$5:$F$2726,6,0)</f>
        <v>PTEL-SKC-Y16A1</v>
      </c>
      <c r="E1357" s="43" t="str">
        <f t="shared" si="82"/>
        <v>16</v>
      </c>
      <c r="F1357" s="43" t="str">
        <f t="shared" si="83"/>
        <v>02</v>
      </c>
      <c r="G1357" s="12" t="s">
        <v>2258</v>
      </c>
      <c r="H1357" s="36">
        <v>98</v>
      </c>
      <c r="I1357" s="53">
        <v>994</v>
      </c>
      <c r="J1357" s="27">
        <v>94</v>
      </c>
      <c r="K1357" s="12" t="s">
        <v>1650</v>
      </c>
      <c r="M1357" t="s">
        <v>4481</v>
      </c>
      <c r="N1357" s="29" t="s">
        <v>5230</v>
      </c>
      <c r="O1357" s="38" t="s">
        <v>5197</v>
      </c>
      <c r="P1357" s="12" t="s">
        <v>4508</v>
      </c>
      <c r="Q1357" t="s">
        <v>2413</v>
      </c>
      <c r="R1357" s="12" t="s">
        <v>1364</v>
      </c>
      <c r="S1357" s="12" t="s">
        <v>4692</v>
      </c>
      <c r="T1357" t="s">
        <v>5631</v>
      </c>
      <c r="U1357" s="62">
        <f t="shared" si="84"/>
        <v>37</v>
      </c>
    </row>
    <row r="1358" spans="1:21" x14ac:dyDescent="0.25">
      <c r="A1358" s="4" t="s">
        <v>4367</v>
      </c>
      <c r="B1358" s="4" t="s">
        <v>794</v>
      </c>
      <c r="C1358" s="43" t="str">
        <f t="shared" si="81"/>
        <v>16-02-Y16A1</v>
      </c>
      <c r="D1358" s="43" t="str">
        <f>VLOOKUP(C1358,'[1]Test List'!$A$5:$F$2726,6,0)</f>
        <v>PTEL-SKC-Y16A1</v>
      </c>
      <c r="E1358" s="43" t="str">
        <f t="shared" si="82"/>
        <v>16</v>
      </c>
      <c r="F1358" s="43" t="str">
        <f t="shared" si="83"/>
        <v>02</v>
      </c>
      <c r="G1358" s="12" t="s">
        <v>2258</v>
      </c>
      <c r="H1358" s="36">
        <v>98</v>
      </c>
      <c r="I1358" s="53">
        <v>995</v>
      </c>
      <c r="J1358" s="27">
        <v>95</v>
      </c>
      <c r="K1358" s="12" t="s">
        <v>1650</v>
      </c>
      <c r="M1358" t="s">
        <v>4481</v>
      </c>
      <c r="N1358" s="29" t="s">
        <v>5230</v>
      </c>
      <c r="O1358" s="38" t="s">
        <v>5197</v>
      </c>
      <c r="P1358" s="12" t="s">
        <v>4508</v>
      </c>
      <c r="Q1358" t="s">
        <v>4428</v>
      </c>
      <c r="R1358" s="12" t="s">
        <v>1364</v>
      </c>
      <c r="S1358" s="12" t="s">
        <v>4832</v>
      </c>
      <c r="T1358" t="s">
        <v>5639</v>
      </c>
      <c r="U1358" s="62">
        <f t="shared" si="84"/>
        <v>4</v>
      </c>
    </row>
    <row r="1359" spans="1:21" x14ac:dyDescent="0.25">
      <c r="A1359" s="4" t="s">
        <v>4367</v>
      </c>
      <c r="B1359" s="4" t="s">
        <v>794</v>
      </c>
      <c r="C1359" s="43" t="str">
        <f t="shared" si="81"/>
        <v>16-02-Y16A1</v>
      </c>
      <c r="D1359" s="43" t="str">
        <f>VLOOKUP(C1359,'[1]Test List'!$A$5:$F$2726,6,0)</f>
        <v>PTEL-SKC-Y16A1</v>
      </c>
      <c r="E1359" s="43" t="str">
        <f t="shared" si="82"/>
        <v>16</v>
      </c>
      <c r="F1359" s="43" t="str">
        <f t="shared" si="83"/>
        <v>02</v>
      </c>
      <c r="G1359" s="12" t="s">
        <v>2258</v>
      </c>
      <c r="H1359" s="36">
        <v>98</v>
      </c>
      <c r="I1359" s="53">
        <v>991</v>
      </c>
      <c r="J1359" s="27">
        <v>91</v>
      </c>
      <c r="K1359" s="12" t="s">
        <v>1648</v>
      </c>
      <c r="M1359" t="s">
        <v>4480</v>
      </c>
      <c r="N1359" s="29" t="s">
        <v>5230</v>
      </c>
      <c r="O1359" s="38" t="s">
        <v>5197</v>
      </c>
      <c r="P1359" s="12" t="s">
        <v>4508</v>
      </c>
      <c r="Q1359" t="s">
        <v>2412</v>
      </c>
      <c r="R1359" s="12" t="s">
        <v>1364</v>
      </c>
      <c r="S1359" s="12" t="s">
        <v>4746</v>
      </c>
      <c r="T1359" t="s">
        <v>6016</v>
      </c>
      <c r="U1359" s="62">
        <f t="shared" si="84"/>
        <v>26</v>
      </c>
    </row>
    <row r="1360" spans="1:21" x14ac:dyDescent="0.25">
      <c r="A1360" s="4" t="s">
        <v>4367</v>
      </c>
      <c r="B1360" s="4" t="s">
        <v>794</v>
      </c>
      <c r="C1360" s="43" t="str">
        <f t="shared" si="81"/>
        <v>16-02-Y16A1</v>
      </c>
      <c r="D1360" s="43" t="str">
        <f>VLOOKUP(C1360,'[1]Test List'!$A$5:$F$2726,6,0)</f>
        <v>PTEL-SKC-Y16A1</v>
      </c>
      <c r="E1360" s="43" t="str">
        <f t="shared" si="82"/>
        <v>16</v>
      </c>
      <c r="F1360" s="43" t="str">
        <f t="shared" si="83"/>
        <v>02</v>
      </c>
      <c r="G1360" s="12" t="s">
        <v>2258</v>
      </c>
      <c r="H1360" s="36">
        <v>99</v>
      </c>
      <c r="I1360" s="53">
        <v>996</v>
      </c>
      <c r="J1360" s="27">
        <v>96</v>
      </c>
      <c r="K1360" s="12" t="s">
        <v>1365</v>
      </c>
      <c r="L1360" s="2" t="s">
        <v>93</v>
      </c>
      <c r="M1360" t="s">
        <v>2131</v>
      </c>
      <c r="N1360" s="29" t="s">
        <v>5230</v>
      </c>
      <c r="O1360" s="38" t="s">
        <v>5197</v>
      </c>
      <c r="P1360" s="12" t="s">
        <v>4508</v>
      </c>
      <c r="Q1360" t="s">
        <v>2409</v>
      </c>
      <c r="R1360" s="12" t="s">
        <v>1364</v>
      </c>
      <c r="S1360" t="s">
        <v>4747</v>
      </c>
      <c r="T1360" t="s">
        <v>5986</v>
      </c>
      <c r="U1360" s="62">
        <f t="shared" si="84"/>
        <v>32</v>
      </c>
    </row>
    <row r="1361" spans="1:21" x14ac:dyDescent="0.25">
      <c r="A1361" s="4" t="s">
        <v>4367</v>
      </c>
      <c r="B1361" s="4" t="s">
        <v>794</v>
      </c>
      <c r="C1361" s="43" t="str">
        <f t="shared" si="81"/>
        <v>16-02-Y16A1</v>
      </c>
      <c r="D1361" s="43" t="str">
        <f>VLOOKUP(C1361,'[1]Test List'!$A$5:$F$2726,6,0)</f>
        <v>PTEL-SKC-Y16A1</v>
      </c>
      <c r="E1361" s="43" t="str">
        <f t="shared" si="82"/>
        <v>16</v>
      </c>
      <c r="F1361" s="43" t="str">
        <f t="shared" si="83"/>
        <v>02</v>
      </c>
      <c r="G1361" s="12" t="s">
        <v>2258</v>
      </c>
      <c r="H1361" s="36">
        <v>99</v>
      </c>
      <c r="I1361" s="53">
        <v>997</v>
      </c>
      <c r="J1361" s="27">
        <v>97</v>
      </c>
      <c r="K1361" s="12" t="s">
        <v>1365</v>
      </c>
      <c r="L1361" s="2" t="s">
        <v>93</v>
      </c>
      <c r="M1361" t="s">
        <v>2131</v>
      </c>
      <c r="N1361" s="29" t="s">
        <v>5230</v>
      </c>
      <c r="O1361" s="38" t="s">
        <v>5197</v>
      </c>
      <c r="P1361" s="12" t="s">
        <v>4508</v>
      </c>
      <c r="Q1361" t="s">
        <v>4368</v>
      </c>
      <c r="R1361" s="12" t="s">
        <v>1364</v>
      </c>
      <c r="S1361" t="s">
        <v>4833</v>
      </c>
      <c r="T1361" t="s">
        <v>6621</v>
      </c>
      <c r="U1361" s="62">
        <f t="shared" si="84"/>
        <v>3</v>
      </c>
    </row>
    <row r="1362" spans="1:21" x14ac:dyDescent="0.25">
      <c r="A1362" s="4" t="s">
        <v>4367</v>
      </c>
      <c r="B1362" s="4" t="s">
        <v>794</v>
      </c>
      <c r="C1362" s="43" t="str">
        <f t="shared" si="81"/>
        <v>16-02-Y16A1</v>
      </c>
      <c r="D1362" s="43" t="str">
        <f>VLOOKUP(C1362,'[1]Test List'!$A$5:$F$2726,6,0)</f>
        <v>PTEL-SKC-Y16A1</v>
      </c>
      <c r="E1362" s="43" t="str">
        <f t="shared" si="82"/>
        <v>16</v>
      </c>
      <c r="F1362" s="43" t="str">
        <f t="shared" si="83"/>
        <v>02</v>
      </c>
      <c r="G1362" s="12" t="s">
        <v>2258</v>
      </c>
      <c r="H1362" s="36">
        <v>99</v>
      </c>
      <c r="I1362" s="53">
        <v>998</v>
      </c>
      <c r="J1362" s="27">
        <v>98</v>
      </c>
      <c r="K1362" s="12" t="s">
        <v>1365</v>
      </c>
      <c r="L1362" s="2" t="s">
        <v>93</v>
      </c>
      <c r="M1362" t="s">
        <v>2131</v>
      </c>
      <c r="N1362" s="29" t="s">
        <v>5230</v>
      </c>
      <c r="O1362" s="38" t="s">
        <v>5197</v>
      </c>
      <c r="P1362" s="12" t="s">
        <v>4508</v>
      </c>
      <c r="Q1362" t="s">
        <v>4369</v>
      </c>
      <c r="R1362" s="12" t="s">
        <v>1364</v>
      </c>
      <c r="S1362" t="s">
        <v>4834</v>
      </c>
      <c r="T1362" t="s">
        <v>6622</v>
      </c>
      <c r="U1362" s="62">
        <f t="shared" si="84"/>
        <v>3</v>
      </c>
    </row>
    <row r="1363" spans="1:21" x14ac:dyDescent="0.25">
      <c r="A1363" s="4" t="s">
        <v>4370</v>
      </c>
      <c r="B1363" s="4" t="s">
        <v>794</v>
      </c>
      <c r="C1363" s="43" t="str">
        <f t="shared" si="81"/>
        <v>16-02-Y16A2</v>
      </c>
      <c r="D1363" s="43" t="str">
        <f>VLOOKUP(C1363,'[1]Test List'!$A$5:$F$2726,6,0)</f>
        <v>PTEL-SKC-Y16A2</v>
      </c>
      <c r="E1363" s="43" t="str">
        <f t="shared" si="82"/>
        <v>16</v>
      </c>
      <c r="F1363" s="43" t="str">
        <f t="shared" si="83"/>
        <v>02</v>
      </c>
      <c r="G1363" s="12" t="s">
        <v>2258</v>
      </c>
      <c r="H1363" s="36">
        <v>98</v>
      </c>
      <c r="I1363" s="53">
        <v>992</v>
      </c>
      <c r="J1363" s="27">
        <v>92</v>
      </c>
      <c r="K1363" s="12" t="s">
        <v>1650</v>
      </c>
      <c r="M1363" t="s">
        <v>4481</v>
      </c>
      <c r="N1363" s="29" t="s">
        <v>5230</v>
      </c>
      <c r="O1363" s="38" t="s">
        <v>5197</v>
      </c>
      <c r="P1363" s="12" t="s">
        <v>4508</v>
      </c>
      <c r="Q1363" t="s">
        <v>2424</v>
      </c>
      <c r="R1363" s="12" t="s">
        <v>1364</v>
      </c>
      <c r="S1363" s="12" t="s">
        <v>4803</v>
      </c>
      <c r="T1363" t="s">
        <v>5260</v>
      </c>
      <c r="U1363" s="62">
        <f t="shared" si="84"/>
        <v>17</v>
      </c>
    </row>
    <row r="1364" spans="1:21" x14ac:dyDescent="0.25">
      <c r="A1364" s="4" t="s">
        <v>4370</v>
      </c>
      <c r="B1364" s="4" t="s">
        <v>794</v>
      </c>
      <c r="C1364" s="43" t="str">
        <f t="shared" si="81"/>
        <v>16-02-Y16A2</v>
      </c>
      <c r="D1364" s="43" t="str">
        <f>VLOOKUP(C1364,'[1]Test List'!$A$5:$F$2726,6,0)</f>
        <v>PTEL-SKC-Y16A2</v>
      </c>
      <c r="E1364" s="43" t="str">
        <f t="shared" si="82"/>
        <v>16</v>
      </c>
      <c r="F1364" s="43" t="str">
        <f t="shared" si="83"/>
        <v>02</v>
      </c>
      <c r="G1364" s="12" t="s">
        <v>2258</v>
      </c>
      <c r="H1364" s="36">
        <v>98</v>
      </c>
      <c r="I1364" s="53">
        <v>993</v>
      </c>
      <c r="J1364" s="27">
        <v>93</v>
      </c>
      <c r="K1364" s="12" t="s">
        <v>1650</v>
      </c>
      <c r="M1364" t="s">
        <v>4481</v>
      </c>
      <c r="N1364" s="29" t="s">
        <v>5230</v>
      </c>
      <c r="O1364" s="38" t="s">
        <v>5197</v>
      </c>
      <c r="P1364" s="12" t="s">
        <v>4508</v>
      </c>
      <c r="Q1364" t="s">
        <v>2423</v>
      </c>
      <c r="R1364" s="12" t="s">
        <v>1364</v>
      </c>
      <c r="S1364" s="12" t="s">
        <v>4802</v>
      </c>
      <c r="T1364" t="s">
        <v>5262</v>
      </c>
      <c r="U1364" s="62">
        <f t="shared" si="84"/>
        <v>15</v>
      </c>
    </row>
    <row r="1365" spans="1:21" x14ac:dyDescent="0.25">
      <c r="A1365" s="4" t="s">
        <v>4370</v>
      </c>
      <c r="B1365" s="4" t="s">
        <v>794</v>
      </c>
      <c r="C1365" s="43" t="str">
        <f t="shared" si="81"/>
        <v>16-02-Y16A2</v>
      </c>
      <c r="D1365" s="43" t="str">
        <f>VLOOKUP(C1365,'[1]Test List'!$A$5:$F$2726,6,0)</f>
        <v>PTEL-SKC-Y16A2</v>
      </c>
      <c r="E1365" s="43" t="str">
        <f t="shared" si="82"/>
        <v>16</v>
      </c>
      <c r="F1365" s="43" t="str">
        <f t="shared" si="83"/>
        <v>02</v>
      </c>
      <c r="G1365" s="12" t="s">
        <v>2258</v>
      </c>
      <c r="H1365" s="36">
        <v>98</v>
      </c>
      <c r="I1365" s="53">
        <v>994</v>
      </c>
      <c r="J1365" s="27">
        <v>94</v>
      </c>
      <c r="K1365" s="12" t="s">
        <v>1650</v>
      </c>
      <c r="M1365" t="s">
        <v>4481</v>
      </c>
      <c r="N1365" s="29" t="s">
        <v>5230</v>
      </c>
      <c r="O1365" s="38" t="s">
        <v>5197</v>
      </c>
      <c r="P1365" s="12" t="s">
        <v>4508</v>
      </c>
      <c r="Q1365" t="s">
        <v>2413</v>
      </c>
      <c r="R1365" s="12" t="s">
        <v>1364</v>
      </c>
      <c r="S1365" s="12" t="s">
        <v>4692</v>
      </c>
      <c r="T1365" t="s">
        <v>5631</v>
      </c>
      <c r="U1365" s="62">
        <f t="shared" si="84"/>
        <v>37</v>
      </c>
    </row>
    <row r="1366" spans="1:21" x14ac:dyDescent="0.25">
      <c r="A1366" s="4" t="s">
        <v>4370</v>
      </c>
      <c r="B1366" s="4" t="s">
        <v>794</v>
      </c>
      <c r="C1366" s="43" t="str">
        <f t="shared" si="81"/>
        <v>16-02-Y16A2</v>
      </c>
      <c r="D1366" s="43" t="str">
        <f>VLOOKUP(C1366,'[1]Test List'!$A$5:$F$2726,6,0)</f>
        <v>PTEL-SKC-Y16A2</v>
      </c>
      <c r="E1366" s="43" t="str">
        <f t="shared" si="82"/>
        <v>16</v>
      </c>
      <c r="F1366" s="43" t="str">
        <f t="shared" si="83"/>
        <v>02</v>
      </c>
      <c r="G1366" s="12" t="s">
        <v>2258</v>
      </c>
      <c r="H1366" s="36">
        <v>98</v>
      </c>
      <c r="I1366" s="53">
        <v>995</v>
      </c>
      <c r="J1366" s="27">
        <v>95</v>
      </c>
      <c r="K1366" s="12" t="s">
        <v>1650</v>
      </c>
      <c r="M1366" t="s">
        <v>4481</v>
      </c>
      <c r="N1366" s="29" t="s">
        <v>5230</v>
      </c>
      <c r="O1366" s="38" t="s">
        <v>5197</v>
      </c>
      <c r="P1366" s="12" t="s">
        <v>4508</v>
      </c>
      <c r="Q1366" t="s">
        <v>4428</v>
      </c>
      <c r="R1366" s="12" t="s">
        <v>1364</v>
      </c>
      <c r="S1366" s="12" t="s">
        <v>4832</v>
      </c>
      <c r="T1366" t="s">
        <v>5639</v>
      </c>
      <c r="U1366" s="62">
        <f t="shared" si="84"/>
        <v>4</v>
      </c>
    </row>
    <row r="1367" spans="1:21" x14ac:dyDescent="0.25">
      <c r="A1367" s="4" t="s">
        <v>4370</v>
      </c>
      <c r="B1367" s="4" t="s">
        <v>794</v>
      </c>
      <c r="C1367" s="43" t="str">
        <f t="shared" si="81"/>
        <v>16-02-Y16A2</v>
      </c>
      <c r="D1367" s="43" t="str">
        <f>VLOOKUP(C1367,'[1]Test List'!$A$5:$F$2726,6,0)</f>
        <v>PTEL-SKC-Y16A2</v>
      </c>
      <c r="E1367" s="43" t="str">
        <f t="shared" si="82"/>
        <v>16</v>
      </c>
      <c r="F1367" s="43" t="str">
        <f t="shared" si="83"/>
        <v>02</v>
      </c>
      <c r="G1367" s="12" t="s">
        <v>2258</v>
      </c>
      <c r="H1367" s="36">
        <v>98</v>
      </c>
      <c r="I1367" s="53">
        <v>991</v>
      </c>
      <c r="J1367" s="27">
        <v>91</v>
      </c>
      <c r="K1367" s="12" t="s">
        <v>1648</v>
      </c>
      <c r="M1367" t="s">
        <v>4480</v>
      </c>
      <c r="N1367" s="29" t="s">
        <v>5230</v>
      </c>
      <c r="O1367" s="38" t="s">
        <v>5197</v>
      </c>
      <c r="P1367" s="12" t="s">
        <v>4508</v>
      </c>
      <c r="Q1367" t="s">
        <v>2412</v>
      </c>
      <c r="R1367" s="12" t="s">
        <v>1364</v>
      </c>
      <c r="S1367" s="12" t="s">
        <v>4746</v>
      </c>
      <c r="T1367" t="s">
        <v>6016</v>
      </c>
      <c r="U1367" s="62">
        <f t="shared" si="84"/>
        <v>26</v>
      </c>
    </row>
    <row r="1368" spans="1:21" x14ac:dyDescent="0.25">
      <c r="A1368" s="4" t="s">
        <v>4370</v>
      </c>
      <c r="B1368" s="4" t="s">
        <v>794</v>
      </c>
      <c r="C1368" s="43" t="str">
        <f t="shared" si="81"/>
        <v>16-02-Y16A2</v>
      </c>
      <c r="D1368" s="43" t="str">
        <f>VLOOKUP(C1368,'[1]Test List'!$A$5:$F$2726,6,0)</f>
        <v>PTEL-SKC-Y16A2</v>
      </c>
      <c r="E1368" s="43" t="str">
        <f t="shared" si="82"/>
        <v>16</v>
      </c>
      <c r="F1368" s="43" t="str">
        <f t="shared" si="83"/>
        <v>02</v>
      </c>
      <c r="G1368" s="12" t="s">
        <v>2258</v>
      </c>
      <c r="H1368" s="36">
        <v>99</v>
      </c>
      <c r="I1368" s="53">
        <v>996</v>
      </c>
      <c r="J1368" s="27">
        <v>96</v>
      </c>
      <c r="K1368" s="12" t="s">
        <v>1365</v>
      </c>
      <c r="L1368" s="2" t="s">
        <v>93</v>
      </c>
      <c r="M1368" t="s">
        <v>2131</v>
      </c>
      <c r="N1368" s="29" t="s">
        <v>5230</v>
      </c>
      <c r="O1368" s="38" t="s">
        <v>5197</v>
      </c>
      <c r="P1368" s="12" t="s">
        <v>4508</v>
      </c>
      <c r="Q1368" t="s">
        <v>2409</v>
      </c>
      <c r="R1368" s="12" t="s">
        <v>1364</v>
      </c>
      <c r="S1368" t="s">
        <v>4747</v>
      </c>
      <c r="T1368" t="s">
        <v>5986</v>
      </c>
      <c r="U1368" s="62">
        <f t="shared" si="84"/>
        <v>32</v>
      </c>
    </row>
    <row r="1369" spans="1:21" x14ac:dyDescent="0.25">
      <c r="A1369" s="4" t="s">
        <v>4370</v>
      </c>
      <c r="B1369" s="4" t="s">
        <v>794</v>
      </c>
      <c r="C1369" s="43" t="str">
        <f t="shared" si="81"/>
        <v>16-02-Y16A2</v>
      </c>
      <c r="D1369" s="43" t="str">
        <f>VLOOKUP(C1369,'[1]Test List'!$A$5:$F$2726,6,0)</f>
        <v>PTEL-SKC-Y16A2</v>
      </c>
      <c r="E1369" s="43" t="str">
        <f t="shared" si="82"/>
        <v>16</v>
      </c>
      <c r="F1369" s="43" t="str">
        <f t="shared" si="83"/>
        <v>02</v>
      </c>
      <c r="G1369" s="12" t="s">
        <v>2258</v>
      </c>
      <c r="H1369" s="36">
        <v>99</v>
      </c>
      <c r="I1369" s="53">
        <v>997</v>
      </c>
      <c r="J1369" s="27">
        <v>97</v>
      </c>
      <c r="K1369" s="12" t="s">
        <v>1365</v>
      </c>
      <c r="L1369" s="2" t="s">
        <v>93</v>
      </c>
      <c r="M1369" t="s">
        <v>2131</v>
      </c>
      <c r="N1369" s="29" t="s">
        <v>5230</v>
      </c>
      <c r="O1369" s="38" t="s">
        <v>5197</v>
      </c>
      <c r="P1369" s="12" t="s">
        <v>4508</v>
      </c>
      <c r="Q1369" t="s">
        <v>4368</v>
      </c>
      <c r="R1369" s="12" t="s">
        <v>1364</v>
      </c>
      <c r="S1369" t="s">
        <v>4833</v>
      </c>
      <c r="T1369" t="s">
        <v>6621</v>
      </c>
      <c r="U1369" s="62">
        <f t="shared" si="84"/>
        <v>3</v>
      </c>
    </row>
    <row r="1370" spans="1:21" x14ac:dyDescent="0.25">
      <c r="A1370" s="4" t="s">
        <v>4370</v>
      </c>
      <c r="B1370" s="4" t="s">
        <v>794</v>
      </c>
      <c r="C1370" s="43" t="str">
        <f t="shared" si="81"/>
        <v>16-02-Y16A2</v>
      </c>
      <c r="D1370" s="43" t="str">
        <f>VLOOKUP(C1370,'[1]Test List'!$A$5:$F$2726,6,0)</f>
        <v>PTEL-SKC-Y16A2</v>
      </c>
      <c r="E1370" s="43" t="str">
        <f t="shared" si="82"/>
        <v>16</v>
      </c>
      <c r="F1370" s="43" t="str">
        <f t="shared" si="83"/>
        <v>02</v>
      </c>
      <c r="G1370" s="12" t="s">
        <v>2258</v>
      </c>
      <c r="H1370" s="36">
        <v>99</v>
      </c>
      <c r="I1370" s="53">
        <v>998</v>
      </c>
      <c r="J1370" s="27">
        <v>98</v>
      </c>
      <c r="K1370" s="12" t="s">
        <v>1365</v>
      </c>
      <c r="L1370" s="2" t="s">
        <v>93</v>
      </c>
      <c r="M1370" t="s">
        <v>2131</v>
      </c>
      <c r="N1370" s="29" t="s">
        <v>5230</v>
      </c>
      <c r="O1370" s="38" t="s">
        <v>5197</v>
      </c>
      <c r="P1370" s="12" t="s">
        <v>4508</v>
      </c>
      <c r="Q1370" t="s">
        <v>4369</v>
      </c>
      <c r="R1370" s="12" t="s">
        <v>1364</v>
      </c>
      <c r="S1370" t="s">
        <v>4834</v>
      </c>
      <c r="T1370" t="s">
        <v>6622</v>
      </c>
      <c r="U1370" s="62">
        <f t="shared" si="84"/>
        <v>3</v>
      </c>
    </row>
    <row r="1371" spans="1:21" x14ac:dyDescent="0.25">
      <c r="A1371" s="4" t="s">
        <v>4371</v>
      </c>
      <c r="B1371" s="4" t="s">
        <v>794</v>
      </c>
      <c r="C1371" s="43" t="str">
        <f t="shared" ref="C1371:C1434" si="85">LEFT(A1371,2)&amp;"-"&amp;MID(A1371,3,2)&amp;"-"&amp;RIGHT(A1371,LEN(A1371)-4)</f>
        <v>16-02-Y16A3</v>
      </c>
      <c r="D1371" s="43" t="str">
        <f>VLOOKUP(C1371,'[1]Test List'!$A$5:$F$2726,6,0)</f>
        <v>PTEL-SKC-Y16A3</v>
      </c>
      <c r="E1371" s="43" t="str">
        <f t="shared" si="82"/>
        <v>16</v>
      </c>
      <c r="F1371" s="43" t="str">
        <f t="shared" si="83"/>
        <v>02</v>
      </c>
      <c r="G1371" s="12" t="s">
        <v>2258</v>
      </c>
      <c r="H1371" s="36">
        <v>98</v>
      </c>
      <c r="I1371" s="53">
        <v>992</v>
      </c>
      <c r="J1371" s="27">
        <v>92</v>
      </c>
      <c r="K1371" s="12" t="s">
        <v>1650</v>
      </c>
      <c r="M1371" t="s">
        <v>4481</v>
      </c>
      <c r="N1371" s="29" t="s">
        <v>5230</v>
      </c>
      <c r="O1371" s="38" t="s">
        <v>5197</v>
      </c>
      <c r="P1371" s="12" t="s">
        <v>4508</v>
      </c>
      <c r="Q1371" t="s">
        <v>2424</v>
      </c>
      <c r="R1371" s="12" t="s">
        <v>1364</v>
      </c>
      <c r="S1371" s="12" t="s">
        <v>4803</v>
      </c>
      <c r="T1371" t="s">
        <v>5260</v>
      </c>
      <c r="U1371" s="62">
        <f t="shared" si="84"/>
        <v>17</v>
      </c>
    </row>
    <row r="1372" spans="1:21" x14ac:dyDescent="0.25">
      <c r="A1372" s="4" t="s">
        <v>4371</v>
      </c>
      <c r="B1372" s="4" t="s">
        <v>794</v>
      </c>
      <c r="C1372" s="43" t="str">
        <f t="shared" si="85"/>
        <v>16-02-Y16A3</v>
      </c>
      <c r="D1372" s="43" t="str">
        <f>VLOOKUP(C1372,'[1]Test List'!$A$5:$F$2726,6,0)</f>
        <v>PTEL-SKC-Y16A3</v>
      </c>
      <c r="E1372" s="43" t="str">
        <f t="shared" si="82"/>
        <v>16</v>
      </c>
      <c r="F1372" s="43" t="str">
        <f t="shared" si="83"/>
        <v>02</v>
      </c>
      <c r="G1372" s="12" t="s">
        <v>2258</v>
      </c>
      <c r="H1372" s="36">
        <v>98</v>
      </c>
      <c r="I1372" s="53">
        <v>993</v>
      </c>
      <c r="J1372" s="27">
        <v>93</v>
      </c>
      <c r="K1372" s="12" t="s">
        <v>1650</v>
      </c>
      <c r="M1372" t="s">
        <v>4481</v>
      </c>
      <c r="N1372" s="29" t="s">
        <v>5230</v>
      </c>
      <c r="O1372" s="38" t="s">
        <v>5197</v>
      </c>
      <c r="P1372" s="12" t="s">
        <v>4508</v>
      </c>
      <c r="Q1372" t="s">
        <v>2423</v>
      </c>
      <c r="R1372" s="12" t="s">
        <v>1364</v>
      </c>
      <c r="S1372" s="12" t="s">
        <v>4802</v>
      </c>
      <c r="T1372" t="s">
        <v>5262</v>
      </c>
      <c r="U1372" s="62">
        <f t="shared" si="84"/>
        <v>15</v>
      </c>
    </row>
    <row r="1373" spans="1:21" x14ac:dyDescent="0.25">
      <c r="A1373" s="4" t="s">
        <v>4371</v>
      </c>
      <c r="B1373" s="4" t="s">
        <v>794</v>
      </c>
      <c r="C1373" s="43" t="str">
        <f t="shared" si="85"/>
        <v>16-02-Y16A3</v>
      </c>
      <c r="D1373" s="43" t="str">
        <f>VLOOKUP(C1373,'[1]Test List'!$A$5:$F$2726,6,0)</f>
        <v>PTEL-SKC-Y16A3</v>
      </c>
      <c r="E1373" s="43" t="str">
        <f t="shared" si="82"/>
        <v>16</v>
      </c>
      <c r="F1373" s="43" t="str">
        <f t="shared" si="83"/>
        <v>02</v>
      </c>
      <c r="G1373" s="12" t="s">
        <v>2258</v>
      </c>
      <c r="H1373" s="36">
        <v>98</v>
      </c>
      <c r="I1373" s="53">
        <v>994</v>
      </c>
      <c r="J1373" s="27">
        <v>94</v>
      </c>
      <c r="K1373" s="12" t="s">
        <v>1650</v>
      </c>
      <c r="M1373" t="s">
        <v>4481</v>
      </c>
      <c r="N1373" s="29" t="s">
        <v>5230</v>
      </c>
      <c r="O1373" s="38" t="s">
        <v>5197</v>
      </c>
      <c r="P1373" s="12" t="s">
        <v>4508</v>
      </c>
      <c r="Q1373" t="s">
        <v>2413</v>
      </c>
      <c r="R1373" s="12" t="s">
        <v>1364</v>
      </c>
      <c r="S1373" s="12" t="s">
        <v>4692</v>
      </c>
      <c r="T1373" t="s">
        <v>5631</v>
      </c>
      <c r="U1373" s="62">
        <f t="shared" si="84"/>
        <v>37</v>
      </c>
    </row>
    <row r="1374" spans="1:21" x14ac:dyDescent="0.25">
      <c r="A1374" s="4" t="s">
        <v>4371</v>
      </c>
      <c r="B1374" s="4" t="s">
        <v>794</v>
      </c>
      <c r="C1374" s="43" t="str">
        <f t="shared" si="85"/>
        <v>16-02-Y16A3</v>
      </c>
      <c r="D1374" s="43" t="str">
        <f>VLOOKUP(C1374,'[1]Test List'!$A$5:$F$2726,6,0)</f>
        <v>PTEL-SKC-Y16A3</v>
      </c>
      <c r="E1374" s="43" t="str">
        <f t="shared" si="82"/>
        <v>16</v>
      </c>
      <c r="F1374" s="43" t="str">
        <f t="shared" si="83"/>
        <v>02</v>
      </c>
      <c r="G1374" s="12" t="s">
        <v>2258</v>
      </c>
      <c r="H1374" s="36">
        <v>98</v>
      </c>
      <c r="I1374" s="53">
        <v>995</v>
      </c>
      <c r="J1374" s="27">
        <v>95</v>
      </c>
      <c r="K1374" s="12" t="s">
        <v>1650</v>
      </c>
      <c r="M1374" t="s">
        <v>4481</v>
      </c>
      <c r="N1374" s="29" t="s">
        <v>5230</v>
      </c>
      <c r="O1374" s="38" t="s">
        <v>5197</v>
      </c>
      <c r="P1374" s="12" t="s">
        <v>4508</v>
      </c>
      <c r="Q1374" t="s">
        <v>4428</v>
      </c>
      <c r="R1374" s="12" t="s">
        <v>1364</v>
      </c>
      <c r="S1374" s="12" t="s">
        <v>4832</v>
      </c>
      <c r="T1374" t="s">
        <v>5639</v>
      </c>
      <c r="U1374" s="62">
        <f t="shared" si="84"/>
        <v>4</v>
      </c>
    </row>
    <row r="1375" spans="1:21" x14ac:dyDescent="0.25">
      <c r="A1375" s="4" t="s">
        <v>4371</v>
      </c>
      <c r="B1375" s="4" t="s">
        <v>794</v>
      </c>
      <c r="C1375" s="43" t="str">
        <f t="shared" si="85"/>
        <v>16-02-Y16A3</v>
      </c>
      <c r="D1375" s="43" t="str">
        <f>VLOOKUP(C1375,'[1]Test List'!$A$5:$F$2726,6,0)</f>
        <v>PTEL-SKC-Y16A3</v>
      </c>
      <c r="E1375" s="43" t="str">
        <f t="shared" si="82"/>
        <v>16</v>
      </c>
      <c r="F1375" s="43" t="str">
        <f t="shared" si="83"/>
        <v>02</v>
      </c>
      <c r="G1375" s="12" t="s">
        <v>2258</v>
      </c>
      <c r="H1375" s="36">
        <v>98</v>
      </c>
      <c r="I1375" s="53">
        <v>991</v>
      </c>
      <c r="J1375" s="27">
        <v>91</v>
      </c>
      <c r="K1375" s="12" t="s">
        <v>1648</v>
      </c>
      <c r="M1375" t="s">
        <v>4480</v>
      </c>
      <c r="N1375" s="29" t="s">
        <v>5230</v>
      </c>
      <c r="O1375" s="38" t="s">
        <v>5197</v>
      </c>
      <c r="P1375" s="12" t="s">
        <v>4508</v>
      </c>
      <c r="Q1375" t="s">
        <v>2412</v>
      </c>
      <c r="R1375" s="12" t="s">
        <v>1364</v>
      </c>
      <c r="S1375" s="12" t="s">
        <v>4746</v>
      </c>
      <c r="T1375" t="s">
        <v>6016</v>
      </c>
      <c r="U1375" s="62">
        <f t="shared" si="84"/>
        <v>26</v>
      </c>
    </row>
    <row r="1376" spans="1:21" x14ac:dyDescent="0.25">
      <c r="A1376" s="4" t="s">
        <v>4371</v>
      </c>
      <c r="B1376" s="4" t="s">
        <v>794</v>
      </c>
      <c r="C1376" s="43" t="str">
        <f t="shared" si="85"/>
        <v>16-02-Y16A3</v>
      </c>
      <c r="D1376" s="43" t="str">
        <f>VLOOKUP(C1376,'[1]Test List'!$A$5:$F$2726,6,0)</f>
        <v>PTEL-SKC-Y16A3</v>
      </c>
      <c r="E1376" s="43" t="str">
        <f t="shared" si="82"/>
        <v>16</v>
      </c>
      <c r="F1376" s="43" t="str">
        <f t="shared" si="83"/>
        <v>02</v>
      </c>
      <c r="G1376" s="12" t="s">
        <v>2258</v>
      </c>
      <c r="H1376" s="36">
        <v>99</v>
      </c>
      <c r="I1376" s="53">
        <v>996</v>
      </c>
      <c r="J1376" s="27">
        <v>96</v>
      </c>
      <c r="K1376" s="12" t="s">
        <v>1365</v>
      </c>
      <c r="L1376" s="2" t="s">
        <v>93</v>
      </c>
      <c r="M1376" t="s">
        <v>2131</v>
      </c>
      <c r="N1376" s="29" t="s">
        <v>5230</v>
      </c>
      <c r="O1376" s="38" t="s">
        <v>5197</v>
      </c>
      <c r="P1376" s="12" t="s">
        <v>4508</v>
      </c>
      <c r="Q1376" t="s">
        <v>2409</v>
      </c>
      <c r="R1376" s="12" t="s">
        <v>1364</v>
      </c>
      <c r="S1376" t="s">
        <v>4747</v>
      </c>
      <c r="T1376" t="s">
        <v>5986</v>
      </c>
      <c r="U1376" s="62">
        <f t="shared" si="84"/>
        <v>32</v>
      </c>
    </row>
    <row r="1377" spans="1:21" x14ac:dyDescent="0.25">
      <c r="A1377" s="4" t="s">
        <v>4371</v>
      </c>
      <c r="B1377" s="4" t="s">
        <v>794</v>
      </c>
      <c r="C1377" s="43" t="str">
        <f t="shared" si="85"/>
        <v>16-02-Y16A3</v>
      </c>
      <c r="D1377" s="43" t="str">
        <f>VLOOKUP(C1377,'[1]Test List'!$A$5:$F$2726,6,0)</f>
        <v>PTEL-SKC-Y16A3</v>
      </c>
      <c r="E1377" s="43" t="str">
        <f t="shared" si="82"/>
        <v>16</v>
      </c>
      <c r="F1377" s="43" t="str">
        <f t="shared" si="83"/>
        <v>02</v>
      </c>
      <c r="G1377" s="12" t="s">
        <v>2258</v>
      </c>
      <c r="H1377" s="36">
        <v>99</v>
      </c>
      <c r="I1377" s="53">
        <v>997</v>
      </c>
      <c r="J1377" s="27">
        <v>97</v>
      </c>
      <c r="K1377" s="12" t="s">
        <v>1365</v>
      </c>
      <c r="L1377" s="2" t="s">
        <v>93</v>
      </c>
      <c r="M1377" t="s">
        <v>2131</v>
      </c>
      <c r="N1377" s="29" t="s">
        <v>5230</v>
      </c>
      <c r="O1377" s="38" t="s">
        <v>5197</v>
      </c>
      <c r="P1377" s="12" t="s">
        <v>4508</v>
      </c>
      <c r="Q1377" t="s">
        <v>4368</v>
      </c>
      <c r="R1377" s="12" t="s">
        <v>1364</v>
      </c>
      <c r="S1377" t="s">
        <v>4833</v>
      </c>
      <c r="T1377" t="s">
        <v>6621</v>
      </c>
      <c r="U1377" s="62">
        <f t="shared" si="84"/>
        <v>3</v>
      </c>
    </row>
    <row r="1378" spans="1:21" x14ac:dyDescent="0.25">
      <c r="A1378" s="4" t="s">
        <v>4371</v>
      </c>
      <c r="B1378" s="4" t="s">
        <v>794</v>
      </c>
      <c r="C1378" s="43" t="str">
        <f t="shared" si="85"/>
        <v>16-02-Y16A3</v>
      </c>
      <c r="D1378" s="43" t="str">
        <f>VLOOKUP(C1378,'[1]Test List'!$A$5:$F$2726,6,0)</f>
        <v>PTEL-SKC-Y16A3</v>
      </c>
      <c r="E1378" s="43" t="str">
        <f t="shared" si="82"/>
        <v>16</v>
      </c>
      <c r="F1378" s="43" t="str">
        <f t="shared" si="83"/>
        <v>02</v>
      </c>
      <c r="G1378" s="12" t="s">
        <v>2258</v>
      </c>
      <c r="H1378" s="36">
        <v>99</v>
      </c>
      <c r="I1378" s="53">
        <v>998</v>
      </c>
      <c r="J1378" s="27">
        <v>98</v>
      </c>
      <c r="K1378" s="12" t="s">
        <v>1365</v>
      </c>
      <c r="L1378" s="2" t="s">
        <v>93</v>
      </c>
      <c r="M1378" t="s">
        <v>2131</v>
      </c>
      <c r="N1378" s="29" t="s">
        <v>5230</v>
      </c>
      <c r="O1378" s="38" t="s">
        <v>5197</v>
      </c>
      <c r="P1378" s="12" t="s">
        <v>4508</v>
      </c>
      <c r="Q1378" t="s">
        <v>4369</v>
      </c>
      <c r="R1378" s="12" t="s">
        <v>1364</v>
      </c>
      <c r="S1378" t="s">
        <v>4834</v>
      </c>
      <c r="T1378" t="s">
        <v>6622</v>
      </c>
      <c r="U1378" s="62">
        <f t="shared" si="84"/>
        <v>3</v>
      </c>
    </row>
    <row r="1379" spans="1:21" x14ac:dyDescent="0.25">
      <c r="A1379" s="4" t="s">
        <v>463</v>
      </c>
      <c r="B1379" s="4" t="s">
        <v>794</v>
      </c>
      <c r="C1379" s="43" t="str">
        <f t="shared" si="85"/>
        <v>16-03-23A</v>
      </c>
      <c r="D1379" s="43" t="str">
        <f>VLOOKUP(C1379,'[1]Test List'!$A$5:$F$2726,6,0)</f>
        <v>PTEL-SKV-23A</v>
      </c>
      <c r="E1379" s="43" t="str">
        <f t="shared" si="82"/>
        <v>16</v>
      </c>
      <c r="F1379" s="43" t="str">
        <f t="shared" si="83"/>
        <v>03</v>
      </c>
      <c r="G1379" t="s">
        <v>1779</v>
      </c>
      <c r="H1379" s="36">
        <v>98</v>
      </c>
      <c r="I1379" s="36">
        <v>999</v>
      </c>
      <c r="J1379" s="9" t="s">
        <v>794</v>
      </c>
      <c r="K1379" s="12" t="s">
        <v>7089</v>
      </c>
      <c r="L1379" s="2" t="s">
        <v>7091</v>
      </c>
      <c r="M1379" t="s">
        <v>4532</v>
      </c>
      <c r="N1379" s="29" t="s">
        <v>5230</v>
      </c>
      <c r="O1379" s="38" t="s">
        <v>5197</v>
      </c>
      <c r="P1379" t="s">
        <v>1036</v>
      </c>
      <c r="Q1379" t="s">
        <v>416</v>
      </c>
      <c r="R1379" t="s">
        <v>1041</v>
      </c>
      <c r="S1379" t="s">
        <v>426</v>
      </c>
      <c r="T1379" t="s">
        <v>6900</v>
      </c>
      <c r="U1379" s="62">
        <f t="shared" si="84"/>
        <v>2</v>
      </c>
    </row>
    <row r="1380" spans="1:21" x14ac:dyDescent="0.25">
      <c r="A1380" s="4" t="s">
        <v>463</v>
      </c>
      <c r="B1380" s="4" t="s">
        <v>794</v>
      </c>
      <c r="C1380" s="43" t="str">
        <f t="shared" si="85"/>
        <v>16-03-23A</v>
      </c>
      <c r="D1380" s="43" t="str">
        <f>VLOOKUP(C1380,'[1]Test List'!$A$5:$F$2726,6,0)</f>
        <v>PTEL-SKV-23A</v>
      </c>
      <c r="E1380" s="43" t="str">
        <f t="shared" si="82"/>
        <v>16</v>
      </c>
      <c r="F1380" s="43" t="str">
        <f t="shared" si="83"/>
        <v>03</v>
      </c>
      <c r="G1380" t="s">
        <v>1779</v>
      </c>
      <c r="H1380" s="36">
        <v>98</v>
      </c>
      <c r="I1380" s="36">
        <v>2188</v>
      </c>
      <c r="J1380" s="9" t="s">
        <v>794</v>
      </c>
      <c r="K1380" s="12" t="s">
        <v>1650</v>
      </c>
      <c r="M1380" t="s">
        <v>4481</v>
      </c>
      <c r="N1380" s="29" t="s">
        <v>5230</v>
      </c>
      <c r="O1380" s="38" t="s">
        <v>5197</v>
      </c>
      <c r="P1380" t="s">
        <v>1036</v>
      </c>
      <c r="Q1380" t="s">
        <v>465</v>
      </c>
      <c r="R1380" t="s">
        <v>1198</v>
      </c>
      <c r="S1380" t="s">
        <v>4657</v>
      </c>
      <c r="T1380" t="s">
        <v>5278</v>
      </c>
      <c r="U1380" s="62">
        <f t="shared" si="84"/>
        <v>13</v>
      </c>
    </row>
    <row r="1381" spans="1:21" x14ac:dyDescent="0.25">
      <c r="A1381" s="4" t="s">
        <v>463</v>
      </c>
      <c r="B1381" s="16" t="s">
        <v>7226</v>
      </c>
      <c r="C1381" s="43" t="str">
        <f t="shared" si="85"/>
        <v>16-03-23A</v>
      </c>
      <c r="D1381" s="43" t="str">
        <f>VLOOKUP(C1381,'[1]Test List'!$A$5:$F$2726,6,0)</f>
        <v>PTEL-SKV-23A</v>
      </c>
      <c r="E1381" s="43" t="str">
        <f t="shared" si="82"/>
        <v>16</v>
      </c>
      <c r="F1381" s="43" t="str">
        <f t="shared" si="83"/>
        <v>03</v>
      </c>
      <c r="G1381" t="s">
        <v>1779</v>
      </c>
      <c r="H1381" s="36">
        <v>98</v>
      </c>
      <c r="I1381" s="36">
        <v>2189</v>
      </c>
      <c r="J1381" s="9" t="s">
        <v>794</v>
      </c>
      <c r="K1381" s="12" t="s">
        <v>1650</v>
      </c>
      <c r="M1381" t="s">
        <v>4481</v>
      </c>
      <c r="N1381" s="29" t="s">
        <v>5230</v>
      </c>
      <c r="O1381" s="38" t="s">
        <v>5197</v>
      </c>
      <c r="P1381" t="s">
        <v>1036</v>
      </c>
      <c r="Q1381" t="s">
        <v>466</v>
      </c>
      <c r="R1381" t="s">
        <v>1198</v>
      </c>
      <c r="S1381" t="s">
        <v>4656</v>
      </c>
      <c r="T1381" t="s">
        <v>5275</v>
      </c>
      <c r="U1381" s="62">
        <f t="shared" si="84"/>
        <v>16</v>
      </c>
    </row>
    <row r="1382" spans="1:21" x14ac:dyDescent="0.25">
      <c r="A1382" s="4" t="s">
        <v>463</v>
      </c>
      <c r="B1382" s="4" t="s">
        <v>794</v>
      </c>
      <c r="C1382" s="43" t="str">
        <f t="shared" si="85"/>
        <v>16-03-23A</v>
      </c>
      <c r="D1382" s="43" t="str">
        <f>VLOOKUP(C1382,'[1]Test List'!$A$5:$F$2726,6,0)</f>
        <v>PTEL-SKV-23A</v>
      </c>
      <c r="E1382" s="43" t="str">
        <f t="shared" si="82"/>
        <v>16</v>
      </c>
      <c r="F1382" s="43" t="str">
        <f t="shared" si="83"/>
        <v>03</v>
      </c>
      <c r="G1382" t="s">
        <v>1779</v>
      </c>
      <c r="H1382" s="36">
        <v>98</v>
      </c>
      <c r="I1382" s="36">
        <v>995</v>
      </c>
      <c r="J1382" s="9" t="s">
        <v>794</v>
      </c>
      <c r="K1382" s="12" t="s">
        <v>1650</v>
      </c>
      <c r="M1382" t="s">
        <v>4481</v>
      </c>
      <c r="N1382" s="29" t="s">
        <v>5230</v>
      </c>
      <c r="O1382" s="38" t="s">
        <v>5197</v>
      </c>
      <c r="P1382" t="s">
        <v>1036</v>
      </c>
      <c r="Q1382" t="s">
        <v>1360</v>
      </c>
      <c r="R1382" t="s">
        <v>1198</v>
      </c>
      <c r="S1382" t="s">
        <v>4652</v>
      </c>
      <c r="T1382" t="s">
        <v>5247</v>
      </c>
      <c r="U1382" s="62">
        <f t="shared" si="84"/>
        <v>18</v>
      </c>
    </row>
    <row r="1383" spans="1:21" x14ac:dyDescent="0.25">
      <c r="A1383" s="4" t="s">
        <v>463</v>
      </c>
      <c r="B1383" s="4" t="s">
        <v>794</v>
      </c>
      <c r="C1383" s="43" t="str">
        <f t="shared" si="85"/>
        <v>16-03-23A</v>
      </c>
      <c r="D1383" s="43" t="str">
        <f>VLOOKUP(C1383,'[1]Test List'!$A$5:$F$2726,6,0)</f>
        <v>PTEL-SKV-23A</v>
      </c>
      <c r="E1383" s="43" t="str">
        <f t="shared" si="82"/>
        <v>16</v>
      </c>
      <c r="F1383" s="43" t="str">
        <f t="shared" si="83"/>
        <v>03</v>
      </c>
      <c r="G1383" t="s">
        <v>1779</v>
      </c>
      <c r="H1383" s="36">
        <v>98</v>
      </c>
      <c r="I1383" s="36">
        <v>996</v>
      </c>
      <c r="J1383" s="9" t="s">
        <v>794</v>
      </c>
      <c r="K1383" s="12" t="s">
        <v>1057</v>
      </c>
      <c r="M1383" t="s">
        <v>4479</v>
      </c>
      <c r="N1383" s="29" t="s">
        <v>5230</v>
      </c>
      <c r="O1383" s="38" t="s">
        <v>5197</v>
      </c>
      <c r="P1383" s="28" t="s">
        <v>4528</v>
      </c>
      <c r="Q1383" t="s">
        <v>856</v>
      </c>
      <c r="R1383" t="s">
        <v>210</v>
      </c>
      <c r="S1383" t="s">
        <v>5149</v>
      </c>
      <c r="T1383" t="s">
        <v>5359</v>
      </c>
      <c r="U1383" s="62">
        <f t="shared" si="84"/>
        <v>4</v>
      </c>
    </row>
    <row r="1384" spans="1:21" x14ac:dyDescent="0.25">
      <c r="A1384" s="4" t="s">
        <v>463</v>
      </c>
      <c r="B1384" s="4" t="s">
        <v>794</v>
      </c>
      <c r="C1384" s="43" t="str">
        <f t="shared" si="85"/>
        <v>16-03-23A</v>
      </c>
      <c r="D1384" s="43" t="str">
        <f>VLOOKUP(C1384,'[1]Test List'!$A$5:$F$2726,6,0)</f>
        <v>PTEL-SKV-23A</v>
      </c>
      <c r="E1384" s="43" t="str">
        <f t="shared" si="82"/>
        <v>16</v>
      </c>
      <c r="F1384" s="43" t="str">
        <f t="shared" si="83"/>
        <v>03</v>
      </c>
      <c r="G1384" t="s">
        <v>1779</v>
      </c>
      <c r="H1384" s="36">
        <v>98</v>
      </c>
      <c r="I1384" s="36">
        <v>997</v>
      </c>
      <c r="J1384" s="9" t="s">
        <v>794</v>
      </c>
      <c r="K1384" s="12" t="s">
        <v>1650</v>
      </c>
      <c r="M1384" t="s">
        <v>4481</v>
      </c>
      <c r="N1384" s="29" t="s">
        <v>5230</v>
      </c>
      <c r="O1384" s="38" t="s">
        <v>5197</v>
      </c>
      <c r="P1384" t="s">
        <v>1036</v>
      </c>
      <c r="Q1384" t="s">
        <v>464</v>
      </c>
      <c r="R1384" t="s">
        <v>1173</v>
      </c>
      <c r="S1384" t="s">
        <v>4654</v>
      </c>
      <c r="T1384" t="s">
        <v>5261</v>
      </c>
      <c r="U1384" s="62">
        <f t="shared" si="84"/>
        <v>18</v>
      </c>
    </row>
    <row r="1385" spans="1:21" x14ac:dyDescent="0.25">
      <c r="A1385" s="4" t="s">
        <v>463</v>
      </c>
      <c r="B1385" s="4" t="s">
        <v>794</v>
      </c>
      <c r="C1385" s="43" t="str">
        <f t="shared" si="85"/>
        <v>16-03-23A</v>
      </c>
      <c r="D1385" s="43" t="str">
        <f>VLOOKUP(C1385,'[1]Test List'!$A$5:$F$2726,6,0)</f>
        <v>PTEL-SKV-23A</v>
      </c>
      <c r="E1385" s="43" t="str">
        <f t="shared" si="82"/>
        <v>16</v>
      </c>
      <c r="F1385" s="43" t="str">
        <f t="shared" si="83"/>
        <v>03</v>
      </c>
      <c r="G1385" t="s">
        <v>1779</v>
      </c>
      <c r="H1385" s="36">
        <v>98</v>
      </c>
      <c r="I1385" s="36">
        <v>998</v>
      </c>
      <c r="J1385" s="9" t="s">
        <v>794</v>
      </c>
      <c r="K1385" s="12" t="s">
        <v>1650</v>
      </c>
      <c r="M1385" t="s">
        <v>4481</v>
      </c>
      <c r="N1385" s="29" t="s">
        <v>5230</v>
      </c>
      <c r="O1385" s="38" t="s">
        <v>5197</v>
      </c>
      <c r="P1385" t="s">
        <v>1036</v>
      </c>
      <c r="Q1385" t="s">
        <v>1000</v>
      </c>
      <c r="R1385" t="s">
        <v>1173</v>
      </c>
      <c r="S1385" t="s">
        <v>4665</v>
      </c>
      <c r="T1385" t="s">
        <v>5360</v>
      </c>
      <c r="U1385" s="62">
        <f t="shared" si="84"/>
        <v>1</v>
      </c>
    </row>
    <row r="1386" spans="1:21" x14ac:dyDescent="0.25">
      <c r="A1386" s="4" t="s">
        <v>973</v>
      </c>
      <c r="B1386" s="4" t="s">
        <v>794</v>
      </c>
      <c r="C1386" s="43" t="str">
        <f t="shared" si="85"/>
        <v>16-04-08C</v>
      </c>
      <c r="D1386" s="43" t="str">
        <f>VLOOKUP(C1386,'[1]Test List'!$A$5:$F$2726,6,0)</f>
        <v>PTEL-PRF-08C</v>
      </c>
      <c r="E1386" s="43" t="str">
        <f t="shared" si="82"/>
        <v>16</v>
      </c>
      <c r="F1386" s="43" t="str">
        <f t="shared" si="83"/>
        <v>04</v>
      </c>
      <c r="G1386" t="s">
        <v>1779</v>
      </c>
      <c r="H1386" s="36">
        <v>98</v>
      </c>
      <c r="I1386" s="36">
        <v>999</v>
      </c>
      <c r="J1386" s="9" t="s">
        <v>794</v>
      </c>
      <c r="K1386" s="12" t="s">
        <v>1650</v>
      </c>
      <c r="M1386" t="s">
        <v>4481</v>
      </c>
      <c r="N1386" s="29" t="s">
        <v>5230</v>
      </c>
      <c r="O1386" s="38" t="s">
        <v>5197</v>
      </c>
      <c r="P1386" t="s">
        <v>1036</v>
      </c>
      <c r="Q1386" t="s">
        <v>464</v>
      </c>
      <c r="R1386" t="s">
        <v>1173</v>
      </c>
      <c r="S1386" t="s">
        <v>4654</v>
      </c>
      <c r="T1386" t="s">
        <v>5261</v>
      </c>
      <c r="U1386" s="62">
        <f t="shared" si="84"/>
        <v>18</v>
      </c>
    </row>
    <row r="1387" spans="1:21" x14ac:dyDescent="0.25">
      <c r="A1387" s="4" t="s">
        <v>285</v>
      </c>
      <c r="B1387" s="4" t="s">
        <v>794</v>
      </c>
      <c r="C1387" s="43" t="str">
        <f t="shared" si="85"/>
        <v>16-06-03C</v>
      </c>
      <c r="D1387" s="43" t="str">
        <f>VLOOKUP(C1387,'[1]Test List'!$A$5:$F$2726,6,0)</f>
        <v>PTEL-EMB-03C</v>
      </c>
      <c r="E1387" s="43" t="str">
        <f t="shared" si="82"/>
        <v>16</v>
      </c>
      <c r="F1387" s="43" t="str">
        <f t="shared" si="83"/>
        <v>06</v>
      </c>
      <c r="G1387" t="s">
        <v>1779</v>
      </c>
      <c r="H1387" s="36">
        <v>99</v>
      </c>
      <c r="I1387" s="36">
        <v>999</v>
      </c>
      <c r="J1387" s="9" t="s">
        <v>794</v>
      </c>
      <c r="K1387" s="12" t="s">
        <v>1090</v>
      </c>
      <c r="L1387" s="2" t="s">
        <v>83</v>
      </c>
      <c r="M1387" t="s">
        <v>3558</v>
      </c>
      <c r="N1387" s="29" t="s">
        <v>5230</v>
      </c>
      <c r="O1387" s="38" t="s">
        <v>5197</v>
      </c>
      <c r="P1387" t="s">
        <v>1080</v>
      </c>
      <c r="Q1387" t="s">
        <v>1110</v>
      </c>
      <c r="R1387" t="s">
        <v>1466</v>
      </c>
      <c r="S1387" t="s">
        <v>1399</v>
      </c>
      <c r="T1387" t="s">
        <v>5984</v>
      </c>
      <c r="U1387" s="62">
        <f t="shared" si="84"/>
        <v>12</v>
      </c>
    </row>
    <row r="1388" spans="1:21" x14ac:dyDescent="0.25">
      <c r="A1388" s="4" t="s">
        <v>63</v>
      </c>
      <c r="B1388" s="4" t="s">
        <v>794</v>
      </c>
      <c r="C1388" s="43" t="str">
        <f t="shared" si="85"/>
        <v>16-07-11A1</v>
      </c>
      <c r="D1388" s="43" t="str">
        <f>VLOOKUP(C1388,'[1]Test List'!$A$5:$F$2726,6,0)</f>
        <v>PTEL-SAP-11A1</v>
      </c>
      <c r="E1388" s="43" t="str">
        <f t="shared" si="82"/>
        <v>16</v>
      </c>
      <c r="F1388" s="43" t="str">
        <f t="shared" si="83"/>
        <v>07</v>
      </c>
      <c r="G1388" t="s">
        <v>1779</v>
      </c>
      <c r="H1388" s="36">
        <v>99</v>
      </c>
      <c r="I1388" s="36">
        <v>998</v>
      </c>
      <c r="J1388" s="9" t="s">
        <v>794</v>
      </c>
      <c r="K1388" s="12" t="s">
        <v>1119</v>
      </c>
      <c r="L1388" s="2" t="s">
        <v>87</v>
      </c>
      <c r="M1388" t="s">
        <v>2130</v>
      </c>
      <c r="N1388" s="29" t="s">
        <v>5230</v>
      </c>
      <c r="O1388" s="38" t="s">
        <v>5197</v>
      </c>
      <c r="P1388" s="7" t="s">
        <v>4514</v>
      </c>
      <c r="Q1388" t="s">
        <v>80</v>
      </c>
      <c r="R1388" t="s">
        <v>1055</v>
      </c>
      <c r="S1388" t="s">
        <v>5114</v>
      </c>
      <c r="T1388" t="s">
        <v>5464</v>
      </c>
      <c r="U1388" s="62">
        <f t="shared" si="84"/>
        <v>2</v>
      </c>
    </row>
    <row r="1389" spans="1:21" x14ac:dyDescent="0.25">
      <c r="A1389" s="4" t="s">
        <v>63</v>
      </c>
      <c r="B1389" s="4" t="s">
        <v>794</v>
      </c>
      <c r="C1389" s="43" t="str">
        <f t="shared" si="85"/>
        <v>16-07-11A1</v>
      </c>
      <c r="D1389" s="43" t="str">
        <f>VLOOKUP(C1389,'[1]Test List'!$A$5:$F$2726,6,0)</f>
        <v>PTEL-SAP-11A1</v>
      </c>
      <c r="E1389" s="43" t="str">
        <f t="shared" si="82"/>
        <v>16</v>
      </c>
      <c r="F1389" s="43" t="str">
        <f t="shared" si="83"/>
        <v>07</v>
      </c>
      <c r="G1389" t="s">
        <v>1779</v>
      </c>
      <c r="H1389" s="36">
        <v>98</v>
      </c>
      <c r="I1389" s="36">
        <v>200</v>
      </c>
      <c r="J1389" s="9" t="s">
        <v>794</v>
      </c>
      <c r="K1389" s="12" t="s">
        <v>1648</v>
      </c>
      <c r="M1389" t="s">
        <v>4480</v>
      </c>
      <c r="N1389" s="29" t="s">
        <v>5230</v>
      </c>
      <c r="O1389" s="38" t="s">
        <v>5197</v>
      </c>
      <c r="P1389" t="s">
        <v>1036</v>
      </c>
      <c r="Q1389" t="s">
        <v>81</v>
      </c>
      <c r="R1389" t="s">
        <v>1040</v>
      </c>
      <c r="S1389" t="s">
        <v>4651</v>
      </c>
      <c r="T1389" t="s">
        <v>6376</v>
      </c>
      <c r="U1389" s="62">
        <f t="shared" si="84"/>
        <v>61</v>
      </c>
    </row>
    <row r="1390" spans="1:21" x14ac:dyDescent="0.25">
      <c r="A1390" s="4" t="s">
        <v>63</v>
      </c>
      <c r="B1390" s="4" t="s">
        <v>794</v>
      </c>
      <c r="C1390" s="43" t="str">
        <f t="shared" si="85"/>
        <v>16-07-11A1</v>
      </c>
      <c r="D1390" s="43" t="str">
        <f>VLOOKUP(C1390,'[1]Test List'!$A$5:$F$2726,6,0)</f>
        <v>PTEL-SAP-11A1</v>
      </c>
      <c r="E1390" s="43" t="str">
        <f t="shared" si="82"/>
        <v>16</v>
      </c>
      <c r="F1390" s="43" t="str">
        <f t="shared" si="83"/>
        <v>07</v>
      </c>
      <c r="G1390" t="s">
        <v>1779</v>
      </c>
      <c r="H1390" s="36">
        <v>99</v>
      </c>
      <c r="I1390" s="36">
        <v>999</v>
      </c>
      <c r="J1390" s="9" t="s">
        <v>794</v>
      </c>
      <c r="K1390" s="12" t="s">
        <v>1042</v>
      </c>
      <c r="L1390" s="2" t="s">
        <v>1043</v>
      </c>
      <c r="M1390" t="s">
        <v>2160</v>
      </c>
      <c r="N1390" s="29" t="s">
        <v>5230</v>
      </c>
      <c r="O1390" s="38" t="s">
        <v>5197</v>
      </c>
      <c r="P1390" s="7" t="s">
        <v>4514</v>
      </c>
      <c r="Q1390" t="s">
        <v>1921</v>
      </c>
      <c r="R1390" t="s">
        <v>1055</v>
      </c>
      <c r="S1390" t="s">
        <v>5126</v>
      </c>
      <c r="T1390" t="s">
        <v>5765</v>
      </c>
      <c r="U1390" s="62">
        <f t="shared" si="84"/>
        <v>25</v>
      </c>
    </row>
    <row r="1391" spans="1:21" x14ac:dyDescent="0.25">
      <c r="A1391" s="4" t="s">
        <v>63</v>
      </c>
      <c r="B1391" s="4" t="s">
        <v>794</v>
      </c>
      <c r="C1391" s="43" t="str">
        <f t="shared" si="85"/>
        <v>16-07-11A1</v>
      </c>
      <c r="D1391" s="43" t="str">
        <f>VLOOKUP(C1391,'[1]Test List'!$A$5:$F$2726,6,0)</f>
        <v>PTEL-SAP-11A1</v>
      </c>
      <c r="E1391" s="43" t="str">
        <f t="shared" si="82"/>
        <v>16</v>
      </c>
      <c r="F1391" s="43" t="str">
        <f t="shared" si="83"/>
        <v>07</v>
      </c>
      <c r="G1391" t="s">
        <v>1779</v>
      </c>
      <c r="H1391" s="36">
        <v>98</v>
      </c>
      <c r="I1391" s="36">
        <v>2001</v>
      </c>
      <c r="J1391" s="9" t="s">
        <v>794</v>
      </c>
      <c r="K1391" s="12" t="s">
        <v>1648</v>
      </c>
      <c r="M1391" t="s">
        <v>4480</v>
      </c>
      <c r="N1391" s="29" t="s">
        <v>5233</v>
      </c>
      <c r="O1391" s="38" t="s">
        <v>2970</v>
      </c>
      <c r="P1391" t="s">
        <v>1036</v>
      </c>
      <c r="Q1391" t="s">
        <v>79</v>
      </c>
      <c r="R1391" t="s">
        <v>1173</v>
      </c>
      <c r="S1391" t="s">
        <v>4641</v>
      </c>
      <c r="T1391" t="s">
        <v>6742</v>
      </c>
      <c r="U1391" s="62">
        <f t="shared" si="84"/>
        <v>7</v>
      </c>
    </row>
    <row r="1392" spans="1:21" x14ac:dyDescent="0.25">
      <c r="A1392" s="4" t="s">
        <v>63</v>
      </c>
      <c r="B1392" s="4" t="s">
        <v>794</v>
      </c>
      <c r="C1392" s="43" t="str">
        <f t="shared" si="85"/>
        <v>16-07-11A1</v>
      </c>
      <c r="D1392" s="43" t="str">
        <f>VLOOKUP(C1392,'[1]Test List'!$A$5:$F$2726,6,0)</f>
        <v>PTEL-SAP-11A1</v>
      </c>
      <c r="E1392" s="43" t="str">
        <f t="shared" si="82"/>
        <v>16</v>
      </c>
      <c r="F1392" s="43" t="str">
        <f t="shared" si="83"/>
        <v>07</v>
      </c>
      <c r="G1392" t="s">
        <v>1779</v>
      </c>
      <c r="H1392" s="36">
        <v>98</v>
      </c>
      <c r="I1392" s="36">
        <v>2055</v>
      </c>
      <c r="J1392" s="9" t="s">
        <v>794</v>
      </c>
      <c r="K1392" s="12" t="s">
        <v>1650</v>
      </c>
      <c r="M1392" t="s">
        <v>4481</v>
      </c>
      <c r="N1392" s="29" t="s">
        <v>5233</v>
      </c>
      <c r="O1392" s="38" t="s">
        <v>2970</v>
      </c>
      <c r="P1392" t="s">
        <v>1036</v>
      </c>
      <c r="Q1392" t="s">
        <v>939</v>
      </c>
      <c r="R1392" t="s">
        <v>1173</v>
      </c>
      <c r="S1392" t="s">
        <v>4659</v>
      </c>
      <c r="T1392" t="s">
        <v>6743</v>
      </c>
      <c r="U1392" s="62">
        <f t="shared" si="84"/>
        <v>8</v>
      </c>
    </row>
    <row r="1393" spans="1:21" x14ac:dyDescent="0.25">
      <c r="A1393" s="4" t="s">
        <v>63</v>
      </c>
      <c r="B1393" s="4" t="s">
        <v>794</v>
      </c>
      <c r="C1393" s="43" t="str">
        <f t="shared" si="85"/>
        <v>16-07-11A1</v>
      </c>
      <c r="D1393" s="43" t="str">
        <f>VLOOKUP(C1393,'[1]Test List'!$A$5:$F$2726,6,0)</f>
        <v>PTEL-SAP-11A1</v>
      </c>
      <c r="E1393" s="43" t="str">
        <f t="shared" si="82"/>
        <v>16</v>
      </c>
      <c r="F1393" s="43" t="str">
        <f t="shared" si="83"/>
        <v>07</v>
      </c>
      <c r="G1393" t="s">
        <v>1779</v>
      </c>
      <c r="H1393" s="36">
        <v>99</v>
      </c>
      <c r="I1393" s="36">
        <v>996</v>
      </c>
      <c r="J1393" s="9" t="s">
        <v>794</v>
      </c>
      <c r="K1393" s="12" t="s">
        <v>1042</v>
      </c>
      <c r="L1393" s="2" t="s">
        <v>1043</v>
      </c>
      <c r="M1393" t="s">
        <v>2160</v>
      </c>
      <c r="N1393" s="29" t="s">
        <v>5230</v>
      </c>
      <c r="O1393" s="38" t="s">
        <v>5197</v>
      </c>
      <c r="P1393" t="s">
        <v>1035</v>
      </c>
      <c r="Q1393" t="s">
        <v>183</v>
      </c>
      <c r="R1393" t="s">
        <v>1030</v>
      </c>
      <c r="S1393" t="s">
        <v>1068</v>
      </c>
      <c r="T1393" t="s">
        <v>6193</v>
      </c>
      <c r="U1393" s="62">
        <f t="shared" si="84"/>
        <v>5</v>
      </c>
    </row>
    <row r="1394" spans="1:21" x14ac:dyDescent="0.25">
      <c r="A1394" s="4" t="s">
        <v>63</v>
      </c>
      <c r="B1394" s="4" t="s">
        <v>794</v>
      </c>
      <c r="C1394" s="43" t="str">
        <f t="shared" si="85"/>
        <v>16-07-11A1</v>
      </c>
      <c r="D1394" s="43" t="str">
        <f>VLOOKUP(C1394,'[1]Test List'!$A$5:$F$2726,6,0)</f>
        <v>PTEL-SAP-11A1</v>
      </c>
      <c r="E1394" s="43" t="str">
        <f t="shared" si="82"/>
        <v>16</v>
      </c>
      <c r="F1394" s="43" t="str">
        <f t="shared" si="83"/>
        <v>07</v>
      </c>
      <c r="G1394" t="s">
        <v>1779</v>
      </c>
      <c r="H1394" s="36">
        <v>98</v>
      </c>
      <c r="I1394" s="36">
        <v>994</v>
      </c>
      <c r="J1394" s="9" t="s">
        <v>794</v>
      </c>
      <c r="K1394" s="12" t="s">
        <v>1650</v>
      </c>
      <c r="M1394" t="s">
        <v>4481</v>
      </c>
      <c r="N1394" s="29" t="s">
        <v>5230</v>
      </c>
      <c r="O1394" s="38" t="s">
        <v>5197</v>
      </c>
      <c r="P1394" t="s">
        <v>1044</v>
      </c>
      <c r="Q1394" t="s">
        <v>73</v>
      </c>
      <c r="R1394" t="s">
        <v>1030</v>
      </c>
      <c r="S1394" t="s">
        <v>4670</v>
      </c>
      <c r="T1394" t="s">
        <v>6318</v>
      </c>
      <c r="U1394" s="62">
        <f t="shared" si="84"/>
        <v>2</v>
      </c>
    </row>
    <row r="1395" spans="1:21" x14ac:dyDescent="0.25">
      <c r="A1395" s="4" t="s">
        <v>63</v>
      </c>
      <c r="B1395" s="4" t="s">
        <v>794</v>
      </c>
      <c r="C1395" s="43" t="str">
        <f t="shared" si="85"/>
        <v>16-07-11A1</v>
      </c>
      <c r="D1395" s="43" t="str">
        <f>VLOOKUP(C1395,'[1]Test List'!$A$5:$F$2726,6,0)</f>
        <v>PTEL-SAP-11A1</v>
      </c>
      <c r="E1395" s="43" t="str">
        <f t="shared" si="82"/>
        <v>16</v>
      </c>
      <c r="F1395" s="43" t="str">
        <f t="shared" si="83"/>
        <v>07</v>
      </c>
      <c r="G1395" t="s">
        <v>1779</v>
      </c>
      <c r="H1395" s="36">
        <v>98</v>
      </c>
      <c r="I1395" s="36">
        <v>995</v>
      </c>
      <c r="J1395" s="9" t="s">
        <v>794</v>
      </c>
      <c r="K1395" s="12" t="s">
        <v>1650</v>
      </c>
      <c r="M1395" t="s">
        <v>4481</v>
      </c>
      <c r="N1395" s="29" t="s">
        <v>5230</v>
      </c>
      <c r="O1395" s="38" t="s">
        <v>5197</v>
      </c>
      <c r="P1395" t="s">
        <v>1044</v>
      </c>
      <c r="Q1395" t="s">
        <v>64</v>
      </c>
      <c r="R1395" t="s">
        <v>1030</v>
      </c>
      <c r="S1395" t="s">
        <v>4669</v>
      </c>
      <c r="T1395" t="s">
        <v>6319</v>
      </c>
      <c r="U1395" s="62">
        <f t="shared" si="84"/>
        <v>1</v>
      </c>
    </row>
    <row r="1396" spans="1:21" x14ac:dyDescent="0.25">
      <c r="A1396" s="4" t="s">
        <v>63</v>
      </c>
      <c r="B1396" s="4" t="s">
        <v>794</v>
      </c>
      <c r="C1396" s="43" t="str">
        <f t="shared" si="85"/>
        <v>16-07-11A1</v>
      </c>
      <c r="D1396" s="43" t="str">
        <f>VLOOKUP(C1396,'[1]Test List'!$A$5:$F$2726,6,0)</f>
        <v>PTEL-SAP-11A1</v>
      </c>
      <c r="E1396" s="43" t="str">
        <f t="shared" si="82"/>
        <v>16</v>
      </c>
      <c r="F1396" s="43" t="str">
        <f t="shared" si="83"/>
        <v>07</v>
      </c>
      <c r="G1396" t="s">
        <v>1779</v>
      </c>
      <c r="H1396" s="36">
        <v>99</v>
      </c>
      <c r="I1396" s="36">
        <v>997</v>
      </c>
      <c r="J1396" s="9" t="s">
        <v>794</v>
      </c>
      <c r="K1396" s="12" t="s">
        <v>1119</v>
      </c>
      <c r="L1396" s="2" t="s">
        <v>87</v>
      </c>
      <c r="M1396" t="s">
        <v>2130</v>
      </c>
      <c r="N1396" s="29" t="s">
        <v>5230</v>
      </c>
      <c r="O1396" s="38" t="s">
        <v>5197</v>
      </c>
      <c r="P1396" t="s">
        <v>1034</v>
      </c>
      <c r="Q1396" t="s">
        <v>6954</v>
      </c>
      <c r="R1396" t="s">
        <v>1030</v>
      </c>
      <c r="S1396" t="s">
        <v>1484</v>
      </c>
      <c r="T1396" t="s">
        <v>6433</v>
      </c>
      <c r="U1396" s="62">
        <f t="shared" si="84"/>
        <v>29</v>
      </c>
    </row>
    <row r="1397" spans="1:21" x14ac:dyDescent="0.25">
      <c r="A1397" s="4" t="s">
        <v>974</v>
      </c>
      <c r="B1397" s="4" t="s">
        <v>794</v>
      </c>
      <c r="C1397" s="43" t="str">
        <f t="shared" si="85"/>
        <v>16-07-11A2</v>
      </c>
      <c r="D1397" s="43" t="str">
        <f>VLOOKUP(C1397,'[1]Test List'!$A$5:$F$2726,6,0)</f>
        <v>PTEL-SAP-11A2</v>
      </c>
      <c r="E1397" s="43" t="str">
        <f t="shared" si="82"/>
        <v>16</v>
      </c>
      <c r="F1397" s="43" t="str">
        <f t="shared" si="83"/>
        <v>07</v>
      </c>
      <c r="G1397" t="s">
        <v>1779</v>
      </c>
      <c r="H1397" s="36">
        <v>98</v>
      </c>
      <c r="I1397" s="36">
        <v>200</v>
      </c>
      <c r="J1397" s="9" t="s">
        <v>794</v>
      </c>
      <c r="K1397" s="12" t="s">
        <v>1648</v>
      </c>
      <c r="M1397" t="s">
        <v>4480</v>
      </c>
      <c r="N1397" s="29" t="s">
        <v>5230</v>
      </c>
      <c r="O1397" s="38" t="s">
        <v>5197</v>
      </c>
      <c r="P1397" t="s">
        <v>1036</v>
      </c>
      <c r="Q1397" t="s">
        <v>81</v>
      </c>
      <c r="R1397" t="s">
        <v>1040</v>
      </c>
      <c r="S1397" t="s">
        <v>4651</v>
      </c>
      <c r="T1397" t="s">
        <v>6376</v>
      </c>
      <c r="U1397" s="62">
        <f t="shared" si="84"/>
        <v>61</v>
      </c>
    </row>
    <row r="1398" spans="1:21" x14ac:dyDescent="0.25">
      <c r="A1398" s="4" t="s">
        <v>974</v>
      </c>
      <c r="B1398" s="4" t="s">
        <v>794</v>
      </c>
      <c r="C1398" s="43" t="str">
        <f t="shared" si="85"/>
        <v>16-07-11A2</v>
      </c>
      <c r="D1398" s="43" t="str">
        <f>VLOOKUP(C1398,'[1]Test List'!$A$5:$F$2726,6,0)</f>
        <v>PTEL-SAP-11A2</v>
      </c>
      <c r="E1398" s="43" t="str">
        <f t="shared" si="82"/>
        <v>16</v>
      </c>
      <c r="F1398" s="43" t="str">
        <f t="shared" si="83"/>
        <v>07</v>
      </c>
      <c r="G1398" t="s">
        <v>1779</v>
      </c>
      <c r="H1398" s="36">
        <v>98</v>
      </c>
      <c r="I1398" s="36">
        <v>995</v>
      </c>
      <c r="J1398" s="9" t="s">
        <v>794</v>
      </c>
      <c r="K1398" s="12" t="s">
        <v>1650</v>
      </c>
      <c r="M1398" t="s">
        <v>4481</v>
      </c>
      <c r="N1398" s="29" t="s">
        <v>5230</v>
      </c>
      <c r="O1398" s="38" t="s">
        <v>5197</v>
      </c>
      <c r="P1398" t="s">
        <v>1036</v>
      </c>
      <c r="Q1398" t="s">
        <v>1360</v>
      </c>
      <c r="R1398" t="s">
        <v>1040</v>
      </c>
      <c r="S1398" t="s">
        <v>4652</v>
      </c>
      <c r="T1398" t="s">
        <v>5247</v>
      </c>
      <c r="U1398" s="62">
        <f t="shared" si="84"/>
        <v>18</v>
      </c>
    </row>
    <row r="1399" spans="1:21" x14ac:dyDescent="0.25">
      <c r="A1399" s="4" t="s">
        <v>974</v>
      </c>
      <c r="B1399" s="4" t="s">
        <v>794</v>
      </c>
      <c r="C1399" s="43" t="str">
        <f t="shared" si="85"/>
        <v>16-07-11A2</v>
      </c>
      <c r="D1399" s="43" t="str">
        <f>VLOOKUP(C1399,'[1]Test List'!$A$5:$F$2726,6,0)</f>
        <v>PTEL-SAP-11A2</v>
      </c>
      <c r="E1399" s="43" t="str">
        <f t="shared" si="82"/>
        <v>16</v>
      </c>
      <c r="F1399" s="43" t="str">
        <f t="shared" si="83"/>
        <v>07</v>
      </c>
      <c r="G1399" t="s">
        <v>1779</v>
      </c>
      <c r="H1399" s="36">
        <v>99</v>
      </c>
      <c r="I1399" s="36">
        <v>998</v>
      </c>
      <c r="J1399" s="9" t="s">
        <v>794</v>
      </c>
      <c r="K1399" s="12" t="s">
        <v>1119</v>
      </c>
      <c r="L1399" s="2" t="s">
        <v>87</v>
      </c>
      <c r="M1399" t="s">
        <v>2130</v>
      </c>
      <c r="N1399" s="29" t="s">
        <v>5230</v>
      </c>
      <c r="O1399" s="38" t="s">
        <v>5197</v>
      </c>
      <c r="P1399" s="7" t="s">
        <v>4514</v>
      </c>
      <c r="Q1399" t="s">
        <v>80</v>
      </c>
      <c r="R1399" t="s">
        <v>1055</v>
      </c>
      <c r="S1399" t="s">
        <v>5114</v>
      </c>
      <c r="T1399" t="s">
        <v>5464</v>
      </c>
      <c r="U1399" s="62">
        <f t="shared" si="84"/>
        <v>2</v>
      </c>
    </row>
    <row r="1400" spans="1:21" x14ac:dyDescent="0.25">
      <c r="A1400" s="4" t="s">
        <v>974</v>
      </c>
      <c r="B1400" s="4" t="s">
        <v>794</v>
      </c>
      <c r="C1400" s="43" t="str">
        <f t="shared" si="85"/>
        <v>16-07-11A2</v>
      </c>
      <c r="D1400" s="43" t="str">
        <f>VLOOKUP(C1400,'[1]Test List'!$A$5:$F$2726,6,0)</f>
        <v>PTEL-SAP-11A2</v>
      </c>
      <c r="E1400" s="43" t="str">
        <f t="shared" si="82"/>
        <v>16</v>
      </c>
      <c r="F1400" s="43" t="str">
        <f t="shared" si="83"/>
        <v>07</v>
      </c>
      <c r="G1400" t="s">
        <v>1779</v>
      </c>
      <c r="H1400" s="36">
        <v>99</v>
      </c>
      <c r="I1400" s="36">
        <v>999</v>
      </c>
      <c r="J1400" s="9" t="s">
        <v>794</v>
      </c>
      <c r="K1400" s="12" t="s">
        <v>1042</v>
      </c>
      <c r="L1400" s="2" t="s">
        <v>1043</v>
      </c>
      <c r="M1400" t="s">
        <v>2160</v>
      </c>
      <c r="N1400" s="29" t="s">
        <v>5230</v>
      </c>
      <c r="O1400" s="38" t="s">
        <v>5197</v>
      </c>
      <c r="P1400" s="7" t="s">
        <v>4514</v>
      </c>
      <c r="Q1400" t="s">
        <v>1921</v>
      </c>
      <c r="R1400" t="s">
        <v>1055</v>
      </c>
      <c r="S1400" t="s">
        <v>5126</v>
      </c>
      <c r="T1400" t="s">
        <v>5765</v>
      </c>
      <c r="U1400" s="62">
        <f t="shared" si="84"/>
        <v>25</v>
      </c>
    </row>
    <row r="1401" spans="1:21" x14ac:dyDescent="0.25">
      <c r="A1401" s="4" t="s">
        <v>974</v>
      </c>
      <c r="B1401" s="4" t="s">
        <v>794</v>
      </c>
      <c r="C1401" s="43" t="str">
        <f t="shared" si="85"/>
        <v>16-07-11A2</v>
      </c>
      <c r="D1401" s="43" t="str">
        <f>VLOOKUP(C1401,'[1]Test List'!$A$5:$F$2726,6,0)</f>
        <v>PTEL-SAP-11A2</v>
      </c>
      <c r="E1401" s="43" t="str">
        <f t="shared" si="82"/>
        <v>16</v>
      </c>
      <c r="F1401" s="43" t="str">
        <f t="shared" si="83"/>
        <v>07</v>
      </c>
      <c r="G1401" t="s">
        <v>1779</v>
      </c>
      <c r="H1401" s="36">
        <v>98</v>
      </c>
      <c r="I1401" s="36">
        <v>2001</v>
      </c>
      <c r="J1401" s="9" t="s">
        <v>794</v>
      </c>
      <c r="K1401" s="12" t="s">
        <v>1648</v>
      </c>
      <c r="M1401" t="s">
        <v>4480</v>
      </c>
      <c r="N1401" s="29" t="s">
        <v>5233</v>
      </c>
      <c r="O1401" s="38" t="s">
        <v>2970</v>
      </c>
      <c r="P1401" t="s">
        <v>1036</v>
      </c>
      <c r="Q1401" t="s">
        <v>79</v>
      </c>
      <c r="R1401" t="s">
        <v>1173</v>
      </c>
      <c r="S1401" t="s">
        <v>4641</v>
      </c>
      <c r="T1401" t="s">
        <v>6742</v>
      </c>
      <c r="U1401" s="62">
        <f t="shared" si="84"/>
        <v>7</v>
      </c>
    </row>
    <row r="1402" spans="1:21" x14ac:dyDescent="0.25">
      <c r="A1402" s="4" t="s">
        <v>974</v>
      </c>
      <c r="B1402" s="4" t="s">
        <v>794</v>
      </c>
      <c r="C1402" s="43" t="str">
        <f t="shared" si="85"/>
        <v>16-07-11A2</v>
      </c>
      <c r="D1402" s="43" t="str">
        <f>VLOOKUP(C1402,'[1]Test List'!$A$5:$F$2726,6,0)</f>
        <v>PTEL-SAP-11A2</v>
      </c>
      <c r="E1402" s="43" t="str">
        <f t="shared" si="82"/>
        <v>16</v>
      </c>
      <c r="F1402" s="43" t="str">
        <f t="shared" si="83"/>
        <v>07</v>
      </c>
      <c r="G1402" t="s">
        <v>1779</v>
      </c>
      <c r="H1402" s="36">
        <v>98</v>
      </c>
      <c r="I1402" s="36">
        <v>2055</v>
      </c>
      <c r="J1402" s="9" t="s">
        <v>794</v>
      </c>
      <c r="K1402" s="12" t="s">
        <v>1650</v>
      </c>
      <c r="M1402" t="s">
        <v>4481</v>
      </c>
      <c r="N1402" s="29" t="s">
        <v>5233</v>
      </c>
      <c r="O1402" s="38" t="s">
        <v>2970</v>
      </c>
      <c r="P1402" t="s">
        <v>1036</v>
      </c>
      <c r="Q1402" t="s">
        <v>939</v>
      </c>
      <c r="R1402" t="s">
        <v>1173</v>
      </c>
      <c r="S1402" t="s">
        <v>4659</v>
      </c>
      <c r="T1402" t="s">
        <v>6743</v>
      </c>
      <c r="U1402" s="62">
        <f t="shared" si="84"/>
        <v>8</v>
      </c>
    </row>
    <row r="1403" spans="1:21" x14ac:dyDescent="0.25">
      <c r="A1403" s="4" t="s">
        <v>974</v>
      </c>
      <c r="B1403" s="4" t="s">
        <v>794</v>
      </c>
      <c r="C1403" s="43" t="str">
        <f t="shared" si="85"/>
        <v>16-07-11A2</v>
      </c>
      <c r="D1403" s="43" t="str">
        <f>VLOOKUP(C1403,'[1]Test List'!$A$5:$F$2726,6,0)</f>
        <v>PTEL-SAP-11A2</v>
      </c>
      <c r="E1403" s="43" t="str">
        <f t="shared" si="82"/>
        <v>16</v>
      </c>
      <c r="F1403" s="43" t="str">
        <f t="shared" si="83"/>
        <v>07</v>
      </c>
      <c r="G1403" t="s">
        <v>1779</v>
      </c>
      <c r="H1403" s="36">
        <v>99</v>
      </c>
      <c r="I1403" s="36">
        <v>996</v>
      </c>
      <c r="J1403" s="9" t="s">
        <v>794</v>
      </c>
      <c r="K1403" s="12" t="s">
        <v>1042</v>
      </c>
      <c r="L1403" s="2" t="s">
        <v>1043</v>
      </c>
      <c r="M1403" t="s">
        <v>2160</v>
      </c>
      <c r="N1403" s="29" t="s">
        <v>5230</v>
      </c>
      <c r="O1403" s="38" t="s">
        <v>5197</v>
      </c>
      <c r="P1403" t="s">
        <v>515</v>
      </c>
      <c r="Q1403" t="s">
        <v>183</v>
      </c>
      <c r="R1403" t="s">
        <v>1030</v>
      </c>
      <c r="S1403" t="s">
        <v>1068</v>
      </c>
      <c r="T1403" t="s">
        <v>6193</v>
      </c>
      <c r="U1403" s="62">
        <f t="shared" si="84"/>
        <v>5</v>
      </c>
    </row>
    <row r="1404" spans="1:21" x14ac:dyDescent="0.25">
      <c r="A1404" s="4" t="s">
        <v>974</v>
      </c>
      <c r="B1404" s="4" t="s">
        <v>794</v>
      </c>
      <c r="C1404" s="43" t="str">
        <f t="shared" si="85"/>
        <v>16-07-11A2</v>
      </c>
      <c r="D1404" s="43" t="str">
        <f>VLOOKUP(C1404,'[1]Test List'!$A$5:$F$2726,6,0)</f>
        <v>PTEL-SAP-11A2</v>
      </c>
      <c r="E1404" s="43" t="str">
        <f t="shared" si="82"/>
        <v>16</v>
      </c>
      <c r="F1404" s="43" t="str">
        <f t="shared" si="83"/>
        <v>07</v>
      </c>
      <c r="G1404" t="s">
        <v>1779</v>
      </c>
      <c r="H1404" s="36">
        <v>98</v>
      </c>
      <c r="I1404" s="36">
        <v>994</v>
      </c>
      <c r="J1404" s="9" t="s">
        <v>794</v>
      </c>
      <c r="K1404" s="12" t="s">
        <v>1650</v>
      </c>
      <c r="M1404" t="s">
        <v>4481</v>
      </c>
      <c r="N1404" s="29" t="s">
        <v>5230</v>
      </c>
      <c r="O1404" s="38" t="s">
        <v>5197</v>
      </c>
      <c r="P1404" t="s">
        <v>1044</v>
      </c>
      <c r="Q1404" t="s">
        <v>73</v>
      </c>
      <c r="R1404" t="s">
        <v>1030</v>
      </c>
      <c r="S1404" t="s">
        <v>4670</v>
      </c>
      <c r="T1404" t="s">
        <v>6318</v>
      </c>
      <c r="U1404" s="62">
        <f t="shared" si="84"/>
        <v>2</v>
      </c>
    </row>
    <row r="1405" spans="1:21" x14ac:dyDescent="0.25">
      <c r="A1405" s="4" t="s">
        <v>974</v>
      </c>
      <c r="B1405" s="4" t="s">
        <v>794</v>
      </c>
      <c r="C1405" s="43" t="str">
        <f t="shared" si="85"/>
        <v>16-07-11A2</v>
      </c>
      <c r="D1405" s="43" t="str">
        <f>VLOOKUP(C1405,'[1]Test List'!$A$5:$F$2726,6,0)</f>
        <v>PTEL-SAP-11A2</v>
      </c>
      <c r="E1405" s="43" t="str">
        <f t="shared" si="82"/>
        <v>16</v>
      </c>
      <c r="F1405" s="43" t="str">
        <f t="shared" si="83"/>
        <v>07</v>
      </c>
      <c r="G1405" t="s">
        <v>1779</v>
      </c>
      <c r="H1405" s="36">
        <v>99</v>
      </c>
      <c r="I1405" s="36">
        <v>997</v>
      </c>
      <c r="J1405" s="9" t="s">
        <v>794</v>
      </c>
      <c r="K1405" s="12" t="s">
        <v>1119</v>
      </c>
      <c r="L1405" s="2" t="s">
        <v>87</v>
      </c>
      <c r="M1405" t="s">
        <v>2130</v>
      </c>
      <c r="N1405" s="29" t="s">
        <v>5230</v>
      </c>
      <c r="O1405" s="38" t="s">
        <v>5197</v>
      </c>
      <c r="P1405" t="s">
        <v>1034</v>
      </c>
      <c r="Q1405" t="s">
        <v>6954</v>
      </c>
      <c r="R1405" t="s">
        <v>1030</v>
      </c>
      <c r="S1405" t="s">
        <v>1484</v>
      </c>
      <c r="T1405" t="s">
        <v>6433</v>
      </c>
      <c r="U1405" s="62">
        <f t="shared" si="84"/>
        <v>29</v>
      </c>
    </row>
    <row r="1406" spans="1:21" x14ac:dyDescent="0.25">
      <c r="A1406" s="4" t="s">
        <v>16</v>
      </c>
      <c r="B1406" s="4" t="s">
        <v>794</v>
      </c>
      <c r="C1406" s="43" t="str">
        <f t="shared" si="85"/>
        <v>16-07-15F</v>
      </c>
      <c r="D1406" s="43" t="str">
        <f>VLOOKUP(C1406,'[1]Test List'!$A$5:$F$2726,6,0)</f>
        <v>PTEL-SAP-15F</v>
      </c>
      <c r="E1406" s="43" t="str">
        <f t="shared" si="82"/>
        <v>16</v>
      </c>
      <c r="F1406" s="43" t="str">
        <f t="shared" si="83"/>
        <v>07</v>
      </c>
      <c r="G1406" t="s">
        <v>1779</v>
      </c>
      <c r="H1406" s="36">
        <v>98</v>
      </c>
      <c r="I1406" s="36">
        <v>2188</v>
      </c>
      <c r="J1406" s="9" t="s">
        <v>794</v>
      </c>
      <c r="K1406" s="12" t="s">
        <v>1650</v>
      </c>
      <c r="M1406" t="s">
        <v>4481</v>
      </c>
      <c r="N1406" s="29" t="s">
        <v>5230</v>
      </c>
      <c r="O1406" s="38" t="s">
        <v>5197</v>
      </c>
      <c r="P1406" t="s">
        <v>1036</v>
      </c>
      <c r="Q1406" t="s">
        <v>465</v>
      </c>
      <c r="R1406" t="s">
        <v>1198</v>
      </c>
      <c r="S1406" t="s">
        <v>4657</v>
      </c>
      <c r="T1406" t="s">
        <v>5278</v>
      </c>
      <c r="U1406" s="62">
        <f t="shared" si="84"/>
        <v>13</v>
      </c>
    </row>
    <row r="1407" spans="1:21" x14ac:dyDescent="0.25">
      <c r="A1407" s="4" t="s">
        <v>16</v>
      </c>
      <c r="B1407" s="16" t="s">
        <v>7226</v>
      </c>
      <c r="C1407" s="43" t="str">
        <f t="shared" si="85"/>
        <v>16-07-15F</v>
      </c>
      <c r="D1407" s="43" t="str">
        <f>VLOOKUP(C1407,'[1]Test List'!$A$5:$F$2726,6,0)</f>
        <v>PTEL-SAP-15F</v>
      </c>
      <c r="E1407" s="43" t="str">
        <f t="shared" si="82"/>
        <v>16</v>
      </c>
      <c r="F1407" s="43" t="str">
        <f t="shared" si="83"/>
        <v>07</v>
      </c>
      <c r="G1407" t="s">
        <v>1779</v>
      </c>
      <c r="H1407" s="36">
        <v>98</v>
      </c>
      <c r="I1407" s="36">
        <v>2189</v>
      </c>
      <c r="J1407" s="9" t="s">
        <v>794</v>
      </c>
      <c r="K1407" s="12" t="s">
        <v>1650</v>
      </c>
      <c r="M1407" t="s">
        <v>4481</v>
      </c>
      <c r="N1407" s="29" t="s">
        <v>5230</v>
      </c>
      <c r="O1407" s="38" t="s">
        <v>5197</v>
      </c>
      <c r="P1407" t="s">
        <v>1036</v>
      </c>
      <c r="Q1407" t="s">
        <v>466</v>
      </c>
      <c r="R1407" t="s">
        <v>1198</v>
      </c>
      <c r="S1407" t="s">
        <v>4656</v>
      </c>
      <c r="T1407" t="s">
        <v>5275</v>
      </c>
      <c r="U1407" s="62">
        <f t="shared" si="84"/>
        <v>16</v>
      </c>
    </row>
    <row r="1408" spans="1:21" x14ac:dyDescent="0.25">
      <c r="A1408" s="4" t="s">
        <v>16</v>
      </c>
      <c r="B1408" s="4" t="s">
        <v>794</v>
      </c>
      <c r="C1408" s="43" t="str">
        <f t="shared" si="85"/>
        <v>16-07-15F</v>
      </c>
      <c r="D1408" s="43" t="str">
        <f>VLOOKUP(C1408,'[1]Test List'!$A$5:$F$2726,6,0)</f>
        <v>PTEL-SAP-15F</v>
      </c>
      <c r="E1408" s="43" t="str">
        <f t="shared" si="82"/>
        <v>16</v>
      </c>
      <c r="F1408" s="43" t="str">
        <f t="shared" si="83"/>
        <v>07</v>
      </c>
      <c r="G1408" t="s">
        <v>1779</v>
      </c>
      <c r="H1408" s="36">
        <v>99</v>
      </c>
      <c r="I1408" s="36">
        <v>988</v>
      </c>
      <c r="J1408" s="9" t="s">
        <v>794</v>
      </c>
      <c r="K1408" s="12" t="s">
        <v>1042</v>
      </c>
      <c r="L1408" s="2" t="s">
        <v>1043</v>
      </c>
      <c r="M1408" t="s">
        <v>2160</v>
      </c>
      <c r="N1408" s="29" t="s">
        <v>5234</v>
      </c>
      <c r="O1408" s="38" t="s">
        <v>5197</v>
      </c>
      <c r="P1408" t="s">
        <v>1044</v>
      </c>
      <c r="Q1408" t="s">
        <v>17</v>
      </c>
      <c r="R1408" t="s">
        <v>1030</v>
      </c>
      <c r="S1408" t="s">
        <v>18</v>
      </c>
      <c r="T1408" t="s">
        <v>5465</v>
      </c>
      <c r="U1408" s="62">
        <f t="shared" si="84"/>
        <v>1</v>
      </c>
    </row>
    <row r="1409" spans="1:21" x14ac:dyDescent="0.25">
      <c r="A1409" s="4" t="s">
        <v>16</v>
      </c>
      <c r="B1409" s="4" t="s">
        <v>794</v>
      </c>
      <c r="C1409" s="43" t="str">
        <f t="shared" si="85"/>
        <v>16-07-15F</v>
      </c>
      <c r="D1409" s="43" t="str">
        <f>VLOOKUP(C1409,'[1]Test List'!$A$5:$F$2726,6,0)</f>
        <v>PTEL-SAP-15F</v>
      </c>
      <c r="E1409" s="43" t="str">
        <f t="shared" si="82"/>
        <v>16</v>
      </c>
      <c r="F1409" s="43" t="str">
        <f t="shared" si="83"/>
        <v>07</v>
      </c>
      <c r="G1409" t="s">
        <v>1779</v>
      </c>
      <c r="H1409" s="36">
        <v>99</v>
      </c>
      <c r="I1409" s="36">
        <v>993</v>
      </c>
      <c r="J1409" s="9" t="s">
        <v>794</v>
      </c>
      <c r="K1409" s="12" t="s">
        <v>1042</v>
      </c>
      <c r="L1409" s="2" t="s">
        <v>1043</v>
      </c>
      <c r="M1409" t="s">
        <v>2160</v>
      </c>
      <c r="N1409" s="29" t="s">
        <v>5234</v>
      </c>
      <c r="O1409" s="38" t="s">
        <v>5197</v>
      </c>
      <c r="P1409" t="s">
        <v>1044</v>
      </c>
      <c r="Q1409" t="s">
        <v>704</v>
      </c>
      <c r="R1409" t="s">
        <v>1030</v>
      </c>
      <c r="S1409" t="s">
        <v>709</v>
      </c>
      <c r="T1409" t="s">
        <v>5453</v>
      </c>
      <c r="U1409" s="62">
        <f t="shared" si="84"/>
        <v>2</v>
      </c>
    </row>
    <row r="1410" spans="1:21" x14ac:dyDescent="0.25">
      <c r="A1410" s="4" t="s">
        <v>16</v>
      </c>
      <c r="B1410" s="4" t="s">
        <v>794</v>
      </c>
      <c r="C1410" s="43" t="str">
        <f t="shared" si="85"/>
        <v>16-07-15F</v>
      </c>
      <c r="D1410" s="43" t="str">
        <f>VLOOKUP(C1410,'[1]Test List'!$A$5:$F$2726,6,0)</f>
        <v>PTEL-SAP-15F</v>
      </c>
      <c r="E1410" s="43" t="str">
        <f t="shared" si="82"/>
        <v>16</v>
      </c>
      <c r="F1410" s="43" t="str">
        <f t="shared" si="83"/>
        <v>07</v>
      </c>
      <c r="G1410" t="s">
        <v>1779</v>
      </c>
      <c r="H1410" s="36">
        <v>99</v>
      </c>
      <c r="I1410" s="36">
        <v>992</v>
      </c>
      <c r="J1410" s="9" t="s">
        <v>794</v>
      </c>
      <c r="K1410" s="12" t="s">
        <v>1042</v>
      </c>
      <c r="L1410" s="2" t="s">
        <v>1043</v>
      </c>
      <c r="M1410" t="s">
        <v>2160</v>
      </c>
      <c r="N1410" s="29" t="s">
        <v>5234</v>
      </c>
      <c r="O1410" s="38" t="s">
        <v>5197</v>
      </c>
      <c r="P1410" t="s">
        <v>1044</v>
      </c>
      <c r="Q1410" t="s">
        <v>705</v>
      </c>
      <c r="R1410" t="s">
        <v>1030</v>
      </c>
      <c r="S1410" t="s">
        <v>710</v>
      </c>
      <c r="T1410" t="s">
        <v>5454</v>
      </c>
      <c r="U1410" s="62">
        <f t="shared" si="84"/>
        <v>2</v>
      </c>
    </row>
    <row r="1411" spans="1:21" x14ac:dyDescent="0.25">
      <c r="A1411" s="4" t="s">
        <v>16</v>
      </c>
      <c r="B1411" s="4" t="s">
        <v>794</v>
      </c>
      <c r="C1411" s="43" t="str">
        <f t="shared" si="85"/>
        <v>16-07-15F</v>
      </c>
      <c r="D1411" s="43" t="str">
        <f>VLOOKUP(C1411,'[1]Test List'!$A$5:$F$2726,6,0)</f>
        <v>PTEL-SAP-15F</v>
      </c>
      <c r="E1411" s="43" t="str">
        <f t="shared" si="82"/>
        <v>16</v>
      </c>
      <c r="F1411" s="43" t="str">
        <f t="shared" si="83"/>
        <v>07</v>
      </c>
      <c r="G1411" t="s">
        <v>1779</v>
      </c>
      <c r="H1411" s="36">
        <v>99</v>
      </c>
      <c r="I1411" s="36">
        <v>990</v>
      </c>
      <c r="J1411" s="9" t="s">
        <v>794</v>
      </c>
      <c r="K1411" s="12" t="s">
        <v>688</v>
      </c>
      <c r="L1411" s="2" t="s">
        <v>4485</v>
      </c>
      <c r="M1411" t="s">
        <v>7497</v>
      </c>
      <c r="N1411" s="29" t="s">
        <v>5234</v>
      </c>
      <c r="O1411" s="38" t="s">
        <v>5197</v>
      </c>
      <c r="P1411" t="s">
        <v>1044</v>
      </c>
      <c r="Q1411" t="s">
        <v>20</v>
      </c>
      <c r="R1411" t="s">
        <v>1055</v>
      </c>
      <c r="S1411" t="s">
        <v>22</v>
      </c>
      <c r="T1411" t="s">
        <v>5466</v>
      </c>
      <c r="U1411" s="62">
        <f t="shared" si="84"/>
        <v>1</v>
      </c>
    </row>
    <row r="1412" spans="1:21" x14ac:dyDescent="0.25">
      <c r="A1412" s="4" t="s">
        <v>16</v>
      </c>
      <c r="B1412" s="4" t="s">
        <v>794</v>
      </c>
      <c r="C1412" s="43" t="str">
        <f t="shared" si="85"/>
        <v>16-07-15F</v>
      </c>
      <c r="D1412" s="43" t="str">
        <f>VLOOKUP(C1412,'[1]Test List'!$A$5:$F$2726,6,0)</f>
        <v>PTEL-SAP-15F</v>
      </c>
      <c r="E1412" s="43" t="str">
        <f t="shared" ref="E1412:E1475" si="86">LEFT(A1412,2)</f>
        <v>16</v>
      </c>
      <c r="F1412" s="43" t="str">
        <f t="shared" ref="F1412:F1475" si="87">MID(A1412,3,2)</f>
        <v>07</v>
      </c>
      <c r="G1412" t="s">
        <v>1779</v>
      </c>
      <c r="H1412" s="36">
        <v>99</v>
      </c>
      <c r="I1412" s="36">
        <v>989</v>
      </c>
      <c r="J1412" s="9" t="s">
        <v>794</v>
      </c>
      <c r="K1412" s="12" t="s">
        <v>688</v>
      </c>
      <c r="L1412" s="2" t="s">
        <v>4485</v>
      </c>
      <c r="M1412" t="s">
        <v>7497</v>
      </c>
      <c r="N1412" s="29" t="s">
        <v>5234</v>
      </c>
      <c r="O1412" s="38" t="s">
        <v>5197</v>
      </c>
      <c r="P1412" t="s">
        <v>1044</v>
      </c>
      <c r="Q1412" t="s">
        <v>21</v>
      </c>
      <c r="R1412" t="s">
        <v>1030</v>
      </c>
      <c r="S1412" t="s">
        <v>23</v>
      </c>
      <c r="T1412" t="s">
        <v>5467</v>
      </c>
      <c r="U1412" s="62">
        <f t="shared" si="84"/>
        <v>1</v>
      </c>
    </row>
    <row r="1413" spans="1:21" x14ac:dyDescent="0.25">
      <c r="A1413" s="4" t="s">
        <v>16</v>
      </c>
      <c r="B1413" s="4" t="s">
        <v>794</v>
      </c>
      <c r="C1413" s="43" t="str">
        <f t="shared" si="85"/>
        <v>16-07-15F</v>
      </c>
      <c r="D1413" s="43" t="str">
        <f>VLOOKUP(C1413,'[1]Test List'!$A$5:$F$2726,6,0)</f>
        <v>PTEL-SAP-15F</v>
      </c>
      <c r="E1413" s="43" t="str">
        <f t="shared" si="86"/>
        <v>16</v>
      </c>
      <c r="F1413" s="43" t="str">
        <f t="shared" si="87"/>
        <v>07</v>
      </c>
      <c r="G1413" t="s">
        <v>1779</v>
      </c>
      <c r="H1413" s="36">
        <v>99</v>
      </c>
      <c r="I1413" s="36">
        <v>995</v>
      </c>
      <c r="J1413" s="9" t="s">
        <v>702</v>
      </c>
      <c r="K1413" s="12" t="s">
        <v>1042</v>
      </c>
      <c r="L1413" s="2" t="s">
        <v>1043</v>
      </c>
      <c r="M1413" t="s">
        <v>2160</v>
      </c>
      <c r="N1413" s="29" t="s">
        <v>5230</v>
      </c>
      <c r="O1413" s="38" t="s">
        <v>5197</v>
      </c>
      <c r="P1413" s="7" t="s">
        <v>4514</v>
      </c>
      <c r="Q1413" t="s">
        <v>1432</v>
      </c>
      <c r="R1413" t="s">
        <v>1055</v>
      </c>
      <c r="S1413" t="s">
        <v>5129</v>
      </c>
      <c r="T1413" t="s">
        <v>5451</v>
      </c>
      <c r="U1413" s="62">
        <f t="shared" ref="U1413:U1476" si="88">COUNTIF(T$4:T$8000,T1413)</f>
        <v>18</v>
      </c>
    </row>
    <row r="1414" spans="1:21" x14ac:dyDescent="0.25">
      <c r="A1414" s="4" t="s">
        <v>16</v>
      </c>
      <c r="B1414" s="4" t="s">
        <v>794</v>
      </c>
      <c r="C1414" s="43" t="str">
        <f t="shared" si="85"/>
        <v>16-07-15F</v>
      </c>
      <c r="D1414" s="43" t="str">
        <f>VLOOKUP(C1414,'[1]Test List'!$A$5:$F$2726,6,0)</f>
        <v>PTEL-SAP-15F</v>
      </c>
      <c r="E1414" s="43" t="str">
        <f t="shared" si="86"/>
        <v>16</v>
      </c>
      <c r="F1414" s="43" t="str">
        <f t="shared" si="87"/>
        <v>07</v>
      </c>
      <c r="G1414" t="s">
        <v>1779</v>
      </c>
      <c r="H1414" s="36">
        <v>99</v>
      </c>
      <c r="I1414" s="36">
        <v>991</v>
      </c>
      <c r="J1414" s="9" t="s">
        <v>706</v>
      </c>
      <c r="K1414" s="12" t="s">
        <v>1042</v>
      </c>
      <c r="L1414" s="2" t="s">
        <v>1043</v>
      </c>
      <c r="M1414" t="s">
        <v>2160</v>
      </c>
      <c r="N1414" s="29" t="s">
        <v>5230</v>
      </c>
      <c r="O1414" s="38" t="s">
        <v>5197</v>
      </c>
      <c r="P1414" t="s">
        <v>1034</v>
      </c>
      <c r="Q1414" t="s">
        <v>707</v>
      </c>
      <c r="R1414" t="s">
        <v>1030</v>
      </c>
      <c r="S1414" t="s">
        <v>711</v>
      </c>
      <c r="T1414" t="s">
        <v>5568</v>
      </c>
      <c r="U1414" s="62">
        <f t="shared" si="88"/>
        <v>2</v>
      </c>
    </row>
    <row r="1415" spans="1:21" x14ac:dyDescent="0.25">
      <c r="A1415" s="4" t="s">
        <v>16</v>
      </c>
      <c r="B1415" s="4" t="s">
        <v>794</v>
      </c>
      <c r="C1415" s="43" t="str">
        <f t="shared" si="85"/>
        <v>16-07-15F</v>
      </c>
      <c r="D1415" s="43" t="str">
        <f>VLOOKUP(C1415,'[1]Test List'!$A$5:$F$2726,6,0)</f>
        <v>PTEL-SAP-15F</v>
      </c>
      <c r="E1415" s="43" t="str">
        <f t="shared" si="86"/>
        <v>16</v>
      </c>
      <c r="F1415" s="43" t="str">
        <f t="shared" si="87"/>
        <v>07</v>
      </c>
      <c r="G1415" t="s">
        <v>1779</v>
      </c>
      <c r="H1415" s="36">
        <v>99</v>
      </c>
      <c r="I1415" s="36">
        <v>1017</v>
      </c>
      <c r="J1415" s="9" t="s">
        <v>273</v>
      </c>
      <c r="K1415" s="12" t="s">
        <v>1042</v>
      </c>
      <c r="L1415" s="2" t="s">
        <v>1043</v>
      </c>
      <c r="M1415" t="s">
        <v>2160</v>
      </c>
      <c r="N1415" s="29" t="s">
        <v>5230</v>
      </c>
      <c r="O1415" s="38" t="s">
        <v>5197</v>
      </c>
      <c r="P1415" s="7" t="s">
        <v>4514</v>
      </c>
      <c r="Q1415" t="s">
        <v>1435</v>
      </c>
      <c r="R1415" t="s">
        <v>1055</v>
      </c>
      <c r="S1415" t="s">
        <v>5125</v>
      </c>
      <c r="T1415" t="s">
        <v>5762</v>
      </c>
      <c r="U1415" s="62">
        <f t="shared" si="88"/>
        <v>8</v>
      </c>
    </row>
    <row r="1416" spans="1:21" x14ac:dyDescent="0.25">
      <c r="A1416" s="4" t="s">
        <v>16</v>
      </c>
      <c r="B1416" s="4" t="s">
        <v>794</v>
      </c>
      <c r="C1416" s="43" t="str">
        <f t="shared" si="85"/>
        <v>16-07-15F</v>
      </c>
      <c r="D1416" s="43" t="str">
        <f>VLOOKUP(C1416,'[1]Test List'!$A$5:$F$2726,6,0)</f>
        <v>PTEL-SAP-15F</v>
      </c>
      <c r="E1416" s="43" t="str">
        <f t="shared" si="86"/>
        <v>16</v>
      </c>
      <c r="F1416" s="43" t="str">
        <f t="shared" si="87"/>
        <v>07</v>
      </c>
      <c r="G1416" t="s">
        <v>1779</v>
      </c>
      <c r="H1416" s="36">
        <v>99</v>
      </c>
      <c r="I1416" s="36">
        <v>1209</v>
      </c>
      <c r="J1416" s="9" t="s">
        <v>274</v>
      </c>
      <c r="K1416" s="12" t="s">
        <v>1042</v>
      </c>
      <c r="L1416" s="2" t="s">
        <v>1043</v>
      </c>
      <c r="M1416" t="s">
        <v>2160</v>
      </c>
      <c r="N1416" s="29" t="s">
        <v>5230</v>
      </c>
      <c r="O1416" s="38" t="s">
        <v>5197</v>
      </c>
      <c r="P1416" s="7" t="s">
        <v>4514</v>
      </c>
      <c r="Q1416" t="s">
        <v>1436</v>
      </c>
      <c r="R1416" t="s">
        <v>1055</v>
      </c>
      <c r="S1416" t="s">
        <v>5128</v>
      </c>
      <c r="T1416" t="s">
        <v>5763</v>
      </c>
      <c r="U1416" s="62">
        <f t="shared" si="88"/>
        <v>6</v>
      </c>
    </row>
    <row r="1417" spans="1:21" x14ac:dyDescent="0.25">
      <c r="A1417" s="4" t="s">
        <v>16</v>
      </c>
      <c r="B1417" s="4" t="s">
        <v>794</v>
      </c>
      <c r="C1417" s="43" t="str">
        <f t="shared" si="85"/>
        <v>16-07-15F</v>
      </c>
      <c r="D1417" s="43" t="str">
        <f>VLOOKUP(C1417,'[1]Test List'!$A$5:$F$2726,6,0)</f>
        <v>PTEL-SAP-15F</v>
      </c>
      <c r="E1417" s="43" t="str">
        <f t="shared" si="86"/>
        <v>16</v>
      </c>
      <c r="F1417" s="43" t="str">
        <f t="shared" si="87"/>
        <v>07</v>
      </c>
      <c r="G1417" t="s">
        <v>1779</v>
      </c>
      <c r="H1417" s="36">
        <v>99</v>
      </c>
      <c r="I1417" s="36">
        <v>1044</v>
      </c>
      <c r="J1417" s="9" t="s">
        <v>1202</v>
      </c>
      <c r="K1417" s="12" t="s">
        <v>1042</v>
      </c>
      <c r="L1417" s="2" t="s">
        <v>1043</v>
      </c>
      <c r="M1417" t="s">
        <v>2160</v>
      </c>
      <c r="N1417" s="29" t="s">
        <v>5230</v>
      </c>
      <c r="O1417" s="38" t="s">
        <v>5197</v>
      </c>
      <c r="P1417" s="7" t="s">
        <v>4514</v>
      </c>
      <c r="Q1417" t="s">
        <v>1921</v>
      </c>
      <c r="R1417" t="s">
        <v>1055</v>
      </c>
      <c r="S1417" t="s">
        <v>5126</v>
      </c>
      <c r="T1417" t="s">
        <v>5765</v>
      </c>
      <c r="U1417" s="62">
        <f t="shared" si="88"/>
        <v>25</v>
      </c>
    </row>
    <row r="1418" spans="1:21" x14ac:dyDescent="0.25">
      <c r="A1418" s="4" t="s">
        <v>16</v>
      </c>
      <c r="B1418" s="4" t="s">
        <v>794</v>
      </c>
      <c r="C1418" s="43" t="str">
        <f t="shared" si="85"/>
        <v>16-07-15F</v>
      </c>
      <c r="D1418" s="43" t="str">
        <f>VLOOKUP(C1418,'[1]Test List'!$A$5:$F$2726,6,0)</f>
        <v>PTEL-SAP-15F</v>
      </c>
      <c r="E1418" s="43" t="str">
        <f t="shared" si="86"/>
        <v>16</v>
      </c>
      <c r="F1418" s="43" t="str">
        <f t="shared" si="87"/>
        <v>07</v>
      </c>
      <c r="G1418" t="s">
        <v>1779</v>
      </c>
      <c r="H1418" s="36">
        <v>99</v>
      </c>
      <c r="I1418" s="36">
        <v>1051</v>
      </c>
      <c r="J1418" s="9" t="s">
        <v>1354</v>
      </c>
      <c r="K1418" s="12" t="s">
        <v>1042</v>
      </c>
      <c r="L1418" s="2" t="s">
        <v>1043</v>
      </c>
      <c r="M1418" t="s">
        <v>2160</v>
      </c>
      <c r="N1418" s="29" t="s">
        <v>5230</v>
      </c>
      <c r="O1418" s="38" t="s">
        <v>5197</v>
      </c>
      <c r="P1418" s="7" t="s">
        <v>4514</v>
      </c>
      <c r="Q1418" t="s">
        <v>1922</v>
      </c>
      <c r="R1418" t="s">
        <v>1055</v>
      </c>
      <c r="S1418" t="s">
        <v>5127</v>
      </c>
      <c r="T1418" t="s">
        <v>5766</v>
      </c>
      <c r="U1418" s="62">
        <f t="shared" si="88"/>
        <v>14</v>
      </c>
    </row>
    <row r="1419" spans="1:21" x14ac:dyDescent="0.25">
      <c r="A1419" s="4" t="s">
        <v>16</v>
      </c>
      <c r="B1419" s="4" t="s">
        <v>794</v>
      </c>
      <c r="C1419" s="43" t="str">
        <f t="shared" si="85"/>
        <v>16-07-15F</v>
      </c>
      <c r="D1419" s="43" t="str">
        <f>VLOOKUP(C1419,'[1]Test List'!$A$5:$F$2726,6,0)</f>
        <v>PTEL-SAP-15F</v>
      </c>
      <c r="E1419" s="43" t="str">
        <f t="shared" si="86"/>
        <v>16</v>
      </c>
      <c r="F1419" s="43" t="str">
        <f t="shared" si="87"/>
        <v>07</v>
      </c>
      <c r="G1419" t="s">
        <v>1779</v>
      </c>
      <c r="H1419" s="36">
        <v>98</v>
      </c>
      <c r="I1419" s="36">
        <v>2073</v>
      </c>
      <c r="J1419" s="9" t="s">
        <v>794</v>
      </c>
      <c r="K1419" s="12" t="s">
        <v>1650</v>
      </c>
      <c r="M1419" t="s">
        <v>4481</v>
      </c>
      <c r="N1419" s="29" t="s">
        <v>5233</v>
      </c>
      <c r="O1419" s="38" t="s">
        <v>2970</v>
      </c>
      <c r="P1419" t="s">
        <v>1036</v>
      </c>
      <c r="Q1419" t="s">
        <v>964</v>
      </c>
      <c r="R1419" t="s">
        <v>1173</v>
      </c>
      <c r="S1419" t="s">
        <v>4662</v>
      </c>
      <c r="T1419" t="s">
        <v>6746</v>
      </c>
      <c r="U1419" s="62">
        <f t="shared" si="88"/>
        <v>4</v>
      </c>
    </row>
    <row r="1420" spans="1:21" x14ac:dyDescent="0.25">
      <c r="A1420" s="4" t="s">
        <v>16</v>
      </c>
      <c r="B1420" s="4" t="s">
        <v>794</v>
      </c>
      <c r="C1420" s="43" t="str">
        <f t="shared" si="85"/>
        <v>16-07-15F</v>
      </c>
      <c r="D1420" s="43" t="str">
        <f>VLOOKUP(C1420,'[1]Test List'!$A$5:$F$2726,6,0)</f>
        <v>PTEL-SAP-15F</v>
      </c>
      <c r="E1420" s="43" t="str">
        <f t="shared" si="86"/>
        <v>16</v>
      </c>
      <c r="F1420" s="43" t="str">
        <f t="shared" si="87"/>
        <v>07</v>
      </c>
      <c r="G1420" t="s">
        <v>1779</v>
      </c>
      <c r="H1420" s="36">
        <v>99</v>
      </c>
      <c r="I1420" s="36">
        <v>994</v>
      </c>
      <c r="J1420" s="9" t="s">
        <v>703</v>
      </c>
      <c r="K1420" s="12" t="s">
        <v>1042</v>
      </c>
      <c r="L1420" s="2" t="s">
        <v>1043</v>
      </c>
      <c r="M1420" t="s">
        <v>2160</v>
      </c>
      <c r="N1420" s="29" t="s">
        <v>5230</v>
      </c>
      <c r="O1420" s="38" t="s">
        <v>5197</v>
      </c>
      <c r="P1420" t="s">
        <v>1044</v>
      </c>
      <c r="Q1420" t="s">
        <v>5216</v>
      </c>
      <c r="R1420" t="s">
        <v>1030</v>
      </c>
      <c r="S1420" t="s">
        <v>708</v>
      </c>
      <c r="T1420" t="s">
        <v>5549</v>
      </c>
      <c r="U1420" s="62">
        <f t="shared" si="88"/>
        <v>5</v>
      </c>
    </row>
    <row r="1421" spans="1:21" x14ac:dyDescent="0.25">
      <c r="A1421" s="4" t="s">
        <v>1993</v>
      </c>
      <c r="B1421" s="4" t="s">
        <v>794</v>
      </c>
      <c r="C1421" s="43" t="str">
        <f t="shared" si="85"/>
        <v>16-07-X04A</v>
      </c>
      <c r="D1421" s="43" t="str">
        <f>VLOOKUP(C1421,'[1]Test List'!$A$5:$F$2726,6,0)</f>
        <v>PTEL-SAP-X04A</v>
      </c>
      <c r="E1421" s="43" t="str">
        <f t="shared" si="86"/>
        <v>16</v>
      </c>
      <c r="F1421" s="43" t="str">
        <f t="shared" si="87"/>
        <v>07</v>
      </c>
      <c r="G1421" t="s">
        <v>1782</v>
      </c>
      <c r="H1421" s="36">
        <v>98</v>
      </c>
      <c r="I1421" s="36">
        <v>947</v>
      </c>
      <c r="J1421" s="9">
        <v>947</v>
      </c>
      <c r="K1421" s="12" t="s">
        <v>1648</v>
      </c>
      <c r="M1421" t="s">
        <v>4480</v>
      </c>
      <c r="N1421" s="29" t="s">
        <v>5230</v>
      </c>
      <c r="O1421" s="38" t="s">
        <v>5197</v>
      </c>
      <c r="P1421" t="s">
        <v>1036</v>
      </c>
      <c r="Q1421" t="s">
        <v>1998</v>
      </c>
      <c r="R1421" t="s">
        <v>1173</v>
      </c>
      <c r="S1421" t="s">
        <v>4647</v>
      </c>
      <c r="T1421" t="s">
        <v>5307</v>
      </c>
      <c r="U1421" s="62">
        <f t="shared" si="88"/>
        <v>1</v>
      </c>
    </row>
    <row r="1422" spans="1:21" x14ac:dyDescent="0.25">
      <c r="A1422" s="4" t="s">
        <v>1993</v>
      </c>
      <c r="B1422" s="4" t="s">
        <v>794</v>
      </c>
      <c r="C1422" s="43" t="str">
        <f t="shared" si="85"/>
        <v>16-07-X04A</v>
      </c>
      <c r="D1422" s="43" t="str">
        <f>VLOOKUP(C1422,'[1]Test List'!$A$5:$F$2726,6,0)</f>
        <v>PTEL-SAP-X04A</v>
      </c>
      <c r="E1422" s="43" t="str">
        <f t="shared" si="86"/>
        <v>16</v>
      </c>
      <c r="F1422" s="43" t="str">
        <f t="shared" si="87"/>
        <v>07</v>
      </c>
      <c r="G1422" t="s">
        <v>1782</v>
      </c>
      <c r="H1422" s="36">
        <v>98</v>
      </c>
      <c r="I1422" s="36">
        <v>2172</v>
      </c>
      <c r="J1422" s="9">
        <v>2172</v>
      </c>
      <c r="K1422" t="s">
        <v>1362</v>
      </c>
      <c r="L1422" s="2" t="s">
        <v>92</v>
      </c>
      <c r="M1422" t="s">
        <v>4534</v>
      </c>
      <c r="N1422" s="29" t="s">
        <v>5230</v>
      </c>
      <c r="O1422" s="38" t="s">
        <v>5197</v>
      </c>
      <c r="P1422" t="s">
        <v>1036</v>
      </c>
      <c r="Q1422" t="s">
        <v>2002</v>
      </c>
      <c r="R1422" t="s">
        <v>1198</v>
      </c>
      <c r="S1422" t="s">
        <v>6678</v>
      </c>
      <c r="T1422" t="s">
        <v>6679</v>
      </c>
      <c r="U1422" s="62">
        <f t="shared" si="88"/>
        <v>2</v>
      </c>
    </row>
    <row r="1423" spans="1:21" x14ac:dyDescent="0.25">
      <c r="A1423" s="4" t="s">
        <v>1993</v>
      </c>
      <c r="B1423" s="4" t="s">
        <v>794</v>
      </c>
      <c r="C1423" s="43" t="str">
        <f t="shared" si="85"/>
        <v>16-07-X04A</v>
      </c>
      <c r="D1423" s="43" t="str">
        <f>VLOOKUP(C1423,'[1]Test List'!$A$5:$F$2726,6,0)</f>
        <v>PTEL-SAP-X04A</v>
      </c>
      <c r="E1423" s="43" t="str">
        <f t="shared" si="86"/>
        <v>16</v>
      </c>
      <c r="F1423" s="43" t="str">
        <f t="shared" si="87"/>
        <v>07</v>
      </c>
      <c r="G1423" t="s">
        <v>1782</v>
      </c>
      <c r="H1423" s="36">
        <v>99</v>
      </c>
      <c r="I1423" s="36">
        <v>12</v>
      </c>
      <c r="J1423" s="9" t="s">
        <v>1536</v>
      </c>
      <c r="K1423" s="12" t="s">
        <v>1042</v>
      </c>
      <c r="L1423" s="2" t="s">
        <v>1043</v>
      </c>
      <c r="M1423" t="s">
        <v>2160</v>
      </c>
      <c r="N1423" s="29" t="s">
        <v>5230</v>
      </c>
      <c r="O1423" s="38" t="s">
        <v>5197</v>
      </c>
      <c r="P1423" t="s">
        <v>1044</v>
      </c>
      <c r="Q1423" t="s">
        <v>1991</v>
      </c>
      <c r="R1423" t="s">
        <v>1030</v>
      </c>
      <c r="S1423" t="s">
        <v>1992</v>
      </c>
      <c r="T1423" t="s">
        <v>5669</v>
      </c>
      <c r="U1423" s="62">
        <f t="shared" si="88"/>
        <v>4</v>
      </c>
    </row>
    <row r="1424" spans="1:21" x14ac:dyDescent="0.25">
      <c r="A1424" s="4" t="s">
        <v>1993</v>
      </c>
      <c r="B1424" s="4" t="s">
        <v>794</v>
      </c>
      <c r="C1424" s="43" t="str">
        <f t="shared" si="85"/>
        <v>16-07-X04A</v>
      </c>
      <c r="D1424" s="43" t="str">
        <f>VLOOKUP(C1424,'[1]Test List'!$A$5:$F$2726,6,0)</f>
        <v>PTEL-SAP-X04A</v>
      </c>
      <c r="E1424" s="43" t="str">
        <f t="shared" si="86"/>
        <v>16</v>
      </c>
      <c r="F1424" s="43" t="str">
        <f t="shared" si="87"/>
        <v>07</v>
      </c>
      <c r="G1424" t="s">
        <v>1782</v>
      </c>
      <c r="H1424" s="36">
        <v>99</v>
      </c>
      <c r="I1424" s="36">
        <v>17</v>
      </c>
      <c r="J1424" s="9" t="s">
        <v>273</v>
      </c>
      <c r="K1424" s="12" t="s">
        <v>1042</v>
      </c>
      <c r="L1424" s="2" t="s">
        <v>1043</v>
      </c>
      <c r="M1424" t="s">
        <v>2160</v>
      </c>
      <c r="N1424" s="29" t="s">
        <v>5230</v>
      </c>
      <c r="O1424" s="38" t="s">
        <v>5197</v>
      </c>
      <c r="P1424" s="7" t="s">
        <v>4514</v>
      </c>
      <c r="Q1424" t="s">
        <v>1435</v>
      </c>
      <c r="R1424" t="s">
        <v>1055</v>
      </c>
      <c r="S1424" t="s">
        <v>5125</v>
      </c>
      <c r="T1424" t="s">
        <v>5762</v>
      </c>
      <c r="U1424" s="62">
        <f t="shared" si="88"/>
        <v>8</v>
      </c>
    </row>
    <row r="1425" spans="1:21" x14ac:dyDescent="0.25">
      <c r="A1425" s="4" t="s">
        <v>1993</v>
      </c>
      <c r="B1425" s="4" t="s">
        <v>794</v>
      </c>
      <c r="C1425" s="43" t="str">
        <f t="shared" si="85"/>
        <v>16-07-X04A</v>
      </c>
      <c r="D1425" s="43" t="str">
        <f>VLOOKUP(C1425,'[1]Test List'!$A$5:$F$2726,6,0)</f>
        <v>PTEL-SAP-X04A</v>
      </c>
      <c r="E1425" s="43" t="str">
        <f t="shared" si="86"/>
        <v>16</v>
      </c>
      <c r="F1425" s="43" t="str">
        <f t="shared" si="87"/>
        <v>07</v>
      </c>
      <c r="G1425" t="s">
        <v>1782</v>
      </c>
      <c r="H1425" s="36">
        <v>99</v>
      </c>
      <c r="I1425" s="36">
        <v>209</v>
      </c>
      <c r="J1425" s="9" t="s">
        <v>274</v>
      </c>
      <c r="K1425" s="12" t="s">
        <v>1042</v>
      </c>
      <c r="L1425" s="2" t="s">
        <v>1043</v>
      </c>
      <c r="M1425" t="s">
        <v>2160</v>
      </c>
      <c r="N1425" s="29" t="s">
        <v>5230</v>
      </c>
      <c r="O1425" s="38" t="s">
        <v>5197</v>
      </c>
      <c r="P1425" s="7" t="s">
        <v>4514</v>
      </c>
      <c r="Q1425" t="s">
        <v>1436</v>
      </c>
      <c r="R1425" t="s">
        <v>1055</v>
      </c>
      <c r="S1425" t="s">
        <v>5128</v>
      </c>
      <c r="T1425" t="s">
        <v>5763</v>
      </c>
      <c r="U1425" s="62">
        <f t="shared" si="88"/>
        <v>6</v>
      </c>
    </row>
    <row r="1426" spans="1:21" x14ac:dyDescent="0.25">
      <c r="A1426" s="4" t="s">
        <v>1993</v>
      </c>
      <c r="B1426" s="4" t="s">
        <v>794</v>
      </c>
      <c r="C1426" s="43" t="str">
        <f t="shared" si="85"/>
        <v>16-07-X04A</v>
      </c>
      <c r="D1426" s="43" t="str">
        <f>VLOOKUP(C1426,'[1]Test List'!$A$5:$F$2726,6,0)</f>
        <v>PTEL-SAP-X04A</v>
      </c>
      <c r="E1426" s="43" t="str">
        <f t="shared" si="86"/>
        <v>16</v>
      </c>
      <c r="F1426" s="43" t="str">
        <f t="shared" si="87"/>
        <v>07</v>
      </c>
      <c r="G1426" t="s">
        <v>1782</v>
      </c>
      <c r="H1426" s="36">
        <v>99</v>
      </c>
      <c r="I1426" s="36">
        <v>44</v>
      </c>
      <c r="J1426" s="9" t="s">
        <v>1202</v>
      </c>
      <c r="K1426" s="12" t="s">
        <v>1042</v>
      </c>
      <c r="L1426" s="2" t="s">
        <v>1043</v>
      </c>
      <c r="M1426" t="s">
        <v>2160</v>
      </c>
      <c r="N1426" s="29" t="s">
        <v>5230</v>
      </c>
      <c r="O1426" s="38" t="s">
        <v>5197</v>
      </c>
      <c r="P1426" s="7" t="s">
        <v>4514</v>
      </c>
      <c r="Q1426" t="s">
        <v>1921</v>
      </c>
      <c r="R1426" t="s">
        <v>1055</v>
      </c>
      <c r="S1426" t="s">
        <v>5126</v>
      </c>
      <c r="T1426" t="s">
        <v>5765</v>
      </c>
      <c r="U1426" s="62">
        <f t="shared" si="88"/>
        <v>25</v>
      </c>
    </row>
    <row r="1427" spans="1:21" x14ac:dyDescent="0.25">
      <c r="A1427" s="4" t="s">
        <v>1993</v>
      </c>
      <c r="B1427" s="4" t="s">
        <v>794</v>
      </c>
      <c r="C1427" s="43" t="str">
        <f t="shared" si="85"/>
        <v>16-07-X04A</v>
      </c>
      <c r="D1427" s="43" t="str">
        <f>VLOOKUP(C1427,'[1]Test List'!$A$5:$F$2726,6,0)</f>
        <v>PTEL-SAP-X04A</v>
      </c>
      <c r="E1427" s="43" t="str">
        <f t="shared" si="86"/>
        <v>16</v>
      </c>
      <c r="F1427" s="43" t="str">
        <f t="shared" si="87"/>
        <v>07</v>
      </c>
      <c r="G1427" t="s">
        <v>1782</v>
      </c>
      <c r="H1427" s="36">
        <v>98</v>
      </c>
      <c r="I1427" s="36">
        <v>31871</v>
      </c>
      <c r="J1427" s="9">
        <v>31871</v>
      </c>
      <c r="K1427" s="12" t="s">
        <v>1057</v>
      </c>
      <c r="M1427" t="s">
        <v>4479</v>
      </c>
      <c r="N1427" s="29" t="s">
        <v>5230</v>
      </c>
      <c r="O1427" s="38" t="s">
        <v>5197</v>
      </c>
      <c r="P1427" s="28" t="s">
        <v>2567</v>
      </c>
      <c r="Q1427" t="s">
        <v>1995</v>
      </c>
      <c r="R1427" t="s">
        <v>1997</v>
      </c>
      <c r="S1427" t="s">
        <v>2003</v>
      </c>
      <c r="T1427" t="s">
        <v>6023</v>
      </c>
      <c r="U1427" s="62">
        <f t="shared" si="88"/>
        <v>2</v>
      </c>
    </row>
    <row r="1428" spans="1:21" x14ac:dyDescent="0.25">
      <c r="A1428" s="4" t="s">
        <v>1993</v>
      </c>
      <c r="B1428" s="4" t="s">
        <v>794</v>
      </c>
      <c r="C1428" s="43" t="str">
        <f t="shared" si="85"/>
        <v>16-07-X04A</v>
      </c>
      <c r="D1428" s="43" t="str">
        <f>VLOOKUP(C1428,'[1]Test List'!$A$5:$F$2726,6,0)</f>
        <v>PTEL-SAP-X04A</v>
      </c>
      <c r="E1428" s="43" t="str">
        <f t="shared" si="86"/>
        <v>16</v>
      </c>
      <c r="F1428" s="43" t="str">
        <f t="shared" si="87"/>
        <v>07</v>
      </c>
      <c r="G1428" t="s">
        <v>1782</v>
      </c>
      <c r="H1428" s="36">
        <v>98</v>
      </c>
      <c r="I1428" s="36">
        <v>2485</v>
      </c>
      <c r="J1428" s="9" t="s">
        <v>1994</v>
      </c>
      <c r="K1428" s="12" t="s">
        <v>1057</v>
      </c>
      <c r="M1428" t="s">
        <v>4479</v>
      </c>
      <c r="N1428" s="29" t="s">
        <v>5230</v>
      </c>
      <c r="O1428" s="38" t="s">
        <v>5197</v>
      </c>
      <c r="P1428" s="28" t="s">
        <v>2567</v>
      </c>
      <c r="Q1428" t="s">
        <v>1996</v>
      </c>
      <c r="R1428" t="s">
        <v>1997</v>
      </c>
      <c r="S1428" t="s">
        <v>2004</v>
      </c>
      <c r="T1428" t="s">
        <v>6125</v>
      </c>
      <c r="U1428" s="62">
        <f t="shared" si="88"/>
        <v>2</v>
      </c>
    </row>
    <row r="1429" spans="1:21" x14ac:dyDescent="0.25">
      <c r="A1429" s="4" t="s">
        <v>1993</v>
      </c>
      <c r="B1429" s="4" t="s">
        <v>794</v>
      </c>
      <c r="C1429" s="43" t="str">
        <f t="shared" si="85"/>
        <v>16-07-X04A</v>
      </c>
      <c r="D1429" s="43" t="str">
        <f>VLOOKUP(C1429,'[1]Test List'!$A$5:$F$2726,6,0)</f>
        <v>PTEL-SAP-X04A</v>
      </c>
      <c r="E1429" s="43" t="str">
        <f t="shared" si="86"/>
        <v>16</v>
      </c>
      <c r="F1429" s="43" t="str">
        <f t="shared" si="87"/>
        <v>07</v>
      </c>
      <c r="G1429" t="s">
        <v>1782</v>
      </c>
      <c r="H1429" s="36">
        <v>98</v>
      </c>
      <c r="I1429" s="36">
        <v>545</v>
      </c>
      <c r="J1429" s="9">
        <v>545</v>
      </c>
      <c r="K1429" s="12" t="s">
        <v>1650</v>
      </c>
      <c r="M1429" t="s">
        <v>4481</v>
      </c>
      <c r="N1429" s="29" t="s">
        <v>5230</v>
      </c>
      <c r="O1429" s="38" t="s">
        <v>5197</v>
      </c>
      <c r="P1429" t="s">
        <v>1036</v>
      </c>
      <c r="Q1429" t="s">
        <v>2000</v>
      </c>
      <c r="R1429" t="s">
        <v>1173</v>
      </c>
      <c r="S1429" t="s">
        <v>4672</v>
      </c>
      <c r="T1429" t="s">
        <v>6473</v>
      </c>
      <c r="U1429" s="62">
        <f t="shared" si="88"/>
        <v>2</v>
      </c>
    </row>
    <row r="1430" spans="1:21" x14ac:dyDescent="0.25">
      <c r="A1430" s="4" t="s">
        <v>1993</v>
      </c>
      <c r="B1430" s="4" t="s">
        <v>794</v>
      </c>
      <c r="C1430" s="43" t="str">
        <f t="shared" si="85"/>
        <v>16-07-X04A</v>
      </c>
      <c r="D1430" s="43" t="str">
        <f>VLOOKUP(C1430,'[1]Test List'!$A$5:$F$2726,6,0)</f>
        <v>PTEL-SAP-X04A</v>
      </c>
      <c r="E1430" s="43" t="str">
        <f t="shared" si="86"/>
        <v>16</v>
      </c>
      <c r="F1430" s="43" t="str">
        <f t="shared" si="87"/>
        <v>07</v>
      </c>
      <c r="G1430" t="s">
        <v>1782</v>
      </c>
      <c r="H1430" s="36">
        <v>98</v>
      </c>
      <c r="I1430" s="36">
        <v>2143</v>
      </c>
      <c r="J1430" s="9">
        <v>2143</v>
      </c>
      <c r="K1430" s="12" t="s">
        <v>1650</v>
      </c>
      <c r="M1430" t="s">
        <v>4481</v>
      </c>
      <c r="N1430" s="29" t="s">
        <v>5230</v>
      </c>
      <c r="O1430" s="38" t="s">
        <v>5197</v>
      </c>
      <c r="P1430" t="s">
        <v>1036</v>
      </c>
      <c r="Q1430" t="s">
        <v>1999</v>
      </c>
      <c r="R1430" t="s">
        <v>1198</v>
      </c>
      <c r="S1430" t="s">
        <v>4674</v>
      </c>
      <c r="T1430" t="s">
        <v>6478</v>
      </c>
      <c r="U1430" s="62">
        <f t="shared" si="88"/>
        <v>2</v>
      </c>
    </row>
    <row r="1431" spans="1:21" x14ac:dyDescent="0.25">
      <c r="A1431" s="4" t="s">
        <v>1993</v>
      </c>
      <c r="B1431" s="4" t="s">
        <v>794</v>
      </c>
      <c r="C1431" s="43" t="str">
        <f t="shared" si="85"/>
        <v>16-07-X04A</v>
      </c>
      <c r="D1431" s="43" t="str">
        <f>VLOOKUP(C1431,'[1]Test List'!$A$5:$F$2726,6,0)</f>
        <v>PTEL-SAP-X04A</v>
      </c>
      <c r="E1431" s="43" t="str">
        <f t="shared" si="86"/>
        <v>16</v>
      </c>
      <c r="F1431" s="43" t="str">
        <f t="shared" si="87"/>
        <v>07</v>
      </c>
      <c r="G1431" t="s">
        <v>1782</v>
      </c>
      <c r="H1431" s="36">
        <v>98</v>
      </c>
      <c r="I1431" s="36">
        <v>2123</v>
      </c>
      <c r="J1431" s="9">
        <v>2123</v>
      </c>
      <c r="K1431" s="12" t="s">
        <v>1650</v>
      </c>
      <c r="M1431" t="s">
        <v>4481</v>
      </c>
      <c r="N1431" s="29" t="s">
        <v>5230</v>
      </c>
      <c r="O1431" s="38" t="s">
        <v>5197</v>
      </c>
      <c r="P1431" t="s">
        <v>1036</v>
      </c>
      <c r="Q1431" t="s">
        <v>2001</v>
      </c>
      <c r="R1431" t="s">
        <v>1198</v>
      </c>
      <c r="S1431" t="s">
        <v>4673</v>
      </c>
      <c r="T1431" t="s">
        <v>6665</v>
      </c>
      <c r="U1431" s="62">
        <f t="shared" si="88"/>
        <v>2</v>
      </c>
    </row>
    <row r="1432" spans="1:21" x14ac:dyDescent="0.25">
      <c r="A1432" s="4" t="s">
        <v>1990</v>
      </c>
      <c r="B1432" s="4" t="s">
        <v>794</v>
      </c>
      <c r="C1432" s="43" t="str">
        <f t="shared" si="85"/>
        <v>16-07-X04B</v>
      </c>
      <c r="D1432" s="43" t="str">
        <f>VLOOKUP(C1432,'[1]Test List'!$A$5:$F$2726,6,0)</f>
        <v>PTEL-SAP-X04B</v>
      </c>
      <c r="E1432" s="43" t="str">
        <f t="shared" si="86"/>
        <v>16</v>
      </c>
      <c r="F1432" s="43" t="str">
        <f t="shared" si="87"/>
        <v>07</v>
      </c>
      <c r="G1432" t="s">
        <v>1782</v>
      </c>
      <c r="H1432" s="36">
        <v>98</v>
      </c>
      <c r="I1432" s="36">
        <v>2172</v>
      </c>
      <c r="J1432" s="9">
        <v>2172</v>
      </c>
      <c r="K1432" t="s">
        <v>1362</v>
      </c>
      <c r="L1432" s="2" t="s">
        <v>92</v>
      </c>
      <c r="M1432" t="s">
        <v>4534</v>
      </c>
      <c r="N1432" s="29" t="s">
        <v>5230</v>
      </c>
      <c r="O1432" s="38" t="s">
        <v>5197</v>
      </c>
      <c r="P1432" t="s">
        <v>1036</v>
      </c>
      <c r="Q1432" t="s">
        <v>2002</v>
      </c>
      <c r="R1432" t="s">
        <v>1198</v>
      </c>
      <c r="S1432" t="s">
        <v>6678</v>
      </c>
      <c r="T1432" t="s">
        <v>6679</v>
      </c>
      <c r="U1432" s="62">
        <f t="shared" si="88"/>
        <v>2</v>
      </c>
    </row>
    <row r="1433" spans="1:21" x14ac:dyDescent="0.25">
      <c r="A1433" s="4" t="s">
        <v>1990</v>
      </c>
      <c r="B1433" s="4" t="s">
        <v>794</v>
      </c>
      <c r="C1433" s="43" t="str">
        <f t="shared" si="85"/>
        <v>16-07-X04B</v>
      </c>
      <c r="D1433" s="43" t="str">
        <f>VLOOKUP(C1433,'[1]Test List'!$A$5:$F$2726,6,0)</f>
        <v>PTEL-SAP-X04B</v>
      </c>
      <c r="E1433" s="43" t="str">
        <f t="shared" si="86"/>
        <v>16</v>
      </c>
      <c r="F1433" s="43" t="str">
        <f t="shared" si="87"/>
        <v>07</v>
      </c>
      <c r="G1433" t="s">
        <v>1782</v>
      </c>
      <c r="H1433" s="36">
        <v>99</v>
      </c>
      <c r="I1433" s="36">
        <v>12</v>
      </c>
      <c r="J1433" s="9" t="s">
        <v>1536</v>
      </c>
      <c r="K1433" s="12" t="s">
        <v>1042</v>
      </c>
      <c r="L1433" s="2" t="s">
        <v>1043</v>
      </c>
      <c r="M1433" t="s">
        <v>2160</v>
      </c>
      <c r="N1433" s="29" t="s">
        <v>5230</v>
      </c>
      <c r="O1433" s="38" t="s">
        <v>5197</v>
      </c>
      <c r="P1433" t="s">
        <v>1044</v>
      </c>
      <c r="Q1433" t="s">
        <v>1991</v>
      </c>
      <c r="R1433" t="s">
        <v>1030</v>
      </c>
      <c r="S1433" t="s">
        <v>1992</v>
      </c>
      <c r="T1433" t="s">
        <v>5669</v>
      </c>
      <c r="U1433" s="62">
        <f t="shared" si="88"/>
        <v>4</v>
      </c>
    </row>
    <row r="1434" spans="1:21" x14ac:dyDescent="0.25">
      <c r="A1434" s="4" t="s">
        <v>1990</v>
      </c>
      <c r="B1434" s="4" t="s">
        <v>794</v>
      </c>
      <c r="C1434" s="43" t="str">
        <f t="shared" si="85"/>
        <v>16-07-X04B</v>
      </c>
      <c r="D1434" s="43" t="str">
        <f>VLOOKUP(C1434,'[1]Test List'!$A$5:$F$2726,6,0)</f>
        <v>PTEL-SAP-X04B</v>
      </c>
      <c r="E1434" s="43" t="str">
        <f t="shared" si="86"/>
        <v>16</v>
      </c>
      <c r="F1434" s="43" t="str">
        <f t="shared" si="87"/>
        <v>07</v>
      </c>
      <c r="G1434" t="s">
        <v>1782</v>
      </c>
      <c r="H1434" s="36">
        <v>99</v>
      </c>
      <c r="I1434" s="36">
        <v>17</v>
      </c>
      <c r="J1434" s="9" t="s">
        <v>273</v>
      </c>
      <c r="K1434" s="12" t="s">
        <v>1042</v>
      </c>
      <c r="L1434" s="2" t="s">
        <v>1043</v>
      </c>
      <c r="M1434" t="s">
        <v>2160</v>
      </c>
      <c r="N1434" s="29" t="s">
        <v>5230</v>
      </c>
      <c r="O1434" s="38" t="s">
        <v>5197</v>
      </c>
      <c r="P1434" s="7" t="s">
        <v>4514</v>
      </c>
      <c r="Q1434" t="s">
        <v>1435</v>
      </c>
      <c r="R1434" t="s">
        <v>1055</v>
      </c>
      <c r="S1434" t="s">
        <v>5125</v>
      </c>
      <c r="T1434" t="s">
        <v>5762</v>
      </c>
      <c r="U1434" s="62">
        <f t="shared" si="88"/>
        <v>8</v>
      </c>
    </row>
    <row r="1435" spans="1:21" x14ac:dyDescent="0.25">
      <c r="A1435" s="4" t="s">
        <v>1990</v>
      </c>
      <c r="B1435" s="4" t="s">
        <v>794</v>
      </c>
      <c r="C1435" s="43" t="str">
        <f t="shared" ref="C1435:C1498" si="89">LEFT(A1435,2)&amp;"-"&amp;MID(A1435,3,2)&amp;"-"&amp;RIGHT(A1435,LEN(A1435)-4)</f>
        <v>16-07-X04B</v>
      </c>
      <c r="D1435" s="43" t="str">
        <f>VLOOKUP(C1435,'[1]Test List'!$A$5:$F$2726,6,0)</f>
        <v>PTEL-SAP-X04B</v>
      </c>
      <c r="E1435" s="43" t="str">
        <f t="shared" si="86"/>
        <v>16</v>
      </c>
      <c r="F1435" s="43" t="str">
        <f t="shared" si="87"/>
        <v>07</v>
      </c>
      <c r="G1435" t="s">
        <v>1782</v>
      </c>
      <c r="H1435" s="36">
        <v>99</v>
      </c>
      <c r="I1435" s="36">
        <v>209</v>
      </c>
      <c r="J1435" s="9" t="s">
        <v>274</v>
      </c>
      <c r="K1435" s="12" t="s">
        <v>1042</v>
      </c>
      <c r="L1435" s="2" t="s">
        <v>1043</v>
      </c>
      <c r="M1435" t="s">
        <v>2160</v>
      </c>
      <c r="N1435" s="29" t="s">
        <v>5230</v>
      </c>
      <c r="O1435" s="38" t="s">
        <v>5197</v>
      </c>
      <c r="P1435" s="7" t="s">
        <v>4514</v>
      </c>
      <c r="Q1435" t="s">
        <v>1436</v>
      </c>
      <c r="R1435" t="s">
        <v>1055</v>
      </c>
      <c r="S1435" t="s">
        <v>5128</v>
      </c>
      <c r="T1435" t="s">
        <v>5763</v>
      </c>
      <c r="U1435" s="62">
        <f t="shared" si="88"/>
        <v>6</v>
      </c>
    </row>
    <row r="1436" spans="1:21" x14ac:dyDescent="0.25">
      <c r="A1436" s="4" t="s">
        <v>1990</v>
      </c>
      <c r="B1436" s="4" t="s">
        <v>794</v>
      </c>
      <c r="C1436" s="43" t="str">
        <f t="shared" si="89"/>
        <v>16-07-X04B</v>
      </c>
      <c r="D1436" s="43" t="str">
        <f>VLOOKUP(C1436,'[1]Test List'!$A$5:$F$2726,6,0)</f>
        <v>PTEL-SAP-X04B</v>
      </c>
      <c r="E1436" s="43" t="str">
        <f t="shared" si="86"/>
        <v>16</v>
      </c>
      <c r="F1436" s="43" t="str">
        <f t="shared" si="87"/>
        <v>07</v>
      </c>
      <c r="G1436" t="s">
        <v>1782</v>
      </c>
      <c r="H1436" s="36">
        <v>99</v>
      </c>
      <c r="I1436" s="36">
        <v>44</v>
      </c>
      <c r="J1436" s="9" t="s">
        <v>1202</v>
      </c>
      <c r="K1436" s="12" t="s">
        <v>1042</v>
      </c>
      <c r="L1436" s="2" t="s">
        <v>1043</v>
      </c>
      <c r="M1436" t="s">
        <v>2160</v>
      </c>
      <c r="N1436" s="29" t="s">
        <v>5230</v>
      </c>
      <c r="O1436" s="38" t="s">
        <v>5197</v>
      </c>
      <c r="P1436" s="7" t="s">
        <v>4514</v>
      </c>
      <c r="Q1436" t="s">
        <v>1921</v>
      </c>
      <c r="R1436" t="s">
        <v>1055</v>
      </c>
      <c r="S1436" t="s">
        <v>5126</v>
      </c>
      <c r="T1436" t="s">
        <v>5765</v>
      </c>
      <c r="U1436" s="62">
        <f t="shared" si="88"/>
        <v>25</v>
      </c>
    </row>
    <row r="1437" spans="1:21" x14ac:dyDescent="0.25">
      <c r="A1437" s="4" t="s">
        <v>1990</v>
      </c>
      <c r="B1437" s="4" t="s">
        <v>794</v>
      </c>
      <c r="C1437" s="43" t="str">
        <f t="shared" si="89"/>
        <v>16-07-X04B</v>
      </c>
      <c r="D1437" s="43" t="str">
        <f>VLOOKUP(C1437,'[1]Test List'!$A$5:$F$2726,6,0)</f>
        <v>PTEL-SAP-X04B</v>
      </c>
      <c r="E1437" s="43" t="str">
        <f t="shared" si="86"/>
        <v>16</v>
      </c>
      <c r="F1437" s="43" t="str">
        <f t="shared" si="87"/>
        <v>07</v>
      </c>
      <c r="G1437" t="s">
        <v>1782</v>
      </c>
      <c r="H1437" s="36">
        <v>98</v>
      </c>
      <c r="I1437" s="36">
        <v>31871</v>
      </c>
      <c r="J1437" s="9">
        <v>31871</v>
      </c>
      <c r="K1437" s="12" t="s">
        <v>1057</v>
      </c>
      <c r="M1437" t="s">
        <v>4479</v>
      </c>
      <c r="N1437" s="29" t="s">
        <v>5230</v>
      </c>
      <c r="O1437" s="38" t="s">
        <v>5197</v>
      </c>
      <c r="P1437" s="28" t="s">
        <v>2567</v>
      </c>
      <c r="Q1437" t="s">
        <v>1995</v>
      </c>
      <c r="R1437" t="s">
        <v>1997</v>
      </c>
      <c r="S1437" t="s">
        <v>2003</v>
      </c>
      <c r="T1437" t="s">
        <v>6023</v>
      </c>
      <c r="U1437" s="62">
        <f t="shared" si="88"/>
        <v>2</v>
      </c>
    </row>
    <row r="1438" spans="1:21" x14ac:dyDescent="0.25">
      <c r="A1438" s="4" t="s">
        <v>1990</v>
      </c>
      <c r="B1438" s="4" t="s">
        <v>794</v>
      </c>
      <c r="C1438" s="43" t="str">
        <f t="shared" si="89"/>
        <v>16-07-X04B</v>
      </c>
      <c r="D1438" s="43" t="str">
        <f>VLOOKUP(C1438,'[1]Test List'!$A$5:$F$2726,6,0)</f>
        <v>PTEL-SAP-X04B</v>
      </c>
      <c r="E1438" s="43" t="str">
        <f t="shared" si="86"/>
        <v>16</v>
      </c>
      <c r="F1438" s="43" t="str">
        <f t="shared" si="87"/>
        <v>07</v>
      </c>
      <c r="G1438" t="s">
        <v>1782</v>
      </c>
      <c r="H1438" s="36">
        <v>98</v>
      </c>
      <c r="I1438" s="36">
        <v>60455</v>
      </c>
      <c r="J1438" s="9" t="s">
        <v>1624</v>
      </c>
      <c r="K1438" s="12" t="s">
        <v>1057</v>
      </c>
      <c r="M1438" t="s">
        <v>4479</v>
      </c>
      <c r="N1438" s="29" t="s">
        <v>5230</v>
      </c>
      <c r="O1438" s="38" t="s">
        <v>5197</v>
      </c>
      <c r="P1438" t="s">
        <v>1034</v>
      </c>
      <c r="Q1438" t="s">
        <v>2005</v>
      </c>
      <c r="R1438" t="s">
        <v>1030</v>
      </c>
      <c r="S1438" t="s">
        <v>859</v>
      </c>
      <c r="T1438" t="s">
        <v>5441</v>
      </c>
      <c r="U1438" s="62">
        <f t="shared" si="88"/>
        <v>7</v>
      </c>
    </row>
    <row r="1439" spans="1:21" x14ac:dyDescent="0.25">
      <c r="A1439" s="4" t="s">
        <v>1990</v>
      </c>
      <c r="B1439" s="4" t="s">
        <v>794</v>
      </c>
      <c r="C1439" s="43" t="str">
        <f t="shared" si="89"/>
        <v>16-07-X04B</v>
      </c>
      <c r="D1439" s="43" t="str">
        <f>VLOOKUP(C1439,'[1]Test List'!$A$5:$F$2726,6,0)</f>
        <v>PTEL-SAP-X04B</v>
      </c>
      <c r="E1439" s="43" t="str">
        <f t="shared" si="86"/>
        <v>16</v>
      </c>
      <c r="F1439" s="43" t="str">
        <f t="shared" si="87"/>
        <v>07</v>
      </c>
      <c r="G1439" t="s">
        <v>1782</v>
      </c>
      <c r="H1439" s="36">
        <v>98</v>
      </c>
      <c r="I1439" s="36">
        <v>2485</v>
      </c>
      <c r="J1439" s="9" t="s">
        <v>1994</v>
      </c>
      <c r="K1439" s="12" t="s">
        <v>1057</v>
      </c>
      <c r="M1439" t="s">
        <v>4479</v>
      </c>
      <c r="N1439" s="29" t="s">
        <v>5230</v>
      </c>
      <c r="O1439" s="38" t="s">
        <v>5197</v>
      </c>
      <c r="P1439" s="28" t="s">
        <v>2567</v>
      </c>
      <c r="Q1439" t="s">
        <v>1996</v>
      </c>
      <c r="R1439" t="s">
        <v>1997</v>
      </c>
      <c r="S1439" t="s">
        <v>2004</v>
      </c>
      <c r="T1439" t="s">
        <v>6125</v>
      </c>
      <c r="U1439" s="62">
        <f t="shared" si="88"/>
        <v>2</v>
      </c>
    </row>
    <row r="1440" spans="1:21" x14ac:dyDescent="0.25">
      <c r="A1440" s="4" t="s">
        <v>1990</v>
      </c>
      <c r="B1440" s="4" t="s">
        <v>794</v>
      </c>
      <c r="C1440" s="43" t="str">
        <f t="shared" si="89"/>
        <v>16-07-X04B</v>
      </c>
      <c r="D1440" s="43" t="str">
        <f>VLOOKUP(C1440,'[1]Test List'!$A$5:$F$2726,6,0)</f>
        <v>PTEL-SAP-X04B</v>
      </c>
      <c r="E1440" s="43" t="str">
        <f t="shared" si="86"/>
        <v>16</v>
      </c>
      <c r="F1440" s="43" t="str">
        <f t="shared" si="87"/>
        <v>07</v>
      </c>
      <c r="G1440" t="s">
        <v>1782</v>
      </c>
      <c r="H1440" s="36">
        <v>98</v>
      </c>
      <c r="I1440" s="36">
        <v>545</v>
      </c>
      <c r="J1440" s="9">
        <v>545</v>
      </c>
      <c r="K1440" s="12" t="s">
        <v>1650</v>
      </c>
      <c r="M1440" t="s">
        <v>4481</v>
      </c>
      <c r="N1440" s="29" t="s">
        <v>5230</v>
      </c>
      <c r="O1440" s="38" t="s">
        <v>5197</v>
      </c>
      <c r="P1440" t="s">
        <v>1036</v>
      </c>
      <c r="Q1440" t="s">
        <v>2000</v>
      </c>
      <c r="R1440" t="s">
        <v>1173</v>
      </c>
      <c r="S1440" t="s">
        <v>4672</v>
      </c>
      <c r="T1440" t="s">
        <v>6473</v>
      </c>
      <c r="U1440" s="62">
        <f t="shared" si="88"/>
        <v>2</v>
      </c>
    </row>
    <row r="1441" spans="1:251" x14ac:dyDescent="0.25">
      <c r="A1441" s="4" t="s">
        <v>1990</v>
      </c>
      <c r="B1441" s="4" t="s">
        <v>794</v>
      </c>
      <c r="C1441" s="43" t="str">
        <f t="shared" si="89"/>
        <v>16-07-X04B</v>
      </c>
      <c r="D1441" s="43" t="str">
        <f>VLOOKUP(C1441,'[1]Test List'!$A$5:$F$2726,6,0)</f>
        <v>PTEL-SAP-X04B</v>
      </c>
      <c r="E1441" s="43" t="str">
        <f t="shared" si="86"/>
        <v>16</v>
      </c>
      <c r="F1441" s="43" t="str">
        <f t="shared" si="87"/>
        <v>07</v>
      </c>
      <c r="G1441" t="s">
        <v>1782</v>
      </c>
      <c r="H1441" s="36">
        <v>98</v>
      </c>
      <c r="I1441" s="36">
        <v>2143</v>
      </c>
      <c r="J1441" s="9">
        <v>2143</v>
      </c>
      <c r="K1441" s="12" t="s">
        <v>1650</v>
      </c>
      <c r="M1441" t="s">
        <v>4481</v>
      </c>
      <c r="N1441" s="29" t="s">
        <v>5230</v>
      </c>
      <c r="O1441" s="38" t="s">
        <v>5197</v>
      </c>
      <c r="P1441" t="s">
        <v>1036</v>
      </c>
      <c r="Q1441" t="s">
        <v>1999</v>
      </c>
      <c r="R1441" t="s">
        <v>1198</v>
      </c>
      <c r="S1441" t="s">
        <v>4674</v>
      </c>
      <c r="T1441" t="s">
        <v>6478</v>
      </c>
      <c r="U1441" s="62">
        <f t="shared" si="88"/>
        <v>2</v>
      </c>
    </row>
    <row r="1442" spans="1:251" x14ac:dyDescent="0.25">
      <c r="A1442" s="4" t="s">
        <v>1990</v>
      </c>
      <c r="B1442" s="4" t="s">
        <v>794</v>
      </c>
      <c r="C1442" s="43" t="str">
        <f t="shared" si="89"/>
        <v>16-07-X04B</v>
      </c>
      <c r="D1442" s="43" t="str">
        <f>VLOOKUP(C1442,'[1]Test List'!$A$5:$F$2726,6,0)</f>
        <v>PTEL-SAP-X04B</v>
      </c>
      <c r="E1442" s="43" t="str">
        <f t="shared" si="86"/>
        <v>16</v>
      </c>
      <c r="F1442" s="43" t="str">
        <f t="shared" si="87"/>
        <v>07</v>
      </c>
      <c r="G1442" t="s">
        <v>1782</v>
      </c>
      <c r="H1442" s="36">
        <v>98</v>
      </c>
      <c r="I1442" s="36">
        <v>2123</v>
      </c>
      <c r="J1442" s="9">
        <v>2123</v>
      </c>
      <c r="K1442" s="12" t="s">
        <v>1650</v>
      </c>
      <c r="M1442" t="s">
        <v>4481</v>
      </c>
      <c r="N1442" s="29" t="s">
        <v>5230</v>
      </c>
      <c r="O1442" s="38" t="s">
        <v>5197</v>
      </c>
      <c r="P1442" t="s">
        <v>1036</v>
      </c>
      <c r="Q1442" t="s">
        <v>2001</v>
      </c>
      <c r="R1442" t="s">
        <v>1198</v>
      </c>
      <c r="S1442" t="s">
        <v>4673</v>
      </c>
      <c r="T1442" t="s">
        <v>6665</v>
      </c>
      <c r="U1442" s="62">
        <f t="shared" si="88"/>
        <v>2</v>
      </c>
    </row>
    <row r="1443" spans="1:251" x14ac:dyDescent="0.25">
      <c r="A1443" s="4" t="s">
        <v>1760</v>
      </c>
      <c r="B1443" s="4" t="s">
        <v>794</v>
      </c>
      <c r="C1443" s="43" t="str">
        <f t="shared" si="89"/>
        <v>16-07-X07A</v>
      </c>
      <c r="D1443" s="43" t="str">
        <f>VLOOKUP(C1443,'[1]Test List'!$A$5:$F$2726,6,0)</f>
        <v>PTEL-SAP-X07A</v>
      </c>
      <c r="E1443" s="43" t="str">
        <f t="shared" si="86"/>
        <v>16</v>
      </c>
      <c r="F1443" s="43" t="str">
        <f t="shared" si="87"/>
        <v>07</v>
      </c>
      <c r="G1443" t="s">
        <v>1782</v>
      </c>
      <c r="H1443" s="36">
        <v>99</v>
      </c>
      <c r="I1443" s="36">
        <v>999</v>
      </c>
      <c r="J1443" s="9" t="s">
        <v>1755</v>
      </c>
      <c r="K1443" s="12" t="s">
        <v>2911</v>
      </c>
      <c r="L1443" s="2" t="s">
        <v>4486</v>
      </c>
      <c r="M1443" t="s">
        <v>7493</v>
      </c>
      <c r="N1443" s="29" t="s">
        <v>5230</v>
      </c>
      <c r="O1443" s="38" t="s">
        <v>5197</v>
      </c>
      <c r="P1443" t="s">
        <v>1034</v>
      </c>
      <c r="Q1443" t="s">
        <v>1714</v>
      </c>
      <c r="R1443" t="s">
        <v>1030</v>
      </c>
      <c r="S1443" s="12" t="s">
        <v>3905</v>
      </c>
      <c r="T1443" t="s">
        <v>5597</v>
      </c>
      <c r="U1443" s="62">
        <f t="shared" si="88"/>
        <v>15</v>
      </c>
    </row>
    <row r="1444" spans="1:251" x14ac:dyDescent="0.25">
      <c r="A1444" s="4" t="s">
        <v>1760</v>
      </c>
      <c r="B1444" s="4" t="s">
        <v>794</v>
      </c>
      <c r="C1444" s="43" t="str">
        <f t="shared" si="89"/>
        <v>16-07-X07A</v>
      </c>
      <c r="D1444" s="43" t="str">
        <f>VLOOKUP(C1444,'[1]Test List'!$A$5:$F$2726,6,0)</f>
        <v>PTEL-SAP-X07A</v>
      </c>
      <c r="E1444" s="43" t="str">
        <f t="shared" si="86"/>
        <v>16</v>
      </c>
      <c r="F1444" s="43" t="str">
        <f t="shared" si="87"/>
        <v>07</v>
      </c>
      <c r="G1444" t="s">
        <v>1782</v>
      </c>
      <c r="H1444" s="36">
        <v>99</v>
      </c>
      <c r="I1444" s="36">
        <v>998</v>
      </c>
      <c r="J1444" s="9" t="s">
        <v>1756</v>
      </c>
      <c r="K1444" s="12" t="s">
        <v>1119</v>
      </c>
      <c r="L1444" s="2" t="s">
        <v>87</v>
      </c>
      <c r="M1444" t="s">
        <v>2130</v>
      </c>
      <c r="N1444" s="29" t="s">
        <v>5230</v>
      </c>
      <c r="O1444" s="38" t="s">
        <v>5197</v>
      </c>
      <c r="P1444" t="s">
        <v>1034</v>
      </c>
      <c r="Q1444" t="s">
        <v>1714</v>
      </c>
      <c r="R1444" t="s">
        <v>1030</v>
      </c>
      <c r="S1444" s="12" t="s">
        <v>3906</v>
      </c>
      <c r="T1444" t="s">
        <v>5598</v>
      </c>
      <c r="U1444" s="62">
        <f t="shared" si="88"/>
        <v>12</v>
      </c>
    </row>
    <row r="1445" spans="1:251" x14ac:dyDescent="0.25">
      <c r="A1445" s="4" t="s">
        <v>1760</v>
      </c>
      <c r="B1445" s="4" t="s">
        <v>794</v>
      </c>
      <c r="C1445" s="43" t="str">
        <f t="shared" si="89"/>
        <v>16-07-X07A</v>
      </c>
      <c r="D1445" s="43" t="str">
        <f>VLOOKUP(C1445,'[1]Test List'!$A$5:$F$2726,6,0)</f>
        <v>PTEL-SAP-X07A</v>
      </c>
      <c r="E1445" s="43" t="str">
        <f t="shared" si="86"/>
        <v>16</v>
      </c>
      <c r="F1445" s="43" t="str">
        <f t="shared" si="87"/>
        <v>07</v>
      </c>
      <c r="G1445" t="s">
        <v>1782</v>
      </c>
      <c r="H1445" s="36">
        <v>99</v>
      </c>
      <c r="I1445" s="36">
        <v>992</v>
      </c>
      <c r="J1445" s="9" t="s">
        <v>1761</v>
      </c>
      <c r="K1445" s="12" t="s">
        <v>688</v>
      </c>
      <c r="L1445" s="2" t="s">
        <v>4485</v>
      </c>
      <c r="M1445" t="s">
        <v>7497</v>
      </c>
      <c r="N1445" s="29" t="s">
        <v>5230</v>
      </c>
      <c r="O1445" s="38" t="s">
        <v>5197</v>
      </c>
      <c r="P1445" t="s">
        <v>1034</v>
      </c>
      <c r="Q1445" t="s">
        <v>1714</v>
      </c>
      <c r="R1445" t="s">
        <v>1030</v>
      </c>
      <c r="S1445" s="12" t="s">
        <v>3912</v>
      </c>
      <c r="T1445" t="s">
        <v>5602</v>
      </c>
      <c r="U1445" s="62">
        <f t="shared" si="88"/>
        <v>2</v>
      </c>
    </row>
    <row r="1446" spans="1:251" x14ac:dyDescent="0.25">
      <c r="A1446" s="4" t="s">
        <v>1760</v>
      </c>
      <c r="B1446" s="4" t="s">
        <v>794</v>
      </c>
      <c r="C1446" s="43" t="str">
        <f t="shared" si="89"/>
        <v>16-07-X07A</v>
      </c>
      <c r="D1446" s="43" t="str">
        <f>VLOOKUP(C1446,'[1]Test List'!$A$5:$F$2726,6,0)</f>
        <v>PTEL-SAP-X07A</v>
      </c>
      <c r="E1446" s="43" t="str">
        <f t="shared" si="86"/>
        <v>16</v>
      </c>
      <c r="F1446" s="43" t="str">
        <f t="shared" si="87"/>
        <v>07</v>
      </c>
      <c r="G1446" t="s">
        <v>1782</v>
      </c>
      <c r="H1446" s="36">
        <v>99</v>
      </c>
      <c r="I1446" s="36">
        <v>994</v>
      </c>
      <c r="J1446" s="9" t="s">
        <v>1758</v>
      </c>
      <c r="K1446" s="12" t="s">
        <v>1365</v>
      </c>
      <c r="L1446" s="2" t="s">
        <v>93</v>
      </c>
      <c r="M1446" t="s">
        <v>2131</v>
      </c>
      <c r="N1446" s="29" t="s">
        <v>5230</v>
      </c>
      <c r="O1446" s="38" t="s">
        <v>5197</v>
      </c>
      <c r="P1446" t="s">
        <v>1034</v>
      </c>
      <c r="Q1446" t="s">
        <v>1714</v>
      </c>
      <c r="R1446" t="s">
        <v>1030</v>
      </c>
      <c r="S1446" t="s">
        <v>3910</v>
      </c>
      <c r="T1446" t="s">
        <v>5600</v>
      </c>
      <c r="U1446" s="62">
        <f t="shared" si="88"/>
        <v>7</v>
      </c>
    </row>
    <row r="1447" spans="1:251" x14ac:dyDescent="0.25">
      <c r="A1447" s="4" t="s">
        <v>1760</v>
      </c>
      <c r="B1447" s="4" t="s">
        <v>794</v>
      </c>
      <c r="C1447" s="43" t="str">
        <f t="shared" si="89"/>
        <v>16-07-X07A</v>
      </c>
      <c r="D1447" s="43" t="str">
        <f>VLOOKUP(C1447,'[1]Test List'!$A$5:$F$2726,6,0)</f>
        <v>PTEL-SAP-X07A</v>
      </c>
      <c r="E1447" s="43" t="str">
        <f t="shared" si="86"/>
        <v>16</v>
      </c>
      <c r="F1447" s="43" t="str">
        <f t="shared" si="87"/>
        <v>07</v>
      </c>
      <c r="G1447" t="s">
        <v>1782</v>
      </c>
      <c r="H1447" s="36">
        <v>99</v>
      </c>
      <c r="I1447" s="36">
        <v>993</v>
      </c>
      <c r="J1447" s="9" t="s">
        <v>1759</v>
      </c>
      <c r="K1447" s="12" t="s">
        <v>1090</v>
      </c>
      <c r="L1447" s="2" t="s">
        <v>83</v>
      </c>
      <c r="M1447" t="s">
        <v>3558</v>
      </c>
      <c r="N1447" s="29" t="s">
        <v>5230</v>
      </c>
      <c r="O1447" s="38" t="s">
        <v>5197</v>
      </c>
      <c r="P1447" t="s">
        <v>1034</v>
      </c>
      <c r="Q1447" t="s">
        <v>1714</v>
      </c>
      <c r="R1447" t="s">
        <v>1030</v>
      </c>
      <c r="S1447" t="s">
        <v>3911</v>
      </c>
      <c r="T1447" t="s">
        <v>5601</v>
      </c>
      <c r="U1447" s="62">
        <f t="shared" si="88"/>
        <v>7</v>
      </c>
    </row>
    <row r="1448" spans="1:251" x14ac:dyDescent="0.25">
      <c r="A1448" s="4" t="s">
        <v>1760</v>
      </c>
      <c r="B1448" s="4" t="s">
        <v>794</v>
      </c>
      <c r="C1448" s="43" t="str">
        <f t="shared" si="89"/>
        <v>16-07-X07A</v>
      </c>
      <c r="D1448" s="43" t="str">
        <f>VLOOKUP(C1448,'[1]Test List'!$A$5:$F$2726,6,0)</f>
        <v>PTEL-SAP-X07A</v>
      </c>
      <c r="E1448" s="43" t="str">
        <f t="shared" si="86"/>
        <v>16</v>
      </c>
      <c r="F1448" s="43" t="str">
        <f t="shared" si="87"/>
        <v>07</v>
      </c>
      <c r="G1448" t="s">
        <v>1782</v>
      </c>
      <c r="H1448" s="36">
        <v>98</v>
      </c>
      <c r="I1448" s="36">
        <v>991</v>
      </c>
      <c r="J1448" s="9" t="s">
        <v>1628</v>
      </c>
      <c r="K1448" s="12" t="s">
        <v>1057</v>
      </c>
      <c r="M1448" t="s">
        <v>4479</v>
      </c>
      <c r="N1448" s="29" t="s">
        <v>5230</v>
      </c>
      <c r="O1448" s="38" t="s">
        <v>5197</v>
      </c>
      <c r="P1448" t="s">
        <v>1034</v>
      </c>
      <c r="Q1448" t="s">
        <v>1714</v>
      </c>
      <c r="R1448" t="s">
        <v>1030</v>
      </c>
      <c r="S1448" t="s">
        <v>3913</v>
      </c>
      <c r="T1448" t="s">
        <v>5604</v>
      </c>
      <c r="U1448" s="62">
        <f t="shared" si="88"/>
        <v>2</v>
      </c>
      <c r="V1448" s="2"/>
      <c r="AA1448" s="3"/>
      <c r="AE1448" s="4"/>
      <c r="AF1448" s="3"/>
      <c r="AG1448" s="3"/>
      <c r="AJ1448" s="10"/>
      <c r="AL1448" s="2"/>
      <c r="AQ1448" s="3"/>
      <c r="AU1448" s="4"/>
      <c r="AV1448" s="3"/>
      <c r="AW1448" s="3"/>
      <c r="AZ1448" s="10"/>
      <c r="BB1448" s="2"/>
      <c r="BG1448" s="3"/>
      <c r="BK1448" s="4"/>
      <c r="BL1448" s="3"/>
      <c r="BM1448" s="3"/>
      <c r="BP1448" s="10"/>
      <c r="BR1448" s="2"/>
      <c r="BW1448" s="3"/>
      <c r="CA1448" s="4"/>
      <c r="CB1448" s="3"/>
      <c r="CC1448" s="3"/>
      <c r="CF1448" s="10"/>
      <c r="CH1448" s="2"/>
      <c r="CM1448" s="3"/>
      <c r="CQ1448" s="4"/>
      <c r="CR1448" s="3"/>
      <c r="CS1448" s="3"/>
      <c r="CV1448" s="10"/>
      <c r="CX1448" s="2"/>
      <c r="DC1448" s="3"/>
      <c r="DG1448" s="4"/>
      <c r="DH1448" s="3"/>
      <c r="DI1448" s="3"/>
      <c r="DL1448" s="10"/>
      <c r="DN1448" s="2"/>
      <c r="DS1448" s="3"/>
      <c r="DW1448" s="4"/>
      <c r="DX1448" s="3"/>
      <c r="DY1448" s="3"/>
      <c r="EB1448" s="10"/>
      <c r="ED1448" s="2"/>
      <c r="EI1448" s="3"/>
      <c r="EM1448" s="4"/>
      <c r="EN1448" s="3"/>
      <c r="EO1448" s="3"/>
      <c r="ER1448" s="10"/>
      <c r="ET1448" s="2"/>
      <c r="EY1448" s="3"/>
      <c r="FC1448" s="4"/>
      <c r="FD1448" s="3"/>
      <c r="FE1448" s="3"/>
      <c r="FH1448" s="10"/>
      <c r="FJ1448" s="2"/>
      <c r="FO1448" s="3"/>
      <c r="FS1448" s="4"/>
      <c r="FT1448" s="3"/>
      <c r="FU1448" s="3"/>
      <c r="FX1448" s="10"/>
      <c r="FZ1448" s="2"/>
      <c r="GE1448" s="3"/>
      <c r="GI1448" s="4"/>
      <c r="GJ1448" s="3"/>
      <c r="GK1448" s="3"/>
      <c r="GN1448" s="10"/>
      <c r="GP1448" s="2"/>
      <c r="GU1448" s="3"/>
      <c r="GY1448" s="4"/>
      <c r="GZ1448" s="3"/>
      <c r="HA1448" s="3"/>
      <c r="HD1448" s="10"/>
      <c r="HF1448" s="2"/>
      <c r="HK1448" s="3"/>
      <c r="HO1448" s="4"/>
      <c r="HP1448" s="3"/>
      <c r="HQ1448" s="3"/>
      <c r="HT1448" s="10"/>
      <c r="HV1448" s="2"/>
      <c r="IA1448" s="3"/>
      <c r="IE1448" s="4"/>
      <c r="IF1448" s="3"/>
      <c r="IG1448" s="3"/>
      <c r="IJ1448" s="10"/>
      <c r="IL1448" s="2"/>
      <c r="IQ1448" s="3"/>
    </row>
    <row r="1449" spans="1:251" x14ac:dyDescent="0.25">
      <c r="A1449" s="4" t="s">
        <v>1754</v>
      </c>
      <c r="B1449" s="4" t="s">
        <v>794</v>
      </c>
      <c r="C1449" s="43" t="str">
        <f t="shared" si="89"/>
        <v>16-07-X08A</v>
      </c>
      <c r="D1449" s="43" t="str">
        <f>VLOOKUP(C1449,'[1]Test List'!$A$5:$F$2726,6,0)</f>
        <v>PTEL-SAP-X08A</v>
      </c>
      <c r="E1449" s="43" t="str">
        <f t="shared" si="86"/>
        <v>16</v>
      </c>
      <c r="F1449" s="43" t="str">
        <f t="shared" si="87"/>
        <v>07</v>
      </c>
      <c r="G1449" t="s">
        <v>1782</v>
      </c>
      <c r="H1449" s="36">
        <v>99</v>
      </c>
      <c r="I1449" s="36">
        <v>999</v>
      </c>
      <c r="J1449" s="9" t="s">
        <v>1755</v>
      </c>
      <c r="K1449" s="12" t="s">
        <v>2911</v>
      </c>
      <c r="L1449" s="2" t="s">
        <v>4486</v>
      </c>
      <c r="M1449" t="s">
        <v>7493</v>
      </c>
      <c r="N1449" s="29" t="s">
        <v>5230</v>
      </c>
      <c r="O1449" s="38" t="s">
        <v>5197</v>
      </c>
      <c r="P1449" t="s">
        <v>1034</v>
      </c>
      <c r="Q1449" t="s">
        <v>1714</v>
      </c>
      <c r="R1449" t="s">
        <v>1030</v>
      </c>
      <c r="S1449" s="12" t="s">
        <v>3905</v>
      </c>
      <c r="T1449" t="s">
        <v>5597</v>
      </c>
      <c r="U1449" s="62">
        <f t="shared" si="88"/>
        <v>15</v>
      </c>
    </row>
    <row r="1450" spans="1:251" x14ac:dyDescent="0.25">
      <c r="A1450" s="4" t="s">
        <v>1754</v>
      </c>
      <c r="B1450" s="4" t="s">
        <v>794</v>
      </c>
      <c r="C1450" s="43" t="str">
        <f t="shared" si="89"/>
        <v>16-07-X08A</v>
      </c>
      <c r="D1450" s="43" t="str">
        <f>VLOOKUP(C1450,'[1]Test List'!$A$5:$F$2726,6,0)</f>
        <v>PTEL-SAP-X08A</v>
      </c>
      <c r="E1450" s="43" t="str">
        <f t="shared" si="86"/>
        <v>16</v>
      </c>
      <c r="F1450" s="43" t="str">
        <f t="shared" si="87"/>
        <v>07</v>
      </c>
      <c r="G1450" t="s">
        <v>1782</v>
      </c>
      <c r="H1450" s="36">
        <v>99</v>
      </c>
      <c r="I1450" s="36">
        <v>998</v>
      </c>
      <c r="J1450" s="9" t="s">
        <v>1756</v>
      </c>
      <c r="K1450" s="12" t="s">
        <v>1119</v>
      </c>
      <c r="L1450" s="2" t="s">
        <v>87</v>
      </c>
      <c r="M1450" t="s">
        <v>2130</v>
      </c>
      <c r="N1450" s="29" t="s">
        <v>5230</v>
      </c>
      <c r="O1450" s="38" t="s">
        <v>5197</v>
      </c>
      <c r="P1450" t="s">
        <v>1034</v>
      </c>
      <c r="Q1450" t="s">
        <v>1714</v>
      </c>
      <c r="R1450" t="s">
        <v>1030</v>
      </c>
      <c r="S1450" s="12" t="s">
        <v>3906</v>
      </c>
      <c r="T1450" t="s">
        <v>5598</v>
      </c>
      <c r="U1450" s="62">
        <f t="shared" si="88"/>
        <v>12</v>
      </c>
    </row>
    <row r="1451" spans="1:251" x14ac:dyDescent="0.25">
      <c r="A1451" s="4" t="s">
        <v>1754</v>
      </c>
      <c r="B1451" s="4" t="s">
        <v>794</v>
      </c>
      <c r="C1451" s="43" t="str">
        <f t="shared" si="89"/>
        <v>16-07-X08A</v>
      </c>
      <c r="D1451" s="43" t="str">
        <f>VLOOKUP(C1451,'[1]Test List'!$A$5:$F$2726,6,0)</f>
        <v>PTEL-SAP-X08A</v>
      </c>
      <c r="E1451" s="43" t="str">
        <f t="shared" si="86"/>
        <v>16</v>
      </c>
      <c r="F1451" s="43" t="str">
        <f t="shared" si="87"/>
        <v>07</v>
      </c>
      <c r="G1451" t="s">
        <v>1782</v>
      </c>
      <c r="H1451" s="36">
        <v>99</v>
      </c>
      <c r="I1451" s="36">
        <v>995</v>
      </c>
      <c r="J1451" s="9" t="s">
        <v>1757</v>
      </c>
      <c r="K1451" s="12" t="s">
        <v>1042</v>
      </c>
      <c r="L1451" s="2" t="s">
        <v>1043</v>
      </c>
      <c r="M1451" t="s">
        <v>2160</v>
      </c>
      <c r="N1451" s="29" t="s">
        <v>5230</v>
      </c>
      <c r="O1451" s="38" t="s">
        <v>5197</v>
      </c>
      <c r="P1451" t="s">
        <v>1034</v>
      </c>
      <c r="Q1451" t="s">
        <v>1714</v>
      </c>
      <c r="R1451" t="s">
        <v>1030</v>
      </c>
      <c r="S1451" s="12" t="s">
        <v>3909</v>
      </c>
      <c r="T1451" t="s">
        <v>5599</v>
      </c>
      <c r="U1451" s="62">
        <f t="shared" si="88"/>
        <v>10</v>
      </c>
    </row>
    <row r="1452" spans="1:251" x14ac:dyDescent="0.25">
      <c r="A1452" s="4" t="s">
        <v>1754</v>
      </c>
      <c r="B1452" s="4" t="s">
        <v>794</v>
      </c>
      <c r="C1452" s="43" t="str">
        <f t="shared" si="89"/>
        <v>16-07-X08A</v>
      </c>
      <c r="D1452" s="43" t="str">
        <f>VLOOKUP(C1452,'[1]Test List'!$A$5:$F$2726,6,0)</f>
        <v>PTEL-SAP-X08A</v>
      </c>
      <c r="E1452" s="43" t="str">
        <f t="shared" si="86"/>
        <v>16</v>
      </c>
      <c r="F1452" s="43" t="str">
        <f t="shared" si="87"/>
        <v>07</v>
      </c>
      <c r="G1452" t="s">
        <v>1782</v>
      </c>
      <c r="H1452" s="36">
        <v>99</v>
      </c>
      <c r="I1452" s="36">
        <v>994</v>
      </c>
      <c r="J1452" s="9" t="s">
        <v>1758</v>
      </c>
      <c r="K1452" s="12" t="s">
        <v>1365</v>
      </c>
      <c r="L1452" s="2" t="s">
        <v>93</v>
      </c>
      <c r="M1452" t="s">
        <v>2131</v>
      </c>
      <c r="N1452" s="29" t="s">
        <v>5230</v>
      </c>
      <c r="O1452" s="38" t="s">
        <v>5197</v>
      </c>
      <c r="P1452" t="s">
        <v>1034</v>
      </c>
      <c r="Q1452" t="s">
        <v>1714</v>
      </c>
      <c r="R1452" t="s">
        <v>1030</v>
      </c>
      <c r="S1452" t="s">
        <v>3910</v>
      </c>
      <c r="T1452" t="s">
        <v>5600</v>
      </c>
      <c r="U1452" s="62">
        <f t="shared" si="88"/>
        <v>7</v>
      </c>
    </row>
    <row r="1453" spans="1:251" x14ac:dyDescent="0.25">
      <c r="A1453" s="4" t="s">
        <v>1754</v>
      </c>
      <c r="B1453" s="4" t="s">
        <v>794</v>
      </c>
      <c r="C1453" s="43" t="str">
        <f t="shared" si="89"/>
        <v>16-07-X08A</v>
      </c>
      <c r="D1453" s="43" t="str">
        <f>VLOOKUP(C1453,'[1]Test List'!$A$5:$F$2726,6,0)</f>
        <v>PTEL-SAP-X08A</v>
      </c>
      <c r="E1453" s="43" t="str">
        <f t="shared" si="86"/>
        <v>16</v>
      </c>
      <c r="F1453" s="43" t="str">
        <f t="shared" si="87"/>
        <v>07</v>
      </c>
      <c r="G1453" t="s">
        <v>1782</v>
      </c>
      <c r="H1453" s="36">
        <v>99</v>
      </c>
      <c r="I1453" s="36">
        <v>993</v>
      </c>
      <c r="J1453" s="9" t="s">
        <v>1759</v>
      </c>
      <c r="K1453" s="12" t="s">
        <v>1090</v>
      </c>
      <c r="L1453" s="2" t="s">
        <v>83</v>
      </c>
      <c r="M1453" t="s">
        <v>3558</v>
      </c>
      <c r="N1453" s="29" t="s">
        <v>5230</v>
      </c>
      <c r="O1453" s="38" t="s">
        <v>5197</v>
      </c>
      <c r="P1453" t="s">
        <v>1034</v>
      </c>
      <c r="Q1453" t="s">
        <v>1714</v>
      </c>
      <c r="R1453" t="s">
        <v>1030</v>
      </c>
      <c r="S1453" t="s">
        <v>3911</v>
      </c>
      <c r="T1453" t="s">
        <v>5601</v>
      </c>
      <c r="U1453" s="62">
        <f t="shared" si="88"/>
        <v>7</v>
      </c>
    </row>
    <row r="1454" spans="1:251" x14ac:dyDescent="0.25">
      <c r="A1454" s="4" t="s">
        <v>975</v>
      </c>
      <c r="B1454" s="4" t="s">
        <v>794</v>
      </c>
      <c r="C1454" s="43" t="str">
        <f t="shared" si="89"/>
        <v>16-08-01B</v>
      </c>
      <c r="D1454" s="43" t="str">
        <f>VLOOKUP(C1454,'[1]Test List'!$A$5:$F$2726,6,0)</f>
        <v>PTEL-JAR-01B</v>
      </c>
      <c r="E1454" s="43" t="str">
        <f t="shared" si="86"/>
        <v>16</v>
      </c>
      <c r="F1454" s="43" t="str">
        <f t="shared" si="87"/>
        <v>08</v>
      </c>
      <c r="G1454" t="s">
        <v>1779</v>
      </c>
      <c r="H1454" s="36">
        <v>99</v>
      </c>
      <c r="I1454" s="36">
        <v>999</v>
      </c>
      <c r="J1454" s="9" t="s">
        <v>794</v>
      </c>
      <c r="K1454" s="12" t="s">
        <v>1171</v>
      </c>
      <c r="L1454" s="2" t="s">
        <v>779</v>
      </c>
      <c r="M1454" t="s">
        <v>1072</v>
      </c>
      <c r="N1454" s="29" t="s">
        <v>5230</v>
      </c>
      <c r="O1454" s="38" t="s">
        <v>5197</v>
      </c>
      <c r="P1454" t="s">
        <v>1176</v>
      </c>
      <c r="Q1454" t="s">
        <v>823</v>
      </c>
      <c r="R1454" t="s">
        <v>1466</v>
      </c>
      <c r="S1454" t="s">
        <v>5002</v>
      </c>
      <c r="T1454" t="s">
        <v>5540</v>
      </c>
      <c r="U1454" s="62">
        <f t="shared" si="88"/>
        <v>1</v>
      </c>
    </row>
    <row r="1455" spans="1:251" x14ac:dyDescent="0.25">
      <c r="A1455" s="4" t="s">
        <v>976</v>
      </c>
      <c r="B1455" s="4" t="s">
        <v>794</v>
      </c>
      <c r="C1455" s="43" t="str">
        <f t="shared" si="89"/>
        <v>16-10-01E1</v>
      </c>
      <c r="D1455" s="43" t="str">
        <f>VLOOKUP(C1455,'[1]Test List'!$A$5:$F$2726,6,0)</f>
        <v>PTEL-SAF-01E1</v>
      </c>
      <c r="E1455" s="43" t="str">
        <f t="shared" si="86"/>
        <v>16</v>
      </c>
      <c r="F1455" s="43" t="str">
        <f t="shared" si="87"/>
        <v>10</v>
      </c>
      <c r="G1455" t="s">
        <v>1779</v>
      </c>
      <c r="H1455" s="36">
        <v>99</v>
      </c>
      <c r="I1455" s="36">
        <v>998</v>
      </c>
      <c r="J1455" s="9" t="s">
        <v>794</v>
      </c>
      <c r="K1455" s="12" t="s">
        <v>1119</v>
      </c>
      <c r="L1455" s="2" t="s">
        <v>87</v>
      </c>
      <c r="M1455" t="s">
        <v>2130</v>
      </c>
      <c r="N1455" s="29" t="s">
        <v>5230</v>
      </c>
      <c r="O1455" s="38" t="s">
        <v>5197</v>
      </c>
      <c r="P1455" t="s">
        <v>1034</v>
      </c>
      <c r="Q1455" t="s">
        <v>6960</v>
      </c>
      <c r="R1455" t="s">
        <v>1030</v>
      </c>
      <c r="S1455" t="s">
        <v>977</v>
      </c>
      <c r="T1455" t="s">
        <v>5456</v>
      </c>
      <c r="U1455" s="62">
        <f t="shared" si="88"/>
        <v>7</v>
      </c>
    </row>
    <row r="1456" spans="1:251" x14ac:dyDescent="0.25">
      <c r="A1456" s="4" t="s">
        <v>976</v>
      </c>
      <c r="B1456" s="4" t="s">
        <v>794</v>
      </c>
      <c r="C1456" s="43" t="str">
        <f t="shared" si="89"/>
        <v>16-10-01E1</v>
      </c>
      <c r="D1456" s="43" t="str">
        <f>VLOOKUP(C1456,'[1]Test List'!$A$5:$F$2726,6,0)</f>
        <v>PTEL-SAF-01E1</v>
      </c>
      <c r="E1456" s="43" t="str">
        <f t="shared" si="86"/>
        <v>16</v>
      </c>
      <c r="F1456" s="43" t="str">
        <f t="shared" si="87"/>
        <v>10</v>
      </c>
      <c r="G1456" t="s">
        <v>1779</v>
      </c>
      <c r="H1456" s="36">
        <v>99</v>
      </c>
      <c r="I1456" s="36">
        <v>999</v>
      </c>
      <c r="J1456" s="9" t="s">
        <v>794</v>
      </c>
      <c r="K1456" s="12" t="s">
        <v>1119</v>
      </c>
      <c r="L1456" s="2" t="s">
        <v>87</v>
      </c>
      <c r="M1456" t="s">
        <v>2130</v>
      </c>
      <c r="N1456" s="29" t="s">
        <v>5230</v>
      </c>
      <c r="O1456" s="38" t="s">
        <v>5197</v>
      </c>
      <c r="P1456" t="s">
        <v>1034</v>
      </c>
      <c r="Q1456" t="s">
        <v>6961</v>
      </c>
      <c r="R1456" t="s">
        <v>1030</v>
      </c>
      <c r="S1456" t="s">
        <v>978</v>
      </c>
      <c r="T1456" t="s">
        <v>5457</v>
      </c>
      <c r="U1456" s="62">
        <f t="shared" si="88"/>
        <v>7</v>
      </c>
    </row>
    <row r="1457" spans="1:21" x14ac:dyDescent="0.25">
      <c r="A1457" s="4" t="s">
        <v>976</v>
      </c>
      <c r="B1457" s="4" t="s">
        <v>794</v>
      </c>
      <c r="C1457" s="43" t="str">
        <f t="shared" si="89"/>
        <v>16-10-01E1</v>
      </c>
      <c r="D1457" s="43" t="str">
        <f>VLOOKUP(C1457,'[1]Test List'!$A$5:$F$2726,6,0)</f>
        <v>PTEL-SAF-01E1</v>
      </c>
      <c r="E1457" s="43" t="str">
        <f t="shared" si="86"/>
        <v>16</v>
      </c>
      <c r="F1457" s="43" t="str">
        <f t="shared" si="87"/>
        <v>10</v>
      </c>
      <c r="G1457" t="s">
        <v>1779</v>
      </c>
      <c r="H1457" s="36">
        <v>99</v>
      </c>
      <c r="I1457" s="36">
        <v>997</v>
      </c>
      <c r="J1457" s="9" t="s">
        <v>794</v>
      </c>
      <c r="K1457" s="12" t="s">
        <v>1042</v>
      </c>
      <c r="L1457" s="2" t="s">
        <v>1043</v>
      </c>
      <c r="M1457" t="s">
        <v>2160</v>
      </c>
      <c r="N1457" s="29" t="s">
        <v>5230</v>
      </c>
      <c r="O1457" s="38" t="s">
        <v>5197</v>
      </c>
      <c r="P1457" t="s">
        <v>1034</v>
      </c>
      <c r="Q1457" t="s">
        <v>1920</v>
      </c>
      <c r="R1457" t="s">
        <v>1030</v>
      </c>
      <c r="S1457" t="s">
        <v>1211</v>
      </c>
      <c r="T1457" t="s">
        <v>5538</v>
      </c>
      <c r="U1457" s="62">
        <f t="shared" si="88"/>
        <v>71</v>
      </c>
    </row>
    <row r="1458" spans="1:21" x14ac:dyDescent="0.25">
      <c r="A1458" s="4" t="s">
        <v>979</v>
      </c>
      <c r="B1458" s="4" t="s">
        <v>794</v>
      </c>
      <c r="C1458" s="43" t="str">
        <f t="shared" si="89"/>
        <v>16-10-01E2</v>
      </c>
      <c r="D1458" s="43" t="str">
        <f>VLOOKUP(C1458,'[1]Test List'!$A$5:$F$2726,6,0)</f>
        <v>PTEL-SAF-01E2</v>
      </c>
      <c r="E1458" s="43" t="str">
        <f t="shared" si="86"/>
        <v>16</v>
      </c>
      <c r="F1458" s="43" t="str">
        <f t="shared" si="87"/>
        <v>10</v>
      </c>
      <c r="G1458" t="s">
        <v>1779</v>
      </c>
      <c r="H1458" s="36">
        <v>99</v>
      </c>
      <c r="I1458" s="36">
        <v>999</v>
      </c>
      <c r="J1458" s="9" t="s">
        <v>794</v>
      </c>
      <c r="K1458" s="12" t="s">
        <v>1119</v>
      </c>
      <c r="L1458" s="2" t="s">
        <v>87</v>
      </c>
      <c r="M1458" t="s">
        <v>2130</v>
      </c>
      <c r="N1458" s="29" t="s">
        <v>5230</v>
      </c>
      <c r="O1458" s="38" t="s">
        <v>5197</v>
      </c>
      <c r="P1458" t="s">
        <v>1034</v>
      </c>
      <c r="Q1458" t="s">
        <v>6962</v>
      </c>
      <c r="R1458" t="s">
        <v>1030</v>
      </c>
      <c r="S1458" t="s">
        <v>981</v>
      </c>
      <c r="T1458" t="s">
        <v>5452</v>
      </c>
      <c r="U1458" s="62">
        <f t="shared" si="88"/>
        <v>4</v>
      </c>
    </row>
    <row r="1459" spans="1:21" x14ac:dyDescent="0.25">
      <c r="A1459" s="4" t="s">
        <v>979</v>
      </c>
      <c r="B1459" s="4" t="s">
        <v>794</v>
      </c>
      <c r="C1459" s="43" t="str">
        <f t="shared" si="89"/>
        <v>16-10-01E2</v>
      </c>
      <c r="D1459" s="43" t="str">
        <f>VLOOKUP(C1459,'[1]Test List'!$A$5:$F$2726,6,0)</f>
        <v>PTEL-SAF-01E2</v>
      </c>
      <c r="E1459" s="43" t="str">
        <f t="shared" si="86"/>
        <v>16</v>
      </c>
      <c r="F1459" s="43" t="str">
        <f t="shared" si="87"/>
        <v>10</v>
      </c>
      <c r="G1459" t="s">
        <v>1779</v>
      </c>
      <c r="H1459" s="36">
        <v>99</v>
      </c>
      <c r="I1459" s="36">
        <v>998</v>
      </c>
      <c r="J1459" s="9" t="s">
        <v>794</v>
      </c>
      <c r="K1459" s="12" t="s">
        <v>1119</v>
      </c>
      <c r="L1459" s="2" t="s">
        <v>87</v>
      </c>
      <c r="M1459" t="s">
        <v>2130</v>
      </c>
      <c r="N1459" s="29" t="s">
        <v>5230</v>
      </c>
      <c r="O1459" s="38" t="s">
        <v>5197</v>
      </c>
      <c r="P1459" t="s">
        <v>1034</v>
      </c>
      <c r="Q1459" t="s">
        <v>6960</v>
      </c>
      <c r="R1459" t="s">
        <v>1030</v>
      </c>
      <c r="S1459" t="s">
        <v>977</v>
      </c>
      <c r="T1459" t="s">
        <v>5456</v>
      </c>
      <c r="U1459" s="62">
        <f t="shared" si="88"/>
        <v>7</v>
      </c>
    </row>
    <row r="1460" spans="1:21" x14ac:dyDescent="0.25">
      <c r="A1460" s="4" t="s">
        <v>979</v>
      </c>
      <c r="B1460" s="4" t="s">
        <v>794</v>
      </c>
      <c r="C1460" s="43" t="str">
        <f t="shared" si="89"/>
        <v>16-10-01E2</v>
      </c>
      <c r="D1460" s="43" t="str">
        <f>VLOOKUP(C1460,'[1]Test List'!$A$5:$F$2726,6,0)</f>
        <v>PTEL-SAF-01E2</v>
      </c>
      <c r="E1460" s="43" t="str">
        <f t="shared" si="86"/>
        <v>16</v>
      </c>
      <c r="F1460" s="43" t="str">
        <f t="shared" si="87"/>
        <v>10</v>
      </c>
      <c r="G1460" t="s">
        <v>1779</v>
      </c>
      <c r="H1460" s="36">
        <v>99</v>
      </c>
      <c r="I1460" s="36">
        <v>997</v>
      </c>
      <c r="J1460" s="9" t="s">
        <v>794</v>
      </c>
      <c r="K1460" s="12" t="s">
        <v>1119</v>
      </c>
      <c r="L1460" s="2" t="s">
        <v>87</v>
      </c>
      <c r="M1460" t="s">
        <v>2130</v>
      </c>
      <c r="N1460" s="29" t="s">
        <v>5230</v>
      </c>
      <c r="O1460" s="38" t="s">
        <v>5197</v>
      </c>
      <c r="P1460" t="s">
        <v>1034</v>
      </c>
      <c r="Q1460" t="s">
        <v>6961</v>
      </c>
      <c r="R1460" t="s">
        <v>1030</v>
      </c>
      <c r="S1460" t="s">
        <v>978</v>
      </c>
      <c r="T1460" t="s">
        <v>5457</v>
      </c>
      <c r="U1460" s="62">
        <f t="shared" si="88"/>
        <v>7</v>
      </c>
    </row>
    <row r="1461" spans="1:21" x14ac:dyDescent="0.25">
      <c r="A1461" s="4" t="s">
        <v>979</v>
      </c>
      <c r="B1461" s="4" t="s">
        <v>794</v>
      </c>
      <c r="C1461" s="43" t="str">
        <f t="shared" si="89"/>
        <v>16-10-01E2</v>
      </c>
      <c r="D1461" s="43" t="str">
        <f>VLOOKUP(C1461,'[1]Test List'!$A$5:$F$2726,6,0)</f>
        <v>PTEL-SAF-01E2</v>
      </c>
      <c r="E1461" s="43" t="str">
        <f t="shared" si="86"/>
        <v>16</v>
      </c>
      <c r="F1461" s="43" t="str">
        <f t="shared" si="87"/>
        <v>10</v>
      </c>
      <c r="G1461" t="s">
        <v>1779</v>
      </c>
      <c r="H1461" s="36">
        <v>99</v>
      </c>
      <c r="I1461" s="36">
        <v>996</v>
      </c>
      <c r="J1461" s="9" t="s">
        <v>794</v>
      </c>
      <c r="K1461" s="12" t="s">
        <v>1119</v>
      </c>
      <c r="L1461" s="2" t="s">
        <v>87</v>
      </c>
      <c r="M1461" t="s">
        <v>2130</v>
      </c>
      <c r="N1461" s="29" t="s">
        <v>5230</v>
      </c>
      <c r="O1461" s="38" t="s">
        <v>5197</v>
      </c>
      <c r="P1461" t="s">
        <v>1034</v>
      </c>
      <c r="Q1461" t="s">
        <v>6995</v>
      </c>
      <c r="R1461" t="s">
        <v>1030</v>
      </c>
      <c r="S1461" t="s">
        <v>980</v>
      </c>
      <c r="T1461" t="s">
        <v>6503</v>
      </c>
      <c r="U1461" s="62">
        <f t="shared" si="88"/>
        <v>2</v>
      </c>
    </row>
    <row r="1462" spans="1:21" x14ac:dyDescent="0.25">
      <c r="A1462" s="4" t="s">
        <v>982</v>
      </c>
      <c r="B1462" s="4" t="s">
        <v>794</v>
      </c>
      <c r="C1462" s="43" t="str">
        <f t="shared" si="89"/>
        <v>16-10-01G</v>
      </c>
      <c r="D1462" s="43" t="str">
        <f>VLOOKUP(C1462,'[1]Test List'!$A$5:$F$2726,6,0)</f>
        <v>PTEL-SAF-01G</v>
      </c>
      <c r="E1462" s="43" t="str">
        <f t="shared" si="86"/>
        <v>16</v>
      </c>
      <c r="F1462" s="43" t="str">
        <f t="shared" si="87"/>
        <v>10</v>
      </c>
      <c r="G1462" t="s">
        <v>1779</v>
      </c>
      <c r="H1462" s="36">
        <v>99</v>
      </c>
      <c r="I1462" s="36">
        <v>998</v>
      </c>
      <c r="J1462" s="9" t="s">
        <v>794</v>
      </c>
      <c r="K1462" s="12" t="s">
        <v>1119</v>
      </c>
      <c r="L1462" s="2" t="s">
        <v>87</v>
      </c>
      <c r="M1462" t="s">
        <v>2130</v>
      </c>
      <c r="N1462" s="29" t="s">
        <v>5230</v>
      </c>
      <c r="O1462" s="38" t="s">
        <v>5197</v>
      </c>
      <c r="P1462" t="s">
        <v>1034</v>
      </c>
      <c r="Q1462" t="s">
        <v>6960</v>
      </c>
      <c r="R1462" t="s">
        <v>1030</v>
      </c>
      <c r="S1462" t="s">
        <v>977</v>
      </c>
      <c r="T1462" t="s">
        <v>5456</v>
      </c>
      <c r="U1462" s="62">
        <f t="shared" si="88"/>
        <v>7</v>
      </c>
    </row>
    <row r="1463" spans="1:21" x14ac:dyDescent="0.25">
      <c r="A1463" s="4" t="s">
        <v>982</v>
      </c>
      <c r="B1463" s="4" t="s">
        <v>794</v>
      </c>
      <c r="C1463" s="43" t="str">
        <f t="shared" si="89"/>
        <v>16-10-01G</v>
      </c>
      <c r="D1463" s="43" t="str">
        <f>VLOOKUP(C1463,'[1]Test List'!$A$5:$F$2726,6,0)</f>
        <v>PTEL-SAF-01G</v>
      </c>
      <c r="E1463" s="43" t="str">
        <f t="shared" si="86"/>
        <v>16</v>
      </c>
      <c r="F1463" s="43" t="str">
        <f t="shared" si="87"/>
        <v>10</v>
      </c>
      <c r="G1463" t="s">
        <v>1779</v>
      </c>
      <c r="H1463" s="36">
        <v>99</v>
      </c>
      <c r="I1463" s="36">
        <v>999</v>
      </c>
      <c r="J1463" s="9" t="s">
        <v>794</v>
      </c>
      <c r="K1463" s="12" t="s">
        <v>1119</v>
      </c>
      <c r="L1463" s="2" t="s">
        <v>87</v>
      </c>
      <c r="M1463" t="s">
        <v>2130</v>
      </c>
      <c r="N1463" s="29" t="s">
        <v>5230</v>
      </c>
      <c r="O1463" s="38" t="s">
        <v>5197</v>
      </c>
      <c r="P1463" t="s">
        <v>1034</v>
      </c>
      <c r="Q1463" t="s">
        <v>6961</v>
      </c>
      <c r="R1463" t="s">
        <v>1030</v>
      </c>
      <c r="S1463" t="s">
        <v>978</v>
      </c>
      <c r="T1463" t="s">
        <v>5457</v>
      </c>
      <c r="U1463" s="62">
        <f t="shared" si="88"/>
        <v>7</v>
      </c>
    </row>
    <row r="1464" spans="1:21" x14ac:dyDescent="0.25">
      <c r="A1464" s="4" t="s">
        <v>982</v>
      </c>
      <c r="B1464" s="4" t="s">
        <v>794</v>
      </c>
      <c r="C1464" s="43" t="str">
        <f t="shared" si="89"/>
        <v>16-10-01G</v>
      </c>
      <c r="D1464" s="43" t="str">
        <f>VLOOKUP(C1464,'[1]Test List'!$A$5:$F$2726,6,0)</f>
        <v>PTEL-SAF-01G</v>
      </c>
      <c r="E1464" s="43" t="str">
        <f t="shared" si="86"/>
        <v>16</v>
      </c>
      <c r="F1464" s="43" t="str">
        <f t="shared" si="87"/>
        <v>10</v>
      </c>
      <c r="G1464" t="s">
        <v>1779</v>
      </c>
      <c r="H1464" s="36">
        <v>99</v>
      </c>
      <c r="I1464" s="36">
        <v>997</v>
      </c>
      <c r="J1464" s="9" t="s">
        <v>794</v>
      </c>
      <c r="K1464" s="12" t="s">
        <v>1042</v>
      </c>
      <c r="L1464" s="2" t="s">
        <v>1043</v>
      </c>
      <c r="M1464" t="s">
        <v>2160</v>
      </c>
      <c r="N1464" s="29" t="s">
        <v>5230</v>
      </c>
      <c r="O1464" s="38" t="s">
        <v>5197</v>
      </c>
      <c r="P1464" t="s">
        <v>1034</v>
      </c>
      <c r="Q1464" t="s">
        <v>1920</v>
      </c>
      <c r="R1464" t="s">
        <v>1030</v>
      </c>
      <c r="S1464" t="s">
        <v>1211</v>
      </c>
      <c r="T1464" t="s">
        <v>5538</v>
      </c>
      <c r="U1464" s="62">
        <f t="shared" si="88"/>
        <v>71</v>
      </c>
    </row>
    <row r="1465" spans="1:21" x14ac:dyDescent="0.25">
      <c r="A1465" s="4" t="s">
        <v>983</v>
      </c>
      <c r="B1465" s="4" t="s">
        <v>794</v>
      </c>
      <c r="C1465" s="43" t="str">
        <f t="shared" si="89"/>
        <v>16-10-02C1</v>
      </c>
      <c r="D1465" s="43" t="str">
        <f>VLOOKUP(C1465,'[1]Test List'!$A$5:$F$2726,6,0)</f>
        <v>PTEL-SAF-02C1</v>
      </c>
      <c r="E1465" s="43" t="str">
        <f t="shared" si="86"/>
        <v>16</v>
      </c>
      <c r="F1465" s="43" t="str">
        <f t="shared" si="87"/>
        <v>10</v>
      </c>
      <c r="G1465" t="s">
        <v>1779</v>
      </c>
      <c r="H1465" s="36">
        <v>99</v>
      </c>
      <c r="I1465" s="36">
        <v>998</v>
      </c>
      <c r="J1465" s="9" t="s">
        <v>794</v>
      </c>
      <c r="K1465" s="12" t="s">
        <v>1119</v>
      </c>
      <c r="L1465" s="2" t="s">
        <v>87</v>
      </c>
      <c r="M1465" t="s">
        <v>2130</v>
      </c>
      <c r="N1465" s="29" t="s">
        <v>5230</v>
      </c>
      <c r="O1465" s="38" t="s">
        <v>5197</v>
      </c>
      <c r="P1465" t="s">
        <v>1034</v>
      </c>
      <c r="Q1465" t="s">
        <v>6960</v>
      </c>
      <c r="R1465" t="s">
        <v>1030</v>
      </c>
      <c r="S1465" t="s">
        <v>977</v>
      </c>
      <c r="T1465" t="s">
        <v>5456</v>
      </c>
      <c r="U1465" s="62">
        <f t="shared" si="88"/>
        <v>7</v>
      </c>
    </row>
    <row r="1466" spans="1:21" x14ac:dyDescent="0.25">
      <c r="A1466" s="4" t="s">
        <v>983</v>
      </c>
      <c r="B1466" s="4" t="s">
        <v>794</v>
      </c>
      <c r="C1466" s="43" t="str">
        <f t="shared" si="89"/>
        <v>16-10-02C1</v>
      </c>
      <c r="D1466" s="43" t="str">
        <f>VLOOKUP(C1466,'[1]Test List'!$A$5:$F$2726,6,0)</f>
        <v>PTEL-SAF-02C1</v>
      </c>
      <c r="E1466" s="43" t="str">
        <f t="shared" si="86"/>
        <v>16</v>
      </c>
      <c r="F1466" s="43" t="str">
        <f t="shared" si="87"/>
        <v>10</v>
      </c>
      <c r="G1466" t="s">
        <v>1779</v>
      </c>
      <c r="H1466" s="36">
        <v>99</v>
      </c>
      <c r="I1466" s="36">
        <v>997</v>
      </c>
      <c r="J1466" s="9" t="s">
        <v>794</v>
      </c>
      <c r="K1466" s="12" t="s">
        <v>1119</v>
      </c>
      <c r="L1466" s="2" t="s">
        <v>87</v>
      </c>
      <c r="M1466" t="s">
        <v>2130</v>
      </c>
      <c r="N1466" s="29" t="s">
        <v>5230</v>
      </c>
      <c r="O1466" s="38" t="s">
        <v>5197</v>
      </c>
      <c r="P1466" t="s">
        <v>1034</v>
      </c>
      <c r="Q1466" t="s">
        <v>6961</v>
      </c>
      <c r="R1466" t="s">
        <v>1030</v>
      </c>
      <c r="S1466" t="s">
        <v>978</v>
      </c>
      <c r="T1466" t="s">
        <v>5457</v>
      </c>
      <c r="U1466" s="62">
        <f t="shared" si="88"/>
        <v>7</v>
      </c>
    </row>
    <row r="1467" spans="1:21" x14ac:dyDescent="0.25">
      <c r="A1467" s="4" t="s">
        <v>983</v>
      </c>
      <c r="B1467" s="4" t="s">
        <v>794</v>
      </c>
      <c r="C1467" s="43" t="str">
        <f t="shared" si="89"/>
        <v>16-10-02C1</v>
      </c>
      <c r="D1467" s="43" t="str">
        <f>VLOOKUP(C1467,'[1]Test List'!$A$5:$F$2726,6,0)</f>
        <v>PTEL-SAF-02C1</v>
      </c>
      <c r="E1467" s="43" t="str">
        <f t="shared" si="86"/>
        <v>16</v>
      </c>
      <c r="F1467" s="43" t="str">
        <f t="shared" si="87"/>
        <v>10</v>
      </c>
      <c r="G1467" t="s">
        <v>1779</v>
      </c>
      <c r="H1467" s="36">
        <v>99</v>
      </c>
      <c r="I1467" s="36">
        <v>999</v>
      </c>
      <c r="J1467" s="9" t="s">
        <v>794</v>
      </c>
      <c r="K1467" s="12" t="s">
        <v>1042</v>
      </c>
      <c r="L1467" s="2" t="s">
        <v>1043</v>
      </c>
      <c r="M1467" t="s">
        <v>2160</v>
      </c>
      <c r="N1467" s="29" t="s">
        <v>5230</v>
      </c>
      <c r="O1467" s="38" t="s">
        <v>5197</v>
      </c>
      <c r="P1467" t="s">
        <v>1034</v>
      </c>
      <c r="Q1467" t="s">
        <v>1920</v>
      </c>
      <c r="R1467" t="s">
        <v>1030</v>
      </c>
      <c r="S1467" t="s">
        <v>1211</v>
      </c>
      <c r="T1467" t="s">
        <v>5538</v>
      </c>
      <c r="U1467" s="62">
        <f t="shared" si="88"/>
        <v>71</v>
      </c>
    </row>
    <row r="1468" spans="1:21" x14ac:dyDescent="0.25">
      <c r="A1468" s="4" t="s">
        <v>984</v>
      </c>
      <c r="B1468" s="4" t="s">
        <v>794</v>
      </c>
      <c r="C1468" s="43" t="str">
        <f t="shared" si="89"/>
        <v>16-10-02C2</v>
      </c>
      <c r="D1468" s="43" t="str">
        <f>VLOOKUP(C1468,'[1]Test List'!$A$5:$F$2726,6,0)</f>
        <v>PTEL-SAF-02C2</v>
      </c>
      <c r="E1468" s="43" t="str">
        <f t="shared" si="86"/>
        <v>16</v>
      </c>
      <c r="F1468" s="43" t="str">
        <f t="shared" si="87"/>
        <v>10</v>
      </c>
      <c r="G1468" t="s">
        <v>1779</v>
      </c>
      <c r="H1468" s="36">
        <v>99</v>
      </c>
      <c r="I1468" s="36">
        <v>999</v>
      </c>
      <c r="J1468" s="9" t="s">
        <v>794</v>
      </c>
      <c r="K1468" s="12" t="s">
        <v>1119</v>
      </c>
      <c r="L1468" s="2" t="s">
        <v>87</v>
      </c>
      <c r="M1468" t="s">
        <v>2130</v>
      </c>
      <c r="N1468" s="29" t="s">
        <v>5230</v>
      </c>
      <c r="O1468" s="38" t="s">
        <v>5197</v>
      </c>
      <c r="P1468" t="s">
        <v>1034</v>
      </c>
      <c r="Q1468" t="s">
        <v>6962</v>
      </c>
      <c r="R1468" t="s">
        <v>1030</v>
      </c>
      <c r="S1468" t="s">
        <v>981</v>
      </c>
      <c r="T1468" t="s">
        <v>5452</v>
      </c>
      <c r="U1468" s="62">
        <f t="shared" si="88"/>
        <v>4</v>
      </c>
    </row>
    <row r="1469" spans="1:21" x14ac:dyDescent="0.25">
      <c r="A1469" s="4" t="s">
        <v>984</v>
      </c>
      <c r="B1469" s="4" t="s">
        <v>794</v>
      </c>
      <c r="C1469" s="43" t="str">
        <f t="shared" si="89"/>
        <v>16-10-02C2</v>
      </c>
      <c r="D1469" s="43" t="str">
        <f>VLOOKUP(C1469,'[1]Test List'!$A$5:$F$2726,6,0)</f>
        <v>PTEL-SAF-02C2</v>
      </c>
      <c r="E1469" s="43" t="str">
        <f t="shared" si="86"/>
        <v>16</v>
      </c>
      <c r="F1469" s="43" t="str">
        <f t="shared" si="87"/>
        <v>10</v>
      </c>
      <c r="G1469" t="s">
        <v>1779</v>
      </c>
      <c r="H1469" s="36">
        <v>99</v>
      </c>
      <c r="I1469" s="36">
        <v>998</v>
      </c>
      <c r="J1469" s="9" t="s">
        <v>794</v>
      </c>
      <c r="K1469" s="12" t="s">
        <v>1119</v>
      </c>
      <c r="L1469" s="2" t="s">
        <v>87</v>
      </c>
      <c r="M1469" t="s">
        <v>2130</v>
      </c>
      <c r="N1469" s="29" t="s">
        <v>5230</v>
      </c>
      <c r="O1469" s="38" t="s">
        <v>5197</v>
      </c>
      <c r="P1469" t="s">
        <v>1034</v>
      </c>
      <c r="Q1469" t="s">
        <v>6960</v>
      </c>
      <c r="R1469" t="s">
        <v>1030</v>
      </c>
      <c r="S1469" t="s">
        <v>977</v>
      </c>
      <c r="T1469" t="s">
        <v>5456</v>
      </c>
      <c r="U1469" s="62">
        <f t="shared" si="88"/>
        <v>7</v>
      </c>
    </row>
    <row r="1470" spans="1:21" x14ac:dyDescent="0.25">
      <c r="A1470" s="4" t="s">
        <v>984</v>
      </c>
      <c r="B1470" s="4" t="s">
        <v>794</v>
      </c>
      <c r="C1470" s="43" t="str">
        <f t="shared" si="89"/>
        <v>16-10-02C2</v>
      </c>
      <c r="D1470" s="43" t="str">
        <f>VLOOKUP(C1470,'[1]Test List'!$A$5:$F$2726,6,0)</f>
        <v>PTEL-SAF-02C2</v>
      </c>
      <c r="E1470" s="43" t="str">
        <f t="shared" si="86"/>
        <v>16</v>
      </c>
      <c r="F1470" s="43" t="str">
        <f t="shared" si="87"/>
        <v>10</v>
      </c>
      <c r="G1470" t="s">
        <v>1779</v>
      </c>
      <c r="H1470" s="36">
        <v>99</v>
      </c>
      <c r="I1470" s="36">
        <v>997</v>
      </c>
      <c r="J1470" s="9" t="s">
        <v>794</v>
      </c>
      <c r="K1470" s="12" t="s">
        <v>1119</v>
      </c>
      <c r="L1470" s="2" t="s">
        <v>87</v>
      </c>
      <c r="M1470" t="s">
        <v>2130</v>
      </c>
      <c r="N1470" s="29" t="s">
        <v>5230</v>
      </c>
      <c r="O1470" s="38" t="s">
        <v>5197</v>
      </c>
      <c r="P1470" t="s">
        <v>1034</v>
      </c>
      <c r="Q1470" t="s">
        <v>6961</v>
      </c>
      <c r="R1470" t="s">
        <v>1030</v>
      </c>
      <c r="S1470" t="s">
        <v>978</v>
      </c>
      <c r="T1470" t="s">
        <v>5457</v>
      </c>
      <c r="U1470" s="62">
        <f t="shared" si="88"/>
        <v>7</v>
      </c>
    </row>
    <row r="1471" spans="1:21" x14ac:dyDescent="0.25">
      <c r="A1471" s="4" t="s">
        <v>984</v>
      </c>
      <c r="B1471" s="4" t="s">
        <v>794</v>
      </c>
      <c r="C1471" s="43" t="str">
        <f t="shared" si="89"/>
        <v>16-10-02C2</v>
      </c>
      <c r="D1471" s="43" t="str">
        <f>VLOOKUP(C1471,'[1]Test List'!$A$5:$F$2726,6,0)</f>
        <v>PTEL-SAF-02C2</v>
      </c>
      <c r="E1471" s="43" t="str">
        <f t="shared" si="86"/>
        <v>16</v>
      </c>
      <c r="F1471" s="43" t="str">
        <f t="shared" si="87"/>
        <v>10</v>
      </c>
      <c r="G1471" t="s">
        <v>1779</v>
      </c>
      <c r="H1471" s="36">
        <v>99</v>
      </c>
      <c r="I1471" s="36">
        <v>996</v>
      </c>
      <c r="J1471" s="9" t="s">
        <v>794</v>
      </c>
      <c r="K1471" s="12" t="s">
        <v>1119</v>
      </c>
      <c r="L1471" s="2" t="s">
        <v>87</v>
      </c>
      <c r="M1471" t="s">
        <v>2130</v>
      </c>
      <c r="N1471" s="29" t="s">
        <v>5230</v>
      </c>
      <c r="O1471" s="38" t="s">
        <v>5197</v>
      </c>
      <c r="P1471" t="s">
        <v>1034</v>
      </c>
      <c r="Q1471" t="s">
        <v>6995</v>
      </c>
      <c r="R1471" t="s">
        <v>1030</v>
      </c>
      <c r="S1471" t="s">
        <v>980</v>
      </c>
      <c r="T1471" t="s">
        <v>6503</v>
      </c>
      <c r="U1471" s="62">
        <f t="shared" si="88"/>
        <v>2</v>
      </c>
    </row>
    <row r="1472" spans="1:21" x14ac:dyDescent="0.25">
      <c r="A1472" s="4" t="s">
        <v>985</v>
      </c>
      <c r="B1472" s="4" t="s">
        <v>794</v>
      </c>
      <c r="C1472" s="43" t="str">
        <f t="shared" si="89"/>
        <v>16-10-04A1</v>
      </c>
      <c r="D1472" s="43" t="str">
        <f>VLOOKUP(C1472,'[1]Test List'!$A$5:$F$2726,6,0)</f>
        <v>PTEL-SAF-04A1</v>
      </c>
      <c r="E1472" s="43" t="str">
        <f t="shared" si="86"/>
        <v>16</v>
      </c>
      <c r="F1472" s="43" t="str">
        <f t="shared" si="87"/>
        <v>10</v>
      </c>
      <c r="G1472" t="s">
        <v>1779</v>
      </c>
      <c r="H1472" s="36">
        <v>99</v>
      </c>
      <c r="I1472" s="36">
        <v>996</v>
      </c>
      <c r="J1472" s="9" t="s">
        <v>794</v>
      </c>
      <c r="K1472" s="12" t="s">
        <v>1119</v>
      </c>
      <c r="L1472" s="2" t="s">
        <v>87</v>
      </c>
      <c r="M1472" t="s">
        <v>2130</v>
      </c>
      <c r="N1472" s="29" t="s">
        <v>5230</v>
      </c>
      <c r="O1472" s="38" t="s">
        <v>5197</v>
      </c>
      <c r="P1472" t="s">
        <v>1034</v>
      </c>
      <c r="Q1472" t="s">
        <v>6962</v>
      </c>
      <c r="R1472" t="s">
        <v>1030</v>
      </c>
      <c r="S1472" t="s">
        <v>981</v>
      </c>
      <c r="T1472" t="s">
        <v>5452</v>
      </c>
      <c r="U1472" s="62">
        <f t="shared" si="88"/>
        <v>4</v>
      </c>
    </row>
    <row r="1473" spans="1:21" x14ac:dyDescent="0.25">
      <c r="A1473" s="4" t="s">
        <v>985</v>
      </c>
      <c r="B1473" s="4" t="s">
        <v>794</v>
      </c>
      <c r="C1473" s="43" t="str">
        <f t="shared" si="89"/>
        <v>16-10-04A1</v>
      </c>
      <c r="D1473" s="43" t="str">
        <f>VLOOKUP(C1473,'[1]Test List'!$A$5:$F$2726,6,0)</f>
        <v>PTEL-SAF-04A1</v>
      </c>
      <c r="E1473" s="43" t="str">
        <f t="shared" si="86"/>
        <v>16</v>
      </c>
      <c r="F1473" s="43" t="str">
        <f t="shared" si="87"/>
        <v>10</v>
      </c>
      <c r="G1473" t="s">
        <v>1779</v>
      </c>
      <c r="H1473" s="36">
        <v>99</v>
      </c>
      <c r="I1473" s="36">
        <v>998</v>
      </c>
      <c r="J1473" s="9" t="s">
        <v>794</v>
      </c>
      <c r="K1473" s="12" t="s">
        <v>1119</v>
      </c>
      <c r="L1473" s="2" t="s">
        <v>87</v>
      </c>
      <c r="M1473" t="s">
        <v>2130</v>
      </c>
      <c r="N1473" s="29" t="s">
        <v>5230</v>
      </c>
      <c r="O1473" s="38" t="s">
        <v>5197</v>
      </c>
      <c r="P1473" t="s">
        <v>1034</v>
      </c>
      <c r="Q1473" t="s">
        <v>6960</v>
      </c>
      <c r="R1473" t="s">
        <v>1030</v>
      </c>
      <c r="S1473" t="s">
        <v>977</v>
      </c>
      <c r="T1473" t="s">
        <v>5456</v>
      </c>
      <c r="U1473" s="62">
        <f t="shared" si="88"/>
        <v>7</v>
      </c>
    </row>
    <row r="1474" spans="1:21" x14ac:dyDescent="0.25">
      <c r="A1474" s="4" t="s">
        <v>985</v>
      </c>
      <c r="B1474" s="4" t="s">
        <v>794</v>
      </c>
      <c r="C1474" s="43" t="str">
        <f t="shared" si="89"/>
        <v>16-10-04A1</v>
      </c>
      <c r="D1474" s="43" t="str">
        <f>VLOOKUP(C1474,'[1]Test List'!$A$5:$F$2726,6,0)</f>
        <v>PTEL-SAF-04A1</v>
      </c>
      <c r="E1474" s="43" t="str">
        <f t="shared" si="86"/>
        <v>16</v>
      </c>
      <c r="F1474" s="43" t="str">
        <f t="shared" si="87"/>
        <v>10</v>
      </c>
      <c r="G1474" t="s">
        <v>1779</v>
      </c>
      <c r="H1474" s="36">
        <v>99</v>
      </c>
      <c r="I1474" s="36">
        <v>997</v>
      </c>
      <c r="J1474" s="9" t="s">
        <v>794</v>
      </c>
      <c r="K1474" s="12" t="s">
        <v>1119</v>
      </c>
      <c r="L1474" s="2" t="s">
        <v>87</v>
      </c>
      <c r="M1474" t="s">
        <v>2130</v>
      </c>
      <c r="N1474" s="29" t="s">
        <v>5230</v>
      </c>
      <c r="O1474" s="38" t="s">
        <v>5197</v>
      </c>
      <c r="P1474" t="s">
        <v>1034</v>
      </c>
      <c r="Q1474" t="s">
        <v>6961</v>
      </c>
      <c r="R1474" t="s">
        <v>1030</v>
      </c>
      <c r="S1474" t="s">
        <v>978</v>
      </c>
      <c r="T1474" t="s">
        <v>5457</v>
      </c>
      <c r="U1474" s="62">
        <f t="shared" si="88"/>
        <v>7</v>
      </c>
    </row>
    <row r="1475" spans="1:21" x14ac:dyDescent="0.25">
      <c r="A1475" s="4" t="s">
        <v>985</v>
      </c>
      <c r="B1475" s="4" t="s">
        <v>794</v>
      </c>
      <c r="C1475" s="43" t="str">
        <f t="shared" si="89"/>
        <v>16-10-04A1</v>
      </c>
      <c r="D1475" s="43" t="str">
        <f>VLOOKUP(C1475,'[1]Test List'!$A$5:$F$2726,6,0)</f>
        <v>PTEL-SAF-04A1</v>
      </c>
      <c r="E1475" s="43" t="str">
        <f t="shared" si="86"/>
        <v>16</v>
      </c>
      <c r="F1475" s="43" t="str">
        <f t="shared" si="87"/>
        <v>10</v>
      </c>
      <c r="G1475" t="s">
        <v>1779</v>
      </c>
      <c r="H1475" s="36">
        <v>99</v>
      </c>
      <c r="I1475" s="36">
        <v>999</v>
      </c>
      <c r="J1475" s="9" t="s">
        <v>794</v>
      </c>
      <c r="K1475" s="12" t="s">
        <v>1042</v>
      </c>
      <c r="L1475" s="2" t="s">
        <v>1043</v>
      </c>
      <c r="M1475" t="s">
        <v>2160</v>
      </c>
      <c r="N1475" s="29" t="s">
        <v>5230</v>
      </c>
      <c r="O1475" s="38" t="s">
        <v>5197</v>
      </c>
      <c r="P1475" t="s">
        <v>1034</v>
      </c>
      <c r="Q1475" t="s">
        <v>1920</v>
      </c>
      <c r="R1475" t="s">
        <v>1030</v>
      </c>
      <c r="S1475" t="s">
        <v>1211</v>
      </c>
      <c r="T1475" t="s">
        <v>5538</v>
      </c>
      <c r="U1475" s="62">
        <f t="shared" si="88"/>
        <v>71</v>
      </c>
    </row>
    <row r="1476" spans="1:21" x14ac:dyDescent="0.25">
      <c r="A1476" s="4" t="s">
        <v>985</v>
      </c>
      <c r="B1476" s="4" t="s">
        <v>794</v>
      </c>
      <c r="C1476" s="43" t="str">
        <f t="shared" si="89"/>
        <v>16-10-04A1</v>
      </c>
      <c r="D1476" s="43" t="str">
        <f>VLOOKUP(C1476,'[1]Test List'!$A$5:$F$2726,6,0)</f>
        <v>PTEL-SAF-04A1</v>
      </c>
      <c r="E1476" s="43" t="str">
        <f t="shared" ref="E1476:E1539" si="90">LEFT(A1476,2)</f>
        <v>16</v>
      </c>
      <c r="F1476" s="43" t="str">
        <f t="shared" ref="F1476:F1539" si="91">MID(A1476,3,2)</f>
        <v>10</v>
      </c>
      <c r="G1476" t="s">
        <v>1779</v>
      </c>
      <c r="H1476" s="36">
        <v>99</v>
      </c>
      <c r="I1476" s="36">
        <v>995</v>
      </c>
      <c r="J1476" s="9" t="s">
        <v>794</v>
      </c>
      <c r="K1476" s="12" t="s">
        <v>1042</v>
      </c>
      <c r="L1476" s="2" t="s">
        <v>1043</v>
      </c>
      <c r="M1476" t="s">
        <v>2160</v>
      </c>
      <c r="N1476" s="29" t="s">
        <v>5230</v>
      </c>
      <c r="O1476" s="38" t="s">
        <v>5197</v>
      </c>
      <c r="P1476" t="s">
        <v>1034</v>
      </c>
      <c r="Q1476" t="s">
        <v>870</v>
      </c>
      <c r="R1476" t="s">
        <v>1030</v>
      </c>
      <c r="S1476" t="s">
        <v>871</v>
      </c>
      <c r="T1476" t="s">
        <v>6498</v>
      </c>
      <c r="U1476" s="62">
        <f t="shared" si="88"/>
        <v>3</v>
      </c>
    </row>
    <row r="1477" spans="1:21" x14ac:dyDescent="0.25">
      <c r="A1477" s="4" t="s">
        <v>988</v>
      </c>
      <c r="B1477" s="4" t="s">
        <v>794</v>
      </c>
      <c r="C1477" s="43" t="str">
        <f t="shared" si="89"/>
        <v>16-10-04A2</v>
      </c>
      <c r="D1477" s="43" t="str">
        <f>VLOOKUP(C1477,'[1]Test List'!$A$5:$F$2726,6,0)</f>
        <v>PTEL-SAF-04A2</v>
      </c>
      <c r="E1477" s="43" t="str">
        <f t="shared" si="90"/>
        <v>16</v>
      </c>
      <c r="F1477" s="43" t="str">
        <f t="shared" si="91"/>
        <v>10</v>
      </c>
      <c r="G1477" t="s">
        <v>1779</v>
      </c>
      <c r="H1477" s="36">
        <v>99</v>
      </c>
      <c r="I1477" s="36">
        <v>999</v>
      </c>
      <c r="J1477" s="9" t="s">
        <v>794</v>
      </c>
      <c r="K1477" s="12" t="s">
        <v>1119</v>
      </c>
      <c r="L1477" s="2" t="s">
        <v>87</v>
      </c>
      <c r="M1477" t="s">
        <v>2130</v>
      </c>
      <c r="N1477" s="29" t="s">
        <v>5230</v>
      </c>
      <c r="O1477" s="38" t="s">
        <v>5197</v>
      </c>
      <c r="P1477" t="s">
        <v>1034</v>
      </c>
      <c r="Q1477" t="s">
        <v>6962</v>
      </c>
      <c r="R1477" t="s">
        <v>1030</v>
      </c>
      <c r="S1477" t="s">
        <v>981</v>
      </c>
      <c r="T1477" t="s">
        <v>5452</v>
      </c>
      <c r="U1477" s="62">
        <f t="shared" ref="U1477:U1540" si="92">COUNTIF(T$4:T$8000,T1477)</f>
        <v>4</v>
      </c>
    </row>
    <row r="1478" spans="1:21" x14ac:dyDescent="0.25">
      <c r="A1478" s="4" t="s">
        <v>988</v>
      </c>
      <c r="B1478" s="4" t="s">
        <v>794</v>
      </c>
      <c r="C1478" s="43" t="str">
        <f t="shared" si="89"/>
        <v>16-10-04A2</v>
      </c>
      <c r="D1478" s="43" t="str">
        <f>VLOOKUP(C1478,'[1]Test List'!$A$5:$F$2726,6,0)</f>
        <v>PTEL-SAF-04A2</v>
      </c>
      <c r="E1478" s="43" t="str">
        <f t="shared" si="90"/>
        <v>16</v>
      </c>
      <c r="F1478" s="43" t="str">
        <f t="shared" si="91"/>
        <v>10</v>
      </c>
      <c r="G1478" t="s">
        <v>1779</v>
      </c>
      <c r="H1478" s="36">
        <v>99</v>
      </c>
      <c r="I1478" s="36">
        <v>998</v>
      </c>
      <c r="J1478" s="9" t="s">
        <v>794</v>
      </c>
      <c r="K1478" s="12" t="s">
        <v>1119</v>
      </c>
      <c r="L1478" s="2" t="s">
        <v>87</v>
      </c>
      <c r="M1478" t="s">
        <v>2130</v>
      </c>
      <c r="N1478" s="29" t="s">
        <v>5230</v>
      </c>
      <c r="O1478" s="38" t="s">
        <v>5197</v>
      </c>
      <c r="P1478" t="s">
        <v>1034</v>
      </c>
      <c r="Q1478" t="s">
        <v>6960</v>
      </c>
      <c r="R1478" t="s">
        <v>1030</v>
      </c>
      <c r="S1478" t="s">
        <v>977</v>
      </c>
      <c r="T1478" t="s">
        <v>5456</v>
      </c>
      <c r="U1478" s="62">
        <f t="shared" si="92"/>
        <v>7</v>
      </c>
    </row>
    <row r="1479" spans="1:21" x14ac:dyDescent="0.25">
      <c r="A1479" s="4" t="s">
        <v>988</v>
      </c>
      <c r="B1479" s="4" t="s">
        <v>794</v>
      </c>
      <c r="C1479" s="43" t="str">
        <f t="shared" si="89"/>
        <v>16-10-04A2</v>
      </c>
      <c r="D1479" s="43" t="str">
        <f>VLOOKUP(C1479,'[1]Test List'!$A$5:$F$2726,6,0)</f>
        <v>PTEL-SAF-04A2</v>
      </c>
      <c r="E1479" s="43" t="str">
        <f t="shared" si="90"/>
        <v>16</v>
      </c>
      <c r="F1479" s="43" t="str">
        <f t="shared" si="91"/>
        <v>10</v>
      </c>
      <c r="G1479" t="s">
        <v>1779</v>
      </c>
      <c r="H1479" s="36">
        <v>99</v>
      </c>
      <c r="I1479" s="36">
        <v>997</v>
      </c>
      <c r="J1479" s="9" t="s">
        <v>794</v>
      </c>
      <c r="K1479" s="12" t="s">
        <v>1119</v>
      </c>
      <c r="L1479" s="2" t="s">
        <v>87</v>
      </c>
      <c r="M1479" t="s">
        <v>2130</v>
      </c>
      <c r="N1479" s="29" t="s">
        <v>5230</v>
      </c>
      <c r="O1479" s="38" t="s">
        <v>5197</v>
      </c>
      <c r="P1479" t="s">
        <v>1034</v>
      </c>
      <c r="Q1479" t="s">
        <v>6961</v>
      </c>
      <c r="R1479" t="s">
        <v>1030</v>
      </c>
      <c r="S1479" t="s">
        <v>978</v>
      </c>
      <c r="T1479" t="s">
        <v>5457</v>
      </c>
      <c r="U1479" s="62">
        <f t="shared" si="92"/>
        <v>7</v>
      </c>
    </row>
    <row r="1480" spans="1:21" x14ac:dyDescent="0.25">
      <c r="A1480" s="4" t="s">
        <v>988</v>
      </c>
      <c r="B1480" s="4" t="s">
        <v>794</v>
      </c>
      <c r="C1480" s="43" t="str">
        <f t="shared" si="89"/>
        <v>16-10-04A2</v>
      </c>
      <c r="D1480" s="43" t="str">
        <f>VLOOKUP(C1480,'[1]Test List'!$A$5:$F$2726,6,0)</f>
        <v>PTEL-SAF-04A2</v>
      </c>
      <c r="E1480" s="43" t="str">
        <f t="shared" si="90"/>
        <v>16</v>
      </c>
      <c r="F1480" s="43" t="str">
        <f t="shared" si="91"/>
        <v>10</v>
      </c>
      <c r="G1480" t="s">
        <v>1779</v>
      </c>
      <c r="H1480" s="36">
        <v>99</v>
      </c>
      <c r="I1480" s="36">
        <v>996</v>
      </c>
      <c r="J1480" s="9" t="s">
        <v>794</v>
      </c>
      <c r="K1480" s="12" t="s">
        <v>1119</v>
      </c>
      <c r="L1480" s="2" t="s">
        <v>87</v>
      </c>
      <c r="M1480" t="s">
        <v>2130</v>
      </c>
      <c r="N1480" s="29" t="s">
        <v>5230</v>
      </c>
      <c r="O1480" s="38" t="s">
        <v>5197</v>
      </c>
      <c r="P1480" t="s">
        <v>1034</v>
      </c>
      <c r="Q1480" t="s">
        <v>6996</v>
      </c>
      <c r="R1480" t="s">
        <v>1030</v>
      </c>
      <c r="S1480" t="s">
        <v>989</v>
      </c>
      <c r="T1480" t="s">
        <v>6506</v>
      </c>
      <c r="U1480" s="62">
        <f t="shared" si="92"/>
        <v>1</v>
      </c>
    </row>
    <row r="1481" spans="1:21" x14ac:dyDescent="0.25">
      <c r="A1481" s="4" t="s">
        <v>990</v>
      </c>
      <c r="B1481" s="4" t="s">
        <v>794</v>
      </c>
      <c r="C1481" s="43" t="str">
        <f t="shared" si="89"/>
        <v>16-10-09A</v>
      </c>
      <c r="D1481" s="43" t="str">
        <f>VLOOKUP(C1481,'[1]Test List'!$A$5:$F$2726,6,0)</f>
        <v>PTEL-SAF-09A</v>
      </c>
      <c r="E1481" s="43" t="str">
        <f t="shared" si="90"/>
        <v>16</v>
      </c>
      <c r="F1481" s="43" t="str">
        <f t="shared" si="91"/>
        <v>10</v>
      </c>
      <c r="G1481" t="s">
        <v>1779</v>
      </c>
      <c r="H1481" s="36">
        <v>99</v>
      </c>
      <c r="I1481" s="36">
        <v>35515</v>
      </c>
      <c r="J1481" s="9" t="s">
        <v>794</v>
      </c>
      <c r="K1481" s="12" t="s">
        <v>1057</v>
      </c>
      <c r="M1481" t="s">
        <v>4479</v>
      </c>
      <c r="N1481" s="29" t="s">
        <v>5230</v>
      </c>
      <c r="O1481" s="38" t="s">
        <v>5197</v>
      </c>
      <c r="P1481" t="s">
        <v>1034</v>
      </c>
      <c r="Q1481" t="s">
        <v>6958</v>
      </c>
      <c r="R1481" t="s">
        <v>1030</v>
      </c>
      <c r="S1481" t="s">
        <v>888</v>
      </c>
      <c r="T1481" t="s">
        <v>5448</v>
      </c>
      <c r="U1481" s="62">
        <f t="shared" si="92"/>
        <v>3</v>
      </c>
    </row>
    <row r="1482" spans="1:21" x14ac:dyDescent="0.25">
      <c r="A1482" s="4" t="s">
        <v>990</v>
      </c>
      <c r="B1482" s="4" t="s">
        <v>794</v>
      </c>
      <c r="C1482" s="43" t="str">
        <f t="shared" si="89"/>
        <v>16-10-09A</v>
      </c>
      <c r="D1482" s="43" t="str">
        <f>VLOOKUP(C1482,'[1]Test List'!$A$5:$F$2726,6,0)</f>
        <v>PTEL-SAF-09A</v>
      </c>
      <c r="E1482" s="43" t="str">
        <f t="shared" si="90"/>
        <v>16</v>
      </c>
      <c r="F1482" s="43" t="str">
        <f t="shared" si="91"/>
        <v>10</v>
      </c>
      <c r="G1482" t="s">
        <v>1779</v>
      </c>
      <c r="H1482" s="36">
        <v>99</v>
      </c>
      <c r="I1482" s="36">
        <v>33530</v>
      </c>
      <c r="J1482" s="9" t="s">
        <v>794</v>
      </c>
      <c r="K1482" s="12" t="s">
        <v>1362</v>
      </c>
      <c r="L1482" s="2" t="s">
        <v>92</v>
      </c>
      <c r="M1482" t="s">
        <v>4534</v>
      </c>
      <c r="N1482" s="29" t="s">
        <v>5230</v>
      </c>
      <c r="O1482" s="38" t="s">
        <v>5197</v>
      </c>
      <c r="P1482" t="s">
        <v>1034</v>
      </c>
      <c r="Q1482" t="s">
        <v>6963</v>
      </c>
      <c r="R1482" t="s">
        <v>1030</v>
      </c>
      <c r="S1482" t="s">
        <v>992</v>
      </c>
      <c r="T1482" t="s">
        <v>5460</v>
      </c>
      <c r="U1482" s="62">
        <f t="shared" si="92"/>
        <v>1</v>
      </c>
    </row>
    <row r="1483" spans="1:21" x14ac:dyDescent="0.25">
      <c r="A1483" s="4" t="s">
        <v>990</v>
      </c>
      <c r="B1483" s="4" t="s">
        <v>794</v>
      </c>
      <c r="C1483" s="43" t="str">
        <f t="shared" si="89"/>
        <v>16-10-09A</v>
      </c>
      <c r="D1483" s="43" t="str">
        <f>VLOOKUP(C1483,'[1]Test List'!$A$5:$F$2726,6,0)</f>
        <v>PTEL-SAF-09A</v>
      </c>
      <c r="E1483" s="43" t="str">
        <f t="shared" si="90"/>
        <v>16</v>
      </c>
      <c r="F1483" s="43" t="str">
        <f t="shared" si="91"/>
        <v>10</v>
      </c>
      <c r="G1483" t="s">
        <v>1779</v>
      </c>
      <c r="H1483" s="36">
        <v>99</v>
      </c>
      <c r="I1483" s="36">
        <v>28430</v>
      </c>
      <c r="J1483" s="9" t="s">
        <v>794</v>
      </c>
      <c r="K1483" s="12" t="s">
        <v>1119</v>
      </c>
      <c r="L1483" s="2" t="s">
        <v>87</v>
      </c>
      <c r="M1483" t="s">
        <v>2130</v>
      </c>
      <c r="N1483" s="29" t="s">
        <v>5230</v>
      </c>
      <c r="O1483" s="38" t="s">
        <v>5197</v>
      </c>
      <c r="P1483" t="s">
        <v>1034</v>
      </c>
      <c r="Q1483" t="s">
        <v>6994</v>
      </c>
      <c r="R1483" t="s">
        <v>1030</v>
      </c>
      <c r="S1483" t="s">
        <v>1210</v>
      </c>
      <c r="T1483" t="s">
        <v>6437</v>
      </c>
      <c r="U1483" s="62">
        <f t="shared" si="92"/>
        <v>66</v>
      </c>
    </row>
    <row r="1484" spans="1:21" x14ac:dyDescent="0.25">
      <c r="A1484" s="4" t="s">
        <v>990</v>
      </c>
      <c r="B1484" s="4" t="s">
        <v>794</v>
      </c>
      <c r="C1484" s="43" t="str">
        <f t="shared" si="89"/>
        <v>16-10-09A</v>
      </c>
      <c r="D1484" s="43" t="str">
        <f>VLOOKUP(C1484,'[1]Test List'!$A$5:$F$2726,6,0)</f>
        <v>PTEL-SAF-09A</v>
      </c>
      <c r="E1484" s="43" t="str">
        <f t="shared" si="90"/>
        <v>16</v>
      </c>
      <c r="F1484" s="43" t="str">
        <f t="shared" si="91"/>
        <v>10</v>
      </c>
      <c r="G1484" t="s">
        <v>1779</v>
      </c>
      <c r="H1484" s="36">
        <v>99</v>
      </c>
      <c r="I1484" s="36">
        <v>29921</v>
      </c>
      <c r="J1484" s="9" t="s">
        <v>794</v>
      </c>
      <c r="K1484" s="12" t="s">
        <v>1362</v>
      </c>
      <c r="L1484" s="2" t="s">
        <v>92</v>
      </c>
      <c r="M1484" t="s">
        <v>4534</v>
      </c>
      <c r="N1484" s="29" t="s">
        <v>5230</v>
      </c>
      <c r="O1484" s="38" t="s">
        <v>5197</v>
      </c>
      <c r="P1484" t="s">
        <v>1034</v>
      </c>
      <c r="Q1484" t="s">
        <v>699</v>
      </c>
      <c r="R1484" t="s">
        <v>1030</v>
      </c>
      <c r="S1484" t="s">
        <v>991</v>
      </c>
      <c r="T1484" t="s">
        <v>6494</v>
      </c>
      <c r="U1484" s="62">
        <f t="shared" si="92"/>
        <v>1</v>
      </c>
    </row>
    <row r="1485" spans="1:21" x14ac:dyDescent="0.25">
      <c r="A1485" s="4" t="s">
        <v>993</v>
      </c>
      <c r="B1485" s="4" t="s">
        <v>794</v>
      </c>
      <c r="C1485" s="43" t="str">
        <f t="shared" si="89"/>
        <v>16-10-14B</v>
      </c>
      <c r="D1485" s="43" t="str">
        <f>VLOOKUP(C1485,'[1]Test List'!$A$5:$F$2726,6,0)</f>
        <v>PTEL-SAF-14B</v>
      </c>
      <c r="E1485" s="43" t="str">
        <f t="shared" si="90"/>
        <v>16</v>
      </c>
      <c r="F1485" s="43" t="str">
        <f t="shared" si="91"/>
        <v>10</v>
      </c>
      <c r="G1485" t="s">
        <v>1779</v>
      </c>
      <c r="H1485" s="36">
        <v>99</v>
      </c>
      <c r="I1485" s="36">
        <v>997</v>
      </c>
      <c r="J1485" s="9" t="s">
        <v>794</v>
      </c>
      <c r="K1485" s="12" t="s">
        <v>1119</v>
      </c>
      <c r="L1485" s="2" t="s">
        <v>87</v>
      </c>
      <c r="M1485" t="s">
        <v>2130</v>
      </c>
      <c r="N1485" s="29" t="s">
        <v>5230</v>
      </c>
      <c r="O1485" s="38" t="s">
        <v>5197</v>
      </c>
      <c r="P1485" t="s">
        <v>1034</v>
      </c>
      <c r="Q1485" t="s">
        <v>6964</v>
      </c>
      <c r="R1485" t="s">
        <v>1030</v>
      </c>
      <c r="S1485" t="s">
        <v>97</v>
      </c>
      <c r="T1485" t="s">
        <v>5459</v>
      </c>
      <c r="U1485" s="62">
        <f t="shared" si="92"/>
        <v>4</v>
      </c>
    </row>
    <row r="1486" spans="1:21" x14ac:dyDescent="0.25">
      <c r="A1486" s="4" t="s">
        <v>993</v>
      </c>
      <c r="B1486" s="4" t="s">
        <v>794</v>
      </c>
      <c r="C1486" s="43" t="str">
        <f t="shared" si="89"/>
        <v>16-10-14B</v>
      </c>
      <c r="D1486" s="43" t="str">
        <f>VLOOKUP(C1486,'[1]Test List'!$A$5:$F$2726,6,0)</f>
        <v>PTEL-SAF-14B</v>
      </c>
      <c r="E1486" s="43" t="str">
        <f t="shared" si="90"/>
        <v>16</v>
      </c>
      <c r="F1486" s="43" t="str">
        <f t="shared" si="91"/>
        <v>10</v>
      </c>
      <c r="G1486" t="s">
        <v>1779</v>
      </c>
      <c r="H1486" s="36">
        <v>98</v>
      </c>
      <c r="I1486" s="36">
        <v>200</v>
      </c>
      <c r="J1486" s="9" t="s">
        <v>794</v>
      </c>
      <c r="K1486" s="12" t="s">
        <v>1648</v>
      </c>
      <c r="M1486" t="s">
        <v>4480</v>
      </c>
      <c r="N1486" s="29" t="s">
        <v>5230</v>
      </c>
      <c r="O1486" s="38" t="s">
        <v>5197</v>
      </c>
      <c r="P1486" t="s">
        <v>1036</v>
      </c>
      <c r="Q1486" t="s">
        <v>81</v>
      </c>
      <c r="R1486" t="s">
        <v>1040</v>
      </c>
      <c r="S1486" t="s">
        <v>4651</v>
      </c>
      <c r="T1486" t="s">
        <v>6376</v>
      </c>
      <c r="U1486" s="62">
        <f t="shared" si="92"/>
        <v>61</v>
      </c>
    </row>
    <row r="1487" spans="1:21" x14ac:dyDescent="0.25">
      <c r="A1487" s="4" t="s">
        <v>993</v>
      </c>
      <c r="B1487" s="4" t="s">
        <v>794</v>
      </c>
      <c r="C1487" s="43" t="str">
        <f t="shared" si="89"/>
        <v>16-10-14B</v>
      </c>
      <c r="D1487" s="43" t="str">
        <f>VLOOKUP(C1487,'[1]Test List'!$A$5:$F$2726,6,0)</f>
        <v>PTEL-SAF-14B</v>
      </c>
      <c r="E1487" s="43" t="str">
        <f t="shared" si="90"/>
        <v>16</v>
      </c>
      <c r="F1487" s="43" t="str">
        <f t="shared" si="91"/>
        <v>10</v>
      </c>
      <c r="G1487" t="s">
        <v>1779</v>
      </c>
      <c r="H1487" s="36">
        <v>98</v>
      </c>
      <c r="I1487" s="36">
        <v>2188</v>
      </c>
      <c r="J1487" s="9" t="s">
        <v>794</v>
      </c>
      <c r="K1487" s="12" t="s">
        <v>1650</v>
      </c>
      <c r="M1487" t="s">
        <v>4481</v>
      </c>
      <c r="N1487" s="29" t="s">
        <v>5230</v>
      </c>
      <c r="O1487" s="38" t="s">
        <v>5197</v>
      </c>
      <c r="P1487" t="s">
        <v>1036</v>
      </c>
      <c r="Q1487" t="s">
        <v>465</v>
      </c>
      <c r="R1487" t="s">
        <v>1198</v>
      </c>
      <c r="S1487" t="s">
        <v>4657</v>
      </c>
      <c r="T1487" t="s">
        <v>5278</v>
      </c>
      <c r="U1487" s="62">
        <f t="shared" si="92"/>
        <v>13</v>
      </c>
    </row>
    <row r="1488" spans="1:21" x14ac:dyDescent="0.25">
      <c r="A1488" s="4" t="s">
        <v>993</v>
      </c>
      <c r="B1488" s="16" t="s">
        <v>7226</v>
      </c>
      <c r="C1488" s="43" t="str">
        <f t="shared" si="89"/>
        <v>16-10-14B</v>
      </c>
      <c r="D1488" s="43" t="str">
        <f>VLOOKUP(C1488,'[1]Test List'!$A$5:$F$2726,6,0)</f>
        <v>PTEL-SAF-14B</v>
      </c>
      <c r="E1488" s="43" t="str">
        <f t="shared" si="90"/>
        <v>16</v>
      </c>
      <c r="F1488" s="43" t="str">
        <f t="shared" si="91"/>
        <v>10</v>
      </c>
      <c r="G1488" t="s">
        <v>1779</v>
      </c>
      <c r="H1488" s="36">
        <v>98</v>
      </c>
      <c r="I1488" s="36">
        <v>2189</v>
      </c>
      <c r="J1488" s="9" t="s">
        <v>794</v>
      </c>
      <c r="K1488" s="12" t="s">
        <v>1650</v>
      </c>
      <c r="M1488" t="s">
        <v>4481</v>
      </c>
      <c r="N1488" s="29" t="s">
        <v>5230</v>
      </c>
      <c r="O1488" s="38" t="s">
        <v>5197</v>
      </c>
      <c r="P1488" t="s">
        <v>1036</v>
      </c>
      <c r="Q1488" t="s">
        <v>466</v>
      </c>
      <c r="R1488" t="s">
        <v>1198</v>
      </c>
      <c r="S1488" t="s">
        <v>4656</v>
      </c>
      <c r="T1488" t="s">
        <v>5275</v>
      </c>
      <c r="U1488" s="62">
        <f t="shared" si="92"/>
        <v>16</v>
      </c>
    </row>
    <row r="1489" spans="1:21" x14ac:dyDescent="0.25">
      <c r="A1489" s="4" t="s">
        <v>993</v>
      </c>
      <c r="B1489" s="4" t="s">
        <v>794</v>
      </c>
      <c r="C1489" s="43" t="str">
        <f t="shared" si="89"/>
        <v>16-10-14B</v>
      </c>
      <c r="D1489" s="43" t="str">
        <f>VLOOKUP(C1489,'[1]Test List'!$A$5:$F$2726,6,0)</f>
        <v>PTEL-SAF-14B</v>
      </c>
      <c r="E1489" s="43" t="str">
        <f t="shared" si="90"/>
        <v>16</v>
      </c>
      <c r="F1489" s="43" t="str">
        <f t="shared" si="91"/>
        <v>10</v>
      </c>
      <c r="G1489" t="s">
        <v>1779</v>
      </c>
      <c r="H1489" s="36">
        <v>98</v>
      </c>
      <c r="I1489" s="36">
        <v>2028</v>
      </c>
      <c r="J1489" s="9" t="s">
        <v>794</v>
      </c>
      <c r="K1489" s="12" t="s">
        <v>1650</v>
      </c>
      <c r="M1489" t="s">
        <v>4481</v>
      </c>
      <c r="N1489" s="29" t="s">
        <v>5233</v>
      </c>
      <c r="O1489" s="38" t="s">
        <v>2970</v>
      </c>
      <c r="P1489" t="s">
        <v>1036</v>
      </c>
      <c r="Q1489" t="s">
        <v>961</v>
      </c>
      <c r="R1489" t="s">
        <v>1173</v>
      </c>
      <c r="S1489" t="s">
        <v>4661</v>
      </c>
      <c r="T1489" t="s">
        <v>6744</v>
      </c>
      <c r="U1489" s="62">
        <f t="shared" si="92"/>
        <v>4</v>
      </c>
    </row>
    <row r="1490" spans="1:21" x14ac:dyDescent="0.25">
      <c r="A1490" s="4" t="s">
        <v>993</v>
      </c>
      <c r="B1490" s="4" t="s">
        <v>794</v>
      </c>
      <c r="C1490" s="43" t="str">
        <f t="shared" si="89"/>
        <v>16-10-14B</v>
      </c>
      <c r="D1490" s="43" t="str">
        <f>VLOOKUP(C1490,'[1]Test List'!$A$5:$F$2726,6,0)</f>
        <v>PTEL-SAF-14B</v>
      </c>
      <c r="E1490" s="43" t="str">
        <f t="shared" si="90"/>
        <v>16</v>
      </c>
      <c r="F1490" s="43" t="str">
        <f t="shared" si="91"/>
        <v>10</v>
      </c>
      <c r="G1490" t="s">
        <v>1779</v>
      </c>
      <c r="H1490" s="36">
        <v>98</v>
      </c>
      <c r="I1490" s="36">
        <v>1076</v>
      </c>
      <c r="J1490" s="9" t="s">
        <v>794</v>
      </c>
      <c r="K1490" s="12" t="s">
        <v>1648</v>
      </c>
      <c r="M1490" t="s">
        <v>4480</v>
      </c>
      <c r="N1490" s="29" t="s">
        <v>5233</v>
      </c>
      <c r="O1490" s="38" t="s">
        <v>2970</v>
      </c>
      <c r="P1490" t="s">
        <v>1036</v>
      </c>
      <c r="Q1490" t="s">
        <v>5228</v>
      </c>
      <c r="R1490" t="s">
        <v>1173</v>
      </c>
      <c r="S1490" t="s">
        <v>4636</v>
      </c>
      <c r="T1490" t="s">
        <v>6745</v>
      </c>
      <c r="U1490" s="62">
        <f t="shared" si="92"/>
        <v>5</v>
      </c>
    </row>
    <row r="1491" spans="1:21" x14ac:dyDescent="0.25">
      <c r="A1491" s="4" t="s">
        <v>993</v>
      </c>
      <c r="B1491" s="4" t="s">
        <v>794</v>
      </c>
      <c r="C1491" s="43" t="str">
        <f t="shared" si="89"/>
        <v>16-10-14B</v>
      </c>
      <c r="D1491" s="43" t="str">
        <f>VLOOKUP(C1491,'[1]Test List'!$A$5:$F$2726,6,0)</f>
        <v>PTEL-SAF-14B</v>
      </c>
      <c r="E1491" s="43" t="str">
        <f t="shared" si="90"/>
        <v>16</v>
      </c>
      <c r="F1491" s="43" t="str">
        <f t="shared" si="91"/>
        <v>10</v>
      </c>
      <c r="G1491" t="s">
        <v>1779</v>
      </c>
      <c r="H1491" s="36">
        <v>98</v>
      </c>
      <c r="I1491" s="36">
        <v>2073</v>
      </c>
      <c r="J1491" s="9" t="s">
        <v>794</v>
      </c>
      <c r="K1491" s="12" t="s">
        <v>1650</v>
      </c>
      <c r="M1491" t="s">
        <v>4481</v>
      </c>
      <c r="N1491" s="29" t="s">
        <v>5233</v>
      </c>
      <c r="O1491" s="38" t="s">
        <v>2970</v>
      </c>
      <c r="P1491" t="s">
        <v>1036</v>
      </c>
      <c r="Q1491" t="s">
        <v>964</v>
      </c>
      <c r="R1491" t="s">
        <v>1173</v>
      </c>
      <c r="S1491" t="s">
        <v>4662</v>
      </c>
      <c r="T1491" t="s">
        <v>6746</v>
      </c>
      <c r="U1491" s="62">
        <f t="shared" si="92"/>
        <v>4</v>
      </c>
    </row>
    <row r="1492" spans="1:21" x14ac:dyDescent="0.25">
      <c r="A1492" s="4" t="s">
        <v>993</v>
      </c>
      <c r="B1492" s="4" t="s">
        <v>794</v>
      </c>
      <c r="C1492" s="43" t="str">
        <f t="shared" si="89"/>
        <v>16-10-14B</v>
      </c>
      <c r="D1492" s="43" t="str">
        <f>VLOOKUP(C1492,'[1]Test List'!$A$5:$F$2726,6,0)</f>
        <v>PTEL-SAF-14B</v>
      </c>
      <c r="E1492" s="43" t="str">
        <f t="shared" si="90"/>
        <v>16</v>
      </c>
      <c r="F1492" s="43" t="str">
        <f t="shared" si="91"/>
        <v>10</v>
      </c>
      <c r="G1492" t="s">
        <v>1779</v>
      </c>
      <c r="H1492" s="36">
        <v>99</v>
      </c>
      <c r="I1492" s="36">
        <v>999</v>
      </c>
      <c r="J1492" s="9" t="s">
        <v>794</v>
      </c>
      <c r="K1492" s="12" t="s">
        <v>1042</v>
      </c>
      <c r="L1492" s="2" t="s">
        <v>1043</v>
      </c>
      <c r="M1492" t="s">
        <v>2160</v>
      </c>
      <c r="N1492" s="29" t="s">
        <v>5230</v>
      </c>
      <c r="O1492" s="38" t="s">
        <v>5197</v>
      </c>
      <c r="P1492" t="s">
        <v>1034</v>
      </c>
      <c r="Q1492" t="s">
        <v>1920</v>
      </c>
      <c r="R1492" t="s">
        <v>1030</v>
      </c>
      <c r="S1492" t="s">
        <v>1211</v>
      </c>
      <c r="T1492" t="s">
        <v>5538</v>
      </c>
      <c r="U1492" s="62">
        <f t="shared" si="92"/>
        <v>71</v>
      </c>
    </row>
    <row r="1493" spans="1:21" x14ac:dyDescent="0.25">
      <c r="A1493" s="4" t="s">
        <v>993</v>
      </c>
      <c r="B1493" s="4" t="s">
        <v>794</v>
      </c>
      <c r="C1493" s="43" t="str">
        <f t="shared" si="89"/>
        <v>16-10-14B</v>
      </c>
      <c r="D1493" s="43" t="str">
        <f>VLOOKUP(C1493,'[1]Test List'!$A$5:$F$2726,6,0)</f>
        <v>PTEL-SAF-14B</v>
      </c>
      <c r="E1493" s="43" t="str">
        <f t="shared" si="90"/>
        <v>16</v>
      </c>
      <c r="F1493" s="43" t="str">
        <f t="shared" si="91"/>
        <v>10</v>
      </c>
      <c r="G1493" t="s">
        <v>1779</v>
      </c>
      <c r="H1493" s="36">
        <v>99</v>
      </c>
      <c r="I1493" s="36">
        <v>996</v>
      </c>
      <c r="J1493" s="9" t="s">
        <v>794</v>
      </c>
      <c r="K1493" s="12" t="s">
        <v>1119</v>
      </c>
      <c r="L1493" s="2" t="s">
        <v>87</v>
      </c>
      <c r="M1493" t="s">
        <v>2130</v>
      </c>
      <c r="N1493" s="29" t="s">
        <v>5230</v>
      </c>
      <c r="O1493" s="38" t="s">
        <v>5197</v>
      </c>
      <c r="P1493" t="s">
        <v>1034</v>
      </c>
      <c r="Q1493" t="s">
        <v>6997</v>
      </c>
      <c r="R1493" t="s">
        <v>1030</v>
      </c>
      <c r="S1493" t="s">
        <v>994</v>
      </c>
      <c r="T1493" t="s">
        <v>6496</v>
      </c>
      <c r="U1493" s="62">
        <f t="shared" si="92"/>
        <v>1</v>
      </c>
    </row>
    <row r="1494" spans="1:21" x14ac:dyDescent="0.25">
      <c r="A1494" s="4" t="s">
        <v>993</v>
      </c>
      <c r="B1494" s="4" t="s">
        <v>794</v>
      </c>
      <c r="C1494" s="43" t="str">
        <f t="shared" si="89"/>
        <v>16-10-14B</v>
      </c>
      <c r="D1494" s="43" t="str">
        <f>VLOOKUP(C1494,'[1]Test List'!$A$5:$F$2726,6,0)</f>
        <v>PTEL-SAF-14B</v>
      </c>
      <c r="E1494" s="43" t="str">
        <f t="shared" si="90"/>
        <v>16</v>
      </c>
      <c r="F1494" s="43" t="str">
        <f t="shared" si="91"/>
        <v>10</v>
      </c>
      <c r="G1494" t="s">
        <v>1779</v>
      </c>
      <c r="H1494" s="36">
        <v>99</v>
      </c>
      <c r="I1494" s="36">
        <v>998</v>
      </c>
      <c r="J1494" s="9" t="s">
        <v>794</v>
      </c>
      <c r="K1494" s="12" t="s">
        <v>1042</v>
      </c>
      <c r="L1494" s="2" t="s">
        <v>1043</v>
      </c>
      <c r="M1494" t="s">
        <v>2160</v>
      </c>
      <c r="N1494" s="29" t="s">
        <v>5230</v>
      </c>
      <c r="O1494" s="38" t="s">
        <v>5197</v>
      </c>
      <c r="P1494" t="s">
        <v>1034</v>
      </c>
      <c r="Q1494" t="s">
        <v>6998</v>
      </c>
      <c r="R1494" t="s">
        <v>1030</v>
      </c>
      <c r="S1494" t="s">
        <v>995</v>
      </c>
      <c r="T1494" t="s">
        <v>6497</v>
      </c>
      <c r="U1494" s="62">
        <f t="shared" si="92"/>
        <v>2</v>
      </c>
    </row>
    <row r="1495" spans="1:21" x14ac:dyDescent="0.25">
      <c r="A1495" s="4" t="s">
        <v>82</v>
      </c>
      <c r="B1495" s="4" t="s">
        <v>794</v>
      </c>
      <c r="C1495" s="43" t="str">
        <f t="shared" si="89"/>
        <v>16-10-20A</v>
      </c>
      <c r="D1495" s="43" t="str">
        <f>VLOOKUP(C1495,'[1]Test List'!$A$5:$F$2726,6,0)</f>
        <v>PTEL-SAF-20A</v>
      </c>
      <c r="E1495" s="43" t="str">
        <f t="shared" si="90"/>
        <v>16</v>
      </c>
      <c r="F1495" s="43" t="str">
        <f t="shared" si="91"/>
        <v>10</v>
      </c>
      <c r="G1495" t="s">
        <v>1779</v>
      </c>
      <c r="H1495" s="36">
        <v>98</v>
      </c>
      <c r="I1495" s="36">
        <v>200</v>
      </c>
      <c r="J1495" s="9" t="s">
        <v>794</v>
      </c>
      <c r="K1495" s="12" t="s">
        <v>1648</v>
      </c>
      <c r="M1495" t="s">
        <v>4480</v>
      </c>
      <c r="N1495" s="29" t="s">
        <v>5230</v>
      </c>
      <c r="O1495" s="38" t="s">
        <v>5197</v>
      </c>
      <c r="P1495" t="s">
        <v>1036</v>
      </c>
      <c r="Q1495" t="s">
        <v>81</v>
      </c>
      <c r="R1495" t="s">
        <v>1040</v>
      </c>
      <c r="S1495" t="s">
        <v>4651</v>
      </c>
      <c r="T1495" t="s">
        <v>6376</v>
      </c>
      <c r="U1495" s="62">
        <f t="shared" si="92"/>
        <v>61</v>
      </c>
    </row>
    <row r="1496" spans="1:21" x14ac:dyDescent="0.25">
      <c r="A1496" s="4" t="s">
        <v>82</v>
      </c>
      <c r="B1496" s="4" t="s">
        <v>794</v>
      </c>
      <c r="C1496" s="43" t="str">
        <f t="shared" si="89"/>
        <v>16-10-20A</v>
      </c>
      <c r="D1496" s="43" t="str">
        <f>VLOOKUP(C1496,'[1]Test List'!$A$5:$F$2726,6,0)</f>
        <v>PTEL-SAF-20A</v>
      </c>
      <c r="E1496" s="43" t="str">
        <f t="shared" si="90"/>
        <v>16</v>
      </c>
      <c r="F1496" s="43" t="str">
        <f t="shared" si="91"/>
        <v>10</v>
      </c>
      <c r="G1496" t="s">
        <v>1779</v>
      </c>
      <c r="H1496" s="36">
        <v>99</v>
      </c>
      <c r="I1496" s="36">
        <v>995</v>
      </c>
      <c r="J1496" s="9" t="s">
        <v>794</v>
      </c>
      <c r="K1496" s="12" t="s">
        <v>1042</v>
      </c>
      <c r="L1496" s="2" t="s">
        <v>1043</v>
      </c>
      <c r="M1496" t="s">
        <v>2160</v>
      </c>
      <c r="N1496" s="29" t="s">
        <v>5229</v>
      </c>
      <c r="O1496" s="38" t="s">
        <v>5197</v>
      </c>
      <c r="P1496" t="s">
        <v>1034</v>
      </c>
      <c r="Q1496" t="s">
        <v>114</v>
      </c>
      <c r="R1496" t="s">
        <v>1030</v>
      </c>
      <c r="S1496" t="s">
        <v>99</v>
      </c>
      <c r="T1496" t="s">
        <v>5591</v>
      </c>
      <c r="U1496" s="62">
        <f t="shared" si="92"/>
        <v>2</v>
      </c>
    </row>
    <row r="1497" spans="1:21" x14ac:dyDescent="0.25">
      <c r="A1497" s="4" t="s">
        <v>82</v>
      </c>
      <c r="B1497" s="4" t="s">
        <v>794</v>
      </c>
      <c r="C1497" s="43" t="str">
        <f t="shared" si="89"/>
        <v>16-10-20A</v>
      </c>
      <c r="D1497" s="43" t="str">
        <f>VLOOKUP(C1497,'[1]Test List'!$A$5:$F$2726,6,0)</f>
        <v>PTEL-SAF-20A</v>
      </c>
      <c r="E1497" s="43" t="str">
        <f t="shared" si="90"/>
        <v>16</v>
      </c>
      <c r="F1497" s="43" t="str">
        <f t="shared" si="91"/>
        <v>10</v>
      </c>
      <c r="G1497" t="s">
        <v>1779</v>
      </c>
      <c r="H1497" s="36">
        <v>99</v>
      </c>
      <c r="I1497" s="36">
        <v>994</v>
      </c>
      <c r="J1497" s="9" t="s">
        <v>794</v>
      </c>
      <c r="K1497" s="12" t="s">
        <v>1042</v>
      </c>
      <c r="L1497" s="2" t="s">
        <v>1043</v>
      </c>
      <c r="M1497" t="s">
        <v>2160</v>
      </c>
      <c r="N1497" s="29" t="s">
        <v>5230</v>
      </c>
      <c r="O1497" s="38" t="s">
        <v>5197</v>
      </c>
      <c r="P1497" t="s">
        <v>1034</v>
      </c>
      <c r="Q1497" t="s">
        <v>185</v>
      </c>
      <c r="R1497" t="s">
        <v>1030</v>
      </c>
      <c r="S1497" t="s">
        <v>1221</v>
      </c>
      <c r="T1497" t="s">
        <v>5592</v>
      </c>
      <c r="U1497" s="62">
        <f t="shared" si="92"/>
        <v>3</v>
      </c>
    </row>
    <row r="1498" spans="1:21" x14ac:dyDescent="0.25">
      <c r="A1498" s="4" t="s">
        <v>82</v>
      </c>
      <c r="B1498" s="4" t="s">
        <v>794</v>
      </c>
      <c r="C1498" s="43" t="str">
        <f t="shared" si="89"/>
        <v>16-10-20A</v>
      </c>
      <c r="D1498" s="43" t="str">
        <f>VLOOKUP(C1498,'[1]Test List'!$A$5:$F$2726,6,0)</f>
        <v>PTEL-SAF-20A</v>
      </c>
      <c r="E1498" s="43" t="str">
        <f t="shared" si="90"/>
        <v>16</v>
      </c>
      <c r="F1498" s="43" t="str">
        <f t="shared" si="91"/>
        <v>10</v>
      </c>
      <c r="G1498" t="s">
        <v>1779</v>
      </c>
      <c r="H1498" s="36">
        <v>99</v>
      </c>
      <c r="I1498" s="36">
        <v>993</v>
      </c>
      <c r="J1498" s="9" t="s">
        <v>794</v>
      </c>
      <c r="K1498" s="12" t="s">
        <v>2911</v>
      </c>
      <c r="L1498" s="2" t="s">
        <v>4486</v>
      </c>
      <c r="M1498" t="s">
        <v>7493</v>
      </c>
      <c r="N1498" s="29" t="s">
        <v>7200</v>
      </c>
      <c r="O1498" s="38" t="s">
        <v>5197</v>
      </c>
      <c r="P1498" t="s">
        <v>1034</v>
      </c>
      <c r="Q1498" t="s">
        <v>100</v>
      </c>
      <c r="R1498" t="s">
        <v>1030</v>
      </c>
      <c r="S1498" t="s">
        <v>552</v>
      </c>
      <c r="T1498" t="s">
        <v>5593</v>
      </c>
      <c r="U1498" s="62">
        <f t="shared" si="92"/>
        <v>2</v>
      </c>
    </row>
    <row r="1499" spans="1:21" x14ac:dyDescent="0.25">
      <c r="A1499" s="4" t="s">
        <v>82</v>
      </c>
      <c r="B1499" s="4" t="s">
        <v>794</v>
      </c>
      <c r="C1499" s="43" t="str">
        <f t="shared" ref="C1499:C1562" si="93">LEFT(A1499,2)&amp;"-"&amp;MID(A1499,3,2)&amp;"-"&amp;RIGHT(A1499,LEN(A1499)-4)</f>
        <v>16-10-20A</v>
      </c>
      <c r="D1499" s="43" t="str">
        <f>VLOOKUP(C1499,'[1]Test List'!$A$5:$F$2726,6,0)</f>
        <v>PTEL-SAF-20A</v>
      </c>
      <c r="E1499" s="43" t="str">
        <f t="shared" si="90"/>
        <v>16</v>
      </c>
      <c r="F1499" s="43" t="str">
        <f t="shared" si="91"/>
        <v>10</v>
      </c>
      <c r="G1499" t="s">
        <v>1779</v>
      </c>
      <c r="H1499" s="36">
        <v>99</v>
      </c>
      <c r="I1499" s="36">
        <v>996</v>
      </c>
      <c r="J1499" s="9" t="s">
        <v>794</v>
      </c>
      <c r="K1499" s="12" t="s">
        <v>1119</v>
      </c>
      <c r="L1499" s="2" t="s">
        <v>87</v>
      </c>
      <c r="M1499" t="s">
        <v>2130</v>
      </c>
      <c r="N1499" s="29" t="s">
        <v>5230</v>
      </c>
      <c r="O1499" s="38" t="s">
        <v>5197</v>
      </c>
      <c r="P1499" t="s">
        <v>1034</v>
      </c>
      <c r="Q1499" t="s">
        <v>181</v>
      </c>
      <c r="R1499" t="s">
        <v>1030</v>
      </c>
      <c r="S1499" t="s">
        <v>98</v>
      </c>
      <c r="T1499" t="s">
        <v>5806</v>
      </c>
      <c r="U1499" s="62">
        <f t="shared" si="92"/>
        <v>1</v>
      </c>
    </row>
    <row r="1500" spans="1:21" x14ac:dyDescent="0.25">
      <c r="A1500" s="4" t="s">
        <v>82</v>
      </c>
      <c r="B1500" s="4" t="s">
        <v>794</v>
      </c>
      <c r="C1500" s="43" t="str">
        <f t="shared" si="93"/>
        <v>16-10-20A</v>
      </c>
      <c r="D1500" s="43" t="str">
        <f>VLOOKUP(C1500,'[1]Test List'!$A$5:$F$2726,6,0)</f>
        <v>PTEL-SAF-20A</v>
      </c>
      <c r="E1500" s="43" t="str">
        <f t="shared" si="90"/>
        <v>16</v>
      </c>
      <c r="F1500" s="43" t="str">
        <f t="shared" si="91"/>
        <v>10</v>
      </c>
      <c r="G1500" t="s">
        <v>1779</v>
      </c>
      <c r="H1500" s="36">
        <v>98</v>
      </c>
      <c r="I1500" s="36">
        <v>2073</v>
      </c>
      <c r="J1500" s="9" t="s">
        <v>794</v>
      </c>
      <c r="K1500" s="12" t="s">
        <v>1650</v>
      </c>
      <c r="M1500" t="s">
        <v>4481</v>
      </c>
      <c r="N1500" s="29" t="s">
        <v>5233</v>
      </c>
      <c r="O1500" s="38" t="s">
        <v>2970</v>
      </c>
      <c r="P1500" t="s">
        <v>1036</v>
      </c>
      <c r="Q1500" t="s">
        <v>964</v>
      </c>
      <c r="R1500" t="s">
        <v>1040</v>
      </c>
      <c r="S1500" t="s">
        <v>4662</v>
      </c>
      <c r="T1500" t="s">
        <v>6746</v>
      </c>
      <c r="U1500" s="62">
        <f t="shared" si="92"/>
        <v>4</v>
      </c>
    </row>
    <row r="1501" spans="1:21" x14ac:dyDescent="0.25">
      <c r="A1501" s="4" t="s">
        <v>82</v>
      </c>
      <c r="B1501" s="4" t="s">
        <v>794</v>
      </c>
      <c r="C1501" s="43" t="str">
        <f t="shared" si="93"/>
        <v>16-10-20A</v>
      </c>
      <c r="D1501" s="43" t="str">
        <f>VLOOKUP(C1501,'[1]Test List'!$A$5:$F$2726,6,0)</f>
        <v>PTEL-SAF-20A</v>
      </c>
      <c r="E1501" s="43" t="str">
        <f t="shared" si="90"/>
        <v>16</v>
      </c>
      <c r="F1501" s="43" t="str">
        <f t="shared" si="91"/>
        <v>10</v>
      </c>
      <c r="G1501" t="s">
        <v>1779</v>
      </c>
      <c r="H1501" s="36">
        <v>99</v>
      </c>
      <c r="I1501" s="36">
        <v>997</v>
      </c>
      <c r="J1501" s="9" t="s">
        <v>794</v>
      </c>
      <c r="K1501" s="12" t="s">
        <v>1042</v>
      </c>
      <c r="L1501" s="2" t="s">
        <v>1043</v>
      </c>
      <c r="M1501" t="s">
        <v>2160</v>
      </c>
      <c r="N1501" s="29" t="s">
        <v>5230</v>
      </c>
      <c r="O1501" s="38" t="s">
        <v>5197</v>
      </c>
      <c r="P1501" t="s">
        <v>1034</v>
      </c>
      <c r="Q1501" t="s">
        <v>1920</v>
      </c>
      <c r="R1501" t="s">
        <v>1030</v>
      </c>
      <c r="S1501" t="s">
        <v>1211</v>
      </c>
      <c r="T1501" t="s">
        <v>5538</v>
      </c>
      <c r="U1501" s="62">
        <f t="shared" si="92"/>
        <v>71</v>
      </c>
    </row>
    <row r="1502" spans="1:21" x14ac:dyDescent="0.25">
      <c r="A1502" s="4" t="s">
        <v>82</v>
      </c>
      <c r="B1502" s="4" t="s">
        <v>794</v>
      </c>
      <c r="C1502" s="43" t="str">
        <f t="shared" si="93"/>
        <v>16-10-20A</v>
      </c>
      <c r="D1502" s="43" t="str">
        <f>VLOOKUP(C1502,'[1]Test List'!$A$5:$F$2726,6,0)</f>
        <v>PTEL-SAF-20A</v>
      </c>
      <c r="E1502" s="43" t="str">
        <f t="shared" si="90"/>
        <v>16</v>
      </c>
      <c r="F1502" s="43" t="str">
        <f t="shared" si="91"/>
        <v>10</v>
      </c>
      <c r="G1502" t="s">
        <v>1779</v>
      </c>
      <c r="H1502" s="36">
        <v>99</v>
      </c>
      <c r="I1502" s="36">
        <v>998</v>
      </c>
      <c r="J1502" s="9" t="s">
        <v>794</v>
      </c>
      <c r="K1502" s="12" t="s">
        <v>1119</v>
      </c>
      <c r="L1502" s="2" t="s">
        <v>87</v>
      </c>
      <c r="M1502" t="s">
        <v>2130</v>
      </c>
      <c r="N1502" s="29" t="s">
        <v>5230</v>
      </c>
      <c r="O1502" s="38" t="s">
        <v>5197</v>
      </c>
      <c r="P1502" t="s">
        <v>1034</v>
      </c>
      <c r="Q1502" t="s">
        <v>6964</v>
      </c>
      <c r="R1502" t="s">
        <v>1030</v>
      </c>
      <c r="S1502" t="s">
        <v>97</v>
      </c>
      <c r="T1502" t="s">
        <v>5459</v>
      </c>
      <c r="U1502" s="62">
        <f t="shared" si="92"/>
        <v>4</v>
      </c>
    </row>
    <row r="1503" spans="1:21" x14ac:dyDescent="0.25">
      <c r="A1503" s="4" t="s">
        <v>1710</v>
      </c>
      <c r="B1503" s="4" t="s">
        <v>794</v>
      </c>
      <c r="C1503" s="43" t="str">
        <f t="shared" si="93"/>
        <v>16-10-X08A</v>
      </c>
      <c r="D1503" s="43" t="str">
        <f>VLOOKUP(C1503,'[1]Test List'!$A$5:$F$2726,6,0)</f>
        <v>PTEL-SAF-X08A</v>
      </c>
      <c r="E1503" s="43" t="str">
        <f t="shared" si="90"/>
        <v>16</v>
      </c>
      <c r="F1503" s="43" t="str">
        <f t="shared" si="91"/>
        <v>10</v>
      </c>
      <c r="G1503" t="s">
        <v>1782</v>
      </c>
      <c r="H1503" s="36">
        <v>99</v>
      </c>
      <c r="I1503" s="36">
        <v>999</v>
      </c>
      <c r="J1503" s="9" t="s">
        <v>794</v>
      </c>
      <c r="K1503" s="12" t="s">
        <v>2911</v>
      </c>
      <c r="L1503" s="2" t="s">
        <v>4486</v>
      </c>
      <c r="M1503" t="s">
        <v>7493</v>
      </c>
      <c r="N1503" s="29" t="s">
        <v>5230</v>
      </c>
      <c r="O1503" s="38" t="s">
        <v>5197</v>
      </c>
      <c r="P1503" t="s">
        <v>1034</v>
      </c>
      <c r="Q1503" t="s">
        <v>1714</v>
      </c>
      <c r="R1503" t="s">
        <v>1030</v>
      </c>
      <c r="S1503" s="12" t="s">
        <v>3905</v>
      </c>
      <c r="T1503" t="s">
        <v>5597</v>
      </c>
      <c r="U1503" s="62">
        <f t="shared" si="92"/>
        <v>15</v>
      </c>
    </row>
    <row r="1504" spans="1:21" x14ac:dyDescent="0.25">
      <c r="A1504" s="4" t="s">
        <v>1710</v>
      </c>
      <c r="B1504" s="4" t="s">
        <v>794</v>
      </c>
      <c r="C1504" s="43" t="str">
        <f t="shared" si="93"/>
        <v>16-10-X08A</v>
      </c>
      <c r="D1504" s="43" t="str">
        <f>VLOOKUP(C1504,'[1]Test List'!$A$5:$F$2726,6,0)</f>
        <v>PTEL-SAF-X08A</v>
      </c>
      <c r="E1504" s="43" t="str">
        <f t="shared" si="90"/>
        <v>16</v>
      </c>
      <c r="F1504" s="43" t="str">
        <f t="shared" si="91"/>
        <v>10</v>
      </c>
      <c r="G1504" t="s">
        <v>1782</v>
      </c>
      <c r="H1504" s="36">
        <v>99</v>
      </c>
      <c r="I1504" s="36">
        <v>998</v>
      </c>
      <c r="J1504" s="9" t="s">
        <v>794</v>
      </c>
      <c r="K1504" s="12" t="s">
        <v>1119</v>
      </c>
      <c r="L1504" s="2" t="s">
        <v>87</v>
      </c>
      <c r="M1504" t="s">
        <v>2130</v>
      </c>
      <c r="N1504" s="29" t="s">
        <v>5230</v>
      </c>
      <c r="O1504" s="38" t="s">
        <v>5197</v>
      </c>
      <c r="P1504" t="s">
        <v>1034</v>
      </c>
      <c r="Q1504" t="s">
        <v>1714</v>
      </c>
      <c r="R1504" t="s">
        <v>1030</v>
      </c>
      <c r="S1504" s="12" t="s">
        <v>3906</v>
      </c>
      <c r="T1504" t="s">
        <v>5598</v>
      </c>
      <c r="U1504" s="62">
        <f t="shared" si="92"/>
        <v>12</v>
      </c>
    </row>
    <row r="1505" spans="1:21" x14ac:dyDescent="0.25">
      <c r="A1505" s="4" t="s">
        <v>1710</v>
      </c>
      <c r="B1505" s="4" t="s">
        <v>794</v>
      </c>
      <c r="C1505" s="43" t="str">
        <f t="shared" si="93"/>
        <v>16-10-X08A</v>
      </c>
      <c r="D1505" s="43" t="str">
        <f>VLOOKUP(C1505,'[1]Test List'!$A$5:$F$2726,6,0)</f>
        <v>PTEL-SAF-X08A</v>
      </c>
      <c r="E1505" s="43" t="str">
        <f t="shared" si="90"/>
        <v>16</v>
      </c>
      <c r="F1505" s="43" t="str">
        <f t="shared" si="91"/>
        <v>10</v>
      </c>
      <c r="G1505" t="s">
        <v>1782</v>
      </c>
      <c r="H1505" s="36">
        <v>99</v>
      </c>
      <c r="I1505" s="36">
        <v>995</v>
      </c>
      <c r="J1505" s="9" t="s">
        <v>794</v>
      </c>
      <c r="K1505" s="12" t="s">
        <v>1042</v>
      </c>
      <c r="L1505" s="2" t="s">
        <v>1043</v>
      </c>
      <c r="M1505" t="s">
        <v>2160</v>
      </c>
      <c r="N1505" s="29" t="s">
        <v>5230</v>
      </c>
      <c r="O1505" s="38" t="s">
        <v>5197</v>
      </c>
      <c r="P1505" t="s">
        <v>1034</v>
      </c>
      <c r="Q1505" t="s">
        <v>1714</v>
      </c>
      <c r="R1505" t="s">
        <v>1030</v>
      </c>
      <c r="S1505" s="12" t="s">
        <v>3909</v>
      </c>
      <c r="T1505" t="s">
        <v>5599</v>
      </c>
      <c r="U1505" s="62">
        <f t="shared" si="92"/>
        <v>10</v>
      </c>
    </row>
    <row r="1506" spans="1:21" x14ac:dyDescent="0.25">
      <c r="A1506" s="4" t="s">
        <v>1710</v>
      </c>
      <c r="B1506" s="4" t="s">
        <v>794</v>
      </c>
      <c r="C1506" s="43" t="str">
        <f t="shared" si="93"/>
        <v>16-10-X08A</v>
      </c>
      <c r="D1506" s="43" t="str">
        <f>VLOOKUP(C1506,'[1]Test List'!$A$5:$F$2726,6,0)</f>
        <v>PTEL-SAF-X08A</v>
      </c>
      <c r="E1506" s="43" t="str">
        <f t="shared" si="90"/>
        <v>16</v>
      </c>
      <c r="F1506" s="43" t="str">
        <f t="shared" si="91"/>
        <v>10</v>
      </c>
      <c r="G1506" t="s">
        <v>1782</v>
      </c>
      <c r="H1506" s="36">
        <v>99</v>
      </c>
      <c r="I1506" s="36">
        <v>994</v>
      </c>
      <c r="J1506" s="9" t="s">
        <v>794</v>
      </c>
      <c r="K1506" s="12" t="s">
        <v>1365</v>
      </c>
      <c r="L1506" s="2" t="s">
        <v>93</v>
      </c>
      <c r="M1506" t="s">
        <v>2131</v>
      </c>
      <c r="N1506" s="29" t="s">
        <v>5230</v>
      </c>
      <c r="O1506" s="38" t="s">
        <v>5197</v>
      </c>
      <c r="P1506" t="s">
        <v>1034</v>
      </c>
      <c r="Q1506" t="s">
        <v>1714</v>
      </c>
      <c r="R1506" t="s">
        <v>1030</v>
      </c>
      <c r="S1506" t="s">
        <v>3910</v>
      </c>
      <c r="T1506" t="s">
        <v>5600</v>
      </c>
      <c r="U1506" s="62">
        <f t="shared" si="92"/>
        <v>7</v>
      </c>
    </row>
    <row r="1507" spans="1:21" x14ac:dyDescent="0.25">
      <c r="A1507" s="4" t="s">
        <v>1710</v>
      </c>
      <c r="B1507" s="4" t="s">
        <v>794</v>
      </c>
      <c r="C1507" s="43" t="str">
        <f t="shared" si="93"/>
        <v>16-10-X08A</v>
      </c>
      <c r="D1507" s="43" t="str">
        <f>VLOOKUP(C1507,'[1]Test List'!$A$5:$F$2726,6,0)</f>
        <v>PTEL-SAF-X08A</v>
      </c>
      <c r="E1507" s="43" t="str">
        <f t="shared" si="90"/>
        <v>16</v>
      </c>
      <c r="F1507" s="43" t="str">
        <f t="shared" si="91"/>
        <v>10</v>
      </c>
      <c r="G1507" t="s">
        <v>1782</v>
      </c>
      <c r="H1507" s="36">
        <v>99</v>
      </c>
      <c r="I1507" s="36">
        <v>993</v>
      </c>
      <c r="J1507" s="9" t="s">
        <v>794</v>
      </c>
      <c r="K1507" s="12" t="s">
        <v>1090</v>
      </c>
      <c r="L1507" s="2" t="s">
        <v>83</v>
      </c>
      <c r="M1507" t="s">
        <v>3558</v>
      </c>
      <c r="N1507" s="29" t="s">
        <v>5230</v>
      </c>
      <c r="O1507" s="38" t="s">
        <v>5197</v>
      </c>
      <c r="P1507" t="s">
        <v>1034</v>
      </c>
      <c r="Q1507" t="s">
        <v>1714</v>
      </c>
      <c r="R1507" t="s">
        <v>1030</v>
      </c>
      <c r="S1507" t="s">
        <v>3911</v>
      </c>
      <c r="T1507" t="s">
        <v>5601</v>
      </c>
      <c r="U1507" s="62">
        <f t="shared" si="92"/>
        <v>7</v>
      </c>
    </row>
    <row r="1508" spans="1:21" x14ac:dyDescent="0.25">
      <c r="A1508" s="4" t="s">
        <v>1711</v>
      </c>
      <c r="B1508" s="4" t="s">
        <v>794</v>
      </c>
      <c r="C1508" s="43" t="str">
        <f t="shared" si="93"/>
        <v>16-10-X08B</v>
      </c>
      <c r="D1508" s="43" t="str">
        <f>VLOOKUP(C1508,'[1]Test List'!$A$5:$F$2726,6,0)</f>
        <v>PTEL-SAF-X08B</v>
      </c>
      <c r="E1508" s="43" t="str">
        <f t="shared" si="90"/>
        <v>16</v>
      </c>
      <c r="F1508" s="43" t="str">
        <f t="shared" si="91"/>
        <v>10</v>
      </c>
      <c r="G1508" t="s">
        <v>1782</v>
      </c>
      <c r="H1508" s="36">
        <v>99</v>
      </c>
      <c r="I1508" s="36">
        <v>999</v>
      </c>
      <c r="J1508" s="9" t="s">
        <v>794</v>
      </c>
      <c r="K1508" s="12" t="s">
        <v>2911</v>
      </c>
      <c r="L1508" s="2" t="s">
        <v>4486</v>
      </c>
      <c r="M1508" t="s">
        <v>7493</v>
      </c>
      <c r="N1508" s="29" t="s">
        <v>5230</v>
      </c>
      <c r="O1508" s="38" t="s">
        <v>5197</v>
      </c>
      <c r="P1508" t="s">
        <v>1034</v>
      </c>
      <c r="Q1508" t="s">
        <v>1714</v>
      </c>
      <c r="R1508" t="s">
        <v>1030</v>
      </c>
      <c r="S1508" s="12" t="s">
        <v>3905</v>
      </c>
      <c r="T1508" t="s">
        <v>5597</v>
      </c>
      <c r="U1508" s="62">
        <f t="shared" si="92"/>
        <v>15</v>
      </c>
    </row>
    <row r="1509" spans="1:21" x14ac:dyDescent="0.25">
      <c r="A1509" s="4" t="s">
        <v>1711</v>
      </c>
      <c r="B1509" s="4" t="s">
        <v>794</v>
      </c>
      <c r="C1509" s="43" t="str">
        <f t="shared" si="93"/>
        <v>16-10-X08B</v>
      </c>
      <c r="D1509" s="43" t="str">
        <f>VLOOKUP(C1509,'[1]Test List'!$A$5:$F$2726,6,0)</f>
        <v>PTEL-SAF-X08B</v>
      </c>
      <c r="E1509" s="43" t="str">
        <f t="shared" si="90"/>
        <v>16</v>
      </c>
      <c r="F1509" s="43" t="str">
        <f t="shared" si="91"/>
        <v>10</v>
      </c>
      <c r="G1509" t="s">
        <v>1782</v>
      </c>
      <c r="H1509" s="36">
        <v>99</v>
      </c>
      <c r="I1509" s="36">
        <v>998</v>
      </c>
      <c r="J1509" s="9" t="s">
        <v>794</v>
      </c>
      <c r="K1509" s="12" t="s">
        <v>1119</v>
      </c>
      <c r="L1509" s="2" t="s">
        <v>87</v>
      </c>
      <c r="M1509" t="s">
        <v>2130</v>
      </c>
      <c r="N1509" s="29" t="s">
        <v>5230</v>
      </c>
      <c r="O1509" s="38" t="s">
        <v>5197</v>
      </c>
      <c r="P1509" t="s">
        <v>1034</v>
      </c>
      <c r="Q1509" t="s">
        <v>1714</v>
      </c>
      <c r="R1509" t="s">
        <v>1030</v>
      </c>
      <c r="S1509" s="12" t="s">
        <v>3906</v>
      </c>
      <c r="T1509" t="s">
        <v>5598</v>
      </c>
      <c r="U1509" s="62">
        <f t="shared" si="92"/>
        <v>12</v>
      </c>
    </row>
    <row r="1510" spans="1:21" x14ac:dyDescent="0.25">
      <c r="A1510" s="16" t="s">
        <v>1711</v>
      </c>
      <c r="B1510" s="4" t="s">
        <v>794</v>
      </c>
      <c r="C1510" s="43" t="str">
        <f t="shared" si="93"/>
        <v>16-10-X08B</v>
      </c>
      <c r="D1510" s="43" t="str">
        <f>VLOOKUP(C1510,'[1]Test List'!$A$5:$F$2726,6,0)</f>
        <v>PTEL-SAF-X08B</v>
      </c>
      <c r="E1510" s="43" t="str">
        <f t="shared" si="90"/>
        <v>16</v>
      </c>
      <c r="F1510" s="43" t="str">
        <f t="shared" si="91"/>
        <v>10</v>
      </c>
      <c r="G1510" t="s">
        <v>1782</v>
      </c>
      <c r="H1510" s="36">
        <v>99</v>
      </c>
      <c r="I1510" s="36">
        <v>995</v>
      </c>
      <c r="J1510" s="9" t="s">
        <v>794</v>
      </c>
      <c r="K1510" s="12" t="s">
        <v>1042</v>
      </c>
      <c r="L1510" s="2" t="s">
        <v>1043</v>
      </c>
      <c r="M1510" t="s">
        <v>2160</v>
      </c>
      <c r="N1510" s="29" t="s">
        <v>5230</v>
      </c>
      <c r="O1510" s="38" t="s">
        <v>5197</v>
      </c>
      <c r="P1510" t="s">
        <v>1034</v>
      </c>
      <c r="Q1510" t="s">
        <v>1714</v>
      </c>
      <c r="R1510" t="s">
        <v>1030</v>
      </c>
      <c r="S1510" s="12" t="s">
        <v>3909</v>
      </c>
      <c r="T1510" t="s">
        <v>5599</v>
      </c>
      <c r="U1510" s="62">
        <f t="shared" si="92"/>
        <v>10</v>
      </c>
    </row>
    <row r="1511" spans="1:21" x14ac:dyDescent="0.25">
      <c r="A1511" s="4" t="s">
        <v>1711</v>
      </c>
      <c r="B1511" s="4" t="s">
        <v>794</v>
      </c>
      <c r="C1511" s="43" t="str">
        <f t="shared" si="93"/>
        <v>16-10-X08B</v>
      </c>
      <c r="D1511" s="43" t="str">
        <f>VLOOKUP(C1511,'[1]Test List'!$A$5:$F$2726,6,0)</f>
        <v>PTEL-SAF-X08B</v>
      </c>
      <c r="E1511" s="43" t="str">
        <f t="shared" si="90"/>
        <v>16</v>
      </c>
      <c r="F1511" s="43" t="str">
        <f t="shared" si="91"/>
        <v>10</v>
      </c>
      <c r="G1511" t="s">
        <v>1782</v>
      </c>
      <c r="H1511" s="36">
        <v>99</v>
      </c>
      <c r="I1511" s="36">
        <v>994</v>
      </c>
      <c r="J1511" s="9" t="s">
        <v>794</v>
      </c>
      <c r="K1511" s="12" t="s">
        <v>1365</v>
      </c>
      <c r="L1511" s="2" t="s">
        <v>93</v>
      </c>
      <c r="M1511" t="s">
        <v>2131</v>
      </c>
      <c r="N1511" s="29" t="s">
        <v>5230</v>
      </c>
      <c r="O1511" s="38" t="s">
        <v>5197</v>
      </c>
      <c r="P1511" t="s">
        <v>1034</v>
      </c>
      <c r="Q1511" t="s">
        <v>1714</v>
      </c>
      <c r="R1511" t="s">
        <v>1030</v>
      </c>
      <c r="S1511" t="s">
        <v>3910</v>
      </c>
      <c r="T1511" t="s">
        <v>5600</v>
      </c>
      <c r="U1511" s="62">
        <f t="shared" si="92"/>
        <v>7</v>
      </c>
    </row>
    <row r="1512" spans="1:21" x14ac:dyDescent="0.25">
      <c r="A1512" s="4" t="s">
        <v>1711</v>
      </c>
      <c r="B1512" s="4" t="s">
        <v>794</v>
      </c>
      <c r="C1512" s="43" t="str">
        <f t="shared" si="93"/>
        <v>16-10-X08B</v>
      </c>
      <c r="D1512" s="43" t="str">
        <f>VLOOKUP(C1512,'[1]Test List'!$A$5:$F$2726,6,0)</f>
        <v>PTEL-SAF-X08B</v>
      </c>
      <c r="E1512" s="43" t="str">
        <f t="shared" si="90"/>
        <v>16</v>
      </c>
      <c r="F1512" s="43" t="str">
        <f t="shared" si="91"/>
        <v>10</v>
      </c>
      <c r="G1512" t="s">
        <v>1782</v>
      </c>
      <c r="H1512" s="36">
        <v>99</v>
      </c>
      <c r="I1512" s="36">
        <v>993</v>
      </c>
      <c r="J1512" s="9" t="s">
        <v>794</v>
      </c>
      <c r="K1512" s="12" t="s">
        <v>1090</v>
      </c>
      <c r="L1512" s="2" t="s">
        <v>83</v>
      </c>
      <c r="M1512" t="s">
        <v>3558</v>
      </c>
      <c r="N1512" s="29" t="s">
        <v>5230</v>
      </c>
      <c r="O1512" s="38" t="s">
        <v>5197</v>
      </c>
      <c r="P1512" t="s">
        <v>1034</v>
      </c>
      <c r="Q1512" t="s">
        <v>1714</v>
      </c>
      <c r="R1512" t="s">
        <v>1030</v>
      </c>
      <c r="S1512" t="s">
        <v>3911</v>
      </c>
      <c r="T1512" t="s">
        <v>5601</v>
      </c>
      <c r="U1512" s="62">
        <f t="shared" si="92"/>
        <v>7</v>
      </c>
    </row>
    <row r="1513" spans="1:21" x14ac:dyDescent="0.25">
      <c r="A1513" s="4" t="s">
        <v>1712</v>
      </c>
      <c r="B1513" s="4" t="s">
        <v>794</v>
      </c>
      <c r="C1513" s="43" t="str">
        <f t="shared" si="93"/>
        <v>16-10-X08C</v>
      </c>
      <c r="D1513" s="43" t="str">
        <f>VLOOKUP(C1513,'[1]Test List'!$A$5:$F$2726,6,0)</f>
        <v>PTEL-SAF-X08C</v>
      </c>
      <c r="E1513" s="43" t="str">
        <f t="shared" si="90"/>
        <v>16</v>
      </c>
      <c r="F1513" s="43" t="str">
        <f t="shared" si="91"/>
        <v>10</v>
      </c>
      <c r="G1513" t="s">
        <v>1782</v>
      </c>
      <c r="H1513" s="36">
        <v>99</v>
      </c>
      <c r="I1513" s="36">
        <v>999</v>
      </c>
      <c r="J1513" s="9" t="s">
        <v>794</v>
      </c>
      <c r="K1513" s="12" t="s">
        <v>2911</v>
      </c>
      <c r="L1513" s="2" t="s">
        <v>4486</v>
      </c>
      <c r="M1513" t="s">
        <v>7493</v>
      </c>
      <c r="N1513" s="29" t="s">
        <v>5230</v>
      </c>
      <c r="O1513" s="38" t="s">
        <v>5197</v>
      </c>
      <c r="P1513" t="s">
        <v>1034</v>
      </c>
      <c r="Q1513" t="s">
        <v>1714</v>
      </c>
      <c r="R1513" t="s">
        <v>1030</v>
      </c>
      <c r="S1513" s="12" t="s">
        <v>3905</v>
      </c>
      <c r="T1513" t="s">
        <v>5597</v>
      </c>
      <c r="U1513" s="62">
        <f t="shared" si="92"/>
        <v>15</v>
      </c>
    </row>
    <row r="1514" spans="1:21" x14ac:dyDescent="0.25">
      <c r="A1514" s="4" t="s">
        <v>1712</v>
      </c>
      <c r="B1514" s="4" t="s">
        <v>794</v>
      </c>
      <c r="C1514" s="43" t="str">
        <f t="shared" si="93"/>
        <v>16-10-X08C</v>
      </c>
      <c r="D1514" s="43" t="str">
        <f>VLOOKUP(C1514,'[1]Test List'!$A$5:$F$2726,6,0)</f>
        <v>PTEL-SAF-X08C</v>
      </c>
      <c r="E1514" s="43" t="str">
        <f t="shared" si="90"/>
        <v>16</v>
      </c>
      <c r="F1514" s="43" t="str">
        <f t="shared" si="91"/>
        <v>10</v>
      </c>
      <c r="G1514" t="s">
        <v>1782</v>
      </c>
      <c r="H1514" s="36">
        <v>99</v>
      </c>
      <c r="I1514" s="36">
        <v>998</v>
      </c>
      <c r="J1514" s="9" t="s">
        <v>794</v>
      </c>
      <c r="K1514" s="12" t="s">
        <v>1119</v>
      </c>
      <c r="L1514" s="2" t="s">
        <v>87</v>
      </c>
      <c r="M1514" t="s">
        <v>2130</v>
      </c>
      <c r="N1514" s="29" t="s">
        <v>5230</v>
      </c>
      <c r="O1514" s="38" t="s">
        <v>5197</v>
      </c>
      <c r="P1514" t="s">
        <v>1034</v>
      </c>
      <c r="Q1514" t="s">
        <v>1714</v>
      </c>
      <c r="R1514" t="s">
        <v>1030</v>
      </c>
      <c r="S1514" s="12" t="s">
        <v>3906</v>
      </c>
      <c r="T1514" t="s">
        <v>5598</v>
      </c>
      <c r="U1514" s="62">
        <f t="shared" si="92"/>
        <v>12</v>
      </c>
    </row>
    <row r="1515" spans="1:21" x14ac:dyDescent="0.25">
      <c r="A1515" s="4" t="s">
        <v>1712</v>
      </c>
      <c r="B1515" s="4" t="s">
        <v>794</v>
      </c>
      <c r="C1515" s="43" t="str">
        <f t="shared" si="93"/>
        <v>16-10-X08C</v>
      </c>
      <c r="D1515" s="43" t="str">
        <f>VLOOKUP(C1515,'[1]Test List'!$A$5:$F$2726,6,0)</f>
        <v>PTEL-SAF-X08C</v>
      </c>
      <c r="E1515" s="43" t="str">
        <f t="shared" si="90"/>
        <v>16</v>
      </c>
      <c r="F1515" s="43" t="str">
        <f t="shared" si="91"/>
        <v>10</v>
      </c>
      <c r="G1515" t="s">
        <v>1782</v>
      </c>
      <c r="H1515" s="36">
        <v>99</v>
      </c>
      <c r="I1515" s="36">
        <v>995</v>
      </c>
      <c r="J1515" s="9" t="s">
        <v>794</v>
      </c>
      <c r="K1515" s="12" t="s">
        <v>1042</v>
      </c>
      <c r="L1515" s="2" t="s">
        <v>1043</v>
      </c>
      <c r="M1515" t="s">
        <v>2160</v>
      </c>
      <c r="N1515" s="29" t="s">
        <v>5230</v>
      </c>
      <c r="O1515" s="38" t="s">
        <v>5197</v>
      </c>
      <c r="P1515" t="s">
        <v>1034</v>
      </c>
      <c r="Q1515" t="s">
        <v>1714</v>
      </c>
      <c r="R1515" t="s">
        <v>1030</v>
      </c>
      <c r="S1515" s="12" t="s">
        <v>3909</v>
      </c>
      <c r="T1515" t="s">
        <v>5599</v>
      </c>
      <c r="U1515" s="62">
        <f t="shared" si="92"/>
        <v>10</v>
      </c>
    </row>
    <row r="1516" spans="1:21" x14ac:dyDescent="0.25">
      <c r="A1516" s="4" t="s">
        <v>1712</v>
      </c>
      <c r="B1516" s="4" t="s">
        <v>794</v>
      </c>
      <c r="C1516" s="43" t="str">
        <f t="shared" si="93"/>
        <v>16-10-X08C</v>
      </c>
      <c r="D1516" s="43" t="str">
        <f>VLOOKUP(C1516,'[1]Test List'!$A$5:$F$2726,6,0)</f>
        <v>PTEL-SAF-X08C</v>
      </c>
      <c r="E1516" s="43" t="str">
        <f t="shared" si="90"/>
        <v>16</v>
      </c>
      <c r="F1516" s="43" t="str">
        <f t="shared" si="91"/>
        <v>10</v>
      </c>
      <c r="G1516" t="s">
        <v>1782</v>
      </c>
      <c r="H1516" s="36">
        <v>99</v>
      </c>
      <c r="I1516" s="36">
        <v>994</v>
      </c>
      <c r="J1516" s="9" t="s">
        <v>794</v>
      </c>
      <c r="K1516" s="12" t="s">
        <v>1365</v>
      </c>
      <c r="L1516" s="2" t="s">
        <v>93</v>
      </c>
      <c r="M1516" t="s">
        <v>2131</v>
      </c>
      <c r="N1516" s="29" t="s">
        <v>5230</v>
      </c>
      <c r="O1516" s="38" t="s">
        <v>5197</v>
      </c>
      <c r="P1516" t="s">
        <v>1034</v>
      </c>
      <c r="Q1516" t="s">
        <v>1714</v>
      </c>
      <c r="R1516" t="s">
        <v>1030</v>
      </c>
      <c r="S1516" t="s">
        <v>3910</v>
      </c>
      <c r="T1516" t="s">
        <v>5600</v>
      </c>
      <c r="U1516" s="62">
        <f t="shared" si="92"/>
        <v>7</v>
      </c>
    </row>
    <row r="1517" spans="1:21" x14ac:dyDescent="0.25">
      <c r="A1517" s="4" t="s">
        <v>1712</v>
      </c>
      <c r="B1517" s="4" t="s">
        <v>794</v>
      </c>
      <c r="C1517" s="43" t="str">
        <f t="shared" si="93"/>
        <v>16-10-X08C</v>
      </c>
      <c r="D1517" s="43" t="str">
        <f>VLOOKUP(C1517,'[1]Test List'!$A$5:$F$2726,6,0)</f>
        <v>PTEL-SAF-X08C</v>
      </c>
      <c r="E1517" s="43" t="str">
        <f t="shared" si="90"/>
        <v>16</v>
      </c>
      <c r="F1517" s="43" t="str">
        <f t="shared" si="91"/>
        <v>10</v>
      </c>
      <c r="G1517" t="s">
        <v>1782</v>
      </c>
      <c r="H1517" s="36">
        <v>99</v>
      </c>
      <c r="I1517" s="36">
        <v>993</v>
      </c>
      <c r="J1517" s="9" t="s">
        <v>794</v>
      </c>
      <c r="K1517" s="12" t="s">
        <v>1090</v>
      </c>
      <c r="L1517" s="2" t="s">
        <v>83</v>
      </c>
      <c r="M1517" t="s">
        <v>3558</v>
      </c>
      <c r="N1517" s="29" t="s">
        <v>5230</v>
      </c>
      <c r="O1517" s="38" t="s">
        <v>5197</v>
      </c>
      <c r="P1517" t="s">
        <v>1034</v>
      </c>
      <c r="Q1517" t="s">
        <v>1714</v>
      </c>
      <c r="R1517" t="s">
        <v>1030</v>
      </c>
      <c r="S1517" t="s">
        <v>3911</v>
      </c>
      <c r="T1517" t="s">
        <v>5601</v>
      </c>
      <c r="U1517" s="62">
        <f t="shared" si="92"/>
        <v>7</v>
      </c>
    </row>
    <row r="1518" spans="1:21" x14ac:dyDescent="0.25">
      <c r="A1518" s="4" t="s">
        <v>1713</v>
      </c>
      <c r="B1518" s="4" t="s">
        <v>794</v>
      </c>
      <c r="C1518" s="43" t="str">
        <f t="shared" si="93"/>
        <v>16-10-X08D</v>
      </c>
      <c r="D1518" s="43" t="str">
        <f>VLOOKUP(C1518,'[1]Test List'!$A$5:$F$2726,6,0)</f>
        <v>PTEL-SAF-X08D</v>
      </c>
      <c r="E1518" s="43" t="str">
        <f t="shared" si="90"/>
        <v>16</v>
      </c>
      <c r="F1518" s="43" t="str">
        <f t="shared" si="91"/>
        <v>10</v>
      </c>
      <c r="G1518" t="s">
        <v>1782</v>
      </c>
      <c r="H1518" s="36">
        <v>99</v>
      </c>
      <c r="I1518" s="36">
        <v>999</v>
      </c>
      <c r="J1518" s="9" t="s">
        <v>794</v>
      </c>
      <c r="K1518" s="12" t="s">
        <v>2911</v>
      </c>
      <c r="L1518" s="2" t="s">
        <v>4486</v>
      </c>
      <c r="M1518" t="s">
        <v>7493</v>
      </c>
      <c r="N1518" s="29" t="s">
        <v>5230</v>
      </c>
      <c r="O1518" s="38" t="s">
        <v>5197</v>
      </c>
      <c r="P1518" t="s">
        <v>1034</v>
      </c>
      <c r="Q1518" t="s">
        <v>1714</v>
      </c>
      <c r="R1518" t="s">
        <v>1030</v>
      </c>
      <c r="S1518" s="12" t="s">
        <v>3905</v>
      </c>
      <c r="T1518" t="s">
        <v>5597</v>
      </c>
      <c r="U1518" s="62">
        <f t="shared" si="92"/>
        <v>15</v>
      </c>
    </row>
    <row r="1519" spans="1:21" x14ac:dyDescent="0.25">
      <c r="A1519" s="4" t="s">
        <v>1713</v>
      </c>
      <c r="B1519" s="4" t="s">
        <v>794</v>
      </c>
      <c r="C1519" s="43" t="str">
        <f t="shared" si="93"/>
        <v>16-10-X08D</v>
      </c>
      <c r="D1519" s="43" t="str">
        <f>VLOOKUP(C1519,'[1]Test List'!$A$5:$F$2726,6,0)</f>
        <v>PTEL-SAF-X08D</v>
      </c>
      <c r="E1519" s="43" t="str">
        <f t="shared" si="90"/>
        <v>16</v>
      </c>
      <c r="F1519" s="43" t="str">
        <f t="shared" si="91"/>
        <v>10</v>
      </c>
      <c r="G1519" t="s">
        <v>1782</v>
      </c>
      <c r="H1519" s="36">
        <v>99</v>
      </c>
      <c r="I1519" s="36">
        <v>998</v>
      </c>
      <c r="J1519" s="9" t="s">
        <v>794</v>
      </c>
      <c r="K1519" s="12" t="s">
        <v>1119</v>
      </c>
      <c r="L1519" s="2" t="s">
        <v>87</v>
      </c>
      <c r="M1519" t="s">
        <v>2130</v>
      </c>
      <c r="N1519" s="29" t="s">
        <v>5230</v>
      </c>
      <c r="O1519" s="38" t="s">
        <v>5197</v>
      </c>
      <c r="P1519" t="s">
        <v>1034</v>
      </c>
      <c r="Q1519" t="s">
        <v>1714</v>
      </c>
      <c r="R1519" t="s">
        <v>1030</v>
      </c>
      <c r="S1519" s="12" t="s">
        <v>3906</v>
      </c>
      <c r="T1519" t="s">
        <v>5598</v>
      </c>
      <c r="U1519" s="62">
        <f t="shared" si="92"/>
        <v>12</v>
      </c>
    </row>
    <row r="1520" spans="1:21" x14ac:dyDescent="0.25">
      <c r="A1520" s="4" t="s">
        <v>1713</v>
      </c>
      <c r="B1520" s="4" t="s">
        <v>794</v>
      </c>
      <c r="C1520" s="43" t="str">
        <f t="shared" si="93"/>
        <v>16-10-X08D</v>
      </c>
      <c r="D1520" s="43" t="str">
        <f>VLOOKUP(C1520,'[1]Test List'!$A$5:$F$2726,6,0)</f>
        <v>PTEL-SAF-X08D</v>
      </c>
      <c r="E1520" s="43" t="str">
        <f t="shared" si="90"/>
        <v>16</v>
      </c>
      <c r="F1520" s="43" t="str">
        <f t="shared" si="91"/>
        <v>10</v>
      </c>
      <c r="G1520" t="s">
        <v>1782</v>
      </c>
      <c r="H1520" s="36">
        <v>99</v>
      </c>
      <c r="I1520" s="36">
        <v>995</v>
      </c>
      <c r="J1520" s="9" t="s">
        <v>794</v>
      </c>
      <c r="K1520" s="12" t="s">
        <v>1042</v>
      </c>
      <c r="L1520" s="2" t="s">
        <v>1043</v>
      </c>
      <c r="M1520" t="s">
        <v>2160</v>
      </c>
      <c r="N1520" s="29" t="s">
        <v>5230</v>
      </c>
      <c r="O1520" s="38" t="s">
        <v>5197</v>
      </c>
      <c r="P1520" t="s">
        <v>1034</v>
      </c>
      <c r="Q1520" t="s">
        <v>1714</v>
      </c>
      <c r="R1520" t="s">
        <v>1030</v>
      </c>
      <c r="S1520" s="12" t="s">
        <v>3909</v>
      </c>
      <c r="T1520" t="s">
        <v>5599</v>
      </c>
      <c r="U1520" s="62">
        <f t="shared" si="92"/>
        <v>10</v>
      </c>
    </row>
    <row r="1521" spans="1:21" x14ac:dyDescent="0.25">
      <c r="A1521" s="4" t="s">
        <v>1713</v>
      </c>
      <c r="B1521" s="4" t="s">
        <v>794</v>
      </c>
      <c r="C1521" s="43" t="str">
        <f t="shared" si="93"/>
        <v>16-10-X08D</v>
      </c>
      <c r="D1521" s="43" t="str">
        <f>VLOOKUP(C1521,'[1]Test List'!$A$5:$F$2726,6,0)</f>
        <v>PTEL-SAF-X08D</v>
      </c>
      <c r="E1521" s="43" t="str">
        <f t="shared" si="90"/>
        <v>16</v>
      </c>
      <c r="F1521" s="43" t="str">
        <f t="shared" si="91"/>
        <v>10</v>
      </c>
      <c r="G1521" t="s">
        <v>1782</v>
      </c>
      <c r="H1521" s="36">
        <v>99</v>
      </c>
      <c r="I1521" s="36">
        <v>994</v>
      </c>
      <c r="J1521" s="9" t="s">
        <v>794</v>
      </c>
      <c r="K1521" s="12" t="s">
        <v>1365</v>
      </c>
      <c r="L1521" s="2" t="s">
        <v>93</v>
      </c>
      <c r="M1521" t="s">
        <v>2131</v>
      </c>
      <c r="N1521" s="29" t="s">
        <v>5230</v>
      </c>
      <c r="O1521" s="38" t="s">
        <v>5197</v>
      </c>
      <c r="P1521" t="s">
        <v>1034</v>
      </c>
      <c r="Q1521" t="s">
        <v>1714</v>
      </c>
      <c r="R1521" t="s">
        <v>1030</v>
      </c>
      <c r="S1521" t="s">
        <v>3910</v>
      </c>
      <c r="T1521" t="s">
        <v>5600</v>
      </c>
      <c r="U1521" s="62">
        <f t="shared" si="92"/>
        <v>7</v>
      </c>
    </row>
    <row r="1522" spans="1:21" x14ac:dyDescent="0.25">
      <c r="A1522" s="4" t="s">
        <v>1713</v>
      </c>
      <c r="B1522" s="4" t="s">
        <v>794</v>
      </c>
      <c r="C1522" s="43" t="str">
        <f t="shared" si="93"/>
        <v>16-10-X08D</v>
      </c>
      <c r="D1522" s="43" t="str">
        <f>VLOOKUP(C1522,'[1]Test List'!$A$5:$F$2726,6,0)</f>
        <v>PTEL-SAF-X08D</v>
      </c>
      <c r="E1522" s="43" t="str">
        <f t="shared" si="90"/>
        <v>16</v>
      </c>
      <c r="F1522" s="43" t="str">
        <f t="shared" si="91"/>
        <v>10</v>
      </c>
      <c r="G1522" t="s">
        <v>1782</v>
      </c>
      <c r="H1522" s="36">
        <v>99</v>
      </c>
      <c r="I1522" s="36">
        <v>993</v>
      </c>
      <c r="J1522" s="9" t="s">
        <v>794</v>
      </c>
      <c r="K1522" s="12" t="s">
        <v>1090</v>
      </c>
      <c r="L1522" s="2" t="s">
        <v>83</v>
      </c>
      <c r="M1522" t="s">
        <v>3558</v>
      </c>
      <c r="N1522" s="29" t="s">
        <v>5230</v>
      </c>
      <c r="O1522" s="38" t="s">
        <v>5197</v>
      </c>
      <c r="P1522" t="s">
        <v>1034</v>
      </c>
      <c r="Q1522" t="s">
        <v>1714</v>
      </c>
      <c r="R1522" t="s">
        <v>1030</v>
      </c>
      <c r="S1522" t="s">
        <v>3911</v>
      </c>
      <c r="T1522" t="s">
        <v>5601</v>
      </c>
      <c r="U1522" s="62">
        <f t="shared" si="92"/>
        <v>7</v>
      </c>
    </row>
    <row r="1523" spans="1:21" x14ac:dyDescent="0.25">
      <c r="A1523" s="4" t="s">
        <v>996</v>
      </c>
      <c r="B1523" s="4" t="s">
        <v>794</v>
      </c>
      <c r="C1523" s="43" t="str">
        <f t="shared" si="93"/>
        <v>16-16-03A</v>
      </c>
      <c r="D1523" s="43" t="str">
        <f>VLOOKUP(C1523,'[1]Test List'!$A$5:$F$2726,6,0)</f>
        <v>PTEL-RIO-03A</v>
      </c>
      <c r="E1523" s="43" t="str">
        <f t="shared" si="90"/>
        <v>16</v>
      </c>
      <c r="F1523" s="43" t="str">
        <f t="shared" si="91"/>
        <v>16</v>
      </c>
      <c r="G1523" t="s">
        <v>1779</v>
      </c>
      <c r="H1523" s="36">
        <v>99</v>
      </c>
      <c r="I1523" s="36">
        <v>996</v>
      </c>
      <c r="J1523" s="9" t="s">
        <v>794</v>
      </c>
      <c r="K1523" s="12" t="s">
        <v>410</v>
      </c>
      <c r="L1523" s="2" t="s">
        <v>779</v>
      </c>
      <c r="M1523" t="s">
        <v>4540</v>
      </c>
      <c r="N1523" s="29" t="s">
        <v>5230</v>
      </c>
      <c r="O1523" s="38" t="s">
        <v>5197</v>
      </c>
      <c r="P1523" t="s">
        <v>1176</v>
      </c>
      <c r="Q1523" t="s">
        <v>826</v>
      </c>
      <c r="R1523" t="s">
        <v>1466</v>
      </c>
      <c r="S1523" t="s">
        <v>891</v>
      </c>
      <c r="T1523" t="s">
        <v>5268</v>
      </c>
      <c r="U1523" s="62">
        <f t="shared" si="92"/>
        <v>12</v>
      </c>
    </row>
    <row r="1524" spans="1:21" x14ac:dyDescent="0.25">
      <c r="A1524" s="4" t="s">
        <v>996</v>
      </c>
      <c r="B1524" s="4" t="s">
        <v>794</v>
      </c>
      <c r="C1524" s="43" t="str">
        <f t="shared" si="93"/>
        <v>16-16-03A</v>
      </c>
      <c r="D1524" s="43" t="str">
        <f>VLOOKUP(C1524,'[1]Test List'!$A$5:$F$2726,6,0)</f>
        <v>PTEL-RIO-03A</v>
      </c>
      <c r="E1524" s="43" t="str">
        <f t="shared" si="90"/>
        <v>16</v>
      </c>
      <c r="F1524" s="43" t="str">
        <f t="shared" si="91"/>
        <v>16</v>
      </c>
      <c r="G1524" t="s">
        <v>1779</v>
      </c>
      <c r="H1524" s="36">
        <v>99</v>
      </c>
      <c r="I1524" s="36">
        <v>997</v>
      </c>
      <c r="J1524" s="9" t="s">
        <v>794</v>
      </c>
      <c r="K1524" s="12" t="s">
        <v>410</v>
      </c>
      <c r="L1524" s="2" t="s">
        <v>779</v>
      </c>
      <c r="M1524" t="s">
        <v>4540</v>
      </c>
      <c r="N1524" s="29" t="s">
        <v>5230</v>
      </c>
      <c r="O1524" s="38" t="s">
        <v>5197</v>
      </c>
      <c r="P1524" t="s">
        <v>1176</v>
      </c>
      <c r="Q1524" t="s">
        <v>826</v>
      </c>
      <c r="R1524" t="s">
        <v>1466</v>
      </c>
      <c r="S1524" t="s">
        <v>891</v>
      </c>
      <c r="T1524" t="s">
        <v>5268</v>
      </c>
      <c r="U1524" s="62">
        <f t="shared" si="92"/>
        <v>12</v>
      </c>
    </row>
    <row r="1525" spans="1:21" x14ac:dyDescent="0.25">
      <c r="A1525" s="4" t="s">
        <v>996</v>
      </c>
      <c r="B1525" s="4" t="s">
        <v>794</v>
      </c>
      <c r="C1525" s="43" t="str">
        <f t="shared" si="93"/>
        <v>16-16-03A</v>
      </c>
      <c r="D1525" s="43" t="str">
        <f>VLOOKUP(C1525,'[1]Test List'!$A$5:$F$2726,6,0)</f>
        <v>PTEL-RIO-03A</v>
      </c>
      <c r="E1525" s="43" t="str">
        <f t="shared" si="90"/>
        <v>16</v>
      </c>
      <c r="F1525" s="43" t="str">
        <f t="shared" si="91"/>
        <v>16</v>
      </c>
      <c r="G1525" t="s">
        <v>1779</v>
      </c>
      <c r="H1525" s="36">
        <v>99</v>
      </c>
      <c r="I1525" s="36">
        <v>998</v>
      </c>
      <c r="J1525" s="9" t="s">
        <v>794</v>
      </c>
      <c r="K1525" s="12" t="s">
        <v>410</v>
      </c>
      <c r="L1525" s="2" t="s">
        <v>779</v>
      </c>
      <c r="M1525" t="s">
        <v>4540</v>
      </c>
      <c r="N1525" s="29" t="s">
        <v>5230</v>
      </c>
      <c r="O1525" s="38" t="s">
        <v>5197</v>
      </c>
      <c r="P1525" t="s">
        <v>1176</v>
      </c>
      <c r="Q1525" t="s">
        <v>826</v>
      </c>
      <c r="R1525" t="s">
        <v>1466</v>
      </c>
      <c r="S1525" t="s">
        <v>891</v>
      </c>
      <c r="T1525" t="s">
        <v>5268</v>
      </c>
      <c r="U1525" s="62">
        <f t="shared" si="92"/>
        <v>12</v>
      </c>
    </row>
    <row r="1526" spans="1:21" x14ac:dyDescent="0.25">
      <c r="A1526" s="4" t="s">
        <v>996</v>
      </c>
      <c r="B1526" s="4" t="s">
        <v>794</v>
      </c>
      <c r="C1526" s="43" t="str">
        <f t="shared" si="93"/>
        <v>16-16-03A</v>
      </c>
      <c r="D1526" s="43" t="str">
        <f>VLOOKUP(C1526,'[1]Test List'!$A$5:$F$2726,6,0)</f>
        <v>PTEL-RIO-03A</v>
      </c>
      <c r="E1526" s="43" t="str">
        <f t="shared" si="90"/>
        <v>16</v>
      </c>
      <c r="F1526" s="43" t="str">
        <f t="shared" si="91"/>
        <v>16</v>
      </c>
      <c r="G1526" t="s">
        <v>1779</v>
      </c>
      <c r="H1526" s="36">
        <v>99</v>
      </c>
      <c r="I1526" s="36">
        <v>999</v>
      </c>
      <c r="J1526" s="9" t="s">
        <v>794</v>
      </c>
      <c r="K1526" s="12" t="s">
        <v>410</v>
      </c>
      <c r="L1526" s="2" t="s">
        <v>779</v>
      </c>
      <c r="M1526" t="s">
        <v>4540</v>
      </c>
      <c r="N1526" s="29" t="s">
        <v>5230</v>
      </c>
      <c r="O1526" s="38" t="s">
        <v>5197</v>
      </c>
      <c r="P1526" t="s">
        <v>1176</v>
      </c>
      <c r="Q1526" t="s">
        <v>826</v>
      </c>
      <c r="R1526" t="s">
        <v>1466</v>
      </c>
      <c r="S1526" t="s">
        <v>891</v>
      </c>
      <c r="T1526" t="s">
        <v>5268</v>
      </c>
      <c r="U1526" s="62">
        <f t="shared" si="92"/>
        <v>12</v>
      </c>
    </row>
    <row r="1527" spans="1:21" x14ac:dyDescent="0.25">
      <c r="A1527" s="4" t="s">
        <v>281</v>
      </c>
      <c r="B1527" s="4" t="s">
        <v>794</v>
      </c>
      <c r="C1527" s="43" t="str">
        <f t="shared" si="93"/>
        <v>16-17-07C</v>
      </c>
      <c r="D1527" s="43" t="str">
        <f>VLOOKUP(C1527,'[1]Test List'!$A$5:$F$2726,6,0)</f>
        <v>PTEL-PIS-07C</v>
      </c>
      <c r="E1527" s="43" t="str">
        <f t="shared" si="90"/>
        <v>16</v>
      </c>
      <c r="F1527" s="43" t="str">
        <f t="shared" si="91"/>
        <v>17</v>
      </c>
      <c r="G1527" t="s">
        <v>1779</v>
      </c>
      <c r="H1527" s="36">
        <v>99</v>
      </c>
      <c r="I1527" s="36">
        <v>996</v>
      </c>
      <c r="J1527" s="9" t="s">
        <v>794</v>
      </c>
      <c r="K1527" s="12" t="s">
        <v>1090</v>
      </c>
      <c r="L1527" s="2" t="s">
        <v>83</v>
      </c>
      <c r="M1527" t="s">
        <v>3558</v>
      </c>
      <c r="N1527" s="29" t="s">
        <v>5230</v>
      </c>
      <c r="O1527" s="38" t="s">
        <v>5197</v>
      </c>
      <c r="P1527" t="s">
        <v>1080</v>
      </c>
      <c r="Q1527" t="s">
        <v>1109</v>
      </c>
      <c r="R1527" t="s">
        <v>1466</v>
      </c>
      <c r="S1527" t="s">
        <v>1227</v>
      </c>
      <c r="T1527" t="s">
        <v>5981</v>
      </c>
      <c r="U1527" s="62">
        <f t="shared" si="92"/>
        <v>16</v>
      </c>
    </row>
    <row r="1528" spans="1:21" x14ac:dyDescent="0.25">
      <c r="A1528" s="4" t="s">
        <v>281</v>
      </c>
      <c r="B1528" s="4" t="s">
        <v>794</v>
      </c>
      <c r="C1528" s="43" t="str">
        <f t="shared" si="93"/>
        <v>16-17-07C</v>
      </c>
      <c r="D1528" s="43" t="str">
        <f>VLOOKUP(C1528,'[1]Test List'!$A$5:$F$2726,6,0)</f>
        <v>PTEL-PIS-07C</v>
      </c>
      <c r="E1528" s="43" t="str">
        <f t="shared" si="90"/>
        <v>16</v>
      </c>
      <c r="F1528" s="43" t="str">
        <f t="shared" si="91"/>
        <v>17</v>
      </c>
      <c r="G1528" t="s">
        <v>1779</v>
      </c>
      <c r="H1528" s="36">
        <v>99</v>
      </c>
      <c r="I1528" s="36">
        <v>998</v>
      </c>
      <c r="J1528" s="9" t="s">
        <v>794</v>
      </c>
      <c r="K1528" s="12" t="s">
        <v>1090</v>
      </c>
      <c r="L1528" s="2" t="s">
        <v>83</v>
      </c>
      <c r="M1528" t="s">
        <v>3558</v>
      </c>
      <c r="N1528" s="29" t="s">
        <v>5230</v>
      </c>
      <c r="O1528" s="38" t="s">
        <v>5197</v>
      </c>
      <c r="P1528" t="s">
        <v>1080</v>
      </c>
      <c r="Q1528" t="s">
        <v>1110</v>
      </c>
      <c r="R1528" t="s">
        <v>1466</v>
      </c>
      <c r="S1528" t="s">
        <v>1399</v>
      </c>
      <c r="T1528" t="s">
        <v>5984</v>
      </c>
      <c r="U1528" s="62">
        <f t="shared" si="92"/>
        <v>12</v>
      </c>
    </row>
    <row r="1529" spans="1:21" x14ac:dyDescent="0.25">
      <c r="A1529" s="4" t="s">
        <v>281</v>
      </c>
      <c r="B1529" s="4" t="s">
        <v>794</v>
      </c>
      <c r="C1529" s="43" t="str">
        <f t="shared" si="93"/>
        <v>16-17-07C</v>
      </c>
      <c r="D1529" s="43" t="str">
        <f>VLOOKUP(C1529,'[1]Test List'!$A$5:$F$2726,6,0)</f>
        <v>PTEL-PIS-07C</v>
      </c>
      <c r="E1529" s="43" t="str">
        <f t="shared" si="90"/>
        <v>16</v>
      </c>
      <c r="F1529" s="43" t="str">
        <f t="shared" si="91"/>
        <v>17</v>
      </c>
      <c r="G1529" t="s">
        <v>1779</v>
      </c>
      <c r="H1529" s="36">
        <v>99</v>
      </c>
      <c r="I1529" s="36">
        <v>997</v>
      </c>
      <c r="J1529" s="9" t="s">
        <v>794</v>
      </c>
      <c r="K1529" s="12" t="s">
        <v>1090</v>
      </c>
      <c r="L1529" s="2" t="s">
        <v>83</v>
      </c>
      <c r="M1529" t="s">
        <v>3558</v>
      </c>
      <c r="N1529" s="29" t="s">
        <v>5230</v>
      </c>
      <c r="O1529" s="38" t="s">
        <v>5197</v>
      </c>
      <c r="P1529" t="s">
        <v>1080</v>
      </c>
      <c r="Q1529" t="s">
        <v>1110</v>
      </c>
      <c r="R1529" t="s">
        <v>1466</v>
      </c>
      <c r="S1529" t="s">
        <v>1399</v>
      </c>
      <c r="T1529" t="s">
        <v>5984</v>
      </c>
      <c r="U1529" s="62">
        <f t="shared" si="92"/>
        <v>12</v>
      </c>
    </row>
    <row r="1530" spans="1:21" x14ac:dyDescent="0.25">
      <c r="A1530" s="4" t="s">
        <v>1746</v>
      </c>
      <c r="B1530" s="4" t="s">
        <v>794</v>
      </c>
      <c r="C1530" s="43" t="str">
        <f t="shared" si="93"/>
        <v>16-18-08D1</v>
      </c>
      <c r="D1530" s="43" t="str">
        <f>VLOOKUP(C1530,'[1]Test List'!$A$5:$F$2726,6,0)</f>
        <v>PTEL-MON-08D1</v>
      </c>
      <c r="E1530" s="43" t="str">
        <f t="shared" si="90"/>
        <v>16</v>
      </c>
      <c r="F1530" s="43" t="str">
        <f t="shared" si="91"/>
        <v>18</v>
      </c>
      <c r="G1530" t="s">
        <v>1779</v>
      </c>
      <c r="H1530" s="36">
        <v>98</v>
      </c>
      <c r="I1530" s="36">
        <v>200</v>
      </c>
      <c r="J1530" s="9" t="s">
        <v>794</v>
      </c>
      <c r="K1530" s="12" t="s">
        <v>1648</v>
      </c>
      <c r="M1530" t="s">
        <v>4480</v>
      </c>
      <c r="N1530" s="29" t="s">
        <v>5230</v>
      </c>
      <c r="O1530" s="38" t="s">
        <v>5197</v>
      </c>
      <c r="P1530" t="s">
        <v>1036</v>
      </c>
      <c r="Q1530" t="s">
        <v>81</v>
      </c>
      <c r="R1530" t="s">
        <v>1040</v>
      </c>
      <c r="S1530" t="s">
        <v>4651</v>
      </c>
      <c r="T1530" t="s">
        <v>6376</v>
      </c>
      <c r="U1530" s="62">
        <f t="shared" si="92"/>
        <v>61</v>
      </c>
    </row>
    <row r="1531" spans="1:21" x14ac:dyDescent="0.25">
      <c r="A1531" s="4" t="s">
        <v>1746</v>
      </c>
      <c r="B1531" s="4" t="s">
        <v>794</v>
      </c>
      <c r="C1531" s="43" t="str">
        <f t="shared" si="93"/>
        <v>16-18-08D1</v>
      </c>
      <c r="D1531" s="43" t="str">
        <f>VLOOKUP(C1531,'[1]Test List'!$A$5:$F$2726,6,0)</f>
        <v>PTEL-MON-08D1</v>
      </c>
      <c r="E1531" s="43" t="str">
        <f t="shared" si="90"/>
        <v>16</v>
      </c>
      <c r="F1531" s="43" t="str">
        <f t="shared" si="91"/>
        <v>18</v>
      </c>
      <c r="G1531" t="s">
        <v>1779</v>
      </c>
      <c r="H1531" s="36">
        <v>98</v>
      </c>
      <c r="I1531" s="36">
        <v>2188</v>
      </c>
      <c r="J1531" s="9" t="s">
        <v>794</v>
      </c>
      <c r="K1531" s="12" t="s">
        <v>1650</v>
      </c>
      <c r="M1531" t="s">
        <v>4481</v>
      </c>
      <c r="N1531" s="29" t="s">
        <v>5230</v>
      </c>
      <c r="O1531" s="38" t="s">
        <v>5197</v>
      </c>
      <c r="P1531" t="s">
        <v>1036</v>
      </c>
      <c r="Q1531" t="s">
        <v>465</v>
      </c>
      <c r="R1531" t="s">
        <v>1198</v>
      </c>
      <c r="S1531" t="s">
        <v>4657</v>
      </c>
      <c r="T1531" t="s">
        <v>5278</v>
      </c>
      <c r="U1531" s="62">
        <f t="shared" si="92"/>
        <v>13</v>
      </c>
    </row>
    <row r="1532" spans="1:21" x14ac:dyDescent="0.25">
      <c r="A1532" s="4" t="s">
        <v>1746</v>
      </c>
      <c r="B1532" s="16" t="s">
        <v>7226</v>
      </c>
      <c r="C1532" s="43" t="str">
        <f t="shared" si="93"/>
        <v>16-18-08D1</v>
      </c>
      <c r="D1532" s="43" t="str">
        <f>VLOOKUP(C1532,'[1]Test List'!$A$5:$F$2726,6,0)</f>
        <v>PTEL-MON-08D1</v>
      </c>
      <c r="E1532" s="43" t="str">
        <f t="shared" si="90"/>
        <v>16</v>
      </c>
      <c r="F1532" s="43" t="str">
        <f t="shared" si="91"/>
        <v>18</v>
      </c>
      <c r="G1532" t="s">
        <v>1779</v>
      </c>
      <c r="H1532" s="36">
        <v>98</v>
      </c>
      <c r="I1532" s="36">
        <v>2189</v>
      </c>
      <c r="J1532" s="9" t="s">
        <v>794</v>
      </c>
      <c r="K1532" s="12" t="s">
        <v>1650</v>
      </c>
      <c r="M1532" t="s">
        <v>4481</v>
      </c>
      <c r="N1532" s="29" t="s">
        <v>5230</v>
      </c>
      <c r="O1532" s="38" t="s">
        <v>5197</v>
      </c>
      <c r="P1532" t="s">
        <v>1036</v>
      </c>
      <c r="Q1532" t="s">
        <v>466</v>
      </c>
      <c r="R1532" t="s">
        <v>1198</v>
      </c>
      <c r="S1532" t="s">
        <v>4656</v>
      </c>
      <c r="T1532" t="s">
        <v>5275</v>
      </c>
      <c r="U1532" s="62">
        <f t="shared" si="92"/>
        <v>16</v>
      </c>
    </row>
    <row r="1533" spans="1:21" x14ac:dyDescent="0.25">
      <c r="A1533" s="4" t="s">
        <v>1747</v>
      </c>
      <c r="B1533" s="16" t="s">
        <v>7226</v>
      </c>
      <c r="C1533" s="43" t="str">
        <f t="shared" si="93"/>
        <v>16-18-08D2</v>
      </c>
      <c r="D1533" s="43" t="str">
        <f>VLOOKUP(C1533,'[1]Test List'!$A$5:$F$2726,6,0)</f>
        <v>PTEL-MON-08D2</v>
      </c>
      <c r="E1533" s="43" t="str">
        <f t="shared" si="90"/>
        <v>16</v>
      </c>
      <c r="F1533" s="43" t="str">
        <f t="shared" si="91"/>
        <v>18</v>
      </c>
      <c r="G1533" t="s">
        <v>1779</v>
      </c>
      <c r="H1533" s="36">
        <v>98</v>
      </c>
      <c r="I1533" s="36">
        <v>2189</v>
      </c>
      <c r="J1533" s="9" t="s">
        <v>794</v>
      </c>
      <c r="K1533" s="12" t="s">
        <v>1650</v>
      </c>
      <c r="M1533" t="s">
        <v>4481</v>
      </c>
      <c r="N1533" s="29" t="s">
        <v>5230</v>
      </c>
      <c r="O1533" s="38" t="s">
        <v>5197</v>
      </c>
      <c r="P1533" t="s">
        <v>1036</v>
      </c>
      <c r="Q1533" t="s">
        <v>466</v>
      </c>
      <c r="R1533" t="s">
        <v>1198</v>
      </c>
      <c r="S1533" t="s">
        <v>4656</v>
      </c>
      <c r="T1533" t="s">
        <v>5275</v>
      </c>
      <c r="U1533" s="62">
        <f t="shared" si="92"/>
        <v>16</v>
      </c>
    </row>
    <row r="1534" spans="1:21" x14ac:dyDescent="0.25">
      <c r="A1534" s="4" t="s">
        <v>997</v>
      </c>
      <c r="B1534" s="4" t="s">
        <v>794</v>
      </c>
      <c r="C1534" s="43" t="str">
        <f t="shared" si="93"/>
        <v>16-18-11B</v>
      </c>
      <c r="D1534" s="43" t="str">
        <f>VLOOKUP(C1534,'[1]Test List'!$A$5:$F$2726,6,0)</f>
        <v>PTEL-MON-11B</v>
      </c>
      <c r="E1534" s="43" t="str">
        <f t="shared" si="90"/>
        <v>16</v>
      </c>
      <c r="F1534" s="43" t="str">
        <f t="shared" si="91"/>
        <v>18</v>
      </c>
      <c r="G1534" t="s">
        <v>1779</v>
      </c>
      <c r="H1534" s="36">
        <v>99</v>
      </c>
      <c r="I1534" s="36">
        <v>200</v>
      </c>
      <c r="J1534" s="9" t="s">
        <v>794</v>
      </c>
      <c r="K1534" s="12" t="s">
        <v>1648</v>
      </c>
      <c r="M1534" t="s">
        <v>4480</v>
      </c>
      <c r="N1534" s="29" t="s">
        <v>5230</v>
      </c>
      <c r="O1534" s="38" t="s">
        <v>5197</v>
      </c>
      <c r="P1534" t="s">
        <v>1036</v>
      </c>
      <c r="Q1534" t="s">
        <v>81</v>
      </c>
      <c r="R1534" t="s">
        <v>1040</v>
      </c>
      <c r="S1534" t="s">
        <v>4651</v>
      </c>
      <c r="T1534" t="s">
        <v>6376</v>
      </c>
      <c r="U1534" s="62">
        <f t="shared" si="92"/>
        <v>61</v>
      </c>
    </row>
    <row r="1535" spans="1:21" x14ac:dyDescent="0.25">
      <c r="A1535" s="4" t="s">
        <v>997</v>
      </c>
      <c r="B1535" s="4" t="s">
        <v>794</v>
      </c>
      <c r="C1535" s="43" t="str">
        <f t="shared" si="93"/>
        <v>16-18-11B</v>
      </c>
      <c r="D1535" s="43" t="str">
        <f>VLOOKUP(C1535,'[1]Test List'!$A$5:$F$2726,6,0)</f>
        <v>PTEL-MON-11B</v>
      </c>
      <c r="E1535" s="43" t="str">
        <f t="shared" si="90"/>
        <v>16</v>
      </c>
      <c r="F1535" s="43" t="str">
        <f t="shared" si="91"/>
        <v>18</v>
      </c>
      <c r="G1535" t="s">
        <v>1779</v>
      </c>
      <c r="H1535" s="36">
        <v>99</v>
      </c>
      <c r="I1535" s="36">
        <v>9006</v>
      </c>
      <c r="J1535" s="9" t="s">
        <v>794</v>
      </c>
      <c r="K1535" s="12" t="s">
        <v>1365</v>
      </c>
      <c r="L1535" s="2" t="s">
        <v>93</v>
      </c>
      <c r="M1535" t="s">
        <v>2131</v>
      </c>
      <c r="N1535" s="29" t="s">
        <v>5230</v>
      </c>
      <c r="O1535" s="38" t="s">
        <v>5197</v>
      </c>
      <c r="P1535" t="s">
        <v>1036</v>
      </c>
      <c r="Q1535" t="s">
        <v>2195</v>
      </c>
      <c r="R1535" t="s">
        <v>1040</v>
      </c>
      <c r="S1535" t="s">
        <v>897</v>
      </c>
      <c r="T1535" t="s">
        <v>5634</v>
      </c>
      <c r="U1535" s="62">
        <f t="shared" si="92"/>
        <v>11</v>
      </c>
    </row>
    <row r="1536" spans="1:21" x14ac:dyDescent="0.25">
      <c r="A1536" s="4" t="s">
        <v>997</v>
      </c>
      <c r="B1536" s="4" t="s">
        <v>794</v>
      </c>
      <c r="C1536" s="43" t="str">
        <f t="shared" si="93"/>
        <v>16-18-11B</v>
      </c>
      <c r="D1536" s="43" t="str">
        <f>VLOOKUP(C1536,'[1]Test List'!$A$5:$F$2726,6,0)</f>
        <v>PTEL-MON-11B</v>
      </c>
      <c r="E1536" s="43" t="str">
        <f t="shared" si="90"/>
        <v>16</v>
      </c>
      <c r="F1536" s="43" t="str">
        <f t="shared" si="91"/>
        <v>18</v>
      </c>
      <c r="G1536" t="s">
        <v>1779</v>
      </c>
      <c r="H1536" s="36">
        <v>99</v>
      </c>
      <c r="I1536" s="36">
        <v>9007</v>
      </c>
      <c r="J1536" s="9" t="s">
        <v>794</v>
      </c>
      <c r="K1536" s="12" t="s">
        <v>1365</v>
      </c>
      <c r="L1536" s="2" t="s">
        <v>93</v>
      </c>
      <c r="M1536" t="s">
        <v>2131</v>
      </c>
      <c r="N1536" s="29" t="s">
        <v>5230</v>
      </c>
      <c r="O1536" s="38" t="s">
        <v>5197</v>
      </c>
      <c r="P1536" t="s">
        <v>1036</v>
      </c>
      <c r="Q1536" t="s">
        <v>1359</v>
      </c>
      <c r="R1536" t="s">
        <v>1040</v>
      </c>
      <c r="S1536" t="s">
        <v>106</v>
      </c>
      <c r="T1536" t="s">
        <v>5357</v>
      </c>
      <c r="U1536" s="62">
        <f t="shared" si="92"/>
        <v>10</v>
      </c>
    </row>
    <row r="1537" spans="1:21" x14ac:dyDescent="0.25">
      <c r="A1537" s="4" t="s">
        <v>997</v>
      </c>
      <c r="B1537" s="4" t="s">
        <v>794</v>
      </c>
      <c r="C1537" s="43" t="str">
        <f t="shared" si="93"/>
        <v>16-18-11B</v>
      </c>
      <c r="D1537" s="43" t="str">
        <f>VLOOKUP(C1537,'[1]Test List'!$A$5:$F$2726,6,0)</f>
        <v>PTEL-MON-11B</v>
      </c>
      <c r="E1537" s="43" t="str">
        <f t="shared" si="90"/>
        <v>16</v>
      </c>
      <c r="F1537" s="43" t="str">
        <f t="shared" si="91"/>
        <v>18</v>
      </c>
      <c r="G1537" t="s">
        <v>1779</v>
      </c>
      <c r="H1537" s="36">
        <v>99</v>
      </c>
      <c r="I1537" s="36">
        <v>9008</v>
      </c>
      <c r="J1537" s="9" t="s">
        <v>794</v>
      </c>
      <c r="K1537" s="12" t="s">
        <v>1365</v>
      </c>
      <c r="L1537" s="2" t="s">
        <v>93</v>
      </c>
      <c r="M1537" t="s">
        <v>2131</v>
      </c>
      <c r="N1537" s="29" t="s">
        <v>5230</v>
      </c>
      <c r="O1537" s="38" t="s">
        <v>5197</v>
      </c>
      <c r="P1537" t="s">
        <v>1036</v>
      </c>
      <c r="Q1537" t="s">
        <v>898</v>
      </c>
      <c r="R1537" t="s">
        <v>1040</v>
      </c>
      <c r="S1537" t="s">
        <v>913</v>
      </c>
      <c r="T1537" t="s">
        <v>5635</v>
      </c>
      <c r="U1537" s="62">
        <f t="shared" si="92"/>
        <v>2</v>
      </c>
    </row>
    <row r="1538" spans="1:21" x14ac:dyDescent="0.25">
      <c r="A1538" s="4" t="s">
        <v>997</v>
      </c>
      <c r="B1538" s="4" t="s">
        <v>794</v>
      </c>
      <c r="C1538" s="43" t="str">
        <f t="shared" si="93"/>
        <v>16-18-11B</v>
      </c>
      <c r="D1538" s="43" t="str">
        <f>VLOOKUP(C1538,'[1]Test List'!$A$5:$F$2726,6,0)</f>
        <v>PTEL-MON-11B</v>
      </c>
      <c r="E1538" s="43" t="str">
        <f t="shared" si="90"/>
        <v>16</v>
      </c>
      <c r="F1538" s="43" t="str">
        <f t="shared" si="91"/>
        <v>18</v>
      </c>
      <c r="G1538" t="s">
        <v>1779</v>
      </c>
      <c r="H1538" s="36">
        <v>99</v>
      </c>
      <c r="I1538" s="36">
        <v>9009</v>
      </c>
      <c r="J1538" s="9" t="s">
        <v>794</v>
      </c>
      <c r="K1538" s="12" t="s">
        <v>1365</v>
      </c>
      <c r="L1538" s="2" t="s">
        <v>93</v>
      </c>
      <c r="M1538" t="s">
        <v>2131</v>
      </c>
      <c r="N1538" s="29" t="s">
        <v>5230</v>
      </c>
      <c r="O1538" s="38" t="s">
        <v>5197</v>
      </c>
      <c r="P1538" t="s">
        <v>1036</v>
      </c>
      <c r="Q1538" t="s">
        <v>914</v>
      </c>
      <c r="R1538" t="s">
        <v>1173</v>
      </c>
      <c r="S1538" t="s">
        <v>4682</v>
      </c>
      <c r="T1538" t="s">
        <v>5636</v>
      </c>
      <c r="U1538" s="62">
        <f t="shared" si="92"/>
        <v>2</v>
      </c>
    </row>
    <row r="1539" spans="1:21" x14ac:dyDescent="0.25">
      <c r="A1539" s="4" t="s">
        <v>997</v>
      </c>
      <c r="B1539" s="4" t="s">
        <v>794</v>
      </c>
      <c r="C1539" s="43" t="str">
        <f t="shared" si="93"/>
        <v>16-18-11B</v>
      </c>
      <c r="D1539" s="43" t="str">
        <f>VLOOKUP(C1539,'[1]Test List'!$A$5:$F$2726,6,0)</f>
        <v>PTEL-MON-11B</v>
      </c>
      <c r="E1539" s="43" t="str">
        <f t="shared" si="90"/>
        <v>16</v>
      </c>
      <c r="F1539" s="43" t="str">
        <f t="shared" si="91"/>
        <v>18</v>
      </c>
      <c r="G1539" t="s">
        <v>1779</v>
      </c>
      <c r="H1539" s="36">
        <v>99</v>
      </c>
      <c r="I1539" s="36">
        <v>9010</v>
      </c>
      <c r="J1539" s="9" t="s">
        <v>794</v>
      </c>
      <c r="K1539" s="12" t="s">
        <v>1365</v>
      </c>
      <c r="L1539" s="2" t="s">
        <v>93</v>
      </c>
      <c r="M1539" t="s">
        <v>2131</v>
      </c>
      <c r="N1539" s="29" t="s">
        <v>5230</v>
      </c>
      <c r="O1539" s="38" t="s">
        <v>5197</v>
      </c>
      <c r="P1539" t="s">
        <v>1036</v>
      </c>
      <c r="Q1539" t="s">
        <v>1344</v>
      </c>
      <c r="R1539" t="s">
        <v>1173</v>
      </c>
      <c r="S1539" t="s">
        <v>1391</v>
      </c>
      <c r="T1539" t="s">
        <v>5250</v>
      </c>
      <c r="U1539" s="62">
        <f t="shared" si="92"/>
        <v>24</v>
      </c>
    </row>
    <row r="1540" spans="1:21" x14ac:dyDescent="0.25">
      <c r="A1540" s="4" t="s">
        <v>997</v>
      </c>
      <c r="B1540" s="4" t="s">
        <v>794</v>
      </c>
      <c r="C1540" s="43" t="str">
        <f t="shared" si="93"/>
        <v>16-18-11B</v>
      </c>
      <c r="D1540" s="43" t="str">
        <f>VLOOKUP(C1540,'[1]Test List'!$A$5:$F$2726,6,0)</f>
        <v>PTEL-MON-11B</v>
      </c>
      <c r="E1540" s="43" t="str">
        <f t="shared" ref="E1540:E1603" si="94">LEFT(A1540,2)</f>
        <v>16</v>
      </c>
      <c r="F1540" s="43" t="str">
        <f t="shared" ref="F1540:F1603" si="95">MID(A1540,3,2)</f>
        <v>18</v>
      </c>
      <c r="G1540" t="s">
        <v>1779</v>
      </c>
      <c r="H1540" s="36">
        <v>99</v>
      </c>
      <c r="I1540" s="36">
        <v>9011</v>
      </c>
      <c r="J1540" s="9" t="s">
        <v>794</v>
      </c>
      <c r="K1540" s="12" t="s">
        <v>1365</v>
      </c>
      <c r="L1540" s="2" t="s">
        <v>93</v>
      </c>
      <c r="M1540" t="s">
        <v>2131</v>
      </c>
      <c r="N1540" s="29" t="s">
        <v>5230</v>
      </c>
      <c r="O1540" s="38" t="s">
        <v>5197</v>
      </c>
      <c r="P1540" t="s">
        <v>1036</v>
      </c>
      <c r="Q1540" t="s">
        <v>236</v>
      </c>
      <c r="R1540" t="s">
        <v>1041</v>
      </c>
      <c r="S1540" t="s">
        <v>915</v>
      </c>
      <c r="T1540" t="s">
        <v>5637</v>
      </c>
      <c r="U1540" s="62">
        <f t="shared" si="92"/>
        <v>2</v>
      </c>
    </row>
    <row r="1541" spans="1:21" x14ac:dyDescent="0.25">
      <c r="A1541" s="4" t="s">
        <v>997</v>
      </c>
      <c r="B1541" s="4" t="s">
        <v>794</v>
      </c>
      <c r="C1541" s="43" t="str">
        <f t="shared" si="93"/>
        <v>16-18-11B</v>
      </c>
      <c r="D1541" s="43" t="str">
        <f>VLOOKUP(C1541,'[1]Test List'!$A$5:$F$2726,6,0)</f>
        <v>PTEL-MON-11B</v>
      </c>
      <c r="E1541" s="43" t="str">
        <f t="shared" si="94"/>
        <v>16</v>
      </c>
      <c r="F1541" s="43" t="str">
        <f t="shared" si="95"/>
        <v>18</v>
      </c>
      <c r="G1541" t="s">
        <v>1779</v>
      </c>
      <c r="H1541" s="36">
        <v>99</v>
      </c>
      <c r="I1541" s="36">
        <v>9013</v>
      </c>
      <c r="J1541" s="9" t="s">
        <v>794</v>
      </c>
      <c r="K1541" s="12" t="s">
        <v>2911</v>
      </c>
      <c r="L1541" s="2" t="s">
        <v>4486</v>
      </c>
      <c r="M1541" t="s">
        <v>7493</v>
      </c>
      <c r="N1541" s="29" t="s">
        <v>5230</v>
      </c>
      <c r="O1541" s="38" t="s">
        <v>5197</v>
      </c>
      <c r="P1541" t="s">
        <v>1034</v>
      </c>
      <c r="Q1541" t="s">
        <v>916</v>
      </c>
      <c r="R1541" t="s">
        <v>1030</v>
      </c>
      <c r="S1541" t="s">
        <v>917</v>
      </c>
      <c r="T1541" t="s">
        <v>5638</v>
      </c>
      <c r="U1541" s="62">
        <f t="shared" ref="U1541:U1604" si="96">COUNTIF(T$4:T$8000,T1541)</f>
        <v>2</v>
      </c>
    </row>
    <row r="1542" spans="1:21" x14ac:dyDescent="0.25">
      <c r="A1542" s="4" t="s">
        <v>997</v>
      </c>
      <c r="B1542" s="4" t="s">
        <v>794</v>
      </c>
      <c r="C1542" s="43" t="str">
        <f t="shared" si="93"/>
        <v>16-18-11B</v>
      </c>
      <c r="D1542" s="43" t="str">
        <f>VLOOKUP(C1542,'[1]Test List'!$A$5:$F$2726,6,0)</f>
        <v>PTEL-MON-11B</v>
      </c>
      <c r="E1542" s="43" t="str">
        <f t="shared" si="94"/>
        <v>16</v>
      </c>
      <c r="F1542" s="43" t="str">
        <f t="shared" si="95"/>
        <v>18</v>
      </c>
      <c r="G1542" t="s">
        <v>1779</v>
      </c>
      <c r="H1542" s="36">
        <v>99</v>
      </c>
      <c r="I1542" s="36">
        <v>2017</v>
      </c>
      <c r="J1542" s="9" t="s">
        <v>794</v>
      </c>
      <c r="K1542" s="12" t="s">
        <v>1650</v>
      </c>
      <c r="M1542" t="s">
        <v>4481</v>
      </c>
      <c r="N1542" s="29" t="s">
        <v>5233</v>
      </c>
      <c r="O1542" s="38" t="s">
        <v>2970</v>
      </c>
      <c r="P1542" t="s">
        <v>1036</v>
      </c>
      <c r="Q1542" t="s">
        <v>936</v>
      </c>
      <c r="R1542" t="s">
        <v>1173</v>
      </c>
      <c r="S1542" t="s">
        <v>4660</v>
      </c>
      <c r="T1542" t="s">
        <v>6741</v>
      </c>
      <c r="U1542" s="62">
        <f t="shared" si="96"/>
        <v>6</v>
      </c>
    </row>
    <row r="1543" spans="1:21" x14ac:dyDescent="0.25">
      <c r="A1543" s="4" t="s">
        <v>997</v>
      </c>
      <c r="B1543" s="4" t="s">
        <v>794</v>
      </c>
      <c r="C1543" s="43" t="str">
        <f t="shared" si="93"/>
        <v>16-18-11B</v>
      </c>
      <c r="D1543" s="43" t="str">
        <f>VLOOKUP(C1543,'[1]Test List'!$A$5:$F$2726,6,0)</f>
        <v>PTEL-MON-11B</v>
      </c>
      <c r="E1543" s="43" t="str">
        <f t="shared" si="94"/>
        <v>16</v>
      </c>
      <c r="F1543" s="43" t="str">
        <f t="shared" si="95"/>
        <v>18</v>
      </c>
      <c r="G1543" t="s">
        <v>1779</v>
      </c>
      <c r="H1543" s="36">
        <v>99</v>
      </c>
      <c r="I1543" s="36">
        <v>2055</v>
      </c>
      <c r="J1543" s="9" t="s">
        <v>794</v>
      </c>
      <c r="K1543" s="12" t="s">
        <v>1650</v>
      </c>
      <c r="M1543" t="s">
        <v>4481</v>
      </c>
      <c r="N1543" s="29" t="s">
        <v>5233</v>
      </c>
      <c r="O1543" s="38" t="s">
        <v>2970</v>
      </c>
      <c r="P1543" t="s">
        <v>1036</v>
      </c>
      <c r="Q1543" t="s">
        <v>939</v>
      </c>
      <c r="R1543" t="s">
        <v>1173</v>
      </c>
      <c r="S1543" t="s">
        <v>4659</v>
      </c>
      <c r="T1543" t="s">
        <v>6743</v>
      </c>
      <c r="U1543" s="62">
        <f t="shared" si="96"/>
        <v>8</v>
      </c>
    </row>
    <row r="1544" spans="1:21" x14ac:dyDescent="0.25">
      <c r="A1544" s="4" t="s">
        <v>997</v>
      </c>
      <c r="B1544" s="4" t="s">
        <v>794</v>
      </c>
      <c r="C1544" s="43" t="str">
        <f t="shared" si="93"/>
        <v>16-18-11B</v>
      </c>
      <c r="D1544" s="43" t="str">
        <f>VLOOKUP(C1544,'[1]Test List'!$A$5:$F$2726,6,0)</f>
        <v>PTEL-MON-11B</v>
      </c>
      <c r="E1544" s="43" t="str">
        <f t="shared" si="94"/>
        <v>16</v>
      </c>
      <c r="F1544" s="43" t="str">
        <f t="shared" si="95"/>
        <v>18</v>
      </c>
      <c r="G1544" t="s">
        <v>1779</v>
      </c>
      <c r="H1544" s="36">
        <v>99</v>
      </c>
      <c r="I1544" s="36">
        <v>9002</v>
      </c>
      <c r="J1544" s="9" t="s">
        <v>794</v>
      </c>
      <c r="K1544" s="12" t="s">
        <v>1090</v>
      </c>
      <c r="L1544" s="2" t="s">
        <v>83</v>
      </c>
      <c r="M1544" t="s">
        <v>3558</v>
      </c>
      <c r="N1544" s="29" t="s">
        <v>5230</v>
      </c>
      <c r="O1544" s="38" t="s">
        <v>5197</v>
      </c>
      <c r="P1544" t="s">
        <v>515</v>
      </c>
      <c r="Q1544" t="s">
        <v>747</v>
      </c>
      <c r="R1544" t="s">
        <v>1030</v>
      </c>
      <c r="S1544" t="s">
        <v>1277</v>
      </c>
      <c r="T1544" t="s">
        <v>6147</v>
      </c>
      <c r="U1544" s="62">
        <f t="shared" si="96"/>
        <v>3</v>
      </c>
    </row>
    <row r="1545" spans="1:21" x14ac:dyDescent="0.25">
      <c r="A1545" s="4" t="s">
        <v>997</v>
      </c>
      <c r="B1545" s="4" t="s">
        <v>794</v>
      </c>
      <c r="C1545" s="43" t="str">
        <f t="shared" si="93"/>
        <v>16-18-11B</v>
      </c>
      <c r="D1545" s="43" t="str">
        <f>VLOOKUP(C1545,'[1]Test List'!$A$5:$F$2726,6,0)</f>
        <v>PTEL-MON-11B</v>
      </c>
      <c r="E1545" s="43" t="str">
        <f t="shared" si="94"/>
        <v>16</v>
      </c>
      <c r="F1545" s="43" t="str">
        <f t="shared" si="95"/>
        <v>18</v>
      </c>
      <c r="G1545" t="s">
        <v>1779</v>
      </c>
      <c r="H1545" s="36">
        <v>99</v>
      </c>
      <c r="I1545" s="36">
        <v>9003</v>
      </c>
      <c r="J1545" s="9" t="s">
        <v>794</v>
      </c>
      <c r="K1545" s="12" t="s">
        <v>1119</v>
      </c>
      <c r="L1545" s="2" t="s">
        <v>87</v>
      </c>
      <c r="M1545" t="s">
        <v>2130</v>
      </c>
      <c r="N1545" s="29" t="s">
        <v>5230</v>
      </c>
      <c r="O1545" s="38" t="s">
        <v>5197</v>
      </c>
      <c r="P1545" t="s">
        <v>515</v>
      </c>
      <c r="Q1545" t="s">
        <v>1678</v>
      </c>
      <c r="R1545" t="s">
        <v>1030</v>
      </c>
      <c r="S1545" t="s">
        <v>894</v>
      </c>
      <c r="T1545" t="s">
        <v>6273</v>
      </c>
      <c r="U1545" s="62">
        <f t="shared" si="96"/>
        <v>2</v>
      </c>
    </row>
    <row r="1546" spans="1:21" x14ac:dyDescent="0.25">
      <c r="A1546" s="4" t="s">
        <v>997</v>
      </c>
      <c r="B1546" s="4" t="s">
        <v>794</v>
      </c>
      <c r="C1546" s="43" t="str">
        <f t="shared" si="93"/>
        <v>16-18-11B</v>
      </c>
      <c r="D1546" s="43" t="str">
        <f>VLOOKUP(C1546,'[1]Test List'!$A$5:$F$2726,6,0)</f>
        <v>PTEL-MON-11B</v>
      </c>
      <c r="E1546" s="43" t="str">
        <f t="shared" si="94"/>
        <v>16</v>
      </c>
      <c r="F1546" s="43" t="str">
        <f t="shared" si="95"/>
        <v>18</v>
      </c>
      <c r="G1546" t="s">
        <v>1779</v>
      </c>
      <c r="H1546" s="36">
        <v>99</v>
      </c>
      <c r="I1546" s="36">
        <v>9001</v>
      </c>
      <c r="J1546" s="9" t="s">
        <v>794</v>
      </c>
      <c r="K1546" s="12" t="s">
        <v>1042</v>
      </c>
      <c r="L1546" s="2" t="s">
        <v>1043</v>
      </c>
      <c r="M1546" t="s">
        <v>2160</v>
      </c>
      <c r="N1546" s="29" t="s">
        <v>5230</v>
      </c>
      <c r="O1546" s="38" t="s">
        <v>5197</v>
      </c>
      <c r="P1546" t="s">
        <v>515</v>
      </c>
      <c r="Q1546" t="s">
        <v>1677</v>
      </c>
      <c r="R1546" t="s">
        <v>1030</v>
      </c>
      <c r="S1546" t="s">
        <v>1276</v>
      </c>
      <c r="T1546" t="s">
        <v>6207</v>
      </c>
      <c r="U1546" s="62">
        <f t="shared" si="96"/>
        <v>10</v>
      </c>
    </row>
    <row r="1547" spans="1:21" x14ac:dyDescent="0.25">
      <c r="A1547" s="4" t="s">
        <v>997</v>
      </c>
      <c r="B1547" s="4" t="s">
        <v>794</v>
      </c>
      <c r="C1547" s="43" t="str">
        <f t="shared" si="93"/>
        <v>16-18-11B</v>
      </c>
      <c r="D1547" s="43" t="str">
        <f>VLOOKUP(C1547,'[1]Test List'!$A$5:$F$2726,6,0)</f>
        <v>PTEL-MON-11B</v>
      </c>
      <c r="E1547" s="43" t="str">
        <f t="shared" si="94"/>
        <v>16</v>
      </c>
      <c r="F1547" s="43" t="str">
        <f t="shared" si="95"/>
        <v>18</v>
      </c>
      <c r="G1547" t="s">
        <v>1779</v>
      </c>
      <c r="H1547" s="36">
        <v>99</v>
      </c>
      <c r="I1547" s="36">
        <v>9004</v>
      </c>
      <c r="J1547" s="9" t="s">
        <v>794</v>
      </c>
      <c r="K1547" s="12" t="s">
        <v>1098</v>
      </c>
      <c r="L1547" s="2" t="s">
        <v>84</v>
      </c>
      <c r="M1547" t="s">
        <v>7129</v>
      </c>
      <c r="N1547" s="29" t="s">
        <v>5230</v>
      </c>
      <c r="O1547" s="38" t="s">
        <v>5197</v>
      </c>
      <c r="P1547" t="s">
        <v>515</v>
      </c>
      <c r="Q1547" t="s">
        <v>1679</v>
      </c>
      <c r="R1547" t="s">
        <v>1030</v>
      </c>
      <c r="S1547" t="s">
        <v>895</v>
      </c>
      <c r="T1547" t="s">
        <v>6275</v>
      </c>
      <c r="U1547" s="62">
        <f t="shared" si="96"/>
        <v>2</v>
      </c>
    </row>
    <row r="1548" spans="1:21" x14ac:dyDescent="0.25">
      <c r="A1548" s="4" t="s">
        <v>997</v>
      </c>
      <c r="B1548" s="4" t="s">
        <v>794</v>
      </c>
      <c r="C1548" s="43" t="str">
        <f t="shared" si="93"/>
        <v>16-18-11B</v>
      </c>
      <c r="D1548" s="43" t="str">
        <f>VLOOKUP(C1548,'[1]Test List'!$A$5:$F$2726,6,0)</f>
        <v>PTEL-MON-11B</v>
      </c>
      <c r="E1548" s="43" t="str">
        <f t="shared" si="94"/>
        <v>16</v>
      </c>
      <c r="F1548" s="43" t="str">
        <f t="shared" si="95"/>
        <v>18</v>
      </c>
      <c r="G1548" t="s">
        <v>1779</v>
      </c>
      <c r="H1548" s="36">
        <v>99</v>
      </c>
      <c r="I1548" s="36">
        <v>9005</v>
      </c>
      <c r="J1548" s="9" t="s">
        <v>794</v>
      </c>
      <c r="K1548" s="12" t="s">
        <v>1098</v>
      </c>
      <c r="L1548" s="2" t="s">
        <v>84</v>
      </c>
      <c r="M1548" t="s">
        <v>7129</v>
      </c>
      <c r="N1548" s="29" t="s">
        <v>5230</v>
      </c>
      <c r="O1548" s="38" t="s">
        <v>5197</v>
      </c>
      <c r="P1548" t="s">
        <v>515</v>
      </c>
      <c r="Q1548" t="s">
        <v>1680</v>
      </c>
      <c r="R1548" t="s">
        <v>1030</v>
      </c>
      <c r="S1548" t="s">
        <v>896</v>
      </c>
      <c r="T1548" t="s">
        <v>6277</v>
      </c>
      <c r="U1548" s="62">
        <f t="shared" si="96"/>
        <v>2</v>
      </c>
    </row>
    <row r="1549" spans="1:21" x14ac:dyDescent="0.25">
      <c r="A1549" s="4" t="s">
        <v>1514</v>
      </c>
      <c r="B1549" s="4" t="s">
        <v>794</v>
      </c>
      <c r="C1549" s="43" t="str">
        <f t="shared" si="93"/>
        <v>16-18-X05A</v>
      </c>
      <c r="D1549" s="43" t="str">
        <f>VLOOKUP(C1549,'[1]Test List'!$A$5:$F$2726,6,0)</f>
        <v>PTEL-MON-X05A</v>
      </c>
      <c r="E1549" s="43" t="str">
        <f t="shared" si="94"/>
        <v>16</v>
      </c>
      <c r="F1549" s="43" t="str">
        <f t="shared" si="95"/>
        <v>18</v>
      </c>
      <c r="G1549" t="s">
        <v>1782</v>
      </c>
      <c r="H1549" s="36">
        <v>98</v>
      </c>
      <c r="I1549" s="36">
        <v>999</v>
      </c>
      <c r="J1549" s="9" t="s">
        <v>1629</v>
      </c>
      <c r="K1549" s="12" t="s">
        <v>1057</v>
      </c>
      <c r="M1549" t="s">
        <v>4479</v>
      </c>
      <c r="N1549" s="29" t="s">
        <v>5230</v>
      </c>
      <c r="O1549" s="38" t="s">
        <v>5197</v>
      </c>
      <c r="P1549" s="12" t="s">
        <v>1035</v>
      </c>
      <c r="Q1549" t="s">
        <v>1519</v>
      </c>
      <c r="R1549" t="s">
        <v>1030</v>
      </c>
      <c r="S1549" s="12" t="s">
        <v>1520</v>
      </c>
      <c r="T1549" t="s">
        <v>5924</v>
      </c>
      <c r="U1549" s="62">
        <f t="shared" si="96"/>
        <v>1</v>
      </c>
    </row>
    <row r="1550" spans="1:21" x14ac:dyDescent="0.25">
      <c r="A1550" s="4" t="s">
        <v>1514</v>
      </c>
      <c r="B1550" s="4" t="s">
        <v>794</v>
      </c>
      <c r="C1550" s="43" t="str">
        <f t="shared" si="93"/>
        <v>16-18-X05A</v>
      </c>
      <c r="D1550" s="43" t="str">
        <f>VLOOKUP(C1550,'[1]Test List'!$A$5:$F$2726,6,0)</f>
        <v>PTEL-MON-X05A</v>
      </c>
      <c r="E1550" s="43" t="str">
        <f t="shared" si="94"/>
        <v>16</v>
      </c>
      <c r="F1550" s="43" t="str">
        <f t="shared" si="95"/>
        <v>18</v>
      </c>
      <c r="G1550" t="s">
        <v>1782</v>
      </c>
      <c r="H1550" s="36">
        <v>99</v>
      </c>
      <c r="I1550" s="36">
        <v>998</v>
      </c>
      <c r="J1550" s="9" t="s">
        <v>1630</v>
      </c>
      <c r="K1550" s="12" t="s">
        <v>1018</v>
      </c>
      <c r="L1550" s="2" t="s">
        <v>1019</v>
      </c>
      <c r="M1550" t="s">
        <v>4531</v>
      </c>
      <c r="N1550" s="29" t="s">
        <v>5230</v>
      </c>
      <c r="O1550" s="38" t="s">
        <v>5197</v>
      </c>
      <c r="P1550" s="12" t="s">
        <v>1035</v>
      </c>
      <c r="Q1550" t="s">
        <v>1517</v>
      </c>
      <c r="R1550" t="s">
        <v>1030</v>
      </c>
      <c r="S1550" t="s">
        <v>1516</v>
      </c>
      <c r="T1550" t="s">
        <v>5925</v>
      </c>
      <c r="U1550" s="62">
        <f t="shared" si="96"/>
        <v>1</v>
      </c>
    </row>
    <row r="1551" spans="1:21" x14ac:dyDescent="0.25">
      <c r="A1551" s="4" t="s">
        <v>1514</v>
      </c>
      <c r="B1551" s="4" t="s">
        <v>794</v>
      </c>
      <c r="C1551" s="43" t="str">
        <f t="shared" si="93"/>
        <v>16-18-X05A</v>
      </c>
      <c r="D1551" s="43" t="str">
        <f>VLOOKUP(C1551,'[1]Test List'!$A$5:$F$2726,6,0)</f>
        <v>PTEL-MON-X05A</v>
      </c>
      <c r="E1551" s="43" t="str">
        <f t="shared" si="94"/>
        <v>16</v>
      </c>
      <c r="F1551" s="43" t="str">
        <f t="shared" si="95"/>
        <v>18</v>
      </c>
      <c r="G1551" t="s">
        <v>1782</v>
      </c>
      <c r="H1551" s="36">
        <v>99</v>
      </c>
      <c r="I1551" s="36">
        <v>997</v>
      </c>
      <c r="J1551" s="9" t="s">
        <v>1631</v>
      </c>
      <c r="K1551" s="12" t="s">
        <v>1042</v>
      </c>
      <c r="L1551" s="2" t="s">
        <v>1515</v>
      </c>
      <c r="M1551" t="s">
        <v>2160</v>
      </c>
      <c r="N1551" s="29" t="s">
        <v>5230</v>
      </c>
      <c r="O1551" s="38" t="s">
        <v>5197</v>
      </c>
      <c r="P1551" s="12" t="s">
        <v>1035</v>
      </c>
      <c r="Q1551" t="s">
        <v>1681</v>
      </c>
      <c r="R1551" t="s">
        <v>1030</v>
      </c>
      <c r="S1551" t="s">
        <v>1271</v>
      </c>
      <c r="T1551" t="s">
        <v>5662</v>
      </c>
      <c r="U1551" s="62">
        <f t="shared" si="96"/>
        <v>5</v>
      </c>
    </row>
    <row r="1552" spans="1:21" x14ac:dyDescent="0.25">
      <c r="A1552" s="4" t="s">
        <v>1514</v>
      </c>
      <c r="B1552" s="4" t="s">
        <v>794</v>
      </c>
      <c r="C1552" s="43" t="str">
        <f t="shared" si="93"/>
        <v>16-18-X05A</v>
      </c>
      <c r="D1552" s="43" t="str">
        <f>VLOOKUP(C1552,'[1]Test List'!$A$5:$F$2726,6,0)</f>
        <v>PTEL-MON-X05A</v>
      </c>
      <c r="E1552" s="43" t="str">
        <f t="shared" si="94"/>
        <v>16</v>
      </c>
      <c r="F1552" s="43" t="str">
        <f t="shared" si="95"/>
        <v>18</v>
      </c>
      <c r="G1552" t="s">
        <v>1782</v>
      </c>
      <c r="H1552" s="36">
        <v>99</v>
      </c>
      <c r="I1552" s="36">
        <v>996</v>
      </c>
      <c r="J1552" s="9" t="s">
        <v>1632</v>
      </c>
      <c r="K1552" s="12" t="s">
        <v>1042</v>
      </c>
      <c r="L1552" s="2" t="s">
        <v>1043</v>
      </c>
      <c r="M1552" t="s">
        <v>2160</v>
      </c>
      <c r="N1552" s="29" t="s">
        <v>5230</v>
      </c>
      <c r="O1552" s="38" t="s">
        <v>5197</v>
      </c>
      <c r="P1552" s="12" t="s">
        <v>1035</v>
      </c>
      <c r="Q1552" t="s">
        <v>1684</v>
      </c>
      <c r="R1552" t="s">
        <v>1030</v>
      </c>
      <c r="S1552" t="s">
        <v>1518</v>
      </c>
      <c r="T1552" t="s">
        <v>5926</v>
      </c>
      <c r="U1552" s="62">
        <f t="shared" si="96"/>
        <v>3</v>
      </c>
    </row>
    <row r="1553" spans="1:21" x14ac:dyDescent="0.25">
      <c r="A1553" s="4" t="s">
        <v>1514</v>
      </c>
      <c r="B1553" s="4" t="s">
        <v>794</v>
      </c>
      <c r="C1553" s="43" t="str">
        <f t="shared" si="93"/>
        <v>16-18-X05A</v>
      </c>
      <c r="D1553" s="43" t="str">
        <f>VLOOKUP(C1553,'[1]Test List'!$A$5:$F$2726,6,0)</f>
        <v>PTEL-MON-X05A</v>
      </c>
      <c r="E1553" s="43" t="str">
        <f t="shared" si="94"/>
        <v>16</v>
      </c>
      <c r="F1553" s="43" t="str">
        <f t="shared" si="95"/>
        <v>18</v>
      </c>
      <c r="G1553" t="s">
        <v>1782</v>
      </c>
      <c r="H1553" s="36">
        <v>99</v>
      </c>
      <c r="I1553" s="36">
        <v>995</v>
      </c>
      <c r="J1553" s="9" t="s">
        <v>1633</v>
      </c>
      <c r="K1553" s="12" t="s">
        <v>1042</v>
      </c>
      <c r="L1553" s="2" t="s">
        <v>1515</v>
      </c>
      <c r="M1553" t="s">
        <v>2160</v>
      </c>
      <c r="N1553" s="29" t="s">
        <v>5230</v>
      </c>
      <c r="O1553" s="38" t="s">
        <v>5197</v>
      </c>
      <c r="P1553" s="12" t="s">
        <v>1035</v>
      </c>
      <c r="Q1553" t="s">
        <v>1676</v>
      </c>
      <c r="R1553" t="s">
        <v>1030</v>
      </c>
      <c r="S1553" t="s">
        <v>750</v>
      </c>
      <c r="T1553" t="s">
        <v>5633</v>
      </c>
      <c r="U1553" s="62">
        <f t="shared" si="96"/>
        <v>4</v>
      </c>
    </row>
    <row r="1554" spans="1:21" x14ac:dyDescent="0.25">
      <c r="A1554" s="4" t="s">
        <v>1514</v>
      </c>
      <c r="B1554" s="4" t="s">
        <v>794</v>
      </c>
      <c r="C1554" s="43" t="str">
        <f t="shared" si="93"/>
        <v>16-18-X05A</v>
      </c>
      <c r="D1554" s="43" t="str">
        <f>VLOOKUP(C1554,'[1]Test List'!$A$5:$F$2726,6,0)</f>
        <v>PTEL-MON-X05A</v>
      </c>
      <c r="E1554" s="43" t="str">
        <f t="shared" si="94"/>
        <v>16</v>
      </c>
      <c r="F1554" s="43" t="str">
        <f t="shared" si="95"/>
        <v>18</v>
      </c>
      <c r="G1554" t="s">
        <v>1782</v>
      </c>
      <c r="H1554" s="36">
        <v>99</v>
      </c>
      <c r="I1554" s="36">
        <v>994</v>
      </c>
      <c r="J1554" s="9" t="s">
        <v>1634</v>
      </c>
      <c r="K1554" s="12" t="s">
        <v>1042</v>
      </c>
      <c r="L1554" s="2" t="s">
        <v>1515</v>
      </c>
      <c r="M1554" t="s">
        <v>2160</v>
      </c>
      <c r="N1554" s="29" t="s">
        <v>5230</v>
      </c>
      <c r="O1554" s="38" t="s">
        <v>5197</v>
      </c>
      <c r="P1554" s="12" t="s">
        <v>1035</v>
      </c>
      <c r="Q1554" t="s">
        <v>1452</v>
      </c>
      <c r="R1554" t="s">
        <v>1030</v>
      </c>
      <c r="S1554" t="s">
        <v>1270</v>
      </c>
      <c r="T1554" t="s">
        <v>6228</v>
      </c>
      <c r="U1554" s="62">
        <f t="shared" si="96"/>
        <v>5</v>
      </c>
    </row>
    <row r="1555" spans="1:21" x14ac:dyDescent="0.25">
      <c r="A1555" s="4" t="s">
        <v>1618</v>
      </c>
      <c r="B1555" s="4" t="s">
        <v>794</v>
      </c>
      <c r="C1555" s="43" t="str">
        <f t="shared" si="93"/>
        <v>16-18-X07A</v>
      </c>
      <c r="D1555" s="43" t="str">
        <f>VLOOKUP(C1555,'[1]Test List'!$A$5:$F$2726,6,0)</f>
        <v>PTEL-MON-X07A</v>
      </c>
      <c r="E1555" s="43" t="str">
        <f t="shared" si="94"/>
        <v>16</v>
      </c>
      <c r="F1555" s="43" t="str">
        <f t="shared" si="95"/>
        <v>18</v>
      </c>
      <c r="G1555" t="s">
        <v>1782</v>
      </c>
      <c r="H1555" s="36">
        <v>98</v>
      </c>
      <c r="I1555" s="36">
        <v>997</v>
      </c>
      <c r="J1555" s="9" t="s">
        <v>1623</v>
      </c>
      <c r="K1555" s="12" t="s">
        <v>1057</v>
      </c>
      <c r="M1555" t="s">
        <v>4479</v>
      </c>
      <c r="N1555" s="29" t="s">
        <v>5230</v>
      </c>
      <c r="O1555" s="38" t="s">
        <v>5197</v>
      </c>
      <c r="P1555" s="12" t="s">
        <v>1035</v>
      </c>
      <c r="Q1555" t="s">
        <v>1619</v>
      </c>
      <c r="R1555" s="12" t="s">
        <v>1030</v>
      </c>
      <c r="S1555" s="12" t="s">
        <v>1625</v>
      </c>
      <c r="T1555" t="s">
        <v>5244</v>
      </c>
      <c r="U1555" s="62">
        <f t="shared" si="96"/>
        <v>2</v>
      </c>
    </row>
    <row r="1556" spans="1:21" x14ac:dyDescent="0.25">
      <c r="A1556" s="4" t="s">
        <v>1618</v>
      </c>
      <c r="B1556" s="4" t="s">
        <v>794</v>
      </c>
      <c r="C1556" s="43" t="str">
        <f t="shared" si="93"/>
        <v>16-18-X07A</v>
      </c>
      <c r="D1556" s="43" t="str">
        <f>VLOOKUP(C1556,'[1]Test List'!$A$5:$F$2726,6,0)</f>
        <v>PTEL-MON-X07A</v>
      </c>
      <c r="E1556" s="43" t="str">
        <f t="shared" si="94"/>
        <v>16</v>
      </c>
      <c r="F1556" s="43" t="str">
        <f t="shared" si="95"/>
        <v>18</v>
      </c>
      <c r="G1556" t="s">
        <v>1782</v>
      </c>
      <c r="H1556" s="36">
        <v>99</v>
      </c>
      <c r="I1556" s="36">
        <v>999</v>
      </c>
      <c r="J1556" s="9" t="s">
        <v>1621</v>
      </c>
      <c r="K1556" s="12" t="s">
        <v>1042</v>
      </c>
      <c r="L1556" s="2" t="s">
        <v>1043</v>
      </c>
      <c r="M1556" t="s">
        <v>2160</v>
      </c>
      <c r="N1556" s="29" t="s">
        <v>5230</v>
      </c>
      <c r="O1556" s="38" t="s">
        <v>5197</v>
      </c>
      <c r="P1556" s="12" t="s">
        <v>1035</v>
      </c>
      <c r="Q1556" t="s">
        <v>1684</v>
      </c>
      <c r="R1556" t="s">
        <v>1030</v>
      </c>
      <c r="S1556" t="s">
        <v>1518</v>
      </c>
      <c r="T1556" t="s">
        <v>5926</v>
      </c>
      <c r="U1556" s="62">
        <f t="shared" si="96"/>
        <v>3</v>
      </c>
    </row>
    <row r="1557" spans="1:21" x14ac:dyDescent="0.25">
      <c r="A1557" s="4" t="s">
        <v>1618</v>
      </c>
      <c r="B1557" s="4" t="s">
        <v>794</v>
      </c>
      <c r="C1557" s="43" t="str">
        <f t="shared" si="93"/>
        <v>16-18-X07A</v>
      </c>
      <c r="D1557" s="43" t="str">
        <f>VLOOKUP(C1557,'[1]Test List'!$A$5:$F$2726,6,0)</f>
        <v>PTEL-MON-X07A</v>
      </c>
      <c r="E1557" s="43" t="str">
        <f t="shared" si="94"/>
        <v>16</v>
      </c>
      <c r="F1557" s="43" t="str">
        <f t="shared" si="95"/>
        <v>18</v>
      </c>
      <c r="G1557" t="s">
        <v>1782</v>
      </c>
      <c r="H1557" s="36">
        <v>99</v>
      </c>
      <c r="I1557" s="36">
        <v>998</v>
      </c>
      <c r="J1557" s="9" t="s">
        <v>1622</v>
      </c>
      <c r="K1557" s="12" t="s">
        <v>1042</v>
      </c>
      <c r="L1557" s="2" t="s">
        <v>1515</v>
      </c>
      <c r="M1557" t="s">
        <v>2160</v>
      </c>
      <c r="N1557" s="29" t="s">
        <v>5230</v>
      </c>
      <c r="O1557" s="38" t="s">
        <v>5197</v>
      </c>
      <c r="P1557" s="12" t="s">
        <v>1035</v>
      </c>
      <c r="Q1557" t="s">
        <v>1676</v>
      </c>
      <c r="R1557" t="s">
        <v>1030</v>
      </c>
      <c r="S1557" t="s">
        <v>750</v>
      </c>
      <c r="T1557" t="s">
        <v>5633</v>
      </c>
      <c r="U1557" s="62">
        <f t="shared" si="96"/>
        <v>4</v>
      </c>
    </row>
    <row r="1558" spans="1:21" x14ac:dyDescent="0.25">
      <c r="A1558" s="4" t="s">
        <v>1618</v>
      </c>
      <c r="B1558" s="4" t="s">
        <v>794</v>
      </c>
      <c r="C1558" s="43" t="str">
        <f t="shared" si="93"/>
        <v>16-18-X07A</v>
      </c>
      <c r="D1558" s="43" t="str">
        <f>VLOOKUP(C1558,'[1]Test List'!$A$5:$F$2726,6,0)</f>
        <v>PTEL-MON-X07A</v>
      </c>
      <c r="E1558" s="43" t="str">
        <f t="shared" si="94"/>
        <v>16</v>
      </c>
      <c r="F1558" s="43" t="str">
        <f t="shared" si="95"/>
        <v>18</v>
      </c>
      <c r="G1558" t="s">
        <v>1782</v>
      </c>
      <c r="H1558" s="36">
        <v>99</v>
      </c>
      <c r="I1558" s="36">
        <v>996</v>
      </c>
      <c r="J1558" s="9" t="s">
        <v>1620</v>
      </c>
      <c r="K1558" s="12" t="s">
        <v>1365</v>
      </c>
      <c r="L1558" s="2" t="s">
        <v>93</v>
      </c>
      <c r="M1558" t="s">
        <v>2131</v>
      </c>
      <c r="N1558" s="29" t="s">
        <v>5230</v>
      </c>
      <c r="O1558" s="38" t="s">
        <v>5197</v>
      </c>
      <c r="P1558" s="12" t="s">
        <v>1036</v>
      </c>
      <c r="Q1558" t="s">
        <v>1335</v>
      </c>
      <c r="R1558" s="12" t="s">
        <v>1030</v>
      </c>
      <c r="S1558" t="s">
        <v>213</v>
      </c>
      <c r="T1558" t="s">
        <v>5855</v>
      </c>
      <c r="U1558" s="62">
        <f t="shared" si="96"/>
        <v>8</v>
      </c>
    </row>
    <row r="1559" spans="1:21" x14ac:dyDescent="0.25">
      <c r="A1559" s="16" t="s">
        <v>2581</v>
      </c>
      <c r="B1559" s="4" t="s">
        <v>794</v>
      </c>
      <c r="C1559" s="43" t="str">
        <f t="shared" si="93"/>
        <v>16-18-X07A2</v>
      </c>
      <c r="D1559" s="43" t="str">
        <f>VLOOKUP(C1559,'[1]Test List'!$A$5:$F$2726,6,0)</f>
        <v>PTEL-MON-X07A2</v>
      </c>
      <c r="E1559" s="43" t="str">
        <f t="shared" si="94"/>
        <v>16</v>
      </c>
      <c r="F1559" s="43" t="str">
        <f t="shared" si="95"/>
        <v>18</v>
      </c>
      <c r="G1559" s="12" t="s">
        <v>1782</v>
      </c>
      <c r="H1559" s="36">
        <v>99</v>
      </c>
      <c r="I1559" s="36">
        <v>996</v>
      </c>
      <c r="J1559" s="9" t="s">
        <v>1620</v>
      </c>
      <c r="K1559" s="12" t="s">
        <v>1365</v>
      </c>
      <c r="L1559" s="2" t="s">
        <v>93</v>
      </c>
      <c r="M1559" t="s">
        <v>2131</v>
      </c>
      <c r="N1559" s="29" t="s">
        <v>5230</v>
      </c>
      <c r="O1559" s="38" t="s">
        <v>5197</v>
      </c>
      <c r="P1559" s="12" t="s">
        <v>1036</v>
      </c>
      <c r="Q1559" t="s">
        <v>1335</v>
      </c>
      <c r="R1559" s="12" t="s">
        <v>1030</v>
      </c>
      <c r="S1559" t="s">
        <v>213</v>
      </c>
      <c r="T1559" t="s">
        <v>5855</v>
      </c>
      <c r="U1559" s="62">
        <f t="shared" si="96"/>
        <v>8</v>
      </c>
    </row>
    <row r="1560" spans="1:21" x14ac:dyDescent="0.25">
      <c r="A1560" s="16" t="s">
        <v>2581</v>
      </c>
      <c r="B1560" s="4" t="s">
        <v>794</v>
      </c>
      <c r="C1560" s="43" t="str">
        <f t="shared" si="93"/>
        <v>16-18-X07A2</v>
      </c>
      <c r="D1560" s="43" t="str">
        <f>VLOOKUP(C1560,'[1]Test List'!$A$5:$F$2726,6,0)</f>
        <v>PTEL-MON-X07A2</v>
      </c>
      <c r="E1560" s="43" t="str">
        <f t="shared" si="94"/>
        <v>16</v>
      </c>
      <c r="F1560" s="43" t="str">
        <f t="shared" si="95"/>
        <v>18</v>
      </c>
      <c r="G1560" s="12" t="s">
        <v>1782</v>
      </c>
      <c r="H1560" s="36">
        <v>98</v>
      </c>
      <c r="I1560" s="36">
        <v>291</v>
      </c>
      <c r="J1560" s="17" t="s">
        <v>2582</v>
      </c>
      <c r="K1560" s="12" t="s">
        <v>1650</v>
      </c>
      <c r="M1560" t="s">
        <v>4481</v>
      </c>
      <c r="N1560" s="29" t="s">
        <v>5230</v>
      </c>
      <c r="O1560" s="38" t="s">
        <v>5197</v>
      </c>
      <c r="P1560" t="s">
        <v>1034</v>
      </c>
      <c r="Q1560" t="s">
        <v>2583</v>
      </c>
      <c r="R1560" s="12" t="s">
        <v>1030</v>
      </c>
      <c r="S1560" s="12" t="s">
        <v>4678</v>
      </c>
      <c r="T1560" t="s">
        <v>6274</v>
      </c>
      <c r="U1560" s="62">
        <f t="shared" si="96"/>
        <v>1</v>
      </c>
    </row>
    <row r="1561" spans="1:21" x14ac:dyDescent="0.25">
      <c r="A1561" s="4" t="s">
        <v>3061</v>
      </c>
      <c r="B1561" s="4" t="s">
        <v>794</v>
      </c>
      <c r="C1561" s="43" t="str">
        <f t="shared" si="93"/>
        <v>16-18-X13A</v>
      </c>
      <c r="D1561" s="43" t="str">
        <f>VLOOKUP(C1561,'[1]Test List'!$A$5:$F$2726,6,0)</f>
        <v>PTEL-MON-X13A</v>
      </c>
      <c r="E1561" s="43" t="str">
        <f t="shared" si="94"/>
        <v>16</v>
      </c>
      <c r="F1561" s="43" t="str">
        <f t="shared" si="95"/>
        <v>18</v>
      </c>
      <c r="G1561" s="12" t="s">
        <v>1782</v>
      </c>
      <c r="H1561" s="36">
        <v>99</v>
      </c>
      <c r="I1561" s="36">
        <v>44</v>
      </c>
      <c r="J1561" s="9" t="s">
        <v>3054</v>
      </c>
      <c r="K1561" s="12" t="s">
        <v>1042</v>
      </c>
      <c r="L1561" s="2" t="s">
        <v>1043</v>
      </c>
      <c r="M1561" t="s">
        <v>2160</v>
      </c>
      <c r="N1561" s="29" t="s">
        <v>5233</v>
      </c>
      <c r="O1561" s="38" t="s">
        <v>5197</v>
      </c>
      <c r="P1561" s="12" t="s">
        <v>1035</v>
      </c>
      <c r="Q1561" t="s">
        <v>3072</v>
      </c>
      <c r="R1561" s="12" t="s">
        <v>1030</v>
      </c>
      <c r="S1561" s="12" t="s">
        <v>3078</v>
      </c>
      <c r="T1561" t="s">
        <v>5282</v>
      </c>
      <c r="U1561" s="62">
        <f t="shared" si="96"/>
        <v>3</v>
      </c>
    </row>
    <row r="1562" spans="1:21" x14ac:dyDescent="0.25">
      <c r="A1562" s="4" t="s">
        <v>3061</v>
      </c>
      <c r="B1562" s="4" t="s">
        <v>794</v>
      </c>
      <c r="C1562" s="43" t="str">
        <f t="shared" si="93"/>
        <v>16-18-X13A</v>
      </c>
      <c r="D1562" s="43" t="str">
        <f>VLOOKUP(C1562,'[1]Test List'!$A$5:$F$2726,6,0)</f>
        <v>PTEL-MON-X13A</v>
      </c>
      <c r="E1562" s="43" t="str">
        <f t="shared" si="94"/>
        <v>16</v>
      </c>
      <c r="F1562" s="43" t="str">
        <f t="shared" si="95"/>
        <v>18</v>
      </c>
      <c r="G1562" s="12" t="s">
        <v>1782</v>
      </c>
      <c r="H1562" s="36">
        <v>99</v>
      </c>
      <c r="I1562" s="36">
        <v>75</v>
      </c>
      <c r="J1562" s="9" t="s">
        <v>3055</v>
      </c>
      <c r="K1562" s="12" t="s">
        <v>1042</v>
      </c>
      <c r="L1562" s="2" t="s">
        <v>1043</v>
      </c>
      <c r="M1562" t="s">
        <v>2160</v>
      </c>
      <c r="N1562" s="29" t="s">
        <v>5233</v>
      </c>
      <c r="O1562" s="38" t="s">
        <v>5197</v>
      </c>
      <c r="P1562" s="12" t="s">
        <v>1035</v>
      </c>
      <c r="Q1562" t="s">
        <v>3073</v>
      </c>
      <c r="R1562" s="12" t="s">
        <v>1030</v>
      </c>
      <c r="S1562" s="12" t="s">
        <v>3081</v>
      </c>
      <c r="T1562" t="s">
        <v>5283</v>
      </c>
      <c r="U1562" s="62">
        <f t="shared" si="96"/>
        <v>2</v>
      </c>
    </row>
    <row r="1563" spans="1:21" x14ac:dyDescent="0.25">
      <c r="A1563" s="4" t="s">
        <v>3061</v>
      </c>
      <c r="B1563" s="4" t="s">
        <v>794</v>
      </c>
      <c r="C1563" s="43" t="str">
        <f t="shared" ref="C1563:C1626" si="97">LEFT(A1563,2)&amp;"-"&amp;MID(A1563,3,2)&amp;"-"&amp;RIGHT(A1563,LEN(A1563)-4)</f>
        <v>16-18-X13A</v>
      </c>
      <c r="D1563" s="43" t="str">
        <f>VLOOKUP(C1563,'[1]Test List'!$A$5:$F$2726,6,0)</f>
        <v>PTEL-MON-X13A</v>
      </c>
      <c r="E1563" s="43" t="str">
        <f t="shared" si="94"/>
        <v>16</v>
      </c>
      <c r="F1563" s="43" t="str">
        <f t="shared" si="95"/>
        <v>18</v>
      </c>
      <c r="G1563" s="12" t="s">
        <v>1782</v>
      </c>
      <c r="H1563" s="36">
        <v>99</v>
      </c>
      <c r="I1563" s="36">
        <v>108</v>
      </c>
      <c r="J1563" s="9" t="s">
        <v>3057</v>
      </c>
      <c r="K1563" s="12" t="s">
        <v>1042</v>
      </c>
      <c r="L1563" s="2" t="s">
        <v>1043</v>
      </c>
      <c r="M1563" t="s">
        <v>2160</v>
      </c>
      <c r="N1563" s="29" t="s">
        <v>5233</v>
      </c>
      <c r="O1563" s="38" t="s">
        <v>5197</v>
      </c>
      <c r="P1563" s="12" t="s">
        <v>1035</v>
      </c>
      <c r="Q1563" t="s">
        <v>3075</v>
      </c>
      <c r="R1563" s="12" t="s">
        <v>1030</v>
      </c>
      <c r="S1563" s="12" t="s">
        <v>3083</v>
      </c>
      <c r="T1563" t="s">
        <v>5285</v>
      </c>
      <c r="U1563" s="62">
        <f t="shared" si="96"/>
        <v>3</v>
      </c>
    </row>
    <row r="1564" spans="1:21" x14ac:dyDescent="0.25">
      <c r="A1564" s="4" t="s">
        <v>3061</v>
      </c>
      <c r="B1564" s="4" t="s">
        <v>794</v>
      </c>
      <c r="C1564" s="43" t="str">
        <f t="shared" si="97"/>
        <v>16-18-X13A</v>
      </c>
      <c r="D1564" s="43" t="str">
        <f>VLOOKUP(C1564,'[1]Test List'!$A$5:$F$2726,6,0)</f>
        <v>PTEL-MON-X13A</v>
      </c>
      <c r="E1564" s="43" t="str">
        <f t="shared" si="94"/>
        <v>16</v>
      </c>
      <c r="F1564" s="43" t="str">
        <f t="shared" si="95"/>
        <v>18</v>
      </c>
      <c r="G1564" s="12" t="s">
        <v>1782</v>
      </c>
      <c r="H1564" s="36">
        <v>99</v>
      </c>
      <c r="I1564" s="36">
        <v>110</v>
      </c>
      <c r="J1564" s="9" t="s">
        <v>3058</v>
      </c>
      <c r="K1564" s="12" t="s">
        <v>1042</v>
      </c>
      <c r="L1564" s="2" t="s">
        <v>1043</v>
      </c>
      <c r="M1564" t="s">
        <v>2160</v>
      </c>
      <c r="N1564" s="29" t="s">
        <v>5233</v>
      </c>
      <c r="O1564" s="38" t="s">
        <v>5197</v>
      </c>
      <c r="P1564" s="12" t="s">
        <v>1035</v>
      </c>
      <c r="Q1564" t="s">
        <v>3076</v>
      </c>
      <c r="R1564" s="12" t="s">
        <v>1030</v>
      </c>
      <c r="S1564" s="12" t="s">
        <v>3084</v>
      </c>
      <c r="T1564" t="s">
        <v>5286</v>
      </c>
      <c r="U1564" s="62">
        <f t="shared" si="96"/>
        <v>3</v>
      </c>
    </row>
    <row r="1565" spans="1:21" x14ac:dyDescent="0.25">
      <c r="A1565" s="4" t="s">
        <v>3061</v>
      </c>
      <c r="B1565" s="4" t="s">
        <v>794</v>
      </c>
      <c r="C1565" s="43" t="str">
        <f t="shared" si="97"/>
        <v>16-18-X13A</v>
      </c>
      <c r="D1565" s="43" t="str">
        <f>VLOOKUP(C1565,'[1]Test List'!$A$5:$F$2726,6,0)</f>
        <v>PTEL-MON-X13A</v>
      </c>
      <c r="E1565" s="43" t="str">
        <f t="shared" si="94"/>
        <v>16</v>
      </c>
      <c r="F1565" s="43" t="str">
        <f t="shared" si="95"/>
        <v>18</v>
      </c>
      <c r="G1565" s="12" t="s">
        <v>1782</v>
      </c>
      <c r="H1565" s="36">
        <v>99</v>
      </c>
      <c r="I1565" s="36">
        <v>998</v>
      </c>
      <c r="J1565" s="9" t="s">
        <v>3059</v>
      </c>
      <c r="K1565" s="12" t="s">
        <v>1119</v>
      </c>
      <c r="L1565" s="2" t="s">
        <v>87</v>
      </c>
      <c r="M1565" t="s">
        <v>2130</v>
      </c>
      <c r="N1565" s="29" t="s">
        <v>5230</v>
      </c>
      <c r="O1565" s="38" t="s">
        <v>5197</v>
      </c>
      <c r="P1565" s="12" t="s">
        <v>1035</v>
      </c>
      <c r="Q1565" t="s">
        <v>3077</v>
      </c>
      <c r="R1565" s="12" t="s">
        <v>1030</v>
      </c>
      <c r="S1565" s="12" t="s">
        <v>3079</v>
      </c>
      <c r="T1565" t="s">
        <v>6384</v>
      </c>
      <c r="U1565" s="62">
        <f t="shared" si="96"/>
        <v>2</v>
      </c>
    </row>
    <row r="1566" spans="1:21" x14ac:dyDescent="0.25">
      <c r="A1566" s="4" t="s">
        <v>3061</v>
      </c>
      <c r="B1566" s="4" t="s">
        <v>794</v>
      </c>
      <c r="C1566" s="43" t="str">
        <f t="shared" si="97"/>
        <v>16-18-X13A</v>
      </c>
      <c r="D1566" s="43" t="str">
        <f>VLOOKUP(C1566,'[1]Test List'!$A$5:$F$2726,6,0)</f>
        <v>PTEL-MON-X13A</v>
      </c>
      <c r="E1566" s="43" t="str">
        <f t="shared" si="94"/>
        <v>16</v>
      </c>
      <c r="F1566" s="43" t="str">
        <f t="shared" si="95"/>
        <v>18</v>
      </c>
      <c r="G1566" s="12" t="s">
        <v>1782</v>
      </c>
      <c r="H1566" s="36">
        <v>99</v>
      </c>
      <c r="I1566" s="36">
        <v>999</v>
      </c>
      <c r="J1566" s="9" t="s">
        <v>3060</v>
      </c>
      <c r="K1566" s="12" t="s">
        <v>1042</v>
      </c>
      <c r="L1566" s="2" t="s">
        <v>1043</v>
      </c>
      <c r="M1566" t="s">
        <v>2160</v>
      </c>
      <c r="N1566" s="29" t="s">
        <v>5230</v>
      </c>
      <c r="O1566" s="38" t="s">
        <v>5197</v>
      </c>
      <c r="P1566" s="12" t="s">
        <v>1035</v>
      </c>
      <c r="Q1566" t="s">
        <v>3077</v>
      </c>
      <c r="R1566" s="12" t="s">
        <v>1030</v>
      </c>
      <c r="S1566" s="12" t="s">
        <v>3080</v>
      </c>
      <c r="T1566" t="s">
        <v>6385</v>
      </c>
      <c r="U1566" s="62">
        <f t="shared" si="96"/>
        <v>10</v>
      </c>
    </row>
    <row r="1567" spans="1:21" x14ac:dyDescent="0.25">
      <c r="A1567" s="4" t="s">
        <v>3613</v>
      </c>
      <c r="B1567" s="4" t="s">
        <v>794</v>
      </c>
      <c r="C1567" s="43" t="str">
        <f t="shared" si="97"/>
        <v>16-18-X13B1</v>
      </c>
      <c r="D1567" s="43" t="str">
        <f>VLOOKUP(C1567,'[1]Test List'!$A$5:$F$2726,6,0)</f>
        <v>PTEL-MON-X13B1</v>
      </c>
      <c r="E1567" s="43" t="str">
        <f t="shared" si="94"/>
        <v>16</v>
      </c>
      <c r="F1567" s="43" t="str">
        <f t="shared" si="95"/>
        <v>18</v>
      </c>
      <c r="G1567" s="12" t="s">
        <v>1782</v>
      </c>
      <c r="H1567" s="36">
        <v>99</v>
      </c>
      <c r="I1567" s="52">
        <v>997</v>
      </c>
      <c r="J1567" s="9" t="s">
        <v>3614</v>
      </c>
      <c r="K1567" s="12" t="s">
        <v>1365</v>
      </c>
      <c r="L1567" s="2" t="s">
        <v>93</v>
      </c>
      <c r="M1567" t="s">
        <v>2131</v>
      </c>
      <c r="N1567" s="29" t="s">
        <v>7200</v>
      </c>
      <c r="O1567" s="38" t="s">
        <v>5197</v>
      </c>
      <c r="P1567" s="12" t="s">
        <v>1035</v>
      </c>
      <c r="Q1567" t="s">
        <v>3624</v>
      </c>
      <c r="R1567" s="12" t="s">
        <v>1030</v>
      </c>
      <c r="S1567" t="s">
        <v>5034</v>
      </c>
      <c r="T1567" t="s">
        <v>6461</v>
      </c>
      <c r="U1567" s="62">
        <f t="shared" si="96"/>
        <v>2</v>
      </c>
    </row>
    <row r="1568" spans="1:21" x14ac:dyDescent="0.25">
      <c r="A1568" s="4" t="s">
        <v>3613</v>
      </c>
      <c r="B1568" s="4" t="s">
        <v>794</v>
      </c>
      <c r="C1568" s="43" t="str">
        <f t="shared" si="97"/>
        <v>16-18-X13B1</v>
      </c>
      <c r="D1568" s="43" t="str">
        <f>VLOOKUP(C1568,'[1]Test List'!$A$5:$F$2726,6,0)</f>
        <v>PTEL-MON-X13B1</v>
      </c>
      <c r="E1568" s="43" t="str">
        <f t="shared" si="94"/>
        <v>16</v>
      </c>
      <c r="F1568" s="43" t="str">
        <f t="shared" si="95"/>
        <v>18</v>
      </c>
      <c r="G1568" s="12" t="s">
        <v>1782</v>
      </c>
      <c r="H1568" s="36">
        <v>99</v>
      </c>
      <c r="I1568" s="36">
        <v>999</v>
      </c>
      <c r="J1568" s="9" t="s">
        <v>1632</v>
      </c>
      <c r="K1568" s="12" t="s">
        <v>1042</v>
      </c>
      <c r="L1568" s="2" t="s">
        <v>1043</v>
      </c>
      <c r="M1568" t="s">
        <v>2160</v>
      </c>
      <c r="N1568" s="29" t="s">
        <v>5230</v>
      </c>
      <c r="O1568" s="38" t="s">
        <v>5197</v>
      </c>
      <c r="P1568" s="12" t="s">
        <v>1035</v>
      </c>
      <c r="Q1568" t="s">
        <v>3077</v>
      </c>
      <c r="R1568" s="12" t="s">
        <v>1030</v>
      </c>
      <c r="S1568" s="12" t="s">
        <v>3080</v>
      </c>
      <c r="T1568" t="s">
        <v>6385</v>
      </c>
      <c r="U1568" s="62">
        <f t="shared" si="96"/>
        <v>10</v>
      </c>
    </row>
    <row r="1569" spans="1:21" x14ac:dyDescent="0.25">
      <c r="A1569" s="4" t="s">
        <v>3615</v>
      </c>
      <c r="B1569" s="4" t="s">
        <v>794</v>
      </c>
      <c r="C1569" s="43" t="str">
        <f t="shared" si="97"/>
        <v>16-18-X13B2</v>
      </c>
      <c r="D1569" s="43" t="str">
        <f>VLOOKUP(C1569,'[1]Test List'!$A$5:$F$2726,6,0)</f>
        <v>PTEL-MON-X13B2</v>
      </c>
      <c r="E1569" s="43" t="str">
        <f t="shared" si="94"/>
        <v>16</v>
      </c>
      <c r="F1569" s="43" t="str">
        <f t="shared" si="95"/>
        <v>18</v>
      </c>
      <c r="G1569" s="12" t="s">
        <v>1782</v>
      </c>
      <c r="H1569" s="36">
        <v>99</v>
      </c>
      <c r="I1569" s="52">
        <v>997</v>
      </c>
      <c r="J1569" s="9" t="s">
        <v>3614</v>
      </c>
      <c r="K1569" s="12" t="s">
        <v>1365</v>
      </c>
      <c r="L1569" s="2" t="s">
        <v>93</v>
      </c>
      <c r="M1569" t="s">
        <v>2131</v>
      </c>
      <c r="N1569" s="29" t="s">
        <v>7200</v>
      </c>
      <c r="O1569" s="38" t="s">
        <v>5197</v>
      </c>
      <c r="P1569" s="12" t="s">
        <v>1035</v>
      </c>
      <c r="Q1569" t="s">
        <v>3624</v>
      </c>
      <c r="R1569" s="12" t="s">
        <v>1030</v>
      </c>
      <c r="S1569" t="s">
        <v>5034</v>
      </c>
      <c r="T1569" t="s">
        <v>6461</v>
      </c>
      <c r="U1569" s="62">
        <f t="shared" si="96"/>
        <v>2</v>
      </c>
    </row>
    <row r="1570" spans="1:21" x14ac:dyDescent="0.25">
      <c r="A1570" s="4" t="s">
        <v>3615</v>
      </c>
      <c r="B1570" s="4" t="s">
        <v>794</v>
      </c>
      <c r="C1570" s="43" t="str">
        <f t="shared" si="97"/>
        <v>16-18-X13B2</v>
      </c>
      <c r="D1570" s="43" t="str">
        <f>VLOOKUP(C1570,'[1]Test List'!$A$5:$F$2726,6,0)</f>
        <v>PTEL-MON-X13B2</v>
      </c>
      <c r="E1570" s="43" t="str">
        <f t="shared" si="94"/>
        <v>16</v>
      </c>
      <c r="F1570" s="43" t="str">
        <f t="shared" si="95"/>
        <v>18</v>
      </c>
      <c r="G1570" s="12" t="s">
        <v>1782</v>
      </c>
      <c r="H1570" s="36">
        <v>99</v>
      </c>
      <c r="I1570" s="36">
        <v>999</v>
      </c>
      <c r="J1570" s="9" t="s">
        <v>1632</v>
      </c>
      <c r="K1570" s="12" t="s">
        <v>1042</v>
      </c>
      <c r="L1570" s="2" t="s">
        <v>1043</v>
      </c>
      <c r="M1570" t="s">
        <v>2160</v>
      </c>
      <c r="N1570" s="29" t="s">
        <v>5230</v>
      </c>
      <c r="O1570" s="38" t="s">
        <v>5197</v>
      </c>
      <c r="P1570" s="12" t="s">
        <v>1035</v>
      </c>
      <c r="Q1570" t="s">
        <v>3077</v>
      </c>
      <c r="R1570" s="12" t="s">
        <v>1030</v>
      </c>
      <c r="S1570" s="12" t="s">
        <v>3080</v>
      </c>
      <c r="T1570" t="s">
        <v>6385</v>
      </c>
      <c r="U1570" s="62">
        <f t="shared" si="96"/>
        <v>10</v>
      </c>
    </row>
    <row r="1571" spans="1:21" x14ac:dyDescent="0.25">
      <c r="A1571" s="4" t="s">
        <v>7201</v>
      </c>
      <c r="B1571" s="4" t="s">
        <v>794</v>
      </c>
      <c r="C1571" s="43" t="str">
        <f t="shared" si="97"/>
        <v>16-25-06A</v>
      </c>
      <c r="D1571" s="43" t="str">
        <f>VLOOKUP(C1571,'[1]Test List'!$A$5:$F$2726,6,0)</f>
        <v>PTEL-CAT-06A</v>
      </c>
      <c r="E1571" s="43" t="str">
        <f t="shared" si="94"/>
        <v>16</v>
      </c>
      <c r="F1571" s="43" t="str">
        <f t="shared" si="95"/>
        <v>25</v>
      </c>
      <c r="G1571" t="s">
        <v>1779</v>
      </c>
      <c r="H1571" s="36">
        <v>99</v>
      </c>
      <c r="I1571" s="36">
        <v>996</v>
      </c>
      <c r="J1571" s="9" t="s">
        <v>794</v>
      </c>
      <c r="K1571" s="12" t="s">
        <v>1362</v>
      </c>
      <c r="L1571" s="2" t="s">
        <v>92</v>
      </c>
      <c r="M1571" t="s">
        <v>4534</v>
      </c>
      <c r="N1571" s="29" t="s">
        <v>5230</v>
      </c>
      <c r="O1571" s="38" t="s">
        <v>5197</v>
      </c>
      <c r="P1571" t="s">
        <v>1036</v>
      </c>
      <c r="Q1571" t="s">
        <v>1318</v>
      </c>
      <c r="R1571" t="s">
        <v>1198</v>
      </c>
      <c r="S1571" t="s">
        <v>1319</v>
      </c>
      <c r="T1571" t="s">
        <v>5753</v>
      </c>
      <c r="U1571" s="62">
        <f t="shared" si="96"/>
        <v>2</v>
      </c>
    </row>
    <row r="1572" spans="1:21" x14ac:dyDescent="0.25">
      <c r="A1572" s="4" t="s">
        <v>7201</v>
      </c>
      <c r="B1572" s="4" t="s">
        <v>794</v>
      </c>
      <c r="C1572" s="43" t="str">
        <f t="shared" si="97"/>
        <v>16-25-06A</v>
      </c>
      <c r="D1572" s="43" t="str">
        <f>VLOOKUP(C1572,'[1]Test List'!$A$5:$F$2726,6,0)</f>
        <v>PTEL-CAT-06A</v>
      </c>
      <c r="E1572" s="43" t="str">
        <f t="shared" si="94"/>
        <v>16</v>
      </c>
      <c r="F1572" s="43" t="str">
        <f t="shared" si="95"/>
        <v>25</v>
      </c>
      <c r="G1572" t="s">
        <v>1779</v>
      </c>
      <c r="H1572" s="36">
        <v>99</v>
      </c>
      <c r="I1572" s="36">
        <v>997</v>
      </c>
      <c r="J1572" s="9" t="s">
        <v>794</v>
      </c>
      <c r="K1572" s="12" t="s">
        <v>1650</v>
      </c>
      <c r="M1572" t="s">
        <v>4481</v>
      </c>
      <c r="N1572" s="29" t="s">
        <v>5230</v>
      </c>
      <c r="O1572" s="38" t="s">
        <v>5197</v>
      </c>
      <c r="P1572" t="s">
        <v>1036</v>
      </c>
      <c r="Q1572" t="s">
        <v>1369</v>
      </c>
      <c r="R1572" t="s">
        <v>1198</v>
      </c>
      <c r="S1572" t="s">
        <v>4664</v>
      </c>
      <c r="T1572" t="s">
        <v>5301</v>
      </c>
      <c r="U1572" s="62">
        <f t="shared" si="96"/>
        <v>18</v>
      </c>
    </row>
    <row r="1573" spans="1:21" x14ac:dyDescent="0.25">
      <c r="A1573" s="4" t="s">
        <v>7201</v>
      </c>
      <c r="B1573" s="4" t="s">
        <v>794</v>
      </c>
      <c r="C1573" s="43" t="str">
        <f t="shared" si="97"/>
        <v>16-25-06A</v>
      </c>
      <c r="D1573" s="43" t="str">
        <f>VLOOKUP(C1573,'[1]Test List'!$A$5:$F$2726,6,0)</f>
        <v>PTEL-CAT-06A</v>
      </c>
      <c r="E1573" s="43" t="str">
        <f t="shared" si="94"/>
        <v>16</v>
      </c>
      <c r="F1573" s="43" t="str">
        <f t="shared" si="95"/>
        <v>25</v>
      </c>
      <c r="G1573" t="s">
        <v>1779</v>
      </c>
      <c r="H1573" s="36">
        <v>99</v>
      </c>
      <c r="I1573" s="36">
        <v>998</v>
      </c>
      <c r="J1573" s="9" t="s">
        <v>794</v>
      </c>
      <c r="K1573" s="12" t="s">
        <v>1650</v>
      </c>
      <c r="M1573" t="s">
        <v>4481</v>
      </c>
      <c r="N1573" s="29" t="s">
        <v>5230</v>
      </c>
      <c r="O1573" s="38" t="s">
        <v>5197</v>
      </c>
      <c r="P1573" t="s">
        <v>1036</v>
      </c>
      <c r="Q1573" t="s">
        <v>777</v>
      </c>
      <c r="R1573" t="s">
        <v>778</v>
      </c>
      <c r="S1573" t="s">
        <v>4650</v>
      </c>
      <c r="T1573" t="s">
        <v>5237</v>
      </c>
      <c r="U1573" s="62">
        <f t="shared" si="96"/>
        <v>38</v>
      </c>
    </row>
    <row r="1574" spans="1:21" x14ac:dyDescent="0.25">
      <c r="A1574" s="4" t="s">
        <v>7201</v>
      </c>
      <c r="B1574" s="4" t="s">
        <v>794</v>
      </c>
      <c r="C1574" s="43" t="str">
        <f t="shared" si="97"/>
        <v>16-25-06A</v>
      </c>
      <c r="D1574" s="43" t="str">
        <f>VLOOKUP(C1574,'[1]Test List'!$A$5:$F$2726,6,0)</f>
        <v>PTEL-CAT-06A</v>
      </c>
      <c r="E1574" s="43" t="str">
        <f t="shared" si="94"/>
        <v>16</v>
      </c>
      <c r="F1574" s="43" t="str">
        <f t="shared" si="95"/>
        <v>25</v>
      </c>
      <c r="G1574" t="s">
        <v>1779</v>
      </c>
      <c r="H1574" s="36">
        <v>99</v>
      </c>
      <c r="I1574" s="36">
        <v>999</v>
      </c>
      <c r="J1574" s="9" t="s">
        <v>794</v>
      </c>
      <c r="K1574" s="12" t="s">
        <v>1650</v>
      </c>
      <c r="M1574" t="s">
        <v>4481</v>
      </c>
      <c r="N1574" s="29" t="s">
        <v>5230</v>
      </c>
      <c r="O1574" s="38" t="s">
        <v>5197</v>
      </c>
      <c r="P1574" t="s">
        <v>1036</v>
      </c>
      <c r="Q1574" t="s">
        <v>1360</v>
      </c>
      <c r="R1574" t="s">
        <v>1198</v>
      </c>
      <c r="S1574" t="s">
        <v>4652</v>
      </c>
      <c r="T1574" t="s">
        <v>5247</v>
      </c>
      <c r="U1574" s="62">
        <f t="shared" si="96"/>
        <v>18</v>
      </c>
    </row>
    <row r="1575" spans="1:21" x14ac:dyDescent="0.25">
      <c r="A1575" s="4" t="s">
        <v>1317</v>
      </c>
      <c r="B1575" s="4" t="s">
        <v>794</v>
      </c>
      <c r="C1575" s="43" t="str">
        <f t="shared" si="97"/>
        <v>16-25-06B</v>
      </c>
      <c r="D1575" s="43" t="str">
        <f>VLOOKUP(C1575,'[1]Test List'!$A$5:$F$2726,6,0)</f>
        <v>PTEL-CAT-06B</v>
      </c>
      <c r="E1575" s="43" t="str">
        <f t="shared" si="94"/>
        <v>16</v>
      </c>
      <c r="F1575" s="43" t="str">
        <f t="shared" si="95"/>
        <v>25</v>
      </c>
      <c r="G1575" t="s">
        <v>1779</v>
      </c>
      <c r="H1575" s="36">
        <v>99</v>
      </c>
      <c r="I1575" s="36">
        <v>996</v>
      </c>
      <c r="J1575" s="9" t="s">
        <v>794</v>
      </c>
      <c r="K1575" s="12" t="s">
        <v>1362</v>
      </c>
      <c r="L1575" s="2" t="s">
        <v>92</v>
      </c>
      <c r="M1575" t="s">
        <v>4534</v>
      </c>
      <c r="N1575" s="29" t="s">
        <v>5230</v>
      </c>
      <c r="O1575" s="38" t="s">
        <v>5197</v>
      </c>
      <c r="P1575" t="s">
        <v>1036</v>
      </c>
      <c r="Q1575" t="s">
        <v>1318</v>
      </c>
      <c r="R1575" t="s">
        <v>1198</v>
      </c>
      <c r="S1575" t="s">
        <v>1319</v>
      </c>
      <c r="T1575" t="s">
        <v>5753</v>
      </c>
      <c r="U1575" s="62">
        <f t="shared" si="96"/>
        <v>2</v>
      </c>
    </row>
    <row r="1576" spans="1:21" x14ac:dyDescent="0.25">
      <c r="A1576" s="4" t="s">
        <v>1317</v>
      </c>
      <c r="B1576" s="4" t="s">
        <v>794</v>
      </c>
      <c r="C1576" s="43" t="str">
        <f t="shared" si="97"/>
        <v>16-25-06B</v>
      </c>
      <c r="D1576" s="43" t="str">
        <f>VLOOKUP(C1576,'[1]Test List'!$A$5:$F$2726,6,0)</f>
        <v>PTEL-CAT-06B</v>
      </c>
      <c r="E1576" s="43" t="str">
        <f t="shared" si="94"/>
        <v>16</v>
      </c>
      <c r="F1576" s="43" t="str">
        <f t="shared" si="95"/>
        <v>25</v>
      </c>
      <c r="G1576" t="s">
        <v>1779</v>
      </c>
      <c r="H1576" s="36">
        <v>99</v>
      </c>
      <c r="I1576" s="36">
        <v>997</v>
      </c>
      <c r="J1576" s="9" t="s">
        <v>794</v>
      </c>
      <c r="K1576" s="12" t="s">
        <v>1650</v>
      </c>
      <c r="M1576" t="s">
        <v>4481</v>
      </c>
      <c r="N1576" s="29" t="s">
        <v>5230</v>
      </c>
      <c r="O1576" s="38" t="s">
        <v>5197</v>
      </c>
      <c r="P1576" t="s">
        <v>1036</v>
      </c>
      <c r="Q1576" t="s">
        <v>1369</v>
      </c>
      <c r="R1576" t="s">
        <v>1198</v>
      </c>
      <c r="S1576" t="s">
        <v>4664</v>
      </c>
      <c r="T1576" t="s">
        <v>5301</v>
      </c>
      <c r="U1576" s="62">
        <f t="shared" si="96"/>
        <v>18</v>
      </c>
    </row>
    <row r="1577" spans="1:21" x14ac:dyDescent="0.25">
      <c r="A1577" s="4" t="s">
        <v>1317</v>
      </c>
      <c r="B1577" s="4" t="s">
        <v>794</v>
      </c>
      <c r="C1577" s="43" t="str">
        <f t="shared" si="97"/>
        <v>16-25-06B</v>
      </c>
      <c r="D1577" s="43" t="str">
        <f>VLOOKUP(C1577,'[1]Test List'!$A$5:$F$2726,6,0)</f>
        <v>PTEL-CAT-06B</v>
      </c>
      <c r="E1577" s="43" t="str">
        <f t="shared" si="94"/>
        <v>16</v>
      </c>
      <c r="F1577" s="43" t="str">
        <f t="shared" si="95"/>
        <v>25</v>
      </c>
      <c r="G1577" t="s">
        <v>1779</v>
      </c>
      <c r="H1577" s="36">
        <v>99</v>
      </c>
      <c r="I1577" s="36">
        <v>998</v>
      </c>
      <c r="J1577" s="9" t="s">
        <v>794</v>
      </c>
      <c r="K1577" s="12" t="s">
        <v>1650</v>
      </c>
      <c r="M1577" t="s">
        <v>4481</v>
      </c>
      <c r="N1577" s="29" t="s">
        <v>5230</v>
      </c>
      <c r="O1577" s="38" t="s">
        <v>5197</v>
      </c>
      <c r="P1577" t="s">
        <v>1036</v>
      </c>
      <c r="Q1577" t="s">
        <v>777</v>
      </c>
      <c r="R1577" t="s">
        <v>778</v>
      </c>
      <c r="S1577" t="s">
        <v>4650</v>
      </c>
      <c r="T1577" t="s">
        <v>5237</v>
      </c>
      <c r="U1577" s="62">
        <f t="shared" si="96"/>
        <v>38</v>
      </c>
    </row>
    <row r="1578" spans="1:21" x14ac:dyDescent="0.25">
      <c r="A1578" s="4" t="s">
        <v>1317</v>
      </c>
      <c r="B1578" s="4" t="s">
        <v>794</v>
      </c>
      <c r="C1578" s="43" t="str">
        <f t="shared" si="97"/>
        <v>16-25-06B</v>
      </c>
      <c r="D1578" s="43" t="str">
        <f>VLOOKUP(C1578,'[1]Test List'!$A$5:$F$2726,6,0)</f>
        <v>PTEL-CAT-06B</v>
      </c>
      <c r="E1578" s="43" t="str">
        <f t="shared" si="94"/>
        <v>16</v>
      </c>
      <c r="F1578" s="43" t="str">
        <f t="shared" si="95"/>
        <v>25</v>
      </c>
      <c r="G1578" t="s">
        <v>1779</v>
      </c>
      <c r="H1578" s="36">
        <v>99</v>
      </c>
      <c r="I1578" s="36">
        <v>999</v>
      </c>
      <c r="J1578" s="9" t="s">
        <v>794</v>
      </c>
      <c r="K1578" s="12" t="s">
        <v>1650</v>
      </c>
      <c r="M1578" t="s">
        <v>4481</v>
      </c>
      <c r="N1578" s="29" t="s">
        <v>5230</v>
      </c>
      <c r="O1578" s="38" t="s">
        <v>5197</v>
      </c>
      <c r="P1578" t="s">
        <v>1036</v>
      </c>
      <c r="Q1578" t="s">
        <v>1360</v>
      </c>
      <c r="R1578" t="s">
        <v>1198</v>
      </c>
      <c r="S1578" t="s">
        <v>4652</v>
      </c>
      <c r="T1578" t="s">
        <v>5247</v>
      </c>
      <c r="U1578" s="62">
        <f t="shared" si="96"/>
        <v>18</v>
      </c>
    </row>
    <row r="1579" spans="1:21" x14ac:dyDescent="0.25">
      <c r="A1579" s="4" t="s">
        <v>147</v>
      </c>
      <c r="B1579" s="4" t="s">
        <v>794</v>
      </c>
      <c r="C1579" s="43" t="str">
        <f t="shared" si="97"/>
        <v>16-26-13G</v>
      </c>
      <c r="D1579" s="43" t="str">
        <f>VLOOKUP(C1579,'[1]Test List'!$A$5:$F$2726,6,0)</f>
        <v>PTEL-KLA-13G</v>
      </c>
      <c r="E1579" s="43" t="str">
        <f t="shared" si="94"/>
        <v>16</v>
      </c>
      <c r="F1579" s="43" t="str">
        <f t="shared" si="95"/>
        <v>26</v>
      </c>
      <c r="G1579" t="s">
        <v>1779</v>
      </c>
      <c r="H1579" s="36">
        <v>99</v>
      </c>
      <c r="I1579" s="36">
        <v>999</v>
      </c>
      <c r="J1579" s="9" t="s">
        <v>794</v>
      </c>
      <c r="K1579" s="12" t="s">
        <v>1090</v>
      </c>
      <c r="L1579" s="2" t="s">
        <v>83</v>
      </c>
      <c r="M1579" t="s">
        <v>3558</v>
      </c>
      <c r="N1579" s="29" t="s">
        <v>5230</v>
      </c>
      <c r="O1579" s="38" t="s">
        <v>5197</v>
      </c>
      <c r="P1579" t="s">
        <v>4512</v>
      </c>
      <c r="Q1579" t="s">
        <v>1216</v>
      </c>
      <c r="R1579" t="s">
        <v>1466</v>
      </c>
      <c r="S1579" t="s">
        <v>1783</v>
      </c>
      <c r="T1579" t="s">
        <v>5462</v>
      </c>
      <c r="U1579" s="62">
        <f t="shared" si="96"/>
        <v>37</v>
      </c>
    </row>
    <row r="1580" spans="1:21" x14ac:dyDescent="0.25">
      <c r="A1580" s="4" t="s">
        <v>147</v>
      </c>
      <c r="B1580" s="4" t="s">
        <v>794</v>
      </c>
      <c r="C1580" s="43" t="str">
        <f t="shared" si="97"/>
        <v>16-26-13G</v>
      </c>
      <c r="D1580" s="43" t="str">
        <f>VLOOKUP(C1580,'[1]Test List'!$A$5:$F$2726,6,0)</f>
        <v>PTEL-KLA-13G</v>
      </c>
      <c r="E1580" s="43" t="str">
        <f t="shared" si="94"/>
        <v>16</v>
      </c>
      <c r="F1580" s="43" t="str">
        <f t="shared" si="95"/>
        <v>26</v>
      </c>
      <c r="G1580" t="s">
        <v>1779</v>
      </c>
      <c r="H1580" s="36">
        <v>99</v>
      </c>
      <c r="I1580" s="36">
        <v>998</v>
      </c>
      <c r="J1580" s="9" t="s">
        <v>794</v>
      </c>
      <c r="K1580" s="12" t="s">
        <v>1119</v>
      </c>
      <c r="L1580" s="2" t="s">
        <v>87</v>
      </c>
      <c r="M1580" t="s">
        <v>2130</v>
      </c>
      <c r="N1580" s="29" t="s">
        <v>5230</v>
      </c>
      <c r="O1580" s="38" t="s">
        <v>5197</v>
      </c>
      <c r="P1580" t="s">
        <v>4512</v>
      </c>
      <c r="Q1580" t="s">
        <v>1216</v>
      </c>
      <c r="R1580" t="s">
        <v>1466</v>
      </c>
      <c r="S1580" t="s">
        <v>1784</v>
      </c>
      <c r="T1580" t="s">
        <v>5463</v>
      </c>
      <c r="U1580" s="62">
        <f t="shared" si="96"/>
        <v>36</v>
      </c>
    </row>
    <row r="1581" spans="1:21" x14ac:dyDescent="0.25">
      <c r="A1581" s="4" t="s">
        <v>147</v>
      </c>
      <c r="B1581" s="4" t="s">
        <v>794</v>
      </c>
      <c r="C1581" s="43" t="str">
        <f t="shared" si="97"/>
        <v>16-26-13G</v>
      </c>
      <c r="D1581" s="43" t="str">
        <f>VLOOKUP(C1581,'[1]Test List'!$A$5:$F$2726,6,0)</f>
        <v>PTEL-KLA-13G</v>
      </c>
      <c r="E1581" s="43" t="str">
        <f t="shared" si="94"/>
        <v>16</v>
      </c>
      <c r="F1581" s="43" t="str">
        <f t="shared" si="95"/>
        <v>26</v>
      </c>
      <c r="G1581" t="s">
        <v>1779</v>
      </c>
      <c r="H1581" s="36">
        <v>98</v>
      </c>
      <c r="I1581" s="36">
        <v>200</v>
      </c>
      <c r="J1581" s="9" t="s">
        <v>794</v>
      </c>
      <c r="K1581" s="12" t="s">
        <v>1648</v>
      </c>
      <c r="M1581" t="s">
        <v>4480</v>
      </c>
      <c r="N1581" s="29" t="s">
        <v>5230</v>
      </c>
      <c r="O1581" s="38" t="s">
        <v>5197</v>
      </c>
      <c r="P1581" t="s">
        <v>1036</v>
      </c>
      <c r="Q1581" t="s">
        <v>81</v>
      </c>
      <c r="R1581" t="s">
        <v>1040</v>
      </c>
      <c r="S1581" t="s">
        <v>4651</v>
      </c>
      <c r="T1581" t="s">
        <v>6376</v>
      </c>
      <c r="U1581" s="62">
        <f t="shared" si="96"/>
        <v>61</v>
      </c>
    </row>
    <row r="1582" spans="1:21" x14ac:dyDescent="0.25">
      <c r="A1582" s="4" t="s">
        <v>146</v>
      </c>
      <c r="B1582" s="4" t="s">
        <v>794</v>
      </c>
      <c r="C1582" s="43" t="str">
        <f t="shared" si="97"/>
        <v>16-26-17B</v>
      </c>
      <c r="D1582" s="43" t="str">
        <f>VLOOKUP(C1582,'[1]Test List'!$A$5:$F$2726,6,0)</f>
        <v>PTEL-KLA-17B</v>
      </c>
      <c r="E1582" s="43" t="str">
        <f t="shared" si="94"/>
        <v>16</v>
      </c>
      <c r="F1582" s="43" t="str">
        <f t="shared" si="95"/>
        <v>26</v>
      </c>
      <c r="G1582" t="s">
        <v>1779</v>
      </c>
      <c r="H1582" s="36">
        <v>99</v>
      </c>
      <c r="I1582" s="36">
        <v>999</v>
      </c>
      <c r="J1582" s="9" t="s">
        <v>794</v>
      </c>
      <c r="K1582" s="12" t="s">
        <v>1090</v>
      </c>
      <c r="L1582" s="2" t="s">
        <v>83</v>
      </c>
      <c r="M1582" t="s">
        <v>3558</v>
      </c>
      <c r="N1582" s="29" t="s">
        <v>5230</v>
      </c>
      <c r="O1582" s="38" t="s">
        <v>5197</v>
      </c>
      <c r="P1582" t="s">
        <v>4512</v>
      </c>
      <c r="Q1582" t="s">
        <v>1216</v>
      </c>
      <c r="R1582" t="s">
        <v>1466</v>
      </c>
      <c r="S1582" t="s">
        <v>1783</v>
      </c>
      <c r="T1582" t="s">
        <v>5462</v>
      </c>
      <c r="U1582" s="62">
        <f t="shared" si="96"/>
        <v>37</v>
      </c>
    </row>
    <row r="1583" spans="1:21" x14ac:dyDescent="0.25">
      <c r="A1583" s="4" t="s">
        <v>146</v>
      </c>
      <c r="B1583" s="4" t="s">
        <v>794</v>
      </c>
      <c r="C1583" s="43" t="str">
        <f t="shared" si="97"/>
        <v>16-26-17B</v>
      </c>
      <c r="D1583" s="43" t="str">
        <f>VLOOKUP(C1583,'[1]Test List'!$A$5:$F$2726,6,0)</f>
        <v>PTEL-KLA-17B</v>
      </c>
      <c r="E1583" s="43" t="str">
        <f t="shared" si="94"/>
        <v>16</v>
      </c>
      <c r="F1583" s="43" t="str">
        <f t="shared" si="95"/>
        <v>26</v>
      </c>
      <c r="G1583" t="s">
        <v>1779</v>
      </c>
      <c r="H1583" s="36">
        <v>99</v>
      </c>
      <c r="I1583" s="36">
        <v>998</v>
      </c>
      <c r="J1583" s="9" t="s">
        <v>794</v>
      </c>
      <c r="K1583" s="12" t="s">
        <v>1119</v>
      </c>
      <c r="L1583" s="2" t="s">
        <v>87</v>
      </c>
      <c r="M1583" t="s">
        <v>2130</v>
      </c>
      <c r="N1583" s="29" t="s">
        <v>5230</v>
      </c>
      <c r="O1583" s="38" t="s">
        <v>5197</v>
      </c>
      <c r="P1583" t="s">
        <v>4512</v>
      </c>
      <c r="Q1583" t="s">
        <v>1216</v>
      </c>
      <c r="R1583" t="s">
        <v>1466</v>
      </c>
      <c r="S1583" t="s">
        <v>1784</v>
      </c>
      <c r="T1583" t="s">
        <v>5463</v>
      </c>
      <c r="U1583" s="62">
        <f t="shared" si="96"/>
        <v>36</v>
      </c>
    </row>
    <row r="1584" spans="1:21" x14ac:dyDescent="0.25">
      <c r="A1584" s="4" t="s">
        <v>146</v>
      </c>
      <c r="B1584" s="4" t="s">
        <v>794</v>
      </c>
      <c r="C1584" s="43" t="str">
        <f t="shared" si="97"/>
        <v>16-26-17B</v>
      </c>
      <c r="D1584" s="43" t="str">
        <f>VLOOKUP(C1584,'[1]Test List'!$A$5:$F$2726,6,0)</f>
        <v>PTEL-KLA-17B</v>
      </c>
      <c r="E1584" s="43" t="str">
        <f t="shared" si="94"/>
        <v>16</v>
      </c>
      <c r="F1584" s="43" t="str">
        <f t="shared" si="95"/>
        <v>26</v>
      </c>
      <c r="G1584" t="s">
        <v>1779</v>
      </c>
      <c r="H1584" s="36">
        <v>98</v>
      </c>
      <c r="I1584" s="36">
        <v>200</v>
      </c>
      <c r="J1584" s="9" t="s">
        <v>794</v>
      </c>
      <c r="K1584" s="12" t="s">
        <v>1648</v>
      </c>
      <c r="M1584" t="s">
        <v>4480</v>
      </c>
      <c r="N1584" s="29" t="s">
        <v>5230</v>
      </c>
      <c r="O1584" s="38" t="s">
        <v>5197</v>
      </c>
      <c r="P1584" t="s">
        <v>1036</v>
      </c>
      <c r="Q1584" t="s">
        <v>81</v>
      </c>
      <c r="R1584" t="s">
        <v>1040</v>
      </c>
      <c r="S1584" t="s">
        <v>4651</v>
      </c>
      <c r="T1584" t="s">
        <v>6376</v>
      </c>
      <c r="U1584" s="62">
        <f t="shared" si="96"/>
        <v>61</v>
      </c>
    </row>
    <row r="1585" spans="1:21" x14ac:dyDescent="0.25">
      <c r="A1585" s="4" t="s">
        <v>146</v>
      </c>
      <c r="B1585" s="4" t="s">
        <v>794</v>
      </c>
      <c r="C1585" s="43" t="str">
        <f t="shared" si="97"/>
        <v>16-26-17B</v>
      </c>
      <c r="D1585" s="43" t="str">
        <f>VLOOKUP(C1585,'[1]Test List'!$A$5:$F$2726,6,0)</f>
        <v>PTEL-KLA-17B</v>
      </c>
      <c r="E1585" s="43" t="str">
        <f t="shared" si="94"/>
        <v>16</v>
      </c>
      <c r="F1585" s="43" t="str">
        <f t="shared" si="95"/>
        <v>26</v>
      </c>
      <c r="G1585" t="s">
        <v>1779</v>
      </c>
      <c r="H1585" s="36">
        <v>98</v>
      </c>
      <c r="I1585" s="36">
        <v>2188</v>
      </c>
      <c r="J1585" s="9" t="s">
        <v>794</v>
      </c>
      <c r="K1585" s="12" t="s">
        <v>1650</v>
      </c>
      <c r="M1585" t="s">
        <v>4481</v>
      </c>
      <c r="N1585" s="29" t="s">
        <v>5230</v>
      </c>
      <c r="O1585" s="38" t="s">
        <v>5197</v>
      </c>
      <c r="P1585" t="s">
        <v>1036</v>
      </c>
      <c r="Q1585" t="s">
        <v>465</v>
      </c>
      <c r="R1585" t="s">
        <v>1198</v>
      </c>
      <c r="S1585" t="s">
        <v>4657</v>
      </c>
      <c r="T1585" t="s">
        <v>5278</v>
      </c>
      <c r="U1585" s="62">
        <f t="shared" si="96"/>
        <v>13</v>
      </c>
    </row>
    <row r="1586" spans="1:21" x14ac:dyDescent="0.25">
      <c r="A1586" s="4" t="s">
        <v>146</v>
      </c>
      <c r="B1586" s="16" t="s">
        <v>7226</v>
      </c>
      <c r="C1586" s="43" t="str">
        <f t="shared" si="97"/>
        <v>16-26-17B</v>
      </c>
      <c r="D1586" s="43" t="str">
        <f>VLOOKUP(C1586,'[1]Test List'!$A$5:$F$2726,6,0)</f>
        <v>PTEL-KLA-17B</v>
      </c>
      <c r="E1586" s="43" t="str">
        <f t="shared" si="94"/>
        <v>16</v>
      </c>
      <c r="F1586" s="43" t="str">
        <f t="shared" si="95"/>
        <v>26</v>
      </c>
      <c r="G1586" t="s">
        <v>1779</v>
      </c>
      <c r="H1586" s="36">
        <v>98</v>
      </c>
      <c r="I1586" s="36">
        <v>2189</v>
      </c>
      <c r="J1586" s="9" t="s">
        <v>794</v>
      </c>
      <c r="K1586" s="12" t="s">
        <v>1650</v>
      </c>
      <c r="M1586" t="s">
        <v>4481</v>
      </c>
      <c r="N1586" s="29" t="s">
        <v>5230</v>
      </c>
      <c r="O1586" s="38" t="s">
        <v>5197</v>
      </c>
      <c r="P1586" t="s">
        <v>1036</v>
      </c>
      <c r="Q1586" t="s">
        <v>466</v>
      </c>
      <c r="R1586" t="s">
        <v>1198</v>
      </c>
      <c r="S1586" t="s">
        <v>4656</v>
      </c>
      <c r="T1586" t="s">
        <v>5275</v>
      </c>
      <c r="U1586" s="62">
        <f t="shared" si="96"/>
        <v>16</v>
      </c>
    </row>
    <row r="1587" spans="1:21" x14ac:dyDescent="0.25">
      <c r="A1587" s="4" t="s">
        <v>145</v>
      </c>
      <c r="B1587" s="4" t="s">
        <v>794</v>
      </c>
      <c r="C1587" s="43" t="str">
        <f t="shared" si="97"/>
        <v>16-26-22A</v>
      </c>
      <c r="D1587" s="43" t="str">
        <f>VLOOKUP(C1587,'[1]Test List'!$A$5:$F$2726,6,0)</f>
        <v>PTEL-KLA-22A</v>
      </c>
      <c r="E1587" s="43" t="str">
        <f t="shared" si="94"/>
        <v>16</v>
      </c>
      <c r="F1587" s="43" t="str">
        <f t="shared" si="95"/>
        <v>26</v>
      </c>
      <c r="G1587" t="s">
        <v>1779</v>
      </c>
      <c r="H1587" s="36">
        <v>99</v>
      </c>
      <c r="I1587" s="36">
        <v>999</v>
      </c>
      <c r="J1587" s="9" t="s">
        <v>794</v>
      </c>
      <c r="K1587" s="12" t="s">
        <v>1090</v>
      </c>
      <c r="L1587" s="2" t="s">
        <v>83</v>
      </c>
      <c r="M1587" t="s">
        <v>3558</v>
      </c>
      <c r="N1587" s="29" t="s">
        <v>5230</v>
      </c>
      <c r="O1587" s="38" t="s">
        <v>5197</v>
      </c>
      <c r="P1587" t="s">
        <v>4512</v>
      </c>
      <c r="Q1587" t="s">
        <v>1216</v>
      </c>
      <c r="R1587" t="s">
        <v>1466</v>
      </c>
      <c r="S1587" t="s">
        <v>1783</v>
      </c>
      <c r="T1587" t="s">
        <v>5462</v>
      </c>
      <c r="U1587" s="62">
        <f t="shared" si="96"/>
        <v>37</v>
      </c>
    </row>
    <row r="1588" spans="1:21" x14ac:dyDescent="0.25">
      <c r="A1588" s="4" t="s">
        <v>145</v>
      </c>
      <c r="B1588" s="4" t="s">
        <v>794</v>
      </c>
      <c r="C1588" s="43" t="str">
        <f t="shared" si="97"/>
        <v>16-26-22A</v>
      </c>
      <c r="D1588" s="43" t="str">
        <f>VLOOKUP(C1588,'[1]Test List'!$A$5:$F$2726,6,0)</f>
        <v>PTEL-KLA-22A</v>
      </c>
      <c r="E1588" s="43" t="str">
        <f t="shared" si="94"/>
        <v>16</v>
      </c>
      <c r="F1588" s="43" t="str">
        <f t="shared" si="95"/>
        <v>26</v>
      </c>
      <c r="G1588" t="s">
        <v>1779</v>
      </c>
      <c r="H1588" s="36">
        <v>99</v>
      </c>
      <c r="I1588" s="36">
        <v>998</v>
      </c>
      <c r="J1588" s="9" t="s">
        <v>794</v>
      </c>
      <c r="K1588" s="12" t="s">
        <v>1119</v>
      </c>
      <c r="L1588" s="2" t="s">
        <v>87</v>
      </c>
      <c r="M1588" t="s">
        <v>2130</v>
      </c>
      <c r="N1588" s="29" t="s">
        <v>5230</v>
      </c>
      <c r="O1588" s="38" t="s">
        <v>5197</v>
      </c>
      <c r="P1588" t="s">
        <v>4512</v>
      </c>
      <c r="Q1588" t="s">
        <v>1216</v>
      </c>
      <c r="R1588" t="s">
        <v>1466</v>
      </c>
      <c r="S1588" t="s">
        <v>1784</v>
      </c>
      <c r="T1588" t="s">
        <v>5463</v>
      </c>
      <c r="U1588" s="62">
        <f t="shared" si="96"/>
        <v>36</v>
      </c>
    </row>
    <row r="1589" spans="1:21" x14ac:dyDescent="0.25">
      <c r="A1589" s="4" t="s">
        <v>145</v>
      </c>
      <c r="B1589" s="4" t="s">
        <v>794</v>
      </c>
      <c r="C1589" s="43" t="str">
        <f t="shared" si="97"/>
        <v>16-26-22A</v>
      </c>
      <c r="D1589" s="43" t="str">
        <f>VLOOKUP(C1589,'[1]Test List'!$A$5:$F$2726,6,0)</f>
        <v>PTEL-KLA-22A</v>
      </c>
      <c r="E1589" s="43" t="str">
        <f t="shared" si="94"/>
        <v>16</v>
      </c>
      <c r="F1589" s="43" t="str">
        <f t="shared" si="95"/>
        <v>26</v>
      </c>
      <c r="G1589" t="s">
        <v>1779</v>
      </c>
      <c r="H1589" s="36">
        <v>98</v>
      </c>
      <c r="I1589" s="36">
        <v>200</v>
      </c>
      <c r="J1589" s="9" t="s">
        <v>794</v>
      </c>
      <c r="K1589" s="12" t="s">
        <v>1648</v>
      </c>
      <c r="M1589" t="s">
        <v>4480</v>
      </c>
      <c r="N1589" s="29" t="s">
        <v>5230</v>
      </c>
      <c r="O1589" s="38" t="s">
        <v>5197</v>
      </c>
      <c r="P1589" t="s">
        <v>1036</v>
      </c>
      <c r="Q1589" t="s">
        <v>81</v>
      </c>
      <c r="R1589" t="s">
        <v>1040</v>
      </c>
      <c r="S1589" t="s">
        <v>4651</v>
      </c>
      <c r="T1589" t="s">
        <v>6376</v>
      </c>
      <c r="U1589" s="62">
        <f t="shared" si="96"/>
        <v>61</v>
      </c>
    </row>
    <row r="1590" spans="1:21" x14ac:dyDescent="0.25">
      <c r="A1590" s="4" t="s">
        <v>145</v>
      </c>
      <c r="B1590" s="4" t="s">
        <v>794</v>
      </c>
      <c r="C1590" s="43" t="str">
        <f t="shared" si="97"/>
        <v>16-26-22A</v>
      </c>
      <c r="D1590" s="43" t="str">
        <f>VLOOKUP(C1590,'[1]Test List'!$A$5:$F$2726,6,0)</f>
        <v>PTEL-KLA-22A</v>
      </c>
      <c r="E1590" s="43" t="str">
        <f t="shared" si="94"/>
        <v>16</v>
      </c>
      <c r="F1590" s="43" t="str">
        <f t="shared" si="95"/>
        <v>26</v>
      </c>
      <c r="G1590" t="s">
        <v>1779</v>
      </c>
      <c r="H1590" s="36">
        <v>98</v>
      </c>
      <c r="I1590" s="36">
        <v>2188</v>
      </c>
      <c r="J1590" s="9" t="s">
        <v>794</v>
      </c>
      <c r="K1590" s="12" t="s">
        <v>1650</v>
      </c>
      <c r="M1590" t="s">
        <v>4481</v>
      </c>
      <c r="N1590" s="29" t="s">
        <v>5230</v>
      </c>
      <c r="O1590" s="38" t="s">
        <v>5197</v>
      </c>
      <c r="P1590" t="s">
        <v>1036</v>
      </c>
      <c r="Q1590" t="s">
        <v>465</v>
      </c>
      <c r="R1590" t="s">
        <v>1198</v>
      </c>
      <c r="S1590" t="s">
        <v>4657</v>
      </c>
      <c r="T1590" t="s">
        <v>5278</v>
      </c>
      <c r="U1590" s="62">
        <f t="shared" si="96"/>
        <v>13</v>
      </c>
    </row>
    <row r="1591" spans="1:21" x14ac:dyDescent="0.25">
      <c r="A1591" s="4" t="s">
        <v>746</v>
      </c>
      <c r="B1591" s="4" t="s">
        <v>794</v>
      </c>
      <c r="C1591" s="43" t="str">
        <f t="shared" si="97"/>
        <v>16-26-23E</v>
      </c>
      <c r="D1591" s="43" t="str">
        <f>VLOOKUP(C1591,'[1]Test List'!$A$5:$F$2726,6,0)</f>
        <v>PTEL-KLA-23E</v>
      </c>
      <c r="E1591" s="43" t="str">
        <f t="shared" si="94"/>
        <v>16</v>
      </c>
      <c r="F1591" s="43" t="str">
        <f t="shared" si="95"/>
        <v>26</v>
      </c>
      <c r="G1591" t="s">
        <v>1779</v>
      </c>
      <c r="H1591" s="36">
        <v>99</v>
      </c>
      <c r="I1591" s="36">
        <v>999</v>
      </c>
      <c r="J1591" s="9" t="s">
        <v>794</v>
      </c>
      <c r="K1591" s="12" t="s">
        <v>1090</v>
      </c>
      <c r="L1591" s="2" t="s">
        <v>83</v>
      </c>
      <c r="M1591" t="s">
        <v>3558</v>
      </c>
      <c r="N1591" s="29" t="s">
        <v>5230</v>
      </c>
      <c r="O1591" s="38" t="s">
        <v>5197</v>
      </c>
      <c r="P1591" t="s">
        <v>4512</v>
      </c>
      <c r="Q1591" t="s">
        <v>1216</v>
      </c>
      <c r="R1591" t="s">
        <v>1466</v>
      </c>
      <c r="S1591" t="s">
        <v>1783</v>
      </c>
      <c r="T1591" t="s">
        <v>5462</v>
      </c>
      <c r="U1591" s="62">
        <f t="shared" si="96"/>
        <v>37</v>
      </c>
    </row>
    <row r="1592" spans="1:21" x14ac:dyDescent="0.25">
      <c r="A1592" s="4" t="s">
        <v>746</v>
      </c>
      <c r="B1592" s="4" t="s">
        <v>794</v>
      </c>
      <c r="C1592" s="43" t="str">
        <f t="shared" si="97"/>
        <v>16-26-23E</v>
      </c>
      <c r="D1592" s="43" t="str">
        <f>VLOOKUP(C1592,'[1]Test List'!$A$5:$F$2726,6,0)</f>
        <v>PTEL-KLA-23E</v>
      </c>
      <c r="E1592" s="43" t="str">
        <f t="shared" si="94"/>
        <v>16</v>
      </c>
      <c r="F1592" s="43" t="str">
        <f t="shared" si="95"/>
        <v>26</v>
      </c>
      <c r="G1592" t="s">
        <v>1779</v>
      </c>
      <c r="H1592" s="36">
        <v>99</v>
      </c>
      <c r="I1592" s="36">
        <v>998</v>
      </c>
      <c r="J1592" s="9" t="s">
        <v>794</v>
      </c>
      <c r="K1592" s="12" t="s">
        <v>1119</v>
      </c>
      <c r="L1592" s="2" t="s">
        <v>87</v>
      </c>
      <c r="M1592" t="s">
        <v>2130</v>
      </c>
      <c r="N1592" s="29" t="s">
        <v>5230</v>
      </c>
      <c r="O1592" s="38" t="s">
        <v>5197</v>
      </c>
      <c r="P1592" t="s">
        <v>4512</v>
      </c>
      <c r="Q1592" t="s">
        <v>1216</v>
      </c>
      <c r="R1592" t="s">
        <v>1466</v>
      </c>
      <c r="S1592" t="s">
        <v>1784</v>
      </c>
      <c r="T1592" t="s">
        <v>5463</v>
      </c>
      <c r="U1592" s="62">
        <f t="shared" si="96"/>
        <v>36</v>
      </c>
    </row>
    <row r="1593" spans="1:21" x14ac:dyDescent="0.25">
      <c r="A1593" s="4" t="s">
        <v>746</v>
      </c>
      <c r="B1593" s="4" t="s">
        <v>794</v>
      </c>
      <c r="C1593" s="43" t="str">
        <f t="shared" si="97"/>
        <v>16-26-23E</v>
      </c>
      <c r="D1593" s="43" t="str">
        <f>VLOOKUP(C1593,'[1]Test List'!$A$5:$F$2726,6,0)</f>
        <v>PTEL-KLA-23E</v>
      </c>
      <c r="E1593" s="43" t="str">
        <f t="shared" si="94"/>
        <v>16</v>
      </c>
      <c r="F1593" s="43" t="str">
        <f t="shared" si="95"/>
        <v>26</v>
      </c>
      <c r="G1593" t="s">
        <v>1779</v>
      </c>
      <c r="H1593" s="36">
        <v>99</v>
      </c>
      <c r="I1593" s="36">
        <v>997</v>
      </c>
      <c r="J1593" s="9" t="s">
        <v>794</v>
      </c>
      <c r="K1593" s="12" t="s">
        <v>1090</v>
      </c>
      <c r="L1593" s="2" t="s">
        <v>83</v>
      </c>
      <c r="M1593" t="s">
        <v>3558</v>
      </c>
      <c r="N1593" s="29" t="s">
        <v>5230</v>
      </c>
      <c r="O1593" s="38" t="s">
        <v>5197</v>
      </c>
      <c r="P1593" t="s">
        <v>4512</v>
      </c>
      <c r="Q1593" t="s">
        <v>1333</v>
      </c>
      <c r="R1593" t="s">
        <v>1466</v>
      </c>
      <c r="S1593" t="s">
        <v>1334</v>
      </c>
      <c r="T1593" t="s">
        <v>5760</v>
      </c>
      <c r="U1593" s="62">
        <f t="shared" si="96"/>
        <v>7</v>
      </c>
    </row>
    <row r="1594" spans="1:21" x14ac:dyDescent="0.25">
      <c r="A1594" s="4" t="s">
        <v>746</v>
      </c>
      <c r="B1594" s="4" t="s">
        <v>794</v>
      </c>
      <c r="C1594" s="43" t="str">
        <f t="shared" si="97"/>
        <v>16-26-23E</v>
      </c>
      <c r="D1594" s="43" t="str">
        <f>VLOOKUP(C1594,'[1]Test List'!$A$5:$F$2726,6,0)</f>
        <v>PTEL-KLA-23E</v>
      </c>
      <c r="E1594" s="43" t="str">
        <f t="shared" si="94"/>
        <v>16</v>
      </c>
      <c r="F1594" s="43" t="str">
        <f t="shared" si="95"/>
        <v>26</v>
      </c>
      <c r="G1594" t="s">
        <v>1779</v>
      </c>
      <c r="H1594" s="36">
        <v>98</v>
      </c>
      <c r="I1594" s="36">
        <v>996</v>
      </c>
      <c r="J1594" s="9" t="s">
        <v>794</v>
      </c>
      <c r="K1594" s="12" t="s">
        <v>1648</v>
      </c>
      <c r="M1594" t="s">
        <v>4480</v>
      </c>
      <c r="N1594" s="29" t="s">
        <v>5230</v>
      </c>
      <c r="O1594" s="38" t="s">
        <v>5197</v>
      </c>
      <c r="P1594" t="s">
        <v>1036</v>
      </c>
      <c r="Q1594" t="s">
        <v>81</v>
      </c>
      <c r="R1594" t="s">
        <v>1040</v>
      </c>
      <c r="S1594" t="s">
        <v>4651</v>
      </c>
      <c r="T1594" t="s">
        <v>6376</v>
      </c>
      <c r="U1594" s="62">
        <f t="shared" si="96"/>
        <v>61</v>
      </c>
    </row>
    <row r="1595" spans="1:21" x14ac:dyDescent="0.25">
      <c r="A1595" s="4" t="s">
        <v>746</v>
      </c>
      <c r="B1595" s="4" t="s">
        <v>794</v>
      </c>
      <c r="C1595" s="43" t="str">
        <f t="shared" si="97"/>
        <v>16-26-23E</v>
      </c>
      <c r="D1595" s="43" t="str">
        <f>VLOOKUP(C1595,'[1]Test List'!$A$5:$F$2726,6,0)</f>
        <v>PTEL-KLA-23E</v>
      </c>
      <c r="E1595" s="43" t="str">
        <f t="shared" si="94"/>
        <v>16</v>
      </c>
      <c r="F1595" s="43" t="str">
        <f t="shared" si="95"/>
        <v>26</v>
      </c>
      <c r="G1595" t="s">
        <v>1779</v>
      </c>
      <c r="H1595" s="36">
        <v>98</v>
      </c>
      <c r="I1595" s="36">
        <v>995</v>
      </c>
      <c r="J1595" s="9" t="s">
        <v>794</v>
      </c>
      <c r="K1595" s="12" t="s">
        <v>1650</v>
      </c>
      <c r="M1595" t="s">
        <v>4481</v>
      </c>
      <c r="N1595" s="29" t="s">
        <v>5230</v>
      </c>
      <c r="O1595" s="38" t="s">
        <v>5197</v>
      </c>
      <c r="P1595" t="s">
        <v>1036</v>
      </c>
      <c r="Q1595" t="s">
        <v>465</v>
      </c>
      <c r="R1595" t="s">
        <v>1198</v>
      </c>
      <c r="S1595" t="s">
        <v>4657</v>
      </c>
      <c r="T1595" t="s">
        <v>5278</v>
      </c>
      <c r="U1595" s="62">
        <f t="shared" si="96"/>
        <v>13</v>
      </c>
    </row>
    <row r="1596" spans="1:21" x14ac:dyDescent="0.25">
      <c r="A1596" s="4" t="s">
        <v>746</v>
      </c>
      <c r="B1596" s="4" t="s">
        <v>794</v>
      </c>
      <c r="C1596" s="43" t="str">
        <f t="shared" si="97"/>
        <v>16-26-23E</v>
      </c>
      <c r="D1596" s="43" t="str">
        <f>VLOOKUP(C1596,'[1]Test List'!$A$5:$F$2726,6,0)</f>
        <v>PTEL-KLA-23E</v>
      </c>
      <c r="E1596" s="43" t="str">
        <f t="shared" si="94"/>
        <v>16</v>
      </c>
      <c r="F1596" s="43" t="str">
        <f t="shared" si="95"/>
        <v>26</v>
      </c>
      <c r="G1596" t="s">
        <v>1779</v>
      </c>
      <c r="H1596" s="36">
        <v>98</v>
      </c>
      <c r="I1596" s="36">
        <v>994</v>
      </c>
      <c r="J1596" s="9" t="s">
        <v>794</v>
      </c>
      <c r="K1596" s="12" t="s">
        <v>1650</v>
      </c>
      <c r="M1596" t="s">
        <v>4481</v>
      </c>
      <c r="N1596" s="29" t="s">
        <v>5230</v>
      </c>
      <c r="O1596" s="38" t="s">
        <v>5197</v>
      </c>
      <c r="P1596" t="s">
        <v>1036</v>
      </c>
      <c r="Q1596" t="s">
        <v>466</v>
      </c>
      <c r="R1596" t="s">
        <v>1198</v>
      </c>
      <c r="S1596" t="s">
        <v>4656</v>
      </c>
      <c r="T1596" t="s">
        <v>5275</v>
      </c>
      <c r="U1596" s="62">
        <f t="shared" si="96"/>
        <v>16</v>
      </c>
    </row>
    <row r="1597" spans="1:21" x14ac:dyDescent="0.25">
      <c r="A1597" s="4" t="s">
        <v>998</v>
      </c>
      <c r="B1597" s="4" t="s">
        <v>794</v>
      </c>
      <c r="C1597" s="43" t="str">
        <f t="shared" si="97"/>
        <v>16-30-14D</v>
      </c>
      <c r="D1597" s="43" t="str">
        <f>VLOOKUP(C1597,'[1]Test List'!$A$5:$F$2726,6,0)</f>
        <v>PTEL-ORI-14D</v>
      </c>
      <c r="E1597" s="43" t="str">
        <f t="shared" si="94"/>
        <v>16</v>
      </c>
      <c r="F1597" s="43" t="str">
        <f t="shared" si="95"/>
        <v>30</v>
      </c>
      <c r="G1597" t="s">
        <v>1779</v>
      </c>
      <c r="H1597" s="36">
        <v>99</v>
      </c>
      <c r="I1597" s="36">
        <v>994</v>
      </c>
      <c r="J1597" s="9" t="s">
        <v>794</v>
      </c>
      <c r="K1597" s="12" t="s">
        <v>1171</v>
      </c>
      <c r="L1597" s="2" t="s">
        <v>779</v>
      </c>
      <c r="M1597" t="s">
        <v>1072</v>
      </c>
      <c r="N1597" s="29" t="s">
        <v>5230</v>
      </c>
      <c r="O1597" s="38" t="s">
        <v>5197</v>
      </c>
      <c r="P1597" s="7" t="s">
        <v>4514</v>
      </c>
      <c r="Q1597" t="s">
        <v>6956</v>
      </c>
      <c r="R1597" t="s">
        <v>1466</v>
      </c>
      <c r="S1597" t="s">
        <v>5116</v>
      </c>
      <c r="T1597" t="s">
        <v>5449</v>
      </c>
      <c r="U1597" s="62">
        <f t="shared" si="96"/>
        <v>1</v>
      </c>
    </row>
    <row r="1598" spans="1:21" x14ac:dyDescent="0.25">
      <c r="A1598" s="4" t="s">
        <v>998</v>
      </c>
      <c r="B1598" s="4" t="s">
        <v>794</v>
      </c>
      <c r="C1598" s="43" t="str">
        <f t="shared" si="97"/>
        <v>16-30-14D</v>
      </c>
      <c r="D1598" s="43" t="str">
        <f>VLOOKUP(C1598,'[1]Test List'!$A$5:$F$2726,6,0)</f>
        <v>PTEL-ORI-14D</v>
      </c>
      <c r="E1598" s="43" t="str">
        <f t="shared" si="94"/>
        <v>16</v>
      </c>
      <c r="F1598" s="43" t="str">
        <f t="shared" si="95"/>
        <v>30</v>
      </c>
      <c r="G1598" t="s">
        <v>1779</v>
      </c>
      <c r="H1598" s="36">
        <v>99</v>
      </c>
      <c r="I1598" s="36">
        <v>997</v>
      </c>
      <c r="J1598" s="9" t="s">
        <v>794</v>
      </c>
      <c r="K1598" s="12" t="s">
        <v>1650</v>
      </c>
      <c r="M1598" t="s">
        <v>4481</v>
      </c>
      <c r="N1598" s="29" t="s">
        <v>5233</v>
      </c>
      <c r="O1598" s="38" t="s">
        <v>2970</v>
      </c>
      <c r="P1598" t="s">
        <v>1036</v>
      </c>
      <c r="Q1598" t="s">
        <v>961</v>
      </c>
      <c r="R1598" t="s">
        <v>1173</v>
      </c>
      <c r="S1598" t="s">
        <v>4661</v>
      </c>
      <c r="T1598" t="s">
        <v>6744</v>
      </c>
      <c r="U1598" s="62">
        <f t="shared" si="96"/>
        <v>4</v>
      </c>
    </row>
    <row r="1599" spans="1:21" x14ac:dyDescent="0.25">
      <c r="A1599" s="4" t="s">
        <v>998</v>
      </c>
      <c r="B1599" s="4" t="s">
        <v>794</v>
      </c>
      <c r="C1599" s="43" t="str">
        <f t="shared" si="97"/>
        <v>16-30-14D</v>
      </c>
      <c r="D1599" s="43" t="str">
        <f>VLOOKUP(C1599,'[1]Test List'!$A$5:$F$2726,6,0)</f>
        <v>PTEL-ORI-14D</v>
      </c>
      <c r="E1599" s="43" t="str">
        <f t="shared" si="94"/>
        <v>16</v>
      </c>
      <c r="F1599" s="43" t="str">
        <f t="shared" si="95"/>
        <v>30</v>
      </c>
      <c r="G1599" t="s">
        <v>1779</v>
      </c>
      <c r="H1599" s="36">
        <v>99</v>
      </c>
      <c r="I1599" s="36">
        <v>996</v>
      </c>
      <c r="J1599" s="9" t="s">
        <v>794</v>
      </c>
      <c r="K1599" s="12" t="s">
        <v>1648</v>
      </c>
      <c r="M1599" t="s">
        <v>4480</v>
      </c>
      <c r="N1599" s="29" t="s">
        <v>5230</v>
      </c>
      <c r="O1599" s="38" t="s">
        <v>5197</v>
      </c>
      <c r="P1599" t="s">
        <v>1036</v>
      </c>
      <c r="Q1599" t="s">
        <v>81</v>
      </c>
      <c r="R1599" t="s">
        <v>1040</v>
      </c>
      <c r="S1599" t="s">
        <v>4651</v>
      </c>
      <c r="T1599" t="s">
        <v>6376</v>
      </c>
      <c r="U1599" s="62">
        <f t="shared" si="96"/>
        <v>61</v>
      </c>
    </row>
    <row r="1600" spans="1:21" x14ac:dyDescent="0.25">
      <c r="A1600" s="4" t="s">
        <v>998</v>
      </c>
      <c r="B1600" s="4" t="s">
        <v>794</v>
      </c>
      <c r="C1600" s="43" t="str">
        <f t="shared" si="97"/>
        <v>16-30-14D</v>
      </c>
      <c r="D1600" s="43" t="str">
        <f>VLOOKUP(C1600,'[1]Test List'!$A$5:$F$2726,6,0)</f>
        <v>PTEL-ORI-14D</v>
      </c>
      <c r="E1600" s="43" t="str">
        <f t="shared" si="94"/>
        <v>16</v>
      </c>
      <c r="F1600" s="43" t="str">
        <f t="shared" si="95"/>
        <v>30</v>
      </c>
      <c r="G1600" t="s">
        <v>1779</v>
      </c>
      <c r="H1600" s="36">
        <v>99</v>
      </c>
      <c r="I1600" s="36">
        <v>998</v>
      </c>
      <c r="J1600" s="9" t="s">
        <v>794</v>
      </c>
      <c r="K1600" s="12" t="s">
        <v>1650</v>
      </c>
      <c r="M1600" t="s">
        <v>4481</v>
      </c>
      <c r="N1600" s="29" t="s">
        <v>5230</v>
      </c>
      <c r="O1600" s="38" t="s">
        <v>5197</v>
      </c>
      <c r="P1600" t="s">
        <v>1036</v>
      </c>
      <c r="Q1600" t="s">
        <v>1369</v>
      </c>
      <c r="R1600" t="s">
        <v>1198</v>
      </c>
      <c r="S1600" t="s">
        <v>4664</v>
      </c>
      <c r="T1600" t="s">
        <v>5301</v>
      </c>
      <c r="U1600" s="62">
        <f t="shared" si="96"/>
        <v>18</v>
      </c>
    </row>
    <row r="1601" spans="1:21" x14ac:dyDescent="0.25">
      <c r="A1601" s="4" t="s">
        <v>998</v>
      </c>
      <c r="B1601" s="4" t="s">
        <v>794</v>
      </c>
      <c r="C1601" s="43" t="str">
        <f t="shared" si="97"/>
        <v>16-30-14D</v>
      </c>
      <c r="D1601" s="43" t="str">
        <f>VLOOKUP(C1601,'[1]Test List'!$A$5:$F$2726,6,0)</f>
        <v>PTEL-ORI-14D</v>
      </c>
      <c r="E1601" s="43" t="str">
        <f t="shared" si="94"/>
        <v>16</v>
      </c>
      <c r="F1601" s="43" t="str">
        <f t="shared" si="95"/>
        <v>30</v>
      </c>
      <c r="G1601" t="s">
        <v>1779</v>
      </c>
      <c r="H1601" s="36">
        <v>99</v>
      </c>
      <c r="I1601" s="36">
        <v>999</v>
      </c>
      <c r="J1601" s="9" t="s">
        <v>794</v>
      </c>
      <c r="K1601" s="12" t="s">
        <v>1650</v>
      </c>
      <c r="M1601" t="s">
        <v>4481</v>
      </c>
      <c r="N1601" s="29" t="s">
        <v>5230</v>
      </c>
      <c r="O1601" s="38" t="s">
        <v>5197</v>
      </c>
      <c r="P1601" t="s">
        <v>1036</v>
      </c>
      <c r="Q1601" t="s">
        <v>1360</v>
      </c>
      <c r="R1601" t="s">
        <v>1198</v>
      </c>
      <c r="S1601" t="s">
        <v>4652</v>
      </c>
      <c r="T1601" t="s">
        <v>5247</v>
      </c>
      <c r="U1601" s="62">
        <f t="shared" si="96"/>
        <v>18</v>
      </c>
    </row>
    <row r="1602" spans="1:21" x14ac:dyDescent="0.25">
      <c r="A1602" s="4" t="s">
        <v>998</v>
      </c>
      <c r="B1602" s="4" t="s">
        <v>794</v>
      </c>
      <c r="C1602" s="43" t="str">
        <f t="shared" si="97"/>
        <v>16-30-14D</v>
      </c>
      <c r="D1602" s="43" t="str">
        <f>VLOOKUP(C1602,'[1]Test List'!$A$5:$F$2726,6,0)</f>
        <v>PTEL-ORI-14D</v>
      </c>
      <c r="E1602" s="43" t="str">
        <f t="shared" si="94"/>
        <v>16</v>
      </c>
      <c r="F1602" s="43" t="str">
        <f t="shared" si="95"/>
        <v>30</v>
      </c>
      <c r="G1602" t="s">
        <v>1779</v>
      </c>
      <c r="H1602" s="36">
        <v>99</v>
      </c>
      <c r="I1602" s="36">
        <v>995</v>
      </c>
      <c r="J1602" s="9" t="s">
        <v>794</v>
      </c>
      <c r="K1602" s="12" t="s">
        <v>1648</v>
      </c>
      <c r="M1602" t="s">
        <v>4480</v>
      </c>
      <c r="N1602" s="29" t="s">
        <v>5233</v>
      </c>
      <c r="O1602" s="38" t="s">
        <v>2970</v>
      </c>
      <c r="P1602" t="s">
        <v>1036</v>
      </c>
      <c r="Q1602" t="s">
        <v>5228</v>
      </c>
      <c r="R1602" t="s">
        <v>1173</v>
      </c>
      <c r="S1602" t="s">
        <v>4636</v>
      </c>
      <c r="T1602" t="s">
        <v>6745</v>
      </c>
      <c r="U1602" s="62">
        <f t="shared" si="96"/>
        <v>5</v>
      </c>
    </row>
    <row r="1603" spans="1:21" x14ac:dyDescent="0.25">
      <c r="A1603" s="4" t="s">
        <v>999</v>
      </c>
      <c r="B1603" s="4" t="s">
        <v>794</v>
      </c>
      <c r="C1603" s="43" t="str">
        <f t="shared" si="97"/>
        <v>16-39-21A</v>
      </c>
      <c r="D1603" s="43" t="str">
        <f>VLOOKUP(C1603,'[1]Test List'!$A$5:$F$2726,6,0)</f>
        <v>PTEL-ARP-21A</v>
      </c>
      <c r="E1603" s="43" t="str">
        <f t="shared" si="94"/>
        <v>16</v>
      </c>
      <c r="F1603" s="43" t="str">
        <f t="shared" si="95"/>
        <v>39</v>
      </c>
      <c r="G1603" t="s">
        <v>1779</v>
      </c>
      <c r="H1603" s="36">
        <v>98</v>
      </c>
      <c r="I1603" s="36">
        <v>200</v>
      </c>
      <c r="J1603" s="9" t="s">
        <v>794</v>
      </c>
      <c r="K1603" s="12" t="s">
        <v>1648</v>
      </c>
      <c r="M1603" t="s">
        <v>4480</v>
      </c>
      <c r="N1603" s="29" t="s">
        <v>5230</v>
      </c>
      <c r="O1603" s="38" t="s">
        <v>5197</v>
      </c>
      <c r="P1603" t="s">
        <v>1036</v>
      </c>
      <c r="Q1603" t="s">
        <v>81</v>
      </c>
      <c r="R1603" t="s">
        <v>1040</v>
      </c>
      <c r="S1603" t="s">
        <v>4651</v>
      </c>
      <c r="T1603" t="s">
        <v>6376</v>
      </c>
      <c r="U1603" s="62">
        <f t="shared" si="96"/>
        <v>61</v>
      </c>
    </row>
    <row r="1604" spans="1:21" x14ac:dyDescent="0.25">
      <c r="A1604" s="4" t="s">
        <v>999</v>
      </c>
      <c r="B1604" s="4" t="s">
        <v>794</v>
      </c>
      <c r="C1604" s="43" t="str">
        <f t="shared" si="97"/>
        <v>16-39-21A</v>
      </c>
      <c r="D1604" s="43" t="str">
        <f>VLOOKUP(C1604,'[1]Test List'!$A$5:$F$2726,6,0)</f>
        <v>PTEL-ARP-21A</v>
      </c>
      <c r="E1604" s="43" t="str">
        <f t="shared" ref="E1604:E1667" si="98">LEFT(A1604,2)</f>
        <v>16</v>
      </c>
      <c r="F1604" s="43" t="str">
        <f t="shared" ref="F1604:F1667" si="99">MID(A1604,3,2)</f>
        <v>39</v>
      </c>
      <c r="G1604" t="s">
        <v>1779</v>
      </c>
      <c r="H1604" s="36">
        <v>98</v>
      </c>
      <c r="I1604" s="36">
        <v>2188</v>
      </c>
      <c r="J1604" s="9" t="s">
        <v>794</v>
      </c>
      <c r="K1604" s="12" t="s">
        <v>1650</v>
      </c>
      <c r="M1604" t="s">
        <v>4481</v>
      </c>
      <c r="N1604" s="29" t="s">
        <v>5230</v>
      </c>
      <c r="O1604" s="38" t="s">
        <v>5197</v>
      </c>
      <c r="P1604" t="s">
        <v>1036</v>
      </c>
      <c r="Q1604" t="s">
        <v>465</v>
      </c>
      <c r="R1604" t="s">
        <v>1198</v>
      </c>
      <c r="S1604" t="s">
        <v>4657</v>
      </c>
      <c r="T1604" t="s">
        <v>5278</v>
      </c>
      <c r="U1604" s="62">
        <f t="shared" si="96"/>
        <v>13</v>
      </c>
    </row>
    <row r="1605" spans="1:21" x14ac:dyDescent="0.25">
      <c r="A1605" s="4" t="s">
        <v>999</v>
      </c>
      <c r="B1605" s="16" t="s">
        <v>7226</v>
      </c>
      <c r="C1605" s="43" t="str">
        <f t="shared" si="97"/>
        <v>16-39-21A</v>
      </c>
      <c r="D1605" s="43" t="str">
        <f>VLOOKUP(C1605,'[1]Test List'!$A$5:$F$2726,6,0)</f>
        <v>PTEL-ARP-21A</v>
      </c>
      <c r="E1605" s="43" t="str">
        <f t="shared" si="98"/>
        <v>16</v>
      </c>
      <c r="F1605" s="43" t="str">
        <f t="shared" si="99"/>
        <v>39</v>
      </c>
      <c r="G1605" t="s">
        <v>1779</v>
      </c>
      <c r="H1605" s="36">
        <v>98</v>
      </c>
      <c r="I1605" s="36">
        <v>2189</v>
      </c>
      <c r="J1605" s="9" t="s">
        <v>794</v>
      </c>
      <c r="K1605" s="12" t="s">
        <v>1650</v>
      </c>
      <c r="M1605" t="s">
        <v>4481</v>
      </c>
      <c r="N1605" s="29" t="s">
        <v>5230</v>
      </c>
      <c r="O1605" s="38" t="s">
        <v>5197</v>
      </c>
      <c r="P1605" t="s">
        <v>1036</v>
      </c>
      <c r="Q1605" t="s">
        <v>466</v>
      </c>
      <c r="R1605" t="s">
        <v>1198</v>
      </c>
      <c r="S1605" t="s">
        <v>4656</v>
      </c>
      <c r="T1605" t="s">
        <v>5275</v>
      </c>
      <c r="U1605" s="62">
        <f t="shared" ref="U1605:U1668" si="100">COUNTIF(T$4:T$8000,T1605)</f>
        <v>16</v>
      </c>
    </row>
    <row r="1606" spans="1:21" x14ac:dyDescent="0.25">
      <c r="A1606" s="4" t="s">
        <v>999</v>
      </c>
      <c r="B1606" s="4" t="s">
        <v>794</v>
      </c>
      <c r="C1606" s="43" t="str">
        <f t="shared" si="97"/>
        <v>16-39-21A</v>
      </c>
      <c r="D1606" s="43" t="str">
        <f>VLOOKUP(C1606,'[1]Test List'!$A$5:$F$2726,6,0)</f>
        <v>PTEL-ARP-21A</v>
      </c>
      <c r="E1606" s="43" t="str">
        <f t="shared" si="98"/>
        <v>16</v>
      </c>
      <c r="F1606" s="43" t="str">
        <f t="shared" si="99"/>
        <v>39</v>
      </c>
      <c r="G1606" t="s">
        <v>1779</v>
      </c>
      <c r="H1606" s="36">
        <v>99</v>
      </c>
      <c r="I1606" s="36">
        <v>999</v>
      </c>
      <c r="J1606" s="9" t="s">
        <v>794</v>
      </c>
      <c r="K1606" s="12" t="s">
        <v>1090</v>
      </c>
      <c r="L1606" s="2" t="s">
        <v>83</v>
      </c>
      <c r="M1606" t="s">
        <v>3558</v>
      </c>
      <c r="N1606" s="29" t="s">
        <v>5230</v>
      </c>
      <c r="O1606" s="38" t="s">
        <v>5197</v>
      </c>
      <c r="P1606" s="28" t="s">
        <v>4521</v>
      </c>
      <c r="Q1606" t="s">
        <v>1323</v>
      </c>
      <c r="R1606" t="s">
        <v>1466</v>
      </c>
      <c r="S1606" t="s">
        <v>4991</v>
      </c>
      <c r="T1606" t="s">
        <v>5320</v>
      </c>
      <c r="U1606" s="62">
        <f t="shared" si="100"/>
        <v>2</v>
      </c>
    </row>
    <row r="1607" spans="1:21" x14ac:dyDescent="0.25">
      <c r="A1607" s="4" t="s">
        <v>408</v>
      </c>
      <c r="B1607" s="4" t="s">
        <v>794</v>
      </c>
      <c r="C1607" s="43" t="str">
        <f t="shared" si="97"/>
        <v>16-39-23C</v>
      </c>
      <c r="D1607" s="43" t="str">
        <f>VLOOKUP(C1607,'[1]Test List'!$A$5:$F$2726,6,0)</f>
        <v>PTEL-ARP-23C</v>
      </c>
      <c r="E1607" s="43" t="str">
        <f t="shared" si="98"/>
        <v>16</v>
      </c>
      <c r="F1607" s="43" t="str">
        <f t="shared" si="99"/>
        <v>39</v>
      </c>
      <c r="G1607" t="s">
        <v>1779</v>
      </c>
      <c r="H1607" s="36">
        <v>99</v>
      </c>
      <c r="I1607" s="36">
        <v>999</v>
      </c>
      <c r="J1607" s="9" t="s">
        <v>794</v>
      </c>
      <c r="K1607" s="12" t="s">
        <v>1090</v>
      </c>
      <c r="L1607" s="2" t="s">
        <v>83</v>
      </c>
      <c r="M1607" t="s">
        <v>3558</v>
      </c>
      <c r="N1607" s="29" t="s">
        <v>5230</v>
      </c>
      <c r="O1607" s="38" t="s">
        <v>5197</v>
      </c>
      <c r="P1607" s="28" t="s">
        <v>4521</v>
      </c>
      <c r="Q1607" t="s">
        <v>1323</v>
      </c>
      <c r="R1607" t="s">
        <v>1466</v>
      </c>
      <c r="S1607" t="s">
        <v>4991</v>
      </c>
      <c r="T1607" t="s">
        <v>5320</v>
      </c>
      <c r="U1607" s="62">
        <f t="shared" si="100"/>
        <v>2</v>
      </c>
    </row>
    <row r="1608" spans="1:21" x14ac:dyDescent="0.25">
      <c r="A1608" s="4" t="s">
        <v>408</v>
      </c>
      <c r="B1608" s="16" t="s">
        <v>7226</v>
      </c>
      <c r="C1608" s="43" t="str">
        <f t="shared" si="97"/>
        <v>16-39-23C</v>
      </c>
      <c r="D1608" s="43" t="str">
        <f>VLOOKUP(C1608,'[1]Test List'!$A$5:$F$2726,6,0)</f>
        <v>PTEL-ARP-23C</v>
      </c>
      <c r="E1608" s="43" t="str">
        <f t="shared" si="98"/>
        <v>16</v>
      </c>
      <c r="F1608" s="43" t="str">
        <f t="shared" si="99"/>
        <v>39</v>
      </c>
      <c r="G1608" t="s">
        <v>1779</v>
      </c>
      <c r="H1608" s="36">
        <v>98</v>
      </c>
      <c r="I1608" s="36">
        <v>2189</v>
      </c>
      <c r="J1608" s="9" t="s">
        <v>794</v>
      </c>
      <c r="K1608" s="12" t="s">
        <v>1650</v>
      </c>
      <c r="M1608" t="s">
        <v>4481</v>
      </c>
      <c r="N1608" s="29" t="s">
        <v>5230</v>
      </c>
      <c r="O1608" s="38" t="s">
        <v>5197</v>
      </c>
      <c r="P1608" t="s">
        <v>1036</v>
      </c>
      <c r="Q1608" t="s">
        <v>466</v>
      </c>
      <c r="R1608" t="s">
        <v>1198</v>
      </c>
      <c r="S1608" t="s">
        <v>4656</v>
      </c>
      <c r="T1608" t="s">
        <v>5275</v>
      </c>
      <c r="U1608" s="62">
        <f t="shared" si="100"/>
        <v>16</v>
      </c>
    </row>
    <row r="1609" spans="1:21" x14ac:dyDescent="0.25">
      <c r="A1609" s="4" t="s">
        <v>1506</v>
      </c>
      <c r="B1609" s="4" t="s">
        <v>794</v>
      </c>
      <c r="C1609" s="43" t="str">
        <f t="shared" si="97"/>
        <v>16-45-01A</v>
      </c>
      <c r="D1609" s="43" t="str">
        <f>VLOOKUP(C1609,'[1]Test List'!$A$5:$F$2726,6,0)</f>
        <v>PTEL-AAR-01A</v>
      </c>
      <c r="E1609" s="43" t="str">
        <f t="shared" si="98"/>
        <v>16</v>
      </c>
      <c r="F1609" s="43" t="str">
        <f t="shared" si="99"/>
        <v>45</v>
      </c>
      <c r="G1609" t="s">
        <v>1779</v>
      </c>
      <c r="H1609" s="36">
        <v>99</v>
      </c>
      <c r="I1609" s="36">
        <v>113</v>
      </c>
      <c r="J1609" s="9" t="s">
        <v>794</v>
      </c>
      <c r="K1609" s="12" t="s">
        <v>1090</v>
      </c>
      <c r="L1609" s="2" t="s">
        <v>83</v>
      </c>
      <c r="M1609" t="s">
        <v>3558</v>
      </c>
      <c r="N1609" s="29" t="s">
        <v>5230</v>
      </c>
      <c r="O1609" s="38" t="s">
        <v>5197</v>
      </c>
      <c r="P1609" s="12" t="s">
        <v>4511</v>
      </c>
      <c r="Q1609" t="s">
        <v>968</v>
      </c>
      <c r="R1609" t="s">
        <v>209</v>
      </c>
      <c r="S1609" t="s">
        <v>4909</v>
      </c>
      <c r="T1609" t="s">
        <v>5661</v>
      </c>
      <c r="U1609" s="62">
        <f t="shared" si="100"/>
        <v>9</v>
      </c>
    </row>
    <row r="1610" spans="1:21" x14ac:dyDescent="0.25">
      <c r="A1610" s="4" t="s">
        <v>1506</v>
      </c>
      <c r="B1610" s="4" t="s">
        <v>794</v>
      </c>
      <c r="C1610" s="43" t="str">
        <f t="shared" si="97"/>
        <v>16-45-01A</v>
      </c>
      <c r="D1610" s="43" t="str">
        <f>VLOOKUP(C1610,'[1]Test List'!$A$5:$F$2726,6,0)</f>
        <v>PTEL-AAR-01A</v>
      </c>
      <c r="E1610" s="43" t="str">
        <f t="shared" si="98"/>
        <v>16</v>
      </c>
      <c r="F1610" s="43" t="str">
        <f t="shared" si="99"/>
        <v>45</v>
      </c>
      <c r="G1610" t="s">
        <v>1779</v>
      </c>
      <c r="H1610" s="36">
        <v>99</v>
      </c>
      <c r="I1610" s="36">
        <v>130</v>
      </c>
      <c r="J1610" s="9" t="s">
        <v>794</v>
      </c>
      <c r="K1610" s="12" t="s">
        <v>1090</v>
      </c>
      <c r="L1610" s="2" t="s">
        <v>83</v>
      </c>
      <c r="M1610" t="s">
        <v>3558</v>
      </c>
      <c r="N1610" s="29" t="s">
        <v>5230</v>
      </c>
      <c r="O1610" s="38" t="s">
        <v>5197</v>
      </c>
      <c r="P1610" s="12" t="s">
        <v>4511</v>
      </c>
      <c r="Q1610" t="s">
        <v>969</v>
      </c>
      <c r="R1610" t="s">
        <v>209</v>
      </c>
      <c r="S1610" t="s">
        <v>4907</v>
      </c>
      <c r="T1610" t="s">
        <v>5663</v>
      </c>
      <c r="U1610" s="62">
        <f t="shared" si="100"/>
        <v>17</v>
      </c>
    </row>
    <row r="1611" spans="1:21" x14ac:dyDescent="0.25">
      <c r="A1611" s="4" t="s">
        <v>1506</v>
      </c>
      <c r="B1611" s="4" t="s">
        <v>794</v>
      </c>
      <c r="C1611" s="43" t="str">
        <f t="shared" si="97"/>
        <v>16-45-01A</v>
      </c>
      <c r="D1611" s="43" t="str">
        <f>VLOOKUP(C1611,'[1]Test List'!$A$5:$F$2726,6,0)</f>
        <v>PTEL-AAR-01A</v>
      </c>
      <c r="E1611" s="43" t="str">
        <f t="shared" si="98"/>
        <v>16</v>
      </c>
      <c r="F1611" s="43" t="str">
        <f t="shared" si="99"/>
        <v>45</v>
      </c>
      <c r="G1611" t="s">
        <v>1779</v>
      </c>
      <c r="H1611" s="36">
        <v>99</v>
      </c>
      <c r="I1611" s="36">
        <v>150</v>
      </c>
      <c r="J1611" s="9" t="s">
        <v>794</v>
      </c>
      <c r="K1611" s="12" t="s">
        <v>1090</v>
      </c>
      <c r="L1611" s="2" t="s">
        <v>83</v>
      </c>
      <c r="M1611" t="s">
        <v>3558</v>
      </c>
      <c r="N1611" s="29" t="s">
        <v>5230</v>
      </c>
      <c r="O1611" s="38" t="s">
        <v>5197</v>
      </c>
      <c r="P1611" s="12" t="s">
        <v>4511</v>
      </c>
      <c r="Q1611" t="s">
        <v>970</v>
      </c>
      <c r="R1611" t="s">
        <v>209</v>
      </c>
      <c r="S1611" t="s">
        <v>4908</v>
      </c>
      <c r="T1611" t="s">
        <v>5664</v>
      </c>
      <c r="U1611" s="62">
        <f t="shared" si="100"/>
        <v>17</v>
      </c>
    </row>
    <row r="1612" spans="1:21" x14ac:dyDescent="0.25">
      <c r="A1612" s="4" t="s">
        <v>1506</v>
      </c>
      <c r="B1612" s="4" t="s">
        <v>794</v>
      </c>
      <c r="C1612" s="43" t="str">
        <f t="shared" si="97"/>
        <v>16-45-01A</v>
      </c>
      <c r="D1612" s="43" t="str">
        <f>VLOOKUP(C1612,'[1]Test List'!$A$5:$F$2726,6,0)</f>
        <v>PTEL-AAR-01A</v>
      </c>
      <c r="E1612" s="43" t="str">
        <f t="shared" si="98"/>
        <v>16</v>
      </c>
      <c r="F1612" s="43" t="str">
        <f t="shared" si="99"/>
        <v>45</v>
      </c>
      <c r="G1612" t="s">
        <v>1779</v>
      </c>
      <c r="H1612" s="36">
        <v>99</v>
      </c>
      <c r="I1612" s="36">
        <v>937</v>
      </c>
      <c r="J1612" s="9" t="s">
        <v>794</v>
      </c>
      <c r="K1612" s="12" t="s">
        <v>1090</v>
      </c>
      <c r="L1612" s="2" t="s">
        <v>83</v>
      </c>
      <c r="M1612" t="s">
        <v>3558</v>
      </c>
      <c r="N1612" s="29" t="s">
        <v>5230</v>
      </c>
      <c r="O1612" s="38" t="s">
        <v>5197</v>
      </c>
      <c r="P1612" s="12" t="s">
        <v>4511</v>
      </c>
      <c r="Q1612" t="s">
        <v>967</v>
      </c>
      <c r="R1612" t="s">
        <v>209</v>
      </c>
      <c r="S1612" t="s">
        <v>4906</v>
      </c>
      <c r="T1612" t="s">
        <v>5668</v>
      </c>
      <c r="U1612" s="62">
        <f t="shared" si="100"/>
        <v>16</v>
      </c>
    </row>
    <row r="1613" spans="1:21" x14ac:dyDescent="0.25">
      <c r="A1613" s="4" t="s">
        <v>1571</v>
      </c>
      <c r="B1613" s="4" t="s">
        <v>794</v>
      </c>
      <c r="C1613" s="43" t="str">
        <f t="shared" si="97"/>
        <v>16-45-14H</v>
      </c>
      <c r="D1613" s="43" t="str">
        <f>VLOOKUP(C1613,'[1]Test List'!$A$5:$F$2726,6,0)</f>
        <v>PTEL-AAR-14H</v>
      </c>
      <c r="E1613" s="43" t="str">
        <f t="shared" si="98"/>
        <v>16</v>
      </c>
      <c r="F1613" s="43" t="str">
        <f t="shared" si="99"/>
        <v>45</v>
      </c>
      <c r="G1613" t="s">
        <v>1779</v>
      </c>
      <c r="H1613" s="36">
        <v>99</v>
      </c>
      <c r="I1613" s="36">
        <v>113</v>
      </c>
      <c r="J1613" s="9" t="s">
        <v>794</v>
      </c>
      <c r="K1613" s="12" t="s">
        <v>1090</v>
      </c>
      <c r="L1613" s="2" t="s">
        <v>83</v>
      </c>
      <c r="M1613" t="s">
        <v>3558</v>
      </c>
      <c r="N1613" s="29" t="s">
        <v>5230</v>
      </c>
      <c r="O1613" s="38" t="s">
        <v>5197</v>
      </c>
      <c r="P1613" s="12" t="s">
        <v>4511</v>
      </c>
      <c r="Q1613" t="s">
        <v>968</v>
      </c>
      <c r="R1613" t="s">
        <v>209</v>
      </c>
      <c r="S1613" t="s">
        <v>4909</v>
      </c>
      <c r="T1613" t="s">
        <v>5661</v>
      </c>
      <c r="U1613" s="62">
        <f t="shared" si="100"/>
        <v>9</v>
      </c>
    </row>
    <row r="1614" spans="1:21" x14ac:dyDescent="0.25">
      <c r="A1614" s="4" t="s">
        <v>1571</v>
      </c>
      <c r="B1614" s="4" t="s">
        <v>794</v>
      </c>
      <c r="C1614" s="43" t="str">
        <f t="shared" si="97"/>
        <v>16-45-14H</v>
      </c>
      <c r="D1614" s="43" t="str">
        <f>VLOOKUP(C1614,'[1]Test List'!$A$5:$F$2726,6,0)</f>
        <v>PTEL-AAR-14H</v>
      </c>
      <c r="E1614" s="43" t="str">
        <f t="shared" si="98"/>
        <v>16</v>
      </c>
      <c r="F1614" s="43" t="str">
        <f t="shared" si="99"/>
        <v>45</v>
      </c>
      <c r="G1614" t="s">
        <v>1779</v>
      </c>
      <c r="H1614" s="36">
        <v>99</v>
      </c>
      <c r="I1614" s="36">
        <v>130</v>
      </c>
      <c r="J1614" s="9" t="s">
        <v>794</v>
      </c>
      <c r="K1614" s="12" t="s">
        <v>1090</v>
      </c>
      <c r="L1614" s="2" t="s">
        <v>83</v>
      </c>
      <c r="M1614" t="s">
        <v>3558</v>
      </c>
      <c r="N1614" s="29" t="s">
        <v>5230</v>
      </c>
      <c r="O1614" s="38" t="s">
        <v>5197</v>
      </c>
      <c r="P1614" s="12" t="s">
        <v>4511</v>
      </c>
      <c r="Q1614" t="s">
        <v>969</v>
      </c>
      <c r="R1614" t="s">
        <v>209</v>
      </c>
      <c r="S1614" t="s">
        <v>4907</v>
      </c>
      <c r="T1614" t="s">
        <v>5663</v>
      </c>
      <c r="U1614" s="62">
        <f t="shared" si="100"/>
        <v>17</v>
      </c>
    </row>
    <row r="1615" spans="1:21" x14ac:dyDescent="0.25">
      <c r="A1615" s="4" t="s">
        <v>1571</v>
      </c>
      <c r="B1615" s="4" t="s">
        <v>794</v>
      </c>
      <c r="C1615" s="43" t="str">
        <f t="shared" si="97"/>
        <v>16-45-14H</v>
      </c>
      <c r="D1615" s="43" t="str">
        <f>VLOOKUP(C1615,'[1]Test List'!$A$5:$F$2726,6,0)</f>
        <v>PTEL-AAR-14H</v>
      </c>
      <c r="E1615" s="43" t="str">
        <f t="shared" si="98"/>
        <v>16</v>
      </c>
      <c r="F1615" s="43" t="str">
        <f t="shared" si="99"/>
        <v>45</v>
      </c>
      <c r="G1615" t="s">
        <v>1779</v>
      </c>
      <c r="H1615" s="36">
        <v>99</v>
      </c>
      <c r="I1615" s="36">
        <v>150</v>
      </c>
      <c r="J1615" s="9" t="s">
        <v>794</v>
      </c>
      <c r="K1615" s="12" t="s">
        <v>1090</v>
      </c>
      <c r="L1615" s="2" t="s">
        <v>83</v>
      </c>
      <c r="M1615" t="s">
        <v>3558</v>
      </c>
      <c r="N1615" s="29" t="s">
        <v>5230</v>
      </c>
      <c r="O1615" s="38" t="s">
        <v>5197</v>
      </c>
      <c r="P1615" s="12" t="s">
        <v>4511</v>
      </c>
      <c r="Q1615" t="s">
        <v>970</v>
      </c>
      <c r="R1615" t="s">
        <v>209</v>
      </c>
      <c r="S1615" t="s">
        <v>4908</v>
      </c>
      <c r="T1615" t="s">
        <v>5664</v>
      </c>
      <c r="U1615" s="62">
        <f t="shared" si="100"/>
        <v>17</v>
      </c>
    </row>
    <row r="1616" spans="1:21" ht="13.2" customHeight="1" x14ac:dyDescent="0.25">
      <c r="A1616" s="4" t="s">
        <v>1571</v>
      </c>
      <c r="B1616" s="4" t="s">
        <v>794</v>
      </c>
      <c r="C1616" s="43" t="str">
        <f t="shared" si="97"/>
        <v>16-45-14H</v>
      </c>
      <c r="D1616" s="43" t="str">
        <f>VLOOKUP(C1616,'[1]Test List'!$A$5:$F$2726,6,0)</f>
        <v>PTEL-AAR-14H</v>
      </c>
      <c r="E1616" s="43" t="str">
        <f t="shared" si="98"/>
        <v>16</v>
      </c>
      <c r="F1616" s="43" t="str">
        <f t="shared" si="99"/>
        <v>45</v>
      </c>
      <c r="G1616" t="s">
        <v>1779</v>
      </c>
      <c r="H1616" s="36">
        <v>99</v>
      </c>
      <c r="I1616" s="36">
        <v>3</v>
      </c>
      <c r="J1616" s="9" t="s">
        <v>794</v>
      </c>
      <c r="K1616" s="12" t="s">
        <v>1090</v>
      </c>
      <c r="L1616" s="2" t="s">
        <v>83</v>
      </c>
      <c r="M1616" t="s">
        <v>3558</v>
      </c>
      <c r="N1616" s="29" t="s">
        <v>5230</v>
      </c>
      <c r="O1616" s="38" t="s">
        <v>5197</v>
      </c>
      <c r="P1616" s="12" t="s">
        <v>4511</v>
      </c>
      <c r="Q1616" t="s">
        <v>966</v>
      </c>
      <c r="R1616" t="s">
        <v>209</v>
      </c>
      <c r="S1616" t="s">
        <v>4905</v>
      </c>
      <c r="T1616" t="s">
        <v>5667</v>
      </c>
      <c r="U1616" s="62">
        <f t="shared" si="100"/>
        <v>14</v>
      </c>
    </row>
    <row r="1617" spans="1:21" ht="13.2" customHeight="1" x14ac:dyDescent="0.25">
      <c r="A1617" s="4" t="s">
        <v>1571</v>
      </c>
      <c r="B1617" s="4" t="s">
        <v>794</v>
      </c>
      <c r="C1617" s="43" t="str">
        <f t="shared" si="97"/>
        <v>16-45-14H</v>
      </c>
      <c r="D1617" s="43" t="str">
        <f>VLOOKUP(C1617,'[1]Test List'!$A$5:$F$2726,6,0)</f>
        <v>PTEL-AAR-14H</v>
      </c>
      <c r="E1617" s="43" t="str">
        <f t="shared" si="98"/>
        <v>16</v>
      </c>
      <c r="F1617" s="43" t="str">
        <f t="shared" si="99"/>
        <v>45</v>
      </c>
      <c r="G1617" t="s">
        <v>1779</v>
      </c>
      <c r="H1617" s="36">
        <v>99</v>
      </c>
      <c r="I1617" s="36">
        <v>937</v>
      </c>
      <c r="J1617" s="9" t="s">
        <v>794</v>
      </c>
      <c r="K1617" s="12" t="s">
        <v>1090</v>
      </c>
      <c r="L1617" s="2" t="s">
        <v>83</v>
      </c>
      <c r="M1617" t="s">
        <v>3558</v>
      </c>
      <c r="N1617" s="29" t="s">
        <v>5230</v>
      </c>
      <c r="O1617" s="38" t="s">
        <v>5197</v>
      </c>
      <c r="P1617" s="12" t="s">
        <v>4511</v>
      </c>
      <c r="Q1617" t="s">
        <v>967</v>
      </c>
      <c r="R1617" t="s">
        <v>209</v>
      </c>
      <c r="S1617" t="s">
        <v>4906</v>
      </c>
      <c r="T1617" t="s">
        <v>5668</v>
      </c>
      <c r="U1617" s="62">
        <f t="shared" si="100"/>
        <v>16</v>
      </c>
    </row>
    <row r="1618" spans="1:21" x14ac:dyDescent="0.25">
      <c r="A1618" s="4" t="s">
        <v>1571</v>
      </c>
      <c r="B1618" s="4" t="s">
        <v>794</v>
      </c>
      <c r="C1618" s="43" t="str">
        <f t="shared" si="97"/>
        <v>16-45-14H</v>
      </c>
      <c r="D1618" s="43" t="str">
        <f>VLOOKUP(C1618,'[1]Test List'!$A$5:$F$2726,6,0)</f>
        <v>PTEL-AAR-14H</v>
      </c>
      <c r="E1618" s="43" t="str">
        <f t="shared" si="98"/>
        <v>16</v>
      </c>
      <c r="F1618" s="43" t="str">
        <f t="shared" si="99"/>
        <v>45</v>
      </c>
      <c r="G1618" t="s">
        <v>1779</v>
      </c>
      <c r="H1618" s="36">
        <v>99</v>
      </c>
      <c r="I1618" s="36">
        <v>998</v>
      </c>
      <c r="J1618" s="9" t="s">
        <v>794</v>
      </c>
      <c r="K1618" s="12" t="s">
        <v>7090</v>
      </c>
      <c r="L1618" s="2" t="s">
        <v>2643</v>
      </c>
      <c r="M1618" t="s">
        <v>4482</v>
      </c>
      <c r="N1618" s="29" t="s">
        <v>5230</v>
      </c>
      <c r="O1618" s="38" t="s">
        <v>5197</v>
      </c>
      <c r="P1618" t="s">
        <v>1036</v>
      </c>
      <c r="Q1618" t="s">
        <v>474</v>
      </c>
      <c r="R1618" t="s">
        <v>1041</v>
      </c>
      <c r="S1618" t="s">
        <v>479</v>
      </c>
      <c r="T1618" t="s">
        <v>6912</v>
      </c>
      <c r="U1618" s="62">
        <f t="shared" si="100"/>
        <v>6</v>
      </c>
    </row>
    <row r="1619" spans="1:21" x14ac:dyDescent="0.25">
      <c r="A1619" s="4" t="s">
        <v>1571</v>
      </c>
      <c r="B1619" s="4" t="s">
        <v>794</v>
      </c>
      <c r="C1619" s="43" t="str">
        <f t="shared" si="97"/>
        <v>16-45-14H</v>
      </c>
      <c r="D1619" s="43" t="str">
        <f>VLOOKUP(C1619,'[1]Test List'!$A$5:$F$2726,6,0)</f>
        <v>PTEL-AAR-14H</v>
      </c>
      <c r="E1619" s="43" t="str">
        <f t="shared" si="98"/>
        <v>16</v>
      </c>
      <c r="F1619" s="43" t="str">
        <f t="shared" si="99"/>
        <v>45</v>
      </c>
      <c r="G1619" t="s">
        <v>1779</v>
      </c>
      <c r="H1619" s="36">
        <v>98</v>
      </c>
      <c r="I1619" s="36">
        <v>999</v>
      </c>
      <c r="J1619" s="9" t="s">
        <v>794</v>
      </c>
      <c r="K1619" s="12" t="s">
        <v>1650</v>
      </c>
      <c r="M1619" t="s">
        <v>4481</v>
      </c>
      <c r="N1619" s="29" t="s">
        <v>5230</v>
      </c>
      <c r="O1619" s="38" t="s">
        <v>5197</v>
      </c>
      <c r="P1619" t="s">
        <v>1036</v>
      </c>
      <c r="Q1619" t="s">
        <v>1574</v>
      </c>
      <c r="R1619" t="s">
        <v>1041</v>
      </c>
      <c r="S1619" t="s">
        <v>4671</v>
      </c>
      <c r="T1619" t="s">
        <v>5953</v>
      </c>
      <c r="U1619" s="62">
        <f t="shared" si="100"/>
        <v>1</v>
      </c>
    </row>
    <row r="1620" spans="1:21" x14ac:dyDescent="0.25">
      <c r="A1620" s="4" t="s">
        <v>1571</v>
      </c>
      <c r="B1620" s="4" t="s">
        <v>794</v>
      </c>
      <c r="C1620" s="43" t="str">
        <f t="shared" si="97"/>
        <v>16-45-14H</v>
      </c>
      <c r="D1620" s="43" t="str">
        <f>VLOOKUP(C1620,'[1]Test List'!$A$5:$F$2726,6,0)</f>
        <v>PTEL-AAR-14H</v>
      </c>
      <c r="E1620" s="43" t="str">
        <f t="shared" si="98"/>
        <v>16</v>
      </c>
      <c r="F1620" s="43" t="str">
        <f t="shared" si="99"/>
        <v>45</v>
      </c>
      <c r="G1620" t="s">
        <v>1779</v>
      </c>
      <c r="H1620" s="36">
        <v>98</v>
      </c>
      <c r="I1620" s="36">
        <v>200</v>
      </c>
      <c r="J1620" s="9" t="s">
        <v>794</v>
      </c>
      <c r="K1620" s="12" t="s">
        <v>1648</v>
      </c>
      <c r="M1620" t="s">
        <v>4480</v>
      </c>
      <c r="N1620" s="29" t="s">
        <v>5230</v>
      </c>
      <c r="O1620" s="38" t="s">
        <v>5197</v>
      </c>
      <c r="P1620" t="s">
        <v>1036</v>
      </c>
      <c r="Q1620" t="s">
        <v>81</v>
      </c>
      <c r="R1620" t="s">
        <v>1040</v>
      </c>
      <c r="S1620" t="s">
        <v>4651</v>
      </c>
      <c r="T1620" t="s">
        <v>6376</v>
      </c>
      <c r="U1620" s="62">
        <f t="shared" si="100"/>
        <v>61</v>
      </c>
    </row>
    <row r="1621" spans="1:21" x14ac:dyDescent="0.25">
      <c r="A1621" s="4" t="s">
        <v>238</v>
      </c>
      <c r="B1621" s="4" t="s">
        <v>794</v>
      </c>
      <c r="C1621" s="43" t="str">
        <f t="shared" si="97"/>
        <v>16-45-24A</v>
      </c>
      <c r="D1621" s="43" t="str">
        <f>VLOOKUP(C1621,'[1]Test List'!$A$5:$F$2726,6,0)</f>
        <v>PTEL-AAR-24A</v>
      </c>
      <c r="E1621" s="43" t="str">
        <f t="shared" si="98"/>
        <v>16</v>
      </c>
      <c r="F1621" s="43" t="str">
        <f t="shared" si="99"/>
        <v>45</v>
      </c>
      <c r="G1621" t="s">
        <v>1779</v>
      </c>
      <c r="H1621" s="36">
        <v>99</v>
      </c>
      <c r="I1621" s="36">
        <v>130</v>
      </c>
      <c r="J1621" s="9" t="s">
        <v>794</v>
      </c>
      <c r="K1621" s="12" t="s">
        <v>1090</v>
      </c>
      <c r="L1621" s="2" t="s">
        <v>83</v>
      </c>
      <c r="M1621" t="s">
        <v>3558</v>
      </c>
      <c r="N1621" s="29" t="s">
        <v>5230</v>
      </c>
      <c r="O1621" s="38" t="s">
        <v>5197</v>
      </c>
      <c r="P1621" s="12" t="s">
        <v>4511</v>
      </c>
      <c r="Q1621" t="s">
        <v>969</v>
      </c>
      <c r="R1621" t="s">
        <v>209</v>
      </c>
      <c r="S1621" t="s">
        <v>4907</v>
      </c>
      <c r="T1621" t="s">
        <v>5663</v>
      </c>
      <c r="U1621" s="62">
        <f t="shared" si="100"/>
        <v>17</v>
      </c>
    </row>
    <row r="1622" spans="1:21" x14ac:dyDescent="0.25">
      <c r="A1622" s="4" t="s">
        <v>238</v>
      </c>
      <c r="B1622" s="4" t="s">
        <v>794</v>
      </c>
      <c r="C1622" s="43" t="str">
        <f t="shared" si="97"/>
        <v>16-45-24A</v>
      </c>
      <c r="D1622" s="43" t="str">
        <f>VLOOKUP(C1622,'[1]Test List'!$A$5:$F$2726,6,0)</f>
        <v>PTEL-AAR-24A</v>
      </c>
      <c r="E1622" s="43" t="str">
        <f t="shared" si="98"/>
        <v>16</v>
      </c>
      <c r="F1622" s="43" t="str">
        <f t="shared" si="99"/>
        <v>45</v>
      </c>
      <c r="G1622" t="s">
        <v>1779</v>
      </c>
      <c r="H1622" s="36">
        <v>99</v>
      </c>
      <c r="I1622" s="36">
        <v>150</v>
      </c>
      <c r="J1622" s="9" t="s">
        <v>794</v>
      </c>
      <c r="K1622" s="12" t="s">
        <v>1090</v>
      </c>
      <c r="L1622" s="2" t="s">
        <v>83</v>
      </c>
      <c r="M1622" t="s">
        <v>3558</v>
      </c>
      <c r="N1622" s="29" t="s">
        <v>5230</v>
      </c>
      <c r="O1622" s="38" t="s">
        <v>5197</v>
      </c>
      <c r="P1622" s="12" t="s">
        <v>4511</v>
      </c>
      <c r="Q1622" t="s">
        <v>970</v>
      </c>
      <c r="R1622" t="s">
        <v>209</v>
      </c>
      <c r="S1622" t="s">
        <v>4908</v>
      </c>
      <c r="T1622" t="s">
        <v>5664</v>
      </c>
      <c r="U1622" s="62">
        <f t="shared" si="100"/>
        <v>17</v>
      </c>
    </row>
    <row r="1623" spans="1:21" x14ac:dyDescent="0.25">
      <c r="A1623" s="4" t="s">
        <v>238</v>
      </c>
      <c r="B1623" s="4" t="s">
        <v>794</v>
      </c>
      <c r="C1623" s="43" t="str">
        <f t="shared" si="97"/>
        <v>16-45-24A</v>
      </c>
      <c r="D1623" s="43" t="str">
        <f>VLOOKUP(C1623,'[1]Test List'!$A$5:$F$2726,6,0)</f>
        <v>PTEL-AAR-24A</v>
      </c>
      <c r="E1623" s="43" t="str">
        <f t="shared" si="98"/>
        <v>16</v>
      </c>
      <c r="F1623" s="43" t="str">
        <f t="shared" si="99"/>
        <v>45</v>
      </c>
      <c r="G1623" t="s">
        <v>1779</v>
      </c>
      <c r="H1623" s="36">
        <v>99</v>
      </c>
      <c r="I1623" s="36">
        <v>3</v>
      </c>
      <c r="J1623" s="9" t="s">
        <v>794</v>
      </c>
      <c r="K1623" s="12" t="s">
        <v>1090</v>
      </c>
      <c r="L1623" s="2" t="s">
        <v>83</v>
      </c>
      <c r="M1623" t="s">
        <v>3558</v>
      </c>
      <c r="N1623" s="29" t="s">
        <v>5230</v>
      </c>
      <c r="O1623" s="38" t="s">
        <v>5197</v>
      </c>
      <c r="P1623" s="12" t="s">
        <v>4511</v>
      </c>
      <c r="Q1623" t="s">
        <v>966</v>
      </c>
      <c r="R1623" t="s">
        <v>209</v>
      </c>
      <c r="S1623" t="s">
        <v>4905</v>
      </c>
      <c r="T1623" t="s">
        <v>5667</v>
      </c>
      <c r="U1623" s="62">
        <f t="shared" si="100"/>
        <v>14</v>
      </c>
    </row>
    <row r="1624" spans="1:21" x14ac:dyDescent="0.25">
      <c r="A1624" s="4" t="s">
        <v>238</v>
      </c>
      <c r="B1624" s="4" t="s">
        <v>794</v>
      </c>
      <c r="C1624" s="43" t="str">
        <f t="shared" si="97"/>
        <v>16-45-24A</v>
      </c>
      <c r="D1624" s="43" t="str">
        <f>VLOOKUP(C1624,'[1]Test List'!$A$5:$F$2726,6,0)</f>
        <v>PTEL-AAR-24A</v>
      </c>
      <c r="E1624" s="43" t="str">
        <f t="shared" si="98"/>
        <v>16</v>
      </c>
      <c r="F1624" s="43" t="str">
        <f t="shared" si="99"/>
        <v>45</v>
      </c>
      <c r="G1624" t="s">
        <v>1779</v>
      </c>
      <c r="H1624" s="36">
        <v>99</v>
      </c>
      <c r="I1624" s="36">
        <v>937</v>
      </c>
      <c r="J1624" s="9" t="s">
        <v>794</v>
      </c>
      <c r="K1624" s="12" t="s">
        <v>1090</v>
      </c>
      <c r="L1624" s="2" t="s">
        <v>83</v>
      </c>
      <c r="M1624" t="s">
        <v>3558</v>
      </c>
      <c r="N1624" s="29" t="s">
        <v>5230</v>
      </c>
      <c r="O1624" s="38" t="s">
        <v>5197</v>
      </c>
      <c r="P1624" s="12" t="s">
        <v>4511</v>
      </c>
      <c r="Q1624" t="s">
        <v>967</v>
      </c>
      <c r="R1624" t="s">
        <v>209</v>
      </c>
      <c r="S1624" t="s">
        <v>4906</v>
      </c>
      <c r="T1624" t="s">
        <v>5668</v>
      </c>
      <c r="U1624" s="62">
        <f t="shared" si="100"/>
        <v>16</v>
      </c>
    </row>
    <row r="1625" spans="1:21" x14ac:dyDescent="0.25">
      <c r="A1625" s="4" t="s">
        <v>238</v>
      </c>
      <c r="B1625" s="4" t="s">
        <v>794</v>
      </c>
      <c r="C1625" s="43" t="str">
        <f t="shared" si="97"/>
        <v>16-45-24A</v>
      </c>
      <c r="D1625" s="43" t="str">
        <f>VLOOKUP(C1625,'[1]Test List'!$A$5:$F$2726,6,0)</f>
        <v>PTEL-AAR-24A</v>
      </c>
      <c r="E1625" s="43" t="str">
        <f t="shared" si="98"/>
        <v>16</v>
      </c>
      <c r="F1625" s="43" t="str">
        <f t="shared" si="99"/>
        <v>45</v>
      </c>
      <c r="G1625" t="s">
        <v>1779</v>
      </c>
      <c r="H1625" s="36">
        <v>99</v>
      </c>
      <c r="I1625" s="36">
        <v>999</v>
      </c>
      <c r="J1625" s="9" t="s">
        <v>794</v>
      </c>
      <c r="K1625" s="12" t="s">
        <v>1648</v>
      </c>
      <c r="M1625" t="s">
        <v>4480</v>
      </c>
      <c r="N1625" s="29" t="s">
        <v>5230</v>
      </c>
      <c r="O1625" s="38" t="s">
        <v>5197</v>
      </c>
      <c r="P1625" t="s">
        <v>1036</v>
      </c>
      <c r="Q1625" t="s">
        <v>1916</v>
      </c>
      <c r="R1625" t="s">
        <v>1040</v>
      </c>
      <c r="S1625" t="s">
        <v>4645</v>
      </c>
      <c r="T1625" t="s">
        <v>5849</v>
      </c>
      <c r="U1625" s="62">
        <f t="shared" si="100"/>
        <v>2</v>
      </c>
    </row>
    <row r="1626" spans="1:21" x14ac:dyDescent="0.25">
      <c r="A1626" s="4" t="s">
        <v>238</v>
      </c>
      <c r="B1626" s="4" t="s">
        <v>794</v>
      </c>
      <c r="C1626" s="43" t="str">
        <f t="shared" si="97"/>
        <v>16-45-24A</v>
      </c>
      <c r="D1626" s="43" t="str">
        <f>VLOOKUP(C1626,'[1]Test List'!$A$5:$F$2726,6,0)</f>
        <v>PTEL-AAR-24A</v>
      </c>
      <c r="E1626" s="43" t="str">
        <f t="shared" si="98"/>
        <v>16</v>
      </c>
      <c r="F1626" s="43" t="str">
        <f t="shared" si="99"/>
        <v>45</v>
      </c>
      <c r="G1626" t="s">
        <v>1779</v>
      </c>
      <c r="H1626" s="36">
        <v>98</v>
      </c>
      <c r="I1626" s="36">
        <v>998</v>
      </c>
      <c r="J1626" s="9" t="s">
        <v>794</v>
      </c>
      <c r="K1626" s="12" t="s">
        <v>1650</v>
      </c>
      <c r="M1626" t="s">
        <v>4481</v>
      </c>
      <c r="N1626" s="29" t="s">
        <v>5230</v>
      </c>
      <c r="O1626" s="38" t="s">
        <v>5197</v>
      </c>
      <c r="P1626" t="s">
        <v>1036</v>
      </c>
      <c r="Q1626" t="s">
        <v>180</v>
      </c>
      <c r="R1626" t="s">
        <v>1173</v>
      </c>
      <c r="S1626" t="s">
        <v>4619</v>
      </c>
      <c r="T1626" t="s">
        <v>5355</v>
      </c>
      <c r="U1626" s="62">
        <f t="shared" si="100"/>
        <v>13</v>
      </c>
    </row>
    <row r="1627" spans="1:21" x14ac:dyDescent="0.25">
      <c r="A1627" s="4" t="s">
        <v>3474</v>
      </c>
      <c r="B1627" s="4" t="s">
        <v>794</v>
      </c>
      <c r="C1627" s="43" t="str">
        <f t="shared" ref="C1627:C1690" si="101">LEFT(A1627,2)&amp;"-"&amp;MID(A1627,3,2)&amp;"-"&amp;RIGHT(A1627,LEN(A1627)-4)</f>
        <v>16-48-25B1</v>
      </c>
      <c r="D1627" s="43" t="str">
        <f>VLOOKUP(C1627,'[1]Test List'!$A$5:$F$2726,6,0)</f>
        <v>PTEL-BDP-25B1</v>
      </c>
      <c r="E1627" s="43" t="str">
        <f t="shared" si="98"/>
        <v>16</v>
      </c>
      <c r="F1627" s="43" t="str">
        <f t="shared" si="99"/>
        <v>48</v>
      </c>
      <c r="G1627" s="12" t="s">
        <v>1779</v>
      </c>
      <c r="H1627" s="36">
        <v>99</v>
      </c>
      <c r="I1627" s="36">
        <v>998</v>
      </c>
      <c r="J1627" s="9" t="s">
        <v>3478</v>
      </c>
      <c r="K1627" s="12" t="s">
        <v>1090</v>
      </c>
      <c r="L1627" s="2" t="s">
        <v>83</v>
      </c>
      <c r="M1627" t="s">
        <v>3558</v>
      </c>
      <c r="N1627" s="29" t="s">
        <v>5230</v>
      </c>
      <c r="O1627" s="38" t="s">
        <v>5197</v>
      </c>
      <c r="P1627" s="12" t="s">
        <v>4511</v>
      </c>
      <c r="Q1627" t="s">
        <v>3482</v>
      </c>
      <c r="R1627" t="s">
        <v>209</v>
      </c>
      <c r="S1627" s="12" t="s">
        <v>4933</v>
      </c>
      <c r="T1627" t="s">
        <v>5273</v>
      </c>
      <c r="U1627" s="62">
        <f t="shared" si="100"/>
        <v>3</v>
      </c>
    </row>
    <row r="1628" spans="1:21" x14ac:dyDescent="0.25">
      <c r="A1628" s="4" t="s">
        <v>3474</v>
      </c>
      <c r="B1628" s="4" t="s">
        <v>794</v>
      </c>
      <c r="C1628" s="43" t="str">
        <f t="shared" si="101"/>
        <v>16-48-25B1</v>
      </c>
      <c r="D1628" s="43" t="str">
        <f>VLOOKUP(C1628,'[1]Test List'!$A$5:$F$2726,6,0)</f>
        <v>PTEL-BDP-25B1</v>
      </c>
      <c r="E1628" s="43" t="str">
        <f t="shared" si="98"/>
        <v>16</v>
      </c>
      <c r="F1628" s="43" t="str">
        <f t="shared" si="99"/>
        <v>48</v>
      </c>
      <c r="G1628" s="12" t="s">
        <v>1779</v>
      </c>
      <c r="H1628" s="36">
        <v>99</v>
      </c>
      <c r="I1628" s="36">
        <v>994</v>
      </c>
      <c r="J1628" s="9" t="s">
        <v>3480</v>
      </c>
      <c r="K1628" s="12" t="s">
        <v>7090</v>
      </c>
      <c r="L1628" s="2" t="s">
        <v>2643</v>
      </c>
      <c r="M1628" t="s">
        <v>4482</v>
      </c>
      <c r="N1628" s="29" t="s">
        <v>5230</v>
      </c>
      <c r="O1628" s="38" t="s">
        <v>5197</v>
      </c>
      <c r="P1628" s="12" t="s">
        <v>1036</v>
      </c>
      <c r="Q1628" t="s">
        <v>474</v>
      </c>
      <c r="R1628" t="s">
        <v>1041</v>
      </c>
      <c r="S1628" s="12" t="s">
        <v>479</v>
      </c>
      <c r="T1628" t="s">
        <v>6912</v>
      </c>
      <c r="U1628" s="62">
        <f t="shared" si="100"/>
        <v>6</v>
      </c>
    </row>
    <row r="1629" spans="1:21" x14ac:dyDescent="0.25">
      <c r="A1629" s="4" t="s">
        <v>3474</v>
      </c>
      <c r="B1629" s="4" t="s">
        <v>794</v>
      </c>
      <c r="C1629" s="43" t="str">
        <f t="shared" si="101"/>
        <v>16-48-25B1</v>
      </c>
      <c r="D1629" s="43" t="str">
        <f>VLOOKUP(C1629,'[1]Test List'!$A$5:$F$2726,6,0)</f>
        <v>PTEL-BDP-25B1</v>
      </c>
      <c r="E1629" s="43" t="str">
        <f t="shared" si="98"/>
        <v>16</v>
      </c>
      <c r="F1629" s="43" t="str">
        <f t="shared" si="99"/>
        <v>48</v>
      </c>
      <c r="G1629" s="12" t="s">
        <v>1779</v>
      </c>
      <c r="H1629" s="36">
        <v>98</v>
      </c>
      <c r="I1629" s="36">
        <v>997</v>
      </c>
      <c r="J1629" s="9" t="s">
        <v>3475</v>
      </c>
      <c r="K1629" s="12" t="s">
        <v>1648</v>
      </c>
      <c r="M1629" t="s">
        <v>4480</v>
      </c>
      <c r="N1629" s="29" t="s">
        <v>5230</v>
      </c>
      <c r="O1629" s="38" t="s">
        <v>5197</v>
      </c>
      <c r="P1629" s="12" t="s">
        <v>1036</v>
      </c>
      <c r="Q1629" t="s">
        <v>81</v>
      </c>
      <c r="R1629" t="s">
        <v>1040</v>
      </c>
      <c r="S1629" s="12" t="s">
        <v>4651</v>
      </c>
      <c r="T1629" t="s">
        <v>6376</v>
      </c>
      <c r="U1629" s="62">
        <f t="shared" si="100"/>
        <v>61</v>
      </c>
    </row>
    <row r="1630" spans="1:21" x14ac:dyDescent="0.25">
      <c r="A1630" s="4" t="s">
        <v>3474</v>
      </c>
      <c r="B1630" s="4" t="s">
        <v>794</v>
      </c>
      <c r="C1630" s="43" t="str">
        <f t="shared" si="101"/>
        <v>16-48-25B1</v>
      </c>
      <c r="D1630" s="43" t="str">
        <f>VLOOKUP(C1630,'[1]Test List'!$A$5:$F$2726,6,0)</f>
        <v>PTEL-BDP-25B1</v>
      </c>
      <c r="E1630" s="43" t="str">
        <f t="shared" si="98"/>
        <v>16</v>
      </c>
      <c r="F1630" s="43" t="str">
        <f t="shared" si="99"/>
        <v>48</v>
      </c>
      <c r="G1630" s="12" t="s">
        <v>1779</v>
      </c>
      <c r="H1630" s="36">
        <v>98</v>
      </c>
      <c r="I1630" s="36">
        <v>995</v>
      </c>
      <c r="J1630" s="9" t="s">
        <v>3476</v>
      </c>
      <c r="K1630" s="12" t="s">
        <v>1650</v>
      </c>
      <c r="M1630" t="s">
        <v>4481</v>
      </c>
      <c r="N1630" s="29" t="s">
        <v>5230</v>
      </c>
      <c r="O1630" s="38" t="s">
        <v>5197</v>
      </c>
      <c r="P1630" s="12" t="s">
        <v>1036</v>
      </c>
      <c r="Q1630" t="s">
        <v>777</v>
      </c>
      <c r="R1630" t="s">
        <v>778</v>
      </c>
      <c r="S1630" t="s">
        <v>4650</v>
      </c>
      <c r="T1630" t="s">
        <v>5237</v>
      </c>
      <c r="U1630" s="62">
        <f t="shared" si="100"/>
        <v>38</v>
      </c>
    </row>
    <row r="1631" spans="1:21" x14ac:dyDescent="0.25">
      <c r="A1631" s="4" t="s">
        <v>3474</v>
      </c>
      <c r="B1631" s="4" t="s">
        <v>794</v>
      </c>
      <c r="C1631" s="43" t="str">
        <f t="shared" si="101"/>
        <v>16-48-25B1</v>
      </c>
      <c r="D1631" s="43" t="str">
        <f>VLOOKUP(C1631,'[1]Test List'!$A$5:$F$2726,6,0)</f>
        <v>PTEL-BDP-25B1</v>
      </c>
      <c r="E1631" s="43" t="str">
        <f t="shared" si="98"/>
        <v>16</v>
      </c>
      <c r="F1631" s="43" t="str">
        <f t="shared" si="99"/>
        <v>48</v>
      </c>
      <c r="G1631" s="12" t="s">
        <v>1779</v>
      </c>
      <c r="H1631" s="36">
        <v>99</v>
      </c>
      <c r="I1631" s="36">
        <v>999</v>
      </c>
      <c r="J1631" s="9" t="s">
        <v>3477</v>
      </c>
      <c r="K1631" s="12" t="s">
        <v>1090</v>
      </c>
      <c r="L1631" s="2" t="s">
        <v>83</v>
      </c>
      <c r="M1631" t="s">
        <v>3558</v>
      </c>
      <c r="N1631" s="29" t="s">
        <v>7200</v>
      </c>
      <c r="O1631" s="38" t="s">
        <v>5197</v>
      </c>
      <c r="P1631" s="12" t="s">
        <v>4511</v>
      </c>
      <c r="Q1631" t="s">
        <v>3481</v>
      </c>
      <c r="R1631" t="s">
        <v>209</v>
      </c>
      <c r="S1631" s="12" t="s">
        <v>4932</v>
      </c>
      <c r="T1631" t="s">
        <v>6438</v>
      </c>
      <c r="U1631" s="62">
        <f t="shared" si="100"/>
        <v>1</v>
      </c>
    </row>
    <row r="1632" spans="1:21" x14ac:dyDescent="0.25">
      <c r="A1632" s="4" t="s">
        <v>3474</v>
      </c>
      <c r="B1632" s="4" t="s">
        <v>794</v>
      </c>
      <c r="C1632" s="43" t="str">
        <f t="shared" si="101"/>
        <v>16-48-25B1</v>
      </c>
      <c r="D1632" s="43" t="str">
        <f>VLOOKUP(C1632,'[1]Test List'!$A$5:$F$2726,6,0)</f>
        <v>PTEL-BDP-25B1</v>
      </c>
      <c r="E1632" s="43" t="str">
        <f t="shared" si="98"/>
        <v>16</v>
      </c>
      <c r="F1632" s="43" t="str">
        <f t="shared" si="99"/>
        <v>48</v>
      </c>
      <c r="G1632" s="12" t="s">
        <v>1779</v>
      </c>
      <c r="H1632" s="36">
        <v>99</v>
      </c>
      <c r="I1632" s="36">
        <v>996</v>
      </c>
      <c r="J1632" s="9" t="s">
        <v>3479</v>
      </c>
      <c r="K1632" s="12" t="s">
        <v>1365</v>
      </c>
      <c r="L1632" s="2" t="s">
        <v>93</v>
      </c>
      <c r="M1632" t="s">
        <v>2131</v>
      </c>
      <c r="N1632" s="29" t="s">
        <v>5230</v>
      </c>
      <c r="O1632" s="38" t="s">
        <v>5197</v>
      </c>
      <c r="P1632" s="12" t="s">
        <v>1036</v>
      </c>
      <c r="Q1632" t="s">
        <v>1344</v>
      </c>
      <c r="R1632" t="s">
        <v>1173</v>
      </c>
      <c r="S1632" s="12" t="s">
        <v>1391</v>
      </c>
      <c r="T1632" t="s">
        <v>5250</v>
      </c>
      <c r="U1632" s="62">
        <f t="shared" si="100"/>
        <v>24</v>
      </c>
    </row>
    <row r="1633" spans="1:21" x14ac:dyDescent="0.25">
      <c r="A1633" s="4" t="s">
        <v>1686</v>
      </c>
      <c r="B1633" s="4" t="s">
        <v>794</v>
      </c>
      <c r="C1633" s="43" t="str">
        <f t="shared" si="101"/>
        <v>16-49-X07A</v>
      </c>
      <c r="D1633" s="43" t="str">
        <f>VLOOKUP(C1633,'[1]Test List'!$A$5:$F$2726,6,0)</f>
        <v>PTEL-MER-X07A</v>
      </c>
      <c r="E1633" s="43" t="str">
        <f t="shared" si="98"/>
        <v>16</v>
      </c>
      <c r="F1633" s="43" t="str">
        <f t="shared" si="99"/>
        <v>49</v>
      </c>
      <c r="G1633" t="s">
        <v>1782</v>
      </c>
      <c r="H1633" s="36">
        <v>99</v>
      </c>
      <c r="I1633" s="36">
        <v>999</v>
      </c>
      <c r="J1633" s="9" t="s">
        <v>1689</v>
      </c>
      <c r="K1633" s="12" t="s">
        <v>1365</v>
      </c>
      <c r="L1633" s="2" t="s">
        <v>93</v>
      </c>
      <c r="M1633" t="s">
        <v>2131</v>
      </c>
      <c r="N1633" s="29" t="s">
        <v>5230</v>
      </c>
      <c r="O1633" s="38" t="s">
        <v>5197</v>
      </c>
      <c r="P1633" t="s">
        <v>1034</v>
      </c>
      <c r="Q1633" t="s">
        <v>1690</v>
      </c>
      <c r="R1633" t="s">
        <v>1030</v>
      </c>
      <c r="S1633" t="s">
        <v>3904</v>
      </c>
      <c r="T1633" t="s">
        <v>5990</v>
      </c>
      <c r="U1633" s="62">
        <f t="shared" si="100"/>
        <v>1</v>
      </c>
    </row>
    <row r="1634" spans="1:21" x14ac:dyDescent="0.25">
      <c r="A1634" s="4" t="s">
        <v>1686</v>
      </c>
      <c r="B1634" s="4" t="s">
        <v>794</v>
      </c>
      <c r="C1634" s="43" t="str">
        <f t="shared" si="101"/>
        <v>16-49-X07A</v>
      </c>
      <c r="D1634" s="43" t="str">
        <f>VLOOKUP(C1634,'[1]Test List'!$A$5:$F$2726,6,0)</f>
        <v>PTEL-MER-X07A</v>
      </c>
      <c r="E1634" s="43" t="str">
        <f t="shared" si="98"/>
        <v>16</v>
      </c>
      <c r="F1634" s="43" t="str">
        <f t="shared" si="99"/>
        <v>49</v>
      </c>
      <c r="G1634" t="s">
        <v>1782</v>
      </c>
      <c r="H1634" s="36">
        <v>99</v>
      </c>
      <c r="I1634" s="36">
        <v>996</v>
      </c>
      <c r="J1634" s="9">
        <v>103.09399999999999</v>
      </c>
      <c r="K1634" s="12" t="s">
        <v>1119</v>
      </c>
      <c r="L1634" s="2" t="s">
        <v>87</v>
      </c>
      <c r="M1634" t="s">
        <v>2130</v>
      </c>
      <c r="N1634" s="29" t="s">
        <v>5230</v>
      </c>
      <c r="O1634" s="38" t="s">
        <v>5197</v>
      </c>
      <c r="P1634" t="s">
        <v>1034</v>
      </c>
      <c r="Q1634" t="s">
        <v>1693</v>
      </c>
      <c r="R1634" t="s">
        <v>1030</v>
      </c>
      <c r="S1634" t="s">
        <v>3902</v>
      </c>
      <c r="T1634" t="s">
        <v>5994</v>
      </c>
      <c r="U1634" s="62">
        <f t="shared" si="100"/>
        <v>2</v>
      </c>
    </row>
    <row r="1635" spans="1:21" x14ac:dyDescent="0.25">
      <c r="A1635" s="4" t="s">
        <v>1686</v>
      </c>
      <c r="B1635" s="4" t="s">
        <v>794</v>
      </c>
      <c r="C1635" s="43" t="str">
        <f t="shared" si="101"/>
        <v>16-49-X07A</v>
      </c>
      <c r="D1635" s="43" t="str">
        <f>VLOOKUP(C1635,'[1]Test List'!$A$5:$F$2726,6,0)</f>
        <v>PTEL-MER-X07A</v>
      </c>
      <c r="E1635" s="43" t="str">
        <f t="shared" si="98"/>
        <v>16</v>
      </c>
      <c r="F1635" s="43" t="str">
        <f t="shared" si="99"/>
        <v>49</v>
      </c>
      <c r="G1635" t="s">
        <v>1782</v>
      </c>
      <c r="H1635" s="36">
        <v>99</v>
      </c>
      <c r="I1635" s="36">
        <v>997</v>
      </c>
      <c r="J1635" s="9">
        <v>104.03749999999999</v>
      </c>
      <c r="K1635" s="12" t="s">
        <v>1042</v>
      </c>
      <c r="L1635" s="2" t="s">
        <v>1043</v>
      </c>
      <c r="M1635" t="s">
        <v>2160</v>
      </c>
      <c r="N1635" s="29" t="s">
        <v>5230</v>
      </c>
      <c r="O1635" s="38" t="s">
        <v>5197</v>
      </c>
      <c r="P1635" t="s">
        <v>1034</v>
      </c>
      <c r="Q1635" t="s">
        <v>1692</v>
      </c>
      <c r="R1635" t="s">
        <v>1030</v>
      </c>
      <c r="S1635" t="s">
        <v>3901</v>
      </c>
      <c r="T1635" t="s">
        <v>5995</v>
      </c>
      <c r="U1635" s="62">
        <f t="shared" si="100"/>
        <v>2</v>
      </c>
    </row>
    <row r="1636" spans="1:21" x14ac:dyDescent="0.25">
      <c r="A1636" s="4" t="s">
        <v>1686</v>
      </c>
      <c r="B1636" s="4" t="s">
        <v>794</v>
      </c>
      <c r="C1636" s="43" t="str">
        <f t="shared" si="101"/>
        <v>16-49-X07A</v>
      </c>
      <c r="D1636" s="43" t="str">
        <f>VLOOKUP(C1636,'[1]Test List'!$A$5:$F$2726,6,0)</f>
        <v>PTEL-MER-X07A</v>
      </c>
      <c r="E1636" s="43" t="str">
        <f t="shared" si="98"/>
        <v>16</v>
      </c>
      <c r="F1636" s="43" t="str">
        <f t="shared" si="99"/>
        <v>49</v>
      </c>
      <c r="G1636" t="s">
        <v>1782</v>
      </c>
      <c r="H1636" s="36">
        <v>99</v>
      </c>
      <c r="I1636" s="36">
        <v>998</v>
      </c>
      <c r="J1636" s="9">
        <v>108.04810000000001</v>
      </c>
      <c r="K1636" s="12" t="s">
        <v>1090</v>
      </c>
      <c r="L1636" s="2" t="s">
        <v>83</v>
      </c>
      <c r="M1636" t="s">
        <v>3558</v>
      </c>
      <c r="N1636" s="29" t="s">
        <v>5230</v>
      </c>
      <c r="O1636" s="38" t="s">
        <v>5197</v>
      </c>
      <c r="P1636" t="s">
        <v>1034</v>
      </c>
      <c r="Q1636" t="s">
        <v>1691</v>
      </c>
      <c r="R1636" t="s">
        <v>1030</v>
      </c>
      <c r="S1636" t="s">
        <v>3900</v>
      </c>
      <c r="T1636" t="s">
        <v>5996</v>
      </c>
      <c r="U1636" s="62">
        <f t="shared" si="100"/>
        <v>3</v>
      </c>
    </row>
    <row r="1637" spans="1:21" x14ac:dyDescent="0.25">
      <c r="A1637" s="4" t="s">
        <v>4155</v>
      </c>
      <c r="B1637" s="4" t="s">
        <v>794</v>
      </c>
      <c r="C1637" s="43" t="str">
        <f t="shared" si="101"/>
        <v>16-49-X13A</v>
      </c>
      <c r="D1637" s="43" t="str">
        <f>VLOOKUP(C1637,'[1]Test List'!$A$5:$F$2726,6,0)</f>
        <v>PTEL-MER-X13A</v>
      </c>
      <c r="E1637" s="43" t="str">
        <f t="shared" si="98"/>
        <v>16</v>
      </c>
      <c r="F1637" s="43" t="str">
        <f t="shared" si="99"/>
        <v>49</v>
      </c>
      <c r="G1637" s="12" t="s">
        <v>1782</v>
      </c>
      <c r="H1637" s="36">
        <v>99</v>
      </c>
      <c r="I1637" s="52">
        <v>996</v>
      </c>
      <c r="J1637" s="9" t="s">
        <v>4156</v>
      </c>
      <c r="K1637" s="12" t="s">
        <v>688</v>
      </c>
      <c r="L1637" s="2" t="s">
        <v>4485</v>
      </c>
      <c r="M1637" t="s">
        <v>7497</v>
      </c>
      <c r="N1637" s="29" t="s">
        <v>5230</v>
      </c>
      <c r="O1637" s="38" t="s">
        <v>5197</v>
      </c>
      <c r="P1637" t="s">
        <v>2919</v>
      </c>
      <c r="Q1637" t="s">
        <v>1284</v>
      </c>
      <c r="R1637" s="12" t="s">
        <v>1030</v>
      </c>
      <c r="S1637" s="12" t="s">
        <v>3586</v>
      </c>
      <c r="T1637" t="s">
        <v>5515</v>
      </c>
      <c r="U1637" s="62">
        <f t="shared" si="100"/>
        <v>5</v>
      </c>
    </row>
    <row r="1638" spans="1:21" x14ac:dyDescent="0.25">
      <c r="A1638" s="4" t="s">
        <v>4155</v>
      </c>
      <c r="B1638" s="4" t="s">
        <v>794</v>
      </c>
      <c r="C1638" s="43" t="str">
        <f t="shared" si="101"/>
        <v>16-49-X13A</v>
      </c>
      <c r="D1638" s="43" t="str">
        <f>VLOOKUP(C1638,'[1]Test List'!$A$5:$F$2726,6,0)</f>
        <v>PTEL-MER-X13A</v>
      </c>
      <c r="E1638" s="43" t="str">
        <f t="shared" si="98"/>
        <v>16</v>
      </c>
      <c r="F1638" s="43" t="str">
        <f t="shared" si="99"/>
        <v>49</v>
      </c>
      <c r="G1638" s="12" t="s">
        <v>1782</v>
      </c>
      <c r="H1638" s="36">
        <v>99</v>
      </c>
      <c r="I1638" s="52">
        <v>997</v>
      </c>
      <c r="J1638" s="9" t="s">
        <v>4157</v>
      </c>
      <c r="K1638" s="12" t="s">
        <v>1042</v>
      </c>
      <c r="L1638" s="2" t="s">
        <v>1043</v>
      </c>
      <c r="M1638" t="s">
        <v>2160</v>
      </c>
      <c r="N1638" s="29" t="s">
        <v>5230</v>
      </c>
      <c r="O1638" s="38" t="s">
        <v>5197</v>
      </c>
      <c r="P1638" t="s">
        <v>2919</v>
      </c>
      <c r="Q1638" t="s">
        <v>1284</v>
      </c>
      <c r="R1638" s="12" t="s">
        <v>1030</v>
      </c>
      <c r="S1638" s="12" t="s">
        <v>3860</v>
      </c>
      <c r="T1638" t="s">
        <v>5517</v>
      </c>
      <c r="U1638" s="62">
        <f t="shared" si="100"/>
        <v>7</v>
      </c>
    </row>
    <row r="1639" spans="1:21" x14ac:dyDescent="0.25">
      <c r="A1639" s="4" t="s">
        <v>4155</v>
      </c>
      <c r="B1639" s="4" t="s">
        <v>794</v>
      </c>
      <c r="C1639" s="43" t="str">
        <f t="shared" si="101"/>
        <v>16-49-X13A</v>
      </c>
      <c r="D1639" s="43" t="str">
        <f>VLOOKUP(C1639,'[1]Test List'!$A$5:$F$2726,6,0)</f>
        <v>PTEL-MER-X13A</v>
      </c>
      <c r="E1639" s="43" t="str">
        <f t="shared" si="98"/>
        <v>16</v>
      </c>
      <c r="F1639" s="43" t="str">
        <f t="shared" si="99"/>
        <v>49</v>
      </c>
      <c r="G1639" s="12" t="s">
        <v>1782</v>
      </c>
      <c r="H1639" s="36">
        <v>99</v>
      </c>
      <c r="I1639" s="52">
        <v>998</v>
      </c>
      <c r="J1639" s="9" t="s">
        <v>4158</v>
      </c>
      <c r="K1639" s="12" t="s">
        <v>2911</v>
      </c>
      <c r="L1639" s="2" t="s">
        <v>4486</v>
      </c>
      <c r="M1639" t="s">
        <v>7493</v>
      </c>
      <c r="N1639" s="29" t="s">
        <v>5230</v>
      </c>
      <c r="O1639" s="38" t="s">
        <v>5197</v>
      </c>
      <c r="P1639" t="s">
        <v>1617</v>
      </c>
      <c r="Q1639" t="s">
        <v>1284</v>
      </c>
      <c r="R1639" s="12" t="s">
        <v>1030</v>
      </c>
      <c r="S1639" s="12" t="s">
        <v>5148</v>
      </c>
      <c r="T1639" t="s">
        <v>5514</v>
      </c>
      <c r="U1639" s="62">
        <f t="shared" si="100"/>
        <v>8</v>
      </c>
    </row>
    <row r="1640" spans="1:21" x14ac:dyDescent="0.25">
      <c r="A1640" s="4" t="s">
        <v>4155</v>
      </c>
      <c r="B1640" s="4" t="s">
        <v>794</v>
      </c>
      <c r="C1640" s="43" t="str">
        <f t="shared" si="101"/>
        <v>16-49-X13A</v>
      </c>
      <c r="D1640" s="43" t="str">
        <f>VLOOKUP(C1640,'[1]Test List'!$A$5:$F$2726,6,0)</f>
        <v>PTEL-MER-X13A</v>
      </c>
      <c r="E1640" s="43" t="str">
        <f t="shared" si="98"/>
        <v>16</v>
      </c>
      <c r="F1640" s="43" t="str">
        <f t="shared" si="99"/>
        <v>49</v>
      </c>
      <c r="G1640" s="12" t="s">
        <v>1782</v>
      </c>
      <c r="H1640" s="36">
        <v>99</v>
      </c>
      <c r="I1640" s="52">
        <v>999</v>
      </c>
      <c r="J1640" s="9" t="s">
        <v>4159</v>
      </c>
      <c r="K1640" s="12" t="s">
        <v>1090</v>
      </c>
      <c r="L1640" s="2" t="s">
        <v>83</v>
      </c>
      <c r="M1640" t="s">
        <v>3558</v>
      </c>
      <c r="N1640" s="29" t="s">
        <v>5230</v>
      </c>
      <c r="O1640" s="38" t="s">
        <v>5197</v>
      </c>
      <c r="P1640" t="s">
        <v>2919</v>
      </c>
      <c r="Q1640" t="s">
        <v>1284</v>
      </c>
      <c r="R1640" t="s">
        <v>1030</v>
      </c>
      <c r="S1640" s="12" t="s">
        <v>4166</v>
      </c>
      <c r="T1640" t="s">
        <v>5520</v>
      </c>
      <c r="U1640" s="62">
        <f t="shared" si="100"/>
        <v>4</v>
      </c>
    </row>
    <row r="1641" spans="1:21" x14ac:dyDescent="0.25">
      <c r="A1641" s="4" t="s">
        <v>4408</v>
      </c>
      <c r="B1641" s="4" t="s">
        <v>794</v>
      </c>
      <c r="C1641" s="43" t="str">
        <f t="shared" si="101"/>
        <v>16-50-X13A2</v>
      </c>
      <c r="D1641" s="43" t="str">
        <f>VLOOKUP(C1641,'[1]Test List'!$A$5:$F$2726,6,0)</f>
        <v>PTEL-KEN-X13A2</v>
      </c>
      <c r="E1641" s="43" t="str">
        <f t="shared" si="98"/>
        <v>16</v>
      </c>
      <c r="F1641" s="43" t="str">
        <f t="shared" si="99"/>
        <v>50</v>
      </c>
      <c r="G1641" s="12" t="s">
        <v>1782</v>
      </c>
      <c r="H1641" s="36">
        <v>98</v>
      </c>
      <c r="I1641" s="52">
        <v>999</v>
      </c>
      <c r="J1641" s="9">
        <v>999</v>
      </c>
      <c r="K1641" s="12" t="s">
        <v>1042</v>
      </c>
      <c r="L1641" s="2" t="s">
        <v>1043</v>
      </c>
      <c r="M1641" t="s">
        <v>2160</v>
      </c>
      <c r="N1641" s="29" t="s">
        <v>5230</v>
      </c>
      <c r="O1641" s="38" t="s">
        <v>5197</v>
      </c>
      <c r="P1641" t="s">
        <v>4517</v>
      </c>
      <c r="Q1641" t="s">
        <v>1284</v>
      </c>
      <c r="R1641" s="12" t="s">
        <v>2281</v>
      </c>
      <c r="S1641" s="12" t="s">
        <v>5154</v>
      </c>
      <c r="T1641" t="s">
        <v>5526</v>
      </c>
      <c r="U1641" s="62">
        <f t="shared" si="100"/>
        <v>3</v>
      </c>
    </row>
    <row r="1642" spans="1:21" x14ac:dyDescent="0.25">
      <c r="A1642" s="16" t="s">
        <v>2006</v>
      </c>
      <c r="B1642" s="4" t="s">
        <v>794</v>
      </c>
      <c r="C1642" s="43" t="str">
        <f t="shared" si="101"/>
        <v>16-52-X07A</v>
      </c>
      <c r="D1642" s="43" t="str">
        <f>VLOOKUP(C1642,'[1]Test List'!$A$5:$F$2726,6,0)</f>
        <v>PTEL-MTO-X07A</v>
      </c>
      <c r="E1642" s="43" t="str">
        <f t="shared" si="98"/>
        <v>16</v>
      </c>
      <c r="F1642" s="43" t="str">
        <f t="shared" si="99"/>
        <v>52</v>
      </c>
      <c r="G1642" t="s">
        <v>1782</v>
      </c>
      <c r="H1642" s="36">
        <v>98</v>
      </c>
      <c r="I1642" s="36">
        <v>112</v>
      </c>
      <c r="J1642" s="9" t="s">
        <v>2007</v>
      </c>
      <c r="K1642" s="12" t="s">
        <v>1650</v>
      </c>
      <c r="M1642" t="s">
        <v>4481</v>
      </c>
      <c r="N1642" s="29" t="s">
        <v>5230</v>
      </c>
      <c r="O1642" s="38" t="s">
        <v>5197</v>
      </c>
      <c r="P1642" t="s">
        <v>1034</v>
      </c>
      <c r="Q1642" t="s">
        <v>2015</v>
      </c>
      <c r="R1642" t="s">
        <v>1030</v>
      </c>
      <c r="S1642" t="s">
        <v>4675</v>
      </c>
      <c r="T1642" t="s">
        <v>5673</v>
      </c>
      <c r="U1642" s="62">
        <f t="shared" si="100"/>
        <v>2</v>
      </c>
    </row>
    <row r="1643" spans="1:21" x14ac:dyDescent="0.25">
      <c r="A1643" s="16" t="s">
        <v>2006</v>
      </c>
      <c r="B1643" s="4" t="s">
        <v>794</v>
      </c>
      <c r="C1643" s="43" t="str">
        <f t="shared" si="101"/>
        <v>16-52-X07A</v>
      </c>
      <c r="D1643" s="43" t="str">
        <f>VLOOKUP(C1643,'[1]Test List'!$A$5:$F$2726,6,0)</f>
        <v>PTEL-MTO-X07A</v>
      </c>
      <c r="E1643" s="43" t="str">
        <f t="shared" si="98"/>
        <v>16</v>
      </c>
      <c r="F1643" s="43" t="str">
        <f t="shared" si="99"/>
        <v>52</v>
      </c>
      <c r="G1643" t="s">
        <v>1782</v>
      </c>
      <c r="H1643" s="36">
        <v>99</v>
      </c>
      <c r="I1643" s="36">
        <v>999</v>
      </c>
      <c r="J1643" s="9" t="s">
        <v>2010</v>
      </c>
      <c r="K1643" t="s">
        <v>1119</v>
      </c>
      <c r="L1643" s="2" t="s">
        <v>87</v>
      </c>
      <c r="M1643" t="s">
        <v>2130</v>
      </c>
      <c r="N1643" s="29" t="s">
        <v>5233</v>
      </c>
      <c r="O1643" s="38" t="s">
        <v>5197</v>
      </c>
      <c r="P1643" t="s">
        <v>1964</v>
      </c>
      <c r="Q1643" t="s">
        <v>2022</v>
      </c>
      <c r="R1643" t="s">
        <v>1030</v>
      </c>
      <c r="S1643" t="s">
        <v>2023</v>
      </c>
      <c r="T1643" t="s">
        <v>6092</v>
      </c>
      <c r="U1643" s="62">
        <f t="shared" si="100"/>
        <v>2</v>
      </c>
    </row>
    <row r="1644" spans="1:21" x14ac:dyDescent="0.25">
      <c r="A1644" s="16" t="s">
        <v>2006</v>
      </c>
      <c r="B1644" s="4" t="s">
        <v>794</v>
      </c>
      <c r="C1644" s="43" t="str">
        <f t="shared" si="101"/>
        <v>16-52-X07A</v>
      </c>
      <c r="D1644" s="43" t="str">
        <f>VLOOKUP(C1644,'[1]Test List'!$A$5:$F$2726,6,0)</f>
        <v>PTEL-MTO-X07A</v>
      </c>
      <c r="E1644" s="43" t="str">
        <f t="shared" si="98"/>
        <v>16</v>
      </c>
      <c r="F1644" s="43" t="str">
        <f t="shared" si="99"/>
        <v>52</v>
      </c>
      <c r="G1644" t="s">
        <v>1782</v>
      </c>
      <c r="H1644" s="36">
        <v>99</v>
      </c>
      <c r="I1644" s="36">
        <v>113</v>
      </c>
      <c r="J1644" s="9" t="s">
        <v>1031</v>
      </c>
      <c r="K1644" t="s">
        <v>1016</v>
      </c>
      <c r="L1644" t="s">
        <v>1016</v>
      </c>
      <c r="M1644" t="s">
        <v>2132</v>
      </c>
      <c r="N1644" s="29" t="s">
        <v>5229</v>
      </c>
      <c r="O1644" s="38" t="s">
        <v>5197</v>
      </c>
      <c r="P1644" t="s">
        <v>1964</v>
      </c>
      <c r="Q1644" t="s">
        <v>2016</v>
      </c>
      <c r="R1644" t="s">
        <v>1030</v>
      </c>
      <c r="S1644" t="s">
        <v>2017</v>
      </c>
      <c r="T1644" t="s">
        <v>5622</v>
      </c>
      <c r="U1644" s="62">
        <f t="shared" si="100"/>
        <v>8</v>
      </c>
    </row>
    <row r="1645" spans="1:21" x14ac:dyDescent="0.25">
      <c r="A1645" s="16" t="s">
        <v>2006</v>
      </c>
      <c r="B1645" s="4" t="s">
        <v>794</v>
      </c>
      <c r="C1645" s="43" t="str">
        <f t="shared" si="101"/>
        <v>16-52-X07A</v>
      </c>
      <c r="D1645" s="43" t="str">
        <f>VLOOKUP(C1645,'[1]Test List'!$A$5:$F$2726,6,0)</f>
        <v>PTEL-MTO-X07A</v>
      </c>
      <c r="E1645" s="43" t="str">
        <f t="shared" si="98"/>
        <v>16</v>
      </c>
      <c r="F1645" s="43" t="str">
        <f t="shared" si="99"/>
        <v>52</v>
      </c>
      <c r="G1645" t="s">
        <v>1782</v>
      </c>
      <c r="H1645" s="36">
        <v>99</v>
      </c>
      <c r="I1645" s="36">
        <v>278</v>
      </c>
      <c r="J1645" s="9" t="s">
        <v>2008</v>
      </c>
      <c r="K1645" t="s">
        <v>1016</v>
      </c>
      <c r="L1645" s="2" t="s">
        <v>1017</v>
      </c>
      <c r="M1645" t="s">
        <v>2132</v>
      </c>
      <c r="N1645" s="29" t="s">
        <v>5229</v>
      </c>
      <c r="O1645" s="38" t="s">
        <v>5197</v>
      </c>
      <c r="P1645" t="s">
        <v>1964</v>
      </c>
      <c r="Q1645" t="s">
        <v>2019</v>
      </c>
      <c r="R1645" t="s">
        <v>1030</v>
      </c>
      <c r="S1645" t="s">
        <v>2018</v>
      </c>
      <c r="T1645" t="s">
        <v>6135</v>
      </c>
      <c r="U1645" s="62">
        <f t="shared" si="100"/>
        <v>3</v>
      </c>
    </row>
    <row r="1646" spans="1:21" x14ac:dyDescent="0.25">
      <c r="A1646" s="16" t="s">
        <v>2006</v>
      </c>
      <c r="B1646" s="4" t="s">
        <v>794</v>
      </c>
      <c r="C1646" s="43" t="str">
        <f t="shared" si="101"/>
        <v>16-52-X07A</v>
      </c>
      <c r="D1646" s="43" t="str">
        <f>VLOOKUP(C1646,'[1]Test List'!$A$5:$F$2726,6,0)</f>
        <v>PTEL-MTO-X07A</v>
      </c>
      <c r="E1646" s="43" t="str">
        <f t="shared" si="98"/>
        <v>16</v>
      </c>
      <c r="F1646" s="43" t="str">
        <f t="shared" si="99"/>
        <v>52</v>
      </c>
      <c r="G1646" t="s">
        <v>1782</v>
      </c>
      <c r="H1646" s="36">
        <v>99</v>
      </c>
      <c r="I1646" s="36">
        <v>998</v>
      </c>
      <c r="J1646" s="9" t="s">
        <v>2009</v>
      </c>
      <c r="K1646" t="s">
        <v>1016</v>
      </c>
      <c r="L1646" s="2" t="s">
        <v>1017</v>
      </c>
      <c r="M1646" t="s">
        <v>2132</v>
      </c>
      <c r="N1646" s="29" t="s">
        <v>5231</v>
      </c>
      <c r="O1646" s="38" t="s">
        <v>5197</v>
      </c>
      <c r="P1646" t="s">
        <v>1964</v>
      </c>
      <c r="Q1646" t="s">
        <v>2020</v>
      </c>
      <c r="R1646" t="s">
        <v>1030</v>
      </c>
      <c r="S1646" t="s">
        <v>2021</v>
      </c>
      <c r="T1646" t="s">
        <v>6136</v>
      </c>
      <c r="U1646" s="62">
        <f t="shared" si="100"/>
        <v>1</v>
      </c>
    </row>
    <row r="1647" spans="1:21" x14ac:dyDescent="0.25">
      <c r="A1647" s="16" t="s">
        <v>2011</v>
      </c>
      <c r="B1647" s="4" t="s">
        <v>794</v>
      </c>
      <c r="C1647" s="43" t="str">
        <f t="shared" si="101"/>
        <v>16-52-X07B</v>
      </c>
      <c r="D1647" s="43" t="str">
        <f>VLOOKUP(C1647,'[1]Test List'!$A$5:$F$2726,6,0)</f>
        <v>PTEL-MTO-X07B</v>
      </c>
      <c r="E1647" s="43" t="str">
        <f t="shared" si="98"/>
        <v>16</v>
      </c>
      <c r="F1647" s="43" t="str">
        <f t="shared" si="99"/>
        <v>52</v>
      </c>
      <c r="G1647" t="s">
        <v>1782</v>
      </c>
      <c r="H1647" s="36">
        <v>98</v>
      </c>
      <c r="I1647" s="36">
        <v>112</v>
      </c>
      <c r="J1647" s="9" t="s">
        <v>2013</v>
      </c>
      <c r="K1647" s="12" t="s">
        <v>1650</v>
      </c>
      <c r="M1647" t="s">
        <v>4481</v>
      </c>
      <c r="N1647" s="29" t="s">
        <v>5230</v>
      </c>
      <c r="O1647" s="38" t="s">
        <v>5197</v>
      </c>
      <c r="P1647" t="s">
        <v>1034</v>
      </c>
      <c r="Q1647" t="s">
        <v>2015</v>
      </c>
      <c r="R1647" t="s">
        <v>1030</v>
      </c>
      <c r="S1647" t="s">
        <v>4675</v>
      </c>
      <c r="T1647" t="s">
        <v>5673</v>
      </c>
      <c r="U1647" s="62">
        <f t="shared" si="100"/>
        <v>2</v>
      </c>
    </row>
    <row r="1648" spans="1:21" x14ac:dyDescent="0.25">
      <c r="A1648" s="16" t="s">
        <v>2011</v>
      </c>
      <c r="B1648" s="4" t="s">
        <v>794</v>
      </c>
      <c r="C1648" s="43" t="str">
        <f t="shared" si="101"/>
        <v>16-52-X07B</v>
      </c>
      <c r="D1648" s="43" t="str">
        <f>VLOOKUP(C1648,'[1]Test List'!$A$5:$F$2726,6,0)</f>
        <v>PTEL-MTO-X07B</v>
      </c>
      <c r="E1648" s="43" t="str">
        <f t="shared" si="98"/>
        <v>16</v>
      </c>
      <c r="F1648" s="43" t="str">
        <f t="shared" si="99"/>
        <v>52</v>
      </c>
      <c r="G1648" t="s">
        <v>1782</v>
      </c>
      <c r="H1648" s="36">
        <v>99</v>
      </c>
      <c r="I1648" s="36">
        <v>997</v>
      </c>
      <c r="J1648" s="9" t="s">
        <v>2014</v>
      </c>
      <c r="K1648" t="s">
        <v>1119</v>
      </c>
      <c r="L1648" s="2" t="s">
        <v>87</v>
      </c>
      <c r="M1648" t="s">
        <v>2130</v>
      </c>
      <c r="N1648" s="29" t="s">
        <v>5233</v>
      </c>
      <c r="O1648" s="38" t="s">
        <v>5197</v>
      </c>
      <c r="P1648" t="s">
        <v>1964</v>
      </c>
      <c r="Q1648" t="s">
        <v>2024</v>
      </c>
      <c r="R1648" t="s">
        <v>1030</v>
      </c>
      <c r="S1648" t="s">
        <v>2025</v>
      </c>
      <c r="T1648" t="s">
        <v>6090</v>
      </c>
      <c r="U1648" s="62">
        <f t="shared" si="100"/>
        <v>1</v>
      </c>
    </row>
    <row r="1649" spans="1:21" x14ac:dyDescent="0.25">
      <c r="A1649" s="16" t="s">
        <v>2011</v>
      </c>
      <c r="B1649" s="4" t="s">
        <v>794</v>
      </c>
      <c r="C1649" s="43" t="str">
        <f t="shared" si="101"/>
        <v>16-52-X07B</v>
      </c>
      <c r="D1649" s="43" t="str">
        <f>VLOOKUP(C1649,'[1]Test List'!$A$5:$F$2726,6,0)</f>
        <v>PTEL-MTO-X07B</v>
      </c>
      <c r="E1649" s="43" t="str">
        <f t="shared" si="98"/>
        <v>16</v>
      </c>
      <c r="F1649" s="43" t="str">
        <f t="shared" si="99"/>
        <v>52</v>
      </c>
      <c r="G1649" t="s">
        <v>1782</v>
      </c>
      <c r="H1649" s="36">
        <v>99</v>
      </c>
      <c r="I1649" s="36">
        <v>113</v>
      </c>
      <c r="J1649" s="9" t="s">
        <v>1031</v>
      </c>
      <c r="K1649" t="s">
        <v>1016</v>
      </c>
      <c r="L1649" s="2" t="s">
        <v>1017</v>
      </c>
      <c r="M1649" t="s">
        <v>2132</v>
      </c>
      <c r="N1649" s="29" t="s">
        <v>5229</v>
      </c>
      <c r="O1649" s="38" t="s">
        <v>5197</v>
      </c>
      <c r="P1649" t="s">
        <v>1964</v>
      </c>
      <c r="Q1649" t="s">
        <v>2016</v>
      </c>
      <c r="R1649" t="s">
        <v>1030</v>
      </c>
      <c r="S1649" t="s">
        <v>2017</v>
      </c>
      <c r="T1649" t="s">
        <v>5622</v>
      </c>
      <c r="U1649" s="62">
        <f t="shared" si="100"/>
        <v>8</v>
      </c>
    </row>
    <row r="1650" spans="1:21" x14ac:dyDescent="0.25">
      <c r="A1650" s="16" t="s">
        <v>2011</v>
      </c>
      <c r="B1650" s="4" t="s">
        <v>794</v>
      </c>
      <c r="C1650" s="43" t="str">
        <f t="shared" si="101"/>
        <v>16-52-X07B</v>
      </c>
      <c r="D1650" s="43" t="str">
        <f>VLOOKUP(C1650,'[1]Test List'!$A$5:$F$2726,6,0)</f>
        <v>PTEL-MTO-X07B</v>
      </c>
      <c r="E1650" s="43" t="str">
        <f t="shared" si="98"/>
        <v>16</v>
      </c>
      <c r="F1650" s="43" t="str">
        <f t="shared" si="99"/>
        <v>52</v>
      </c>
      <c r="G1650" t="s">
        <v>1782</v>
      </c>
      <c r="H1650" s="36">
        <v>99</v>
      </c>
      <c r="I1650" s="36">
        <v>278</v>
      </c>
      <c r="J1650" s="9" t="s">
        <v>2008</v>
      </c>
      <c r="K1650" t="s">
        <v>1016</v>
      </c>
      <c r="L1650" s="2" t="s">
        <v>1017</v>
      </c>
      <c r="M1650" t="s">
        <v>2132</v>
      </c>
      <c r="N1650" s="29" t="s">
        <v>5229</v>
      </c>
      <c r="O1650" s="38" t="s">
        <v>5197</v>
      </c>
      <c r="P1650" t="s">
        <v>1964</v>
      </c>
      <c r="Q1650" t="s">
        <v>2019</v>
      </c>
      <c r="R1650" t="s">
        <v>1030</v>
      </c>
      <c r="S1650" t="s">
        <v>2018</v>
      </c>
      <c r="T1650" t="s">
        <v>6135</v>
      </c>
      <c r="U1650" s="62">
        <f t="shared" si="100"/>
        <v>3</v>
      </c>
    </row>
    <row r="1651" spans="1:21" x14ac:dyDescent="0.25">
      <c r="A1651" s="16" t="s">
        <v>2012</v>
      </c>
      <c r="B1651" s="4" t="s">
        <v>794</v>
      </c>
      <c r="C1651" s="43" t="str">
        <f t="shared" si="101"/>
        <v>16-52-X07C</v>
      </c>
      <c r="D1651" s="43" t="str">
        <f>VLOOKUP(C1651,'[1]Test List'!$A$5:$F$2726,6,0)</f>
        <v>PTEL-MTO-X07C</v>
      </c>
      <c r="E1651" s="43" t="str">
        <f t="shared" si="98"/>
        <v>16</v>
      </c>
      <c r="F1651" s="43" t="str">
        <f t="shared" si="99"/>
        <v>52</v>
      </c>
      <c r="G1651" t="s">
        <v>1782</v>
      </c>
      <c r="H1651" s="36">
        <v>99</v>
      </c>
      <c r="I1651" s="36">
        <v>999</v>
      </c>
      <c r="J1651" s="9" t="s">
        <v>2010</v>
      </c>
      <c r="K1651" t="s">
        <v>1119</v>
      </c>
      <c r="L1651" s="2" t="s">
        <v>87</v>
      </c>
      <c r="M1651" t="s">
        <v>2130</v>
      </c>
      <c r="N1651" s="29" t="s">
        <v>5233</v>
      </c>
      <c r="O1651" s="38" t="s">
        <v>5197</v>
      </c>
      <c r="P1651" t="s">
        <v>1964</v>
      </c>
      <c r="Q1651" t="s">
        <v>2022</v>
      </c>
      <c r="R1651" t="s">
        <v>1030</v>
      </c>
      <c r="S1651" t="s">
        <v>2023</v>
      </c>
      <c r="T1651" t="s">
        <v>6092</v>
      </c>
      <c r="U1651" s="62">
        <f t="shared" si="100"/>
        <v>2</v>
      </c>
    </row>
    <row r="1652" spans="1:21" x14ac:dyDescent="0.25">
      <c r="A1652" s="16" t="s">
        <v>2012</v>
      </c>
      <c r="B1652" s="4" t="s">
        <v>794</v>
      </c>
      <c r="C1652" s="43" t="str">
        <f t="shared" si="101"/>
        <v>16-52-X07C</v>
      </c>
      <c r="D1652" s="43" t="str">
        <f>VLOOKUP(C1652,'[1]Test List'!$A$5:$F$2726,6,0)</f>
        <v>PTEL-MTO-X07C</v>
      </c>
      <c r="E1652" s="43" t="str">
        <f t="shared" si="98"/>
        <v>16</v>
      </c>
      <c r="F1652" s="43" t="str">
        <f t="shared" si="99"/>
        <v>52</v>
      </c>
      <c r="G1652" t="s">
        <v>1782</v>
      </c>
      <c r="H1652" s="36">
        <v>99</v>
      </c>
      <c r="I1652" s="36">
        <v>113</v>
      </c>
      <c r="J1652" s="9" t="s">
        <v>1031</v>
      </c>
      <c r="K1652" t="s">
        <v>1016</v>
      </c>
      <c r="L1652" s="2" t="s">
        <v>1017</v>
      </c>
      <c r="M1652" t="s">
        <v>2132</v>
      </c>
      <c r="N1652" s="29" t="s">
        <v>5229</v>
      </c>
      <c r="O1652" s="38" t="s">
        <v>5197</v>
      </c>
      <c r="P1652" t="s">
        <v>1964</v>
      </c>
      <c r="Q1652" t="s">
        <v>2016</v>
      </c>
      <c r="R1652" t="s">
        <v>1030</v>
      </c>
      <c r="S1652" t="s">
        <v>2017</v>
      </c>
      <c r="T1652" t="s">
        <v>5622</v>
      </c>
      <c r="U1652" s="62">
        <f t="shared" si="100"/>
        <v>8</v>
      </c>
    </row>
    <row r="1653" spans="1:21" x14ac:dyDescent="0.25">
      <c r="A1653" s="16" t="s">
        <v>2012</v>
      </c>
      <c r="B1653" s="4" t="s">
        <v>794</v>
      </c>
      <c r="C1653" s="43" t="str">
        <f t="shared" si="101"/>
        <v>16-52-X07C</v>
      </c>
      <c r="D1653" s="43" t="str">
        <f>VLOOKUP(C1653,'[1]Test List'!$A$5:$F$2726,6,0)</f>
        <v>PTEL-MTO-X07C</v>
      </c>
      <c r="E1653" s="43" t="str">
        <f t="shared" si="98"/>
        <v>16</v>
      </c>
      <c r="F1653" s="43" t="str">
        <f t="shared" si="99"/>
        <v>52</v>
      </c>
      <c r="G1653" t="s">
        <v>1782</v>
      </c>
      <c r="H1653" s="36">
        <v>99</v>
      </c>
      <c r="I1653" s="36">
        <v>278</v>
      </c>
      <c r="J1653" s="9" t="s">
        <v>2008</v>
      </c>
      <c r="K1653" t="s">
        <v>1016</v>
      </c>
      <c r="L1653" s="2" t="s">
        <v>1017</v>
      </c>
      <c r="M1653" t="s">
        <v>2132</v>
      </c>
      <c r="N1653" s="29" t="s">
        <v>5229</v>
      </c>
      <c r="O1653" s="38" t="s">
        <v>5197</v>
      </c>
      <c r="P1653" t="s">
        <v>1964</v>
      </c>
      <c r="Q1653" t="s">
        <v>2019</v>
      </c>
      <c r="R1653" t="s">
        <v>1030</v>
      </c>
      <c r="S1653" t="s">
        <v>2018</v>
      </c>
      <c r="T1653" t="s">
        <v>6135</v>
      </c>
      <c r="U1653" s="62">
        <f t="shared" si="100"/>
        <v>3</v>
      </c>
    </row>
    <row r="1654" spans="1:21" x14ac:dyDescent="0.25">
      <c r="A1654" s="16" t="s">
        <v>3794</v>
      </c>
      <c r="B1654" s="4" t="s">
        <v>794</v>
      </c>
      <c r="C1654" s="43" t="str">
        <f t="shared" si="101"/>
        <v>16-52-X13A1</v>
      </c>
      <c r="D1654" s="43" t="str">
        <f>VLOOKUP(C1654,'[1]Test List'!$A$5:$F$2726,6,0)</f>
        <v>PTEL-MTO-X13A1</v>
      </c>
      <c r="E1654" s="43" t="str">
        <f t="shared" si="98"/>
        <v>16</v>
      </c>
      <c r="F1654" s="43" t="str">
        <f t="shared" si="99"/>
        <v>52</v>
      </c>
      <c r="G1654" s="12" t="s">
        <v>1782</v>
      </c>
      <c r="H1654" s="36">
        <v>99</v>
      </c>
      <c r="I1654" s="36">
        <v>998</v>
      </c>
      <c r="J1654" s="9" t="s">
        <v>2777</v>
      </c>
      <c r="K1654" s="12" t="s">
        <v>1016</v>
      </c>
      <c r="L1654" s="2" t="s">
        <v>1017</v>
      </c>
      <c r="M1654" t="s">
        <v>2132</v>
      </c>
      <c r="N1654" s="29" t="s">
        <v>5233</v>
      </c>
      <c r="O1654" s="38" t="s">
        <v>5197</v>
      </c>
      <c r="P1654" t="s">
        <v>1964</v>
      </c>
      <c r="Q1654" t="s">
        <v>2868</v>
      </c>
      <c r="R1654" s="12" t="s">
        <v>1030</v>
      </c>
      <c r="S1654" s="12" t="s">
        <v>2865</v>
      </c>
      <c r="T1654" t="s">
        <v>5726</v>
      </c>
      <c r="U1654" s="62">
        <f t="shared" si="100"/>
        <v>13</v>
      </c>
    </row>
    <row r="1655" spans="1:21" x14ac:dyDescent="0.25">
      <c r="A1655" s="16" t="s">
        <v>3794</v>
      </c>
      <c r="B1655" s="4" t="s">
        <v>794</v>
      </c>
      <c r="C1655" s="43" t="str">
        <f t="shared" si="101"/>
        <v>16-52-X13A1</v>
      </c>
      <c r="D1655" s="43" t="str">
        <f>VLOOKUP(C1655,'[1]Test List'!$A$5:$F$2726,6,0)</f>
        <v>PTEL-MTO-X13A1</v>
      </c>
      <c r="E1655" s="43" t="str">
        <f t="shared" si="98"/>
        <v>16</v>
      </c>
      <c r="F1655" s="43" t="str">
        <f t="shared" si="99"/>
        <v>52</v>
      </c>
      <c r="G1655" s="12" t="s">
        <v>1782</v>
      </c>
      <c r="H1655" s="36">
        <v>99</v>
      </c>
      <c r="I1655" s="36">
        <v>997</v>
      </c>
      <c r="J1655" s="9" t="s">
        <v>2778</v>
      </c>
      <c r="K1655" s="12" t="s">
        <v>1016</v>
      </c>
      <c r="L1655" s="2" t="s">
        <v>1017</v>
      </c>
      <c r="M1655" t="s">
        <v>2132</v>
      </c>
      <c r="N1655" s="29" t="s">
        <v>5233</v>
      </c>
      <c r="O1655" s="38" t="s">
        <v>5197</v>
      </c>
      <c r="P1655" t="s">
        <v>1964</v>
      </c>
      <c r="Q1655" t="s">
        <v>2869</v>
      </c>
      <c r="R1655" s="12" t="s">
        <v>1030</v>
      </c>
      <c r="S1655" s="12" t="s">
        <v>2866</v>
      </c>
      <c r="T1655" t="s">
        <v>5774</v>
      </c>
      <c r="U1655" s="62">
        <f t="shared" si="100"/>
        <v>19</v>
      </c>
    </row>
    <row r="1656" spans="1:21" x14ac:dyDescent="0.25">
      <c r="A1656" s="16" t="s">
        <v>3794</v>
      </c>
      <c r="B1656" s="4" t="s">
        <v>794</v>
      </c>
      <c r="C1656" s="43" t="str">
        <f t="shared" si="101"/>
        <v>16-52-X13A1</v>
      </c>
      <c r="D1656" s="43" t="str">
        <f>VLOOKUP(C1656,'[1]Test List'!$A$5:$F$2726,6,0)</f>
        <v>PTEL-MTO-X13A1</v>
      </c>
      <c r="E1656" s="43" t="str">
        <f t="shared" si="98"/>
        <v>16</v>
      </c>
      <c r="F1656" s="43" t="str">
        <f t="shared" si="99"/>
        <v>52</v>
      </c>
      <c r="G1656" s="12" t="s">
        <v>1782</v>
      </c>
      <c r="H1656" s="36">
        <v>99</v>
      </c>
      <c r="I1656" s="36">
        <v>999</v>
      </c>
      <c r="J1656" s="9" t="s">
        <v>3025</v>
      </c>
      <c r="K1656" s="12" t="s">
        <v>1119</v>
      </c>
      <c r="L1656" s="2" t="s">
        <v>87</v>
      </c>
      <c r="M1656" t="s">
        <v>2130</v>
      </c>
      <c r="N1656" s="29" t="s">
        <v>5233</v>
      </c>
      <c r="O1656" s="38" t="s">
        <v>5197</v>
      </c>
      <c r="P1656" t="s">
        <v>1964</v>
      </c>
      <c r="Q1656" t="s">
        <v>2863</v>
      </c>
      <c r="R1656" s="12" t="s">
        <v>1030</v>
      </c>
      <c r="S1656" s="12" t="s">
        <v>2864</v>
      </c>
      <c r="T1656" t="s">
        <v>6286</v>
      </c>
      <c r="U1656" s="62">
        <f t="shared" si="100"/>
        <v>10</v>
      </c>
    </row>
    <row r="1657" spans="1:21" x14ac:dyDescent="0.25">
      <c r="A1657" s="16" t="s">
        <v>3794</v>
      </c>
      <c r="B1657" s="4" t="s">
        <v>794</v>
      </c>
      <c r="C1657" s="43" t="str">
        <f t="shared" si="101"/>
        <v>16-52-X13A1</v>
      </c>
      <c r="D1657" s="43" t="str">
        <f>VLOOKUP(C1657,'[1]Test List'!$A$5:$F$2726,6,0)</f>
        <v>PTEL-MTO-X13A1</v>
      </c>
      <c r="E1657" s="43" t="str">
        <f t="shared" si="98"/>
        <v>16</v>
      </c>
      <c r="F1657" s="43" t="str">
        <f t="shared" si="99"/>
        <v>52</v>
      </c>
      <c r="G1657" s="12" t="s">
        <v>1782</v>
      </c>
      <c r="H1657" s="36">
        <v>99</v>
      </c>
      <c r="I1657" s="36">
        <v>992</v>
      </c>
      <c r="J1657" s="9" t="s">
        <v>3027</v>
      </c>
      <c r="K1657" s="12" t="s">
        <v>1090</v>
      </c>
      <c r="L1657" s="2" t="s">
        <v>83</v>
      </c>
      <c r="M1657" t="s">
        <v>3558</v>
      </c>
      <c r="N1657" s="29" t="s">
        <v>5230</v>
      </c>
      <c r="O1657" s="38" t="s">
        <v>5197</v>
      </c>
      <c r="P1657" s="12" t="s">
        <v>1035</v>
      </c>
      <c r="Q1657" t="s">
        <v>3028</v>
      </c>
      <c r="R1657" s="12" t="s">
        <v>1030</v>
      </c>
      <c r="S1657" s="12" t="s">
        <v>3029</v>
      </c>
      <c r="T1657" t="s">
        <v>6382</v>
      </c>
      <c r="U1657" s="62">
        <f t="shared" si="100"/>
        <v>3</v>
      </c>
    </row>
    <row r="1658" spans="1:21" x14ac:dyDescent="0.25">
      <c r="A1658" s="4" t="s">
        <v>3542</v>
      </c>
      <c r="B1658" s="4" t="s">
        <v>794</v>
      </c>
      <c r="C1658" s="43" t="str">
        <f t="shared" si="101"/>
        <v>16-52-X13A2</v>
      </c>
      <c r="D1658" s="43" t="str">
        <f>VLOOKUP(C1658,'[1]Test List'!$A$5:$F$2726,6,0)</f>
        <v>PTEL-MTO-X13A2</v>
      </c>
      <c r="E1658" s="43" t="str">
        <f t="shared" si="98"/>
        <v>16</v>
      </c>
      <c r="F1658" s="43" t="str">
        <f t="shared" si="99"/>
        <v>52</v>
      </c>
      <c r="G1658" s="12" t="s">
        <v>1782</v>
      </c>
      <c r="H1658" s="36">
        <v>99</v>
      </c>
      <c r="I1658" s="36">
        <v>998</v>
      </c>
      <c r="J1658" s="9" t="s">
        <v>2777</v>
      </c>
      <c r="K1658" s="12" t="s">
        <v>1016</v>
      </c>
      <c r="L1658" s="2" t="s">
        <v>1017</v>
      </c>
      <c r="M1658" t="s">
        <v>2132</v>
      </c>
      <c r="N1658" s="29" t="s">
        <v>5233</v>
      </c>
      <c r="O1658" s="38" t="s">
        <v>5197</v>
      </c>
      <c r="P1658" t="s">
        <v>1964</v>
      </c>
      <c r="Q1658" t="s">
        <v>2868</v>
      </c>
      <c r="R1658" s="12" t="s">
        <v>1030</v>
      </c>
      <c r="S1658" s="12" t="s">
        <v>2865</v>
      </c>
      <c r="T1658" t="s">
        <v>5726</v>
      </c>
      <c r="U1658" s="62">
        <f t="shared" si="100"/>
        <v>13</v>
      </c>
    </row>
    <row r="1659" spans="1:21" x14ac:dyDescent="0.25">
      <c r="A1659" s="4" t="s">
        <v>3542</v>
      </c>
      <c r="B1659" s="4" t="s">
        <v>794</v>
      </c>
      <c r="C1659" s="43" t="str">
        <f t="shared" si="101"/>
        <v>16-52-X13A2</v>
      </c>
      <c r="D1659" s="43" t="str">
        <f>VLOOKUP(C1659,'[1]Test List'!$A$5:$F$2726,6,0)</f>
        <v>PTEL-MTO-X13A2</v>
      </c>
      <c r="E1659" s="43" t="str">
        <f t="shared" si="98"/>
        <v>16</v>
      </c>
      <c r="F1659" s="43" t="str">
        <f t="shared" si="99"/>
        <v>52</v>
      </c>
      <c r="G1659" s="12" t="s">
        <v>1782</v>
      </c>
      <c r="H1659" s="36">
        <v>99</v>
      </c>
      <c r="I1659" s="36">
        <v>997</v>
      </c>
      <c r="J1659" s="9" t="s">
        <v>2778</v>
      </c>
      <c r="K1659" s="12" t="s">
        <v>1016</v>
      </c>
      <c r="L1659" s="2" t="s">
        <v>1017</v>
      </c>
      <c r="M1659" t="s">
        <v>2132</v>
      </c>
      <c r="N1659" s="29" t="s">
        <v>5233</v>
      </c>
      <c r="O1659" s="38" t="s">
        <v>5197</v>
      </c>
      <c r="P1659" t="s">
        <v>1964</v>
      </c>
      <c r="Q1659" t="s">
        <v>2869</v>
      </c>
      <c r="R1659" s="12" t="s">
        <v>1030</v>
      </c>
      <c r="S1659" s="12" t="s">
        <v>2866</v>
      </c>
      <c r="T1659" t="s">
        <v>5774</v>
      </c>
      <c r="U1659" s="62">
        <f t="shared" si="100"/>
        <v>19</v>
      </c>
    </row>
    <row r="1660" spans="1:21" x14ac:dyDescent="0.25">
      <c r="A1660" s="4" t="s">
        <v>3542</v>
      </c>
      <c r="B1660" s="4" t="s">
        <v>794</v>
      </c>
      <c r="C1660" s="43" t="str">
        <f t="shared" si="101"/>
        <v>16-52-X13A2</v>
      </c>
      <c r="D1660" s="43" t="str">
        <f>VLOOKUP(C1660,'[1]Test List'!$A$5:$F$2726,6,0)</f>
        <v>PTEL-MTO-X13A2</v>
      </c>
      <c r="E1660" s="43" t="str">
        <f t="shared" si="98"/>
        <v>16</v>
      </c>
      <c r="F1660" s="43" t="str">
        <f t="shared" si="99"/>
        <v>52</v>
      </c>
      <c r="G1660" s="12" t="s">
        <v>1782</v>
      </c>
      <c r="H1660" s="36">
        <v>99</v>
      </c>
      <c r="I1660" s="36">
        <v>999</v>
      </c>
      <c r="J1660" s="9" t="s">
        <v>3025</v>
      </c>
      <c r="K1660" s="12" t="s">
        <v>1119</v>
      </c>
      <c r="L1660" s="2" t="s">
        <v>87</v>
      </c>
      <c r="M1660" t="s">
        <v>2130</v>
      </c>
      <c r="N1660" s="29" t="s">
        <v>5233</v>
      </c>
      <c r="O1660" s="38" t="s">
        <v>5197</v>
      </c>
      <c r="P1660" t="s">
        <v>1964</v>
      </c>
      <c r="Q1660" t="s">
        <v>2863</v>
      </c>
      <c r="R1660" s="12" t="s">
        <v>1030</v>
      </c>
      <c r="S1660" s="12" t="s">
        <v>2864</v>
      </c>
      <c r="T1660" t="s">
        <v>6286</v>
      </c>
      <c r="U1660" s="62">
        <f t="shared" si="100"/>
        <v>10</v>
      </c>
    </row>
    <row r="1661" spans="1:21" x14ac:dyDescent="0.25">
      <c r="A1661" s="4" t="s">
        <v>3542</v>
      </c>
      <c r="B1661" s="4" t="s">
        <v>794</v>
      </c>
      <c r="C1661" s="43" t="str">
        <f t="shared" si="101"/>
        <v>16-52-X13A2</v>
      </c>
      <c r="D1661" s="43" t="str">
        <f>VLOOKUP(C1661,'[1]Test List'!$A$5:$F$2726,6,0)</f>
        <v>PTEL-MTO-X13A2</v>
      </c>
      <c r="E1661" s="43" t="str">
        <f t="shared" si="98"/>
        <v>16</v>
      </c>
      <c r="F1661" s="43" t="str">
        <f t="shared" si="99"/>
        <v>52</v>
      </c>
      <c r="G1661" s="12" t="s">
        <v>1782</v>
      </c>
      <c r="H1661" s="36">
        <v>99</v>
      </c>
      <c r="I1661" s="36">
        <v>992</v>
      </c>
      <c r="J1661" s="9" t="s">
        <v>3027</v>
      </c>
      <c r="K1661" s="12" t="s">
        <v>1090</v>
      </c>
      <c r="L1661" s="2" t="s">
        <v>83</v>
      </c>
      <c r="M1661" t="s">
        <v>3558</v>
      </c>
      <c r="N1661" s="29" t="s">
        <v>5230</v>
      </c>
      <c r="O1661" s="38" t="s">
        <v>5197</v>
      </c>
      <c r="P1661" s="12" t="s">
        <v>1035</v>
      </c>
      <c r="Q1661" t="s">
        <v>3028</v>
      </c>
      <c r="R1661" s="12" t="s">
        <v>1030</v>
      </c>
      <c r="S1661" s="12" t="s">
        <v>3029</v>
      </c>
      <c r="T1661" t="s">
        <v>6382</v>
      </c>
      <c r="U1661" s="62">
        <f t="shared" si="100"/>
        <v>3</v>
      </c>
    </row>
    <row r="1662" spans="1:21" x14ac:dyDescent="0.25">
      <c r="A1662" s="4" t="s">
        <v>3556</v>
      </c>
      <c r="B1662" s="4" t="s">
        <v>794</v>
      </c>
      <c r="C1662" s="43" t="str">
        <f t="shared" si="101"/>
        <v>16-52-X13A3</v>
      </c>
      <c r="D1662" s="43" t="str">
        <f>VLOOKUP(C1662,'[1]Test List'!$A$5:$F$2726,6,0)</f>
        <v>PTEL-MTO-X13A3</v>
      </c>
      <c r="E1662" s="43" t="str">
        <f t="shared" si="98"/>
        <v>16</v>
      </c>
      <c r="F1662" s="43" t="str">
        <f t="shared" si="99"/>
        <v>52</v>
      </c>
      <c r="G1662" s="12" t="s">
        <v>1782</v>
      </c>
      <c r="H1662" s="36">
        <v>99</v>
      </c>
      <c r="I1662" s="52">
        <v>998</v>
      </c>
      <c r="J1662" s="9" t="s">
        <v>2777</v>
      </c>
      <c r="K1662" s="12" t="s">
        <v>1016</v>
      </c>
      <c r="L1662" s="2" t="s">
        <v>1017</v>
      </c>
      <c r="M1662" t="s">
        <v>2132</v>
      </c>
      <c r="N1662" s="29" t="s">
        <v>5233</v>
      </c>
      <c r="O1662" s="38" t="s">
        <v>5197</v>
      </c>
      <c r="P1662" t="s">
        <v>1964</v>
      </c>
      <c r="Q1662" t="s">
        <v>2868</v>
      </c>
      <c r="R1662" s="12" t="s">
        <v>1030</v>
      </c>
      <c r="S1662" s="12" t="s">
        <v>2865</v>
      </c>
      <c r="T1662" t="s">
        <v>5726</v>
      </c>
      <c r="U1662" s="62">
        <f t="shared" si="100"/>
        <v>13</v>
      </c>
    </row>
    <row r="1663" spans="1:21" x14ac:dyDescent="0.25">
      <c r="A1663" s="4" t="s">
        <v>3556</v>
      </c>
      <c r="B1663" s="4" t="s">
        <v>794</v>
      </c>
      <c r="C1663" s="43" t="str">
        <f t="shared" si="101"/>
        <v>16-52-X13A3</v>
      </c>
      <c r="D1663" s="43" t="str">
        <f>VLOOKUP(C1663,'[1]Test List'!$A$5:$F$2726,6,0)</f>
        <v>PTEL-MTO-X13A3</v>
      </c>
      <c r="E1663" s="43" t="str">
        <f t="shared" si="98"/>
        <v>16</v>
      </c>
      <c r="F1663" s="43" t="str">
        <f t="shared" si="99"/>
        <v>52</v>
      </c>
      <c r="G1663" s="12" t="s">
        <v>1782</v>
      </c>
      <c r="H1663" s="36">
        <v>99</v>
      </c>
      <c r="I1663" s="52">
        <v>997</v>
      </c>
      <c r="J1663" s="9" t="s">
        <v>2778</v>
      </c>
      <c r="K1663" s="12" t="s">
        <v>1016</v>
      </c>
      <c r="L1663" s="2" t="s">
        <v>1017</v>
      </c>
      <c r="M1663" t="s">
        <v>2132</v>
      </c>
      <c r="N1663" s="29" t="s">
        <v>5233</v>
      </c>
      <c r="O1663" s="38" t="s">
        <v>5197</v>
      </c>
      <c r="P1663" t="s">
        <v>1964</v>
      </c>
      <c r="Q1663" t="s">
        <v>2869</v>
      </c>
      <c r="R1663" s="12" t="s">
        <v>1030</v>
      </c>
      <c r="S1663" s="12" t="s">
        <v>2866</v>
      </c>
      <c r="T1663" t="s">
        <v>5774</v>
      </c>
      <c r="U1663" s="62">
        <f t="shared" si="100"/>
        <v>19</v>
      </c>
    </row>
    <row r="1664" spans="1:21" x14ac:dyDescent="0.25">
      <c r="A1664" s="4" t="s">
        <v>3556</v>
      </c>
      <c r="B1664" s="4" t="s">
        <v>794</v>
      </c>
      <c r="C1664" s="43" t="str">
        <f t="shared" si="101"/>
        <v>16-52-X13A3</v>
      </c>
      <c r="D1664" s="43" t="str">
        <f>VLOOKUP(C1664,'[1]Test List'!$A$5:$F$2726,6,0)</f>
        <v>PTEL-MTO-X13A3</v>
      </c>
      <c r="E1664" s="43" t="str">
        <f t="shared" si="98"/>
        <v>16</v>
      </c>
      <c r="F1664" s="43" t="str">
        <f t="shared" si="99"/>
        <v>52</v>
      </c>
      <c r="G1664" s="12" t="s">
        <v>1782</v>
      </c>
      <c r="H1664" s="36">
        <v>99</v>
      </c>
      <c r="I1664" s="52">
        <v>999</v>
      </c>
      <c r="J1664" s="9" t="s">
        <v>2261</v>
      </c>
      <c r="K1664" s="12" t="s">
        <v>1119</v>
      </c>
      <c r="L1664" s="2" t="s">
        <v>87</v>
      </c>
      <c r="M1664" t="s">
        <v>2130</v>
      </c>
      <c r="N1664" s="29" t="s">
        <v>5230</v>
      </c>
      <c r="O1664" s="38" t="s">
        <v>5197</v>
      </c>
      <c r="P1664" t="s">
        <v>1964</v>
      </c>
      <c r="Q1664" t="s">
        <v>2253</v>
      </c>
      <c r="R1664" s="12" t="s">
        <v>1030</v>
      </c>
      <c r="S1664" s="12" t="s">
        <v>2254</v>
      </c>
      <c r="T1664" t="s">
        <v>5785</v>
      </c>
      <c r="U1664" s="62">
        <f t="shared" si="100"/>
        <v>6</v>
      </c>
    </row>
    <row r="1665" spans="1:21" x14ac:dyDescent="0.25">
      <c r="A1665" s="4" t="s">
        <v>3556</v>
      </c>
      <c r="B1665" s="4" t="s">
        <v>794</v>
      </c>
      <c r="C1665" s="43" t="str">
        <f t="shared" si="101"/>
        <v>16-52-X13A3</v>
      </c>
      <c r="D1665" s="43" t="str">
        <f>VLOOKUP(C1665,'[1]Test List'!$A$5:$F$2726,6,0)</f>
        <v>PTEL-MTO-X13A3</v>
      </c>
      <c r="E1665" s="43" t="str">
        <f t="shared" si="98"/>
        <v>16</v>
      </c>
      <c r="F1665" s="43" t="str">
        <f t="shared" si="99"/>
        <v>52</v>
      </c>
      <c r="G1665" s="12" t="s">
        <v>1782</v>
      </c>
      <c r="H1665" s="36">
        <v>99</v>
      </c>
      <c r="I1665" s="52">
        <v>992</v>
      </c>
      <c r="J1665" s="9" t="s">
        <v>2291</v>
      </c>
      <c r="K1665" s="12" t="s">
        <v>1090</v>
      </c>
      <c r="L1665" s="2" t="s">
        <v>83</v>
      </c>
      <c r="M1665" t="s">
        <v>3558</v>
      </c>
      <c r="N1665" s="29" t="s">
        <v>5230</v>
      </c>
      <c r="O1665" s="38" t="s">
        <v>5197</v>
      </c>
      <c r="P1665" t="s">
        <v>1964</v>
      </c>
      <c r="Q1665" t="s">
        <v>1335</v>
      </c>
      <c r="R1665" s="12" t="s">
        <v>1030</v>
      </c>
      <c r="S1665" s="12" t="s">
        <v>1968</v>
      </c>
      <c r="T1665" t="s">
        <v>6093</v>
      </c>
      <c r="U1665" s="62">
        <f t="shared" si="100"/>
        <v>8</v>
      </c>
    </row>
    <row r="1666" spans="1:21" x14ac:dyDescent="0.25">
      <c r="A1666" s="4" t="s">
        <v>3777</v>
      </c>
      <c r="B1666" s="4" t="s">
        <v>794</v>
      </c>
      <c r="C1666" s="43" t="str">
        <f t="shared" si="101"/>
        <v>16-63-X13A</v>
      </c>
      <c r="D1666" s="43" t="str">
        <f>VLOOKUP(C1666,'[1]Test List'!$A$5:$F$2726,6,0)</f>
        <v>PTEL-YOR-X13A</v>
      </c>
      <c r="E1666" s="43" t="str">
        <f t="shared" si="98"/>
        <v>16</v>
      </c>
      <c r="F1666" s="43" t="str">
        <f t="shared" si="99"/>
        <v>63</v>
      </c>
      <c r="G1666" s="12" t="s">
        <v>1782</v>
      </c>
      <c r="H1666" s="36">
        <v>99</v>
      </c>
      <c r="I1666" s="52">
        <v>997</v>
      </c>
      <c r="J1666" s="24" t="s">
        <v>3778</v>
      </c>
      <c r="K1666" s="12" t="s">
        <v>2911</v>
      </c>
      <c r="L1666" s="2" t="s">
        <v>4486</v>
      </c>
      <c r="M1666" t="s">
        <v>7493</v>
      </c>
      <c r="N1666" s="29" t="s">
        <v>5230</v>
      </c>
      <c r="O1666" s="38" t="s">
        <v>5197</v>
      </c>
      <c r="P1666" s="12" t="s">
        <v>2495</v>
      </c>
      <c r="Q1666" t="s">
        <v>3388</v>
      </c>
      <c r="R1666" s="12" t="s">
        <v>1030</v>
      </c>
      <c r="S1666" s="12" t="s">
        <v>5105</v>
      </c>
      <c r="T1666" t="s">
        <v>5735</v>
      </c>
      <c r="U1666" s="62">
        <f t="shared" si="100"/>
        <v>3</v>
      </c>
    </row>
    <row r="1667" spans="1:21" x14ac:dyDescent="0.25">
      <c r="A1667" s="4" t="s">
        <v>3777</v>
      </c>
      <c r="B1667" s="4" t="s">
        <v>794</v>
      </c>
      <c r="C1667" s="43" t="str">
        <f t="shared" si="101"/>
        <v>16-63-X13A</v>
      </c>
      <c r="D1667" s="43" t="str">
        <f>VLOOKUP(C1667,'[1]Test List'!$A$5:$F$2726,6,0)</f>
        <v>PTEL-YOR-X13A</v>
      </c>
      <c r="E1667" s="43" t="str">
        <f t="shared" si="98"/>
        <v>16</v>
      </c>
      <c r="F1667" s="43" t="str">
        <f t="shared" si="99"/>
        <v>63</v>
      </c>
      <c r="G1667" s="12" t="s">
        <v>1782</v>
      </c>
      <c r="H1667" s="36">
        <v>99</v>
      </c>
      <c r="I1667" s="52">
        <v>996</v>
      </c>
      <c r="J1667" s="24" t="s">
        <v>3779</v>
      </c>
      <c r="K1667" s="12" t="s">
        <v>4366</v>
      </c>
      <c r="L1667" s="2" t="s">
        <v>4499</v>
      </c>
      <c r="M1667" t="s">
        <v>7510</v>
      </c>
      <c r="N1667" s="29" t="s">
        <v>5230</v>
      </c>
      <c r="O1667" s="38" t="s">
        <v>5197</v>
      </c>
      <c r="P1667" s="12" t="s">
        <v>2495</v>
      </c>
      <c r="Q1667" t="s">
        <v>3388</v>
      </c>
      <c r="R1667" s="12" t="s">
        <v>1030</v>
      </c>
      <c r="S1667" s="12" t="s">
        <v>5110</v>
      </c>
      <c r="T1667" t="s">
        <v>5745</v>
      </c>
      <c r="U1667" s="62">
        <f t="shared" si="100"/>
        <v>1</v>
      </c>
    </row>
    <row r="1668" spans="1:21" x14ac:dyDescent="0.25">
      <c r="A1668" s="4" t="s">
        <v>3777</v>
      </c>
      <c r="B1668" s="4" t="s">
        <v>794</v>
      </c>
      <c r="C1668" s="43" t="str">
        <f t="shared" si="101"/>
        <v>16-63-X13A</v>
      </c>
      <c r="D1668" s="43" t="str">
        <f>VLOOKUP(C1668,'[1]Test List'!$A$5:$F$2726,6,0)</f>
        <v>PTEL-YOR-X13A</v>
      </c>
      <c r="E1668" s="43" t="str">
        <f t="shared" ref="E1668:E1731" si="102">LEFT(A1668,2)</f>
        <v>16</v>
      </c>
      <c r="F1668" s="43" t="str">
        <f t="shared" ref="F1668:F1731" si="103">MID(A1668,3,2)</f>
        <v>63</v>
      </c>
      <c r="G1668" s="12" t="s">
        <v>1782</v>
      </c>
      <c r="H1668" s="36">
        <v>99</v>
      </c>
      <c r="I1668" s="52">
        <v>995</v>
      </c>
      <c r="J1668" s="24" t="s">
        <v>3780</v>
      </c>
      <c r="K1668" s="12" t="s">
        <v>3382</v>
      </c>
      <c r="L1668" s="2" t="s">
        <v>4493</v>
      </c>
      <c r="M1668" t="s">
        <v>7506</v>
      </c>
      <c r="N1668" s="29" t="s">
        <v>5230</v>
      </c>
      <c r="O1668" s="38" t="s">
        <v>5197</v>
      </c>
      <c r="P1668" s="12" t="s">
        <v>2495</v>
      </c>
      <c r="Q1668" t="s">
        <v>3388</v>
      </c>
      <c r="R1668" s="12" t="s">
        <v>1030</v>
      </c>
      <c r="S1668" s="12" t="s">
        <v>5106</v>
      </c>
      <c r="T1668" t="s">
        <v>5741</v>
      </c>
      <c r="U1668" s="62">
        <f t="shared" si="100"/>
        <v>2</v>
      </c>
    </row>
    <row r="1669" spans="1:21" x14ac:dyDescent="0.25">
      <c r="A1669" s="4" t="s">
        <v>3777</v>
      </c>
      <c r="B1669" s="4" t="s">
        <v>794</v>
      </c>
      <c r="C1669" s="43" t="str">
        <f t="shared" si="101"/>
        <v>16-63-X13A</v>
      </c>
      <c r="D1669" s="43" t="str">
        <f>VLOOKUP(C1669,'[1]Test List'!$A$5:$F$2726,6,0)</f>
        <v>PTEL-YOR-X13A</v>
      </c>
      <c r="E1669" s="43" t="str">
        <f t="shared" si="102"/>
        <v>16</v>
      </c>
      <c r="F1669" s="43" t="str">
        <f t="shared" si="103"/>
        <v>63</v>
      </c>
      <c r="G1669" s="12" t="s">
        <v>1782</v>
      </c>
      <c r="H1669" s="36">
        <v>99</v>
      </c>
      <c r="I1669" s="52">
        <v>994</v>
      </c>
      <c r="J1669" s="24" t="s">
        <v>3374</v>
      </c>
      <c r="K1669" s="12" t="s">
        <v>2380</v>
      </c>
      <c r="L1669" s="2" t="s">
        <v>2382</v>
      </c>
      <c r="M1669" t="s">
        <v>7498</v>
      </c>
      <c r="N1669" s="29" t="s">
        <v>5230</v>
      </c>
      <c r="O1669" s="38" t="s">
        <v>5197</v>
      </c>
      <c r="P1669" s="12" t="s">
        <v>2495</v>
      </c>
      <c r="Q1669" t="s">
        <v>3388</v>
      </c>
      <c r="R1669" s="12" t="s">
        <v>1030</v>
      </c>
      <c r="S1669" s="12" t="s">
        <v>5103</v>
      </c>
      <c r="T1669" t="s">
        <v>5733</v>
      </c>
      <c r="U1669" s="62">
        <f t="shared" ref="U1669:U1732" si="104">COUNTIF(T$4:T$8000,T1669)</f>
        <v>2</v>
      </c>
    </row>
    <row r="1670" spans="1:21" x14ac:dyDescent="0.25">
      <c r="A1670" s="4" t="s">
        <v>3777</v>
      </c>
      <c r="B1670" s="4" t="s">
        <v>794</v>
      </c>
      <c r="C1670" s="43" t="str">
        <f t="shared" si="101"/>
        <v>16-63-X13A</v>
      </c>
      <c r="D1670" s="43" t="str">
        <f>VLOOKUP(C1670,'[1]Test List'!$A$5:$F$2726,6,0)</f>
        <v>PTEL-YOR-X13A</v>
      </c>
      <c r="E1670" s="43" t="str">
        <f t="shared" si="102"/>
        <v>16</v>
      </c>
      <c r="F1670" s="43" t="str">
        <f t="shared" si="103"/>
        <v>63</v>
      </c>
      <c r="G1670" s="12" t="s">
        <v>1782</v>
      </c>
      <c r="H1670" s="36">
        <v>99</v>
      </c>
      <c r="I1670" s="52">
        <v>993</v>
      </c>
      <c r="J1670" s="24" t="s">
        <v>3370</v>
      </c>
      <c r="K1670" s="12" t="s">
        <v>4483</v>
      </c>
      <c r="L1670" s="2" t="s">
        <v>4488</v>
      </c>
      <c r="M1670" t="s">
        <v>7499</v>
      </c>
      <c r="N1670" s="29" t="s">
        <v>5230</v>
      </c>
      <c r="O1670" s="38" t="s">
        <v>5197</v>
      </c>
      <c r="P1670" s="12" t="s">
        <v>2495</v>
      </c>
      <c r="Q1670" t="s">
        <v>3388</v>
      </c>
      <c r="R1670" s="12" t="s">
        <v>1030</v>
      </c>
      <c r="S1670" s="12" t="s">
        <v>5099</v>
      </c>
      <c r="T1670" t="s">
        <v>5729</v>
      </c>
      <c r="U1670" s="62">
        <f t="shared" si="104"/>
        <v>2</v>
      </c>
    </row>
    <row r="1671" spans="1:21" x14ac:dyDescent="0.25">
      <c r="A1671" s="4" t="s">
        <v>3777</v>
      </c>
      <c r="B1671" s="4" t="s">
        <v>794</v>
      </c>
      <c r="C1671" s="43" t="str">
        <f t="shared" si="101"/>
        <v>16-63-X13A</v>
      </c>
      <c r="D1671" s="43" t="str">
        <f>VLOOKUP(C1671,'[1]Test List'!$A$5:$F$2726,6,0)</f>
        <v>PTEL-YOR-X13A</v>
      </c>
      <c r="E1671" s="43" t="str">
        <f t="shared" si="102"/>
        <v>16</v>
      </c>
      <c r="F1671" s="43" t="str">
        <f t="shared" si="103"/>
        <v>63</v>
      </c>
      <c r="G1671" s="12" t="s">
        <v>1782</v>
      </c>
      <c r="H1671" s="36">
        <v>99</v>
      </c>
      <c r="I1671" s="52">
        <v>992</v>
      </c>
      <c r="J1671" s="24" t="s">
        <v>3371</v>
      </c>
      <c r="K1671" s="12" t="s">
        <v>4484</v>
      </c>
      <c r="L1671" s="2" t="s">
        <v>4489</v>
      </c>
      <c r="M1671" t="s">
        <v>7500</v>
      </c>
      <c r="N1671" s="29" t="s">
        <v>5230</v>
      </c>
      <c r="O1671" s="38" t="s">
        <v>5197</v>
      </c>
      <c r="P1671" s="12" t="s">
        <v>2495</v>
      </c>
      <c r="Q1671" t="s">
        <v>3388</v>
      </c>
      <c r="R1671" s="12" t="s">
        <v>1030</v>
      </c>
      <c r="S1671" s="12" t="s">
        <v>5100</v>
      </c>
      <c r="T1671" t="s">
        <v>5730</v>
      </c>
      <c r="U1671" s="62">
        <f t="shared" si="104"/>
        <v>2</v>
      </c>
    </row>
    <row r="1672" spans="1:21" x14ac:dyDescent="0.25">
      <c r="A1672" s="4" t="s">
        <v>3777</v>
      </c>
      <c r="B1672" s="4" t="s">
        <v>794</v>
      </c>
      <c r="C1672" s="43" t="str">
        <f t="shared" si="101"/>
        <v>16-63-X13A</v>
      </c>
      <c r="D1672" s="43" t="str">
        <f>VLOOKUP(C1672,'[1]Test List'!$A$5:$F$2726,6,0)</f>
        <v>PTEL-YOR-X13A</v>
      </c>
      <c r="E1672" s="43" t="str">
        <f t="shared" si="102"/>
        <v>16</v>
      </c>
      <c r="F1672" s="43" t="str">
        <f t="shared" si="103"/>
        <v>63</v>
      </c>
      <c r="G1672" s="12" t="s">
        <v>1782</v>
      </c>
      <c r="H1672" s="36">
        <v>99</v>
      </c>
      <c r="I1672" s="52">
        <v>999</v>
      </c>
      <c r="J1672" s="24" t="s">
        <v>2509</v>
      </c>
      <c r="K1672" s="12" t="s">
        <v>1042</v>
      </c>
      <c r="L1672" s="2" t="s">
        <v>1043</v>
      </c>
      <c r="M1672" t="s">
        <v>2160</v>
      </c>
      <c r="N1672" s="29" t="s">
        <v>5230</v>
      </c>
      <c r="O1672" s="38" t="s">
        <v>5197</v>
      </c>
      <c r="P1672" s="12" t="s">
        <v>2495</v>
      </c>
      <c r="Q1672" t="s">
        <v>2660</v>
      </c>
      <c r="R1672" s="12" t="s">
        <v>1030</v>
      </c>
      <c r="S1672" s="12" t="s">
        <v>2663</v>
      </c>
      <c r="T1672" t="s">
        <v>6296</v>
      </c>
      <c r="U1672" s="62">
        <f t="shared" si="104"/>
        <v>8</v>
      </c>
    </row>
    <row r="1673" spans="1:21" x14ac:dyDescent="0.25">
      <c r="A1673" s="4" t="s">
        <v>3777</v>
      </c>
      <c r="B1673" s="4" t="s">
        <v>794</v>
      </c>
      <c r="C1673" s="43" t="str">
        <f t="shared" si="101"/>
        <v>16-63-X13A</v>
      </c>
      <c r="D1673" s="43" t="str">
        <f>VLOOKUP(C1673,'[1]Test List'!$A$5:$F$2726,6,0)</f>
        <v>PTEL-YOR-X13A</v>
      </c>
      <c r="E1673" s="43" t="str">
        <f t="shared" si="102"/>
        <v>16</v>
      </c>
      <c r="F1673" s="43" t="str">
        <f t="shared" si="103"/>
        <v>63</v>
      </c>
      <c r="G1673" s="12" t="s">
        <v>1782</v>
      </c>
      <c r="H1673" s="36">
        <v>99</v>
      </c>
      <c r="I1673" s="52">
        <v>998</v>
      </c>
      <c r="J1673" s="24" t="s">
        <v>2508</v>
      </c>
      <c r="K1673" s="12" t="s">
        <v>1119</v>
      </c>
      <c r="L1673" s="2" t="s">
        <v>87</v>
      </c>
      <c r="M1673" t="s">
        <v>2130</v>
      </c>
      <c r="N1673" s="29" t="s">
        <v>5230</v>
      </c>
      <c r="O1673" s="38" t="s">
        <v>5197</v>
      </c>
      <c r="P1673" s="12" t="s">
        <v>2495</v>
      </c>
      <c r="Q1673" t="s">
        <v>2660</v>
      </c>
      <c r="R1673" s="12" t="s">
        <v>1030</v>
      </c>
      <c r="S1673" s="12" t="s">
        <v>2664</v>
      </c>
      <c r="T1673" t="s">
        <v>6295</v>
      </c>
      <c r="U1673" s="62">
        <f t="shared" si="104"/>
        <v>5</v>
      </c>
    </row>
    <row r="1674" spans="1:21" x14ac:dyDescent="0.25">
      <c r="A1674" s="4" t="s">
        <v>3697</v>
      </c>
      <c r="B1674" s="4" t="s">
        <v>794</v>
      </c>
      <c r="C1674" s="43" t="str">
        <f t="shared" si="101"/>
        <v>16-71-29A1</v>
      </c>
      <c r="D1674" s="43" t="str">
        <f>VLOOKUP(C1674,'[1]Test List'!$A$5:$F$2726,6,0)</f>
        <v>PTEL-UUM-29A1</v>
      </c>
      <c r="E1674" s="43" t="str">
        <f t="shared" si="102"/>
        <v>16</v>
      </c>
      <c r="F1674" s="43" t="str">
        <f t="shared" si="103"/>
        <v>71</v>
      </c>
      <c r="G1674" s="12" t="s">
        <v>1779</v>
      </c>
      <c r="H1674" s="36">
        <v>99</v>
      </c>
      <c r="I1674" s="52">
        <v>992</v>
      </c>
      <c r="J1674" s="9" t="s">
        <v>3686</v>
      </c>
      <c r="K1674" s="12" t="s">
        <v>1171</v>
      </c>
      <c r="L1674" s="2" t="s">
        <v>94</v>
      </c>
      <c r="M1674" t="s">
        <v>1072</v>
      </c>
      <c r="N1674" s="29" t="s">
        <v>5230</v>
      </c>
      <c r="O1674" s="38" t="s">
        <v>5197</v>
      </c>
      <c r="P1674" s="28" t="s">
        <v>4519</v>
      </c>
      <c r="Q1674" t="s">
        <v>5202</v>
      </c>
      <c r="R1674" t="s">
        <v>210</v>
      </c>
      <c r="S1674" s="12" t="s">
        <v>3710</v>
      </c>
      <c r="T1674" t="s">
        <v>5553</v>
      </c>
      <c r="U1674" s="62">
        <f t="shared" si="104"/>
        <v>10</v>
      </c>
    </row>
    <row r="1675" spans="1:21" x14ac:dyDescent="0.25">
      <c r="A1675" s="4" t="s">
        <v>3697</v>
      </c>
      <c r="B1675" s="4" t="s">
        <v>794</v>
      </c>
      <c r="C1675" s="43" t="str">
        <f t="shared" si="101"/>
        <v>16-71-29A1</v>
      </c>
      <c r="D1675" s="43" t="str">
        <f>VLOOKUP(C1675,'[1]Test List'!$A$5:$F$2726,6,0)</f>
        <v>PTEL-UUM-29A1</v>
      </c>
      <c r="E1675" s="43" t="str">
        <f t="shared" si="102"/>
        <v>16</v>
      </c>
      <c r="F1675" s="43" t="str">
        <f t="shared" si="103"/>
        <v>71</v>
      </c>
      <c r="G1675" s="12" t="s">
        <v>1779</v>
      </c>
      <c r="H1675" s="36">
        <v>99</v>
      </c>
      <c r="I1675" s="52">
        <v>993</v>
      </c>
      <c r="J1675" s="9" t="s">
        <v>3687</v>
      </c>
      <c r="K1675" s="12" t="s">
        <v>1171</v>
      </c>
      <c r="L1675" s="2" t="s">
        <v>94</v>
      </c>
      <c r="M1675" t="s">
        <v>1072</v>
      </c>
      <c r="N1675" s="29" t="s">
        <v>5230</v>
      </c>
      <c r="O1675" s="38" t="s">
        <v>5197</v>
      </c>
      <c r="P1675" s="28" t="s">
        <v>4519</v>
      </c>
      <c r="Q1675" t="s">
        <v>5203</v>
      </c>
      <c r="R1675" t="s">
        <v>210</v>
      </c>
      <c r="S1675" s="12" t="s">
        <v>3711</v>
      </c>
      <c r="T1675" t="s">
        <v>5555</v>
      </c>
      <c r="U1675" s="62">
        <f t="shared" si="104"/>
        <v>8</v>
      </c>
    </row>
    <row r="1676" spans="1:21" x14ac:dyDescent="0.25">
      <c r="A1676" s="4" t="s">
        <v>3697</v>
      </c>
      <c r="B1676" s="4" t="s">
        <v>794</v>
      </c>
      <c r="C1676" s="43" t="str">
        <f t="shared" si="101"/>
        <v>16-71-29A1</v>
      </c>
      <c r="D1676" s="43" t="str">
        <f>VLOOKUP(C1676,'[1]Test List'!$A$5:$F$2726,6,0)</f>
        <v>PTEL-UUM-29A1</v>
      </c>
      <c r="E1676" s="43" t="str">
        <f t="shared" si="102"/>
        <v>16</v>
      </c>
      <c r="F1676" s="43" t="str">
        <f t="shared" si="103"/>
        <v>71</v>
      </c>
      <c r="G1676" s="12" t="s">
        <v>1779</v>
      </c>
      <c r="H1676" s="36">
        <v>99</v>
      </c>
      <c r="I1676" s="52">
        <v>994</v>
      </c>
      <c r="J1676" s="9" t="s">
        <v>3692</v>
      </c>
      <c r="K1676" s="12" t="s">
        <v>2911</v>
      </c>
      <c r="L1676" s="2" t="s">
        <v>4486</v>
      </c>
      <c r="M1676" t="s">
        <v>7493</v>
      </c>
      <c r="N1676" s="29" t="s">
        <v>5230</v>
      </c>
      <c r="O1676" s="38" t="s">
        <v>5197</v>
      </c>
      <c r="P1676" s="28" t="s">
        <v>4519</v>
      </c>
      <c r="Q1676" t="s">
        <v>5204</v>
      </c>
      <c r="R1676" t="s">
        <v>210</v>
      </c>
      <c r="S1676" s="12" t="s">
        <v>3712</v>
      </c>
      <c r="T1676" t="s">
        <v>5556</v>
      </c>
      <c r="U1676" s="62">
        <f t="shared" si="104"/>
        <v>10</v>
      </c>
    </row>
    <row r="1677" spans="1:21" x14ac:dyDescent="0.25">
      <c r="A1677" s="4" t="s">
        <v>3697</v>
      </c>
      <c r="B1677" s="4" t="s">
        <v>794</v>
      </c>
      <c r="C1677" s="43" t="str">
        <f t="shared" si="101"/>
        <v>16-71-29A1</v>
      </c>
      <c r="D1677" s="43" t="str">
        <f>VLOOKUP(C1677,'[1]Test List'!$A$5:$F$2726,6,0)</f>
        <v>PTEL-UUM-29A1</v>
      </c>
      <c r="E1677" s="43" t="str">
        <f t="shared" si="102"/>
        <v>16</v>
      </c>
      <c r="F1677" s="43" t="str">
        <f t="shared" si="103"/>
        <v>71</v>
      </c>
      <c r="G1677" s="12" t="s">
        <v>1779</v>
      </c>
      <c r="H1677" s="36">
        <v>99</v>
      </c>
      <c r="I1677" s="52">
        <v>996</v>
      </c>
      <c r="J1677" s="9" t="s">
        <v>3688</v>
      </c>
      <c r="K1677" s="12" t="s">
        <v>1171</v>
      </c>
      <c r="L1677" s="2" t="s">
        <v>94</v>
      </c>
      <c r="M1677" t="s">
        <v>1072</v>
      </c>
      <c r="N1677" s="29" t="s">
        <v>5230</v>
      </c>
      <c r="O1677" s="38" t="s">
        <v>5197</v>
      </c>
      <c r="P1677" t="s">
        <v>215</v>
      </c>
      <c r="Q1677" t="s">
        <v>3714</v>
      </c>
      <c r="R1677" t="s">
        <v>1191</v>
      </c>
      <c r="S1677" s="12" t="s">
        <v>5066</v>
      </c>
      <c r="T1677" t="s">
        <v>5644</v>
      </c>
      <c r="U1677" s="62">
        <f t="shared" si="104"/>
        <v>5</v>
      </c>
    </row>
    <row r="1678" spans="1:21" x14ac:dyDescent="0.25">
      <c r="A1678" s="4" t="s">
        <v>3697</v>
      </c>
      <c r="B1678" s="4" t="s">
        <v>794</v>
      </c>
      <c r="C1678" s="43" t="str">
        <f t="shared" si="101"/>
        <v>16-71-29A1</v>
      </c>
      <c r="D1678" s="43" t="str">
        <f>VLOOKUP(C1678,'[1]Test List'!$A$5:$F$2726,6,0)</f>
        <v>PTEL-UUM-29A1</v>
      </c>
      <c r="E1678" s="43" t="str">
        <f t="shared" si="102"/>
        <v>16</v>
      </c>
      <c r="F1678" s="43" t="str">
        <f t="shared" si="103"/>
        <v>71</v>
      </c>
      <c r="G1678" s="12" t="s">
        <v>1779</v>
      </c>
      <c r="H1678" s="36">
        <v>99</v>
      </c>
      <c r="I1678" s="52">
        <v>995</v>
      </c>
      <c r="J1678" s="9" t="s">
        <v>3693</v>
      </c>
      <c r="K1678" s="12" t="s">
        <v>2911</v>
      </c>
      <c r="L1678" s="2" t="s">
        <v>4486</v>
      </c>
      <c r="M1678" t="s">
        <v>7493</v>
      </c>
      <c r="N1678" s="29" t="s">
        <v>5230</v>
      </c>
      <c r="O1678" s="38" t="s">
        <v>5197</v>
      </c>
      <c r="P1678" t="s">
        <v>4510</v>
      </c>
      <c r="Q1678" t="s">
        <v>3713</v>
      </c>
      <c r="R1678" t="s">
        <v>209</v>
      </c>
      <c r="S1678" s="12" t="s">
        <v>4972</v>
      </c>
      <c r="T1678" t="s">
        <v>5657</v>
      </c>
      <c r="U1678" s="62">
        <f t="shared" si="104"/>
        <v>10</v>
      </c>
    </row>
    <row r="1679" spans="1:21" x14ac:dyDescent="0.25">
      <c r="A1679" s="4" t="s">
        <v>3697</v>
      </c>
      <c r="B1679" s="4" t="s">
        <v>794</v>
      </c>
      <c r="C1679" s="43" t="str">
        <f t="shared" si="101"/>
        <v>16-71-29A1</v>
      </c>
      <c r="D1679" s="43" t="str">
        <f>VLOOKUP(C1679,'[1]Test List'!$A$5:$F$2726,6,0)</f>
        <v>PTEL-UUM-29A1</v>
      </c>
      <c r="E1679" s="43" t="str">
        <f t="shared" si="102"/>
        <v>16</v>
      </c>
      <c r="F1679" s="43" t="str">
        <f t="shared" si="103"/>
        <v>71</v>
      </c>
      <c r="G1679" s="12" t="s">
        <v>1779</v>
      </c>
      <c r="H1679" s="36">
        <v>99</v>
      </c>
      <c r="I1679" s="52">
        <v>998</v>
      </c>
      <c r="J1679" s="9" t="s">
        <v>3690</v>
      </c>
      <c r="K1679" s="12" t="s">
        <v>1171</v>
      </c>
      <c r="L1679" s="2" t="s">
        <v>94</v>
      </c>
      <c r="M1679" t="s">
        <v>1072</v>
      </c>
      <c r="N1679" s="29" t="s">
        <v>5230</v>
      </c>
      <c r="O1679" s="38" t="s">
        <v>5197</v>
      </c>
      <c r="P1679" t="s">
        <v>215</v>
      </c>
      <c r="Q1679" t="s">
        <v>3716</v>
      </c>
      <c r="R1679" t="s">
        <v>1191</v>
      </c>
      <c r="S1679" s="12" t="s">
        <v>5068</v>
      </c>
      <c r="T1679" t="s">
        <v>6476</v>
      </c>
      <c r="U1679" s="62">
        <f t="shared" si="104"/>
        <v>3</v>
      </c>
    </row>
    <row r="1680" spans="1:21" x14ac:dyDescent="0.25">
      <c r="A1680" s="4" t="s">
        <v>3697</v>
      </c>
      <c r="B1680" s="4" t="s">
        <v>794</v>
      </c>
      <c r="C1680" s="43" t="str">
        <f t="shared" si="101"/>
        <v>16-71-29A1</v>
      </c>
      <c r="D1680" s="43" t="str">
        <f>VLOOKUP(C1680,'[1]Test List'!$A$5:$F$2726,6,0)</f>
        <v>PTEL-UUM-29A1</v>
      </c>
      <c r="E1680" s="43" t="str">
        <f t="shared" si="102"/>
        <v>16</v>
      </c>
      <c r="F1680" s="43" t="str">
        <f t="shared" si="103"/>
        <v>71</v>
      </c>
      <c r="G1680" s="12" t="s">
        <v>1779</v>
      </c>
      <c r="H1680" s="36">
        <v>99</v>
      </c>
      <c r="I1680" s="52">
        <v>999</v>
      </c>
      <c r="J1680" s="9" t="s">
        <v>3691</v>
      </c>
      <c r="K1680" s="12" t="s">
        <v>1171</v>
      </c>
      <c r="L1680" s="2" t="s">
        <v>94</v>
      </c>
      <c r="M1680" t="s">
        <v>1072</v>
      </c>
      <c r="N1680" s="29" t="s">
        <v>5230</v>
      </c>
      <c r="O1680" s="38" t="s">
        <v>5197</v>
      </c>
      <c r="P1680" s="12" t="s">
        <v>1036</v>
      </c>
      <c r="Q1680" t="s">
        <v>3103</v>
      </c>
      <c r="R1680" s="12" t="s">
        <v>1173</v>
      </c>
      <c r="S1680" s="12" t="s">
        <v>3142</v>
      </c>
      <c r="T1680" t="s">
        <v>6389</v>
      </c>
      <c r="U1680" s="62">
        <f t="shared" si="104"/>
        <v>9</v>
      </c>
    </row>
    <row r="1681" spans="1:21" x14ac:dyDescent="0.25">
      <c r="A1681" s="4" t="s">
        <v>3698</v>
      </c>
      <c r="B1681" s="4" t="s">
        <v>794</v>
      </c>
      <c r="C1681" s="43" t="str">
        <f t="shared" si="101"/>
        <v>16-71-29A2</v>
      </c>
      <c r="D1681" s="43" t="str">
        <f>VLOOKUP(C1681,'[1]Test List'!$A$5:$F$2726,6,0)</f>
        <v>PTEL-UUM-29A2</v>
      </c>
      <c r="E1681" s="43" t="str">
        <f t="shared" si="102"/>
        <v>16</v>
      </c>
      <c r="F1681" s="43" t="str">
        <f t="shared" si="103"/>
        <v>71</v>
      </c>
      <c r="G1681" s="12" t="s">
        <v>1779</v>
      </c>
      <c r="H1681" s="36">
        <v>99</v>
      </c>
      <c r="I1681" s="52">
        <v>990</v>
      </c>
      <c r="J1681" s="9" t="s">
        <v>3695</v>
      </c>
      <c r="K1681" s="12" t="s">
        <v>1171</v>
      </c>
      <c r="L1681" s="2" t="s">
        <v>94</v>
      </c>
      <c r="M1681" t="s">
        <v>1072</v>
      </c>
      <c r="N1681" s="29" t="s">
        <v>5230</v>
      </c>
      <c r="O1681" s="38" t="s">
        <v>5197</v>
      </c>
      <c r="P1681" s="28" t="s">
        <v>4519</v>
      </c>
      <c r="Q1681" t="s">
        <v>5205</v>
      </c>
      <c r="R1681" t="s">
        <v>210</v>
      </c>
      <c r="S1681" s="12" t="s">
        <v>3719</v>
      </c>
      <c r="T1681" t="s">
        <v>5552</v>
      </c>
      <c r="U1681" s="62">
        <f t="shared" si="104"/>
        <v>5</v>
      </c>
    </row>
    <row r="1682" spans="1:21" x14ac:dyDescent="0.25">
      <c r="A1682" s="4" t="s">
        <v>3698</v>
      </c>
      <c r="B1682" s="4" t="s">
        <v>794</v>
      </c>
      <c r="C1682" s="43" t="str">
        <f t="shared" si="101"/>
        <v>16-71-29A2</v>
      </c>
      <c r="D1682" s="43" t="str">
        <f>VLOOKUP(C1682,'[1]Test List'!$A$5:$F$2726,6,0)</f>
        <v>PTEL-UUM-29A2</v>
      </c>
      <c r="E1682" s="43" t="str">
        <f t="shared" si="102"/>
        <v>16</v>
      </c>
      <c r="F1682" s="43" t="str">
        <f t="shared" si="103"/>
        <v>71</v>
      </c>
      <c r="G1682" s="12" t="s">
        <v>1779</v>
      </c>
      <c r="H1682" s="36">
        <v>99</v>
      </c>
      <c r="I1682" s="52">
        <v>992</v>
      </c>
      <c r="J1682" s="9" t="s">
        <v>3686</v>
      </c>
      <c r="K1682" s="12" t="s">
        <v>1171</v>
      </c>
      <c r="L1682" s="2" t="s">
        <v>94</v>
      </c>
      <c r="M1682" t="s">
        <v>1072</v>
      </c>
      <c r="N1682" s="29" t="s">
        <v>5230</v>
      </c>
      <c r="O1682" s="38" t="s">
        <v>5197</v>
      </c>
      <c r="P1682" s="28" t="s">
        <v>4519</v>
      </c>
      <c r="Q1682" t="s">
        <v>5202</v>
      </c>
      <c r="R1682" t="s">
        <v>210</v>
      </c>
      <c r="S1682" s="12" t="s">
        <v>3710</v>
      </c>
      <c r="T1682" t="s">
        <v>5553</v>
      </c>
      <c r="U1682" s="62">
        <f t="shared" si="104"/>
        <v>10</v>
      </c>
    </row>
    <row r="1683" spans="1:21" x14ac:dyDescent="0.25">
      <c r="A1683" s="4" t="s">
        <v>3698</v>
      </c>
      <c r="B1683" s="4" t="s">
        <v>794</v>
      </c>
      <c r="C1683" s="43" t="str">
        <f t="shared" si="101"/>
        <v>16-71-29A2</v>
      </c>
      <c r="D1683" s="43" t="str">
        <f>VLOOKUP(C1683,'[1]Test List'!$A$5:$F$2726,6,0)</f>
        <v>PTEL-UUM-29A2</v>
      </c>
      <c r="E1683" s="43" t="str">
        <f t="shared" si="102"/>
        <v>16</v>
      </c>
      <c r="F1683" s="43" t="str">
        <f t="shared" si="103"/>
        <v>71</v>
      </c>
      <c r="G1683" s="12" t="s">
        <v>1779</v>
      </c>
      <c r="H1683" s="36">
        <v>99</v>
      </c>
      <c r="I1683" s="52">
        <v>993</v>
      </c>
      <c r="J1683" s="9" t="s">
        <v>3687</v>
      </c>
      <c r="K1683" s="12" t="s">
        <v>1171</v>
      </c>
      <c r="L1683" s="2" t="s">
        <v>94</v>
      </c>
      <c r="M1683" t="s">
        <v>1072</v>
      </c>
      <c r="N1683" s="29" t="s">
        <v>5230</v>
      </c>
      <c r="O1683" s="38" t="s">
        <v>5197</v>
      </c>
      <c r="P1683" s="28" t="s">
        <v>4519</v>
      </c>
      <c r="Q1683" t="s">
        <v>5203</v>
      </c>
      <c r="R1683" t="s">
        <v>210</v>
      </c>
      <c r="S1683" s="12" t="s">
        <v>3711</v>
      </c>
      <c r="T1683" t="s">
        <v>5555</v>
      </c>
      <c r="U1683" s="62">
        <f t="shared" si="104"/>
        <v>8</v>
      </c>
    </row>
    <row r="1684" spans="1:21" x14ac:dyDescent="0.25">
      <c r="A1684" s="4" t="s">
        <v>3698</v>
      </c>
      <c r="B1684" s="4" t="s">
        <v>794</v>
      </c>
      <c r="C1684" s="43" t="str">
        <f t="shared" si="101"/>
        <v>16-71-29A2</v>
      </c>
      <c r="D1684" s="43" t="str">
        <f>VLOOKUP(C1684,'[1]Test List'!$A$5:$F$2726,6,0)</f>
        <v>PTEL-UUM-29A2</v>
      </c>
      <c r="E1684" s="43" t="str">
        <f t="shared" si="102"/>
        <v>16</v>
      </c>
      <c r="F1684" s="43" t="str">
        <f t="shared" si="103"/>
        <v>71</v>
      </c>
      <c r="G1684" s="12" t="s">
        <v>1779</v>
      </c>
      <c r="H1684" s="36">
        <v>99</v>
      </c>
      <c r="I1684" s="52">
        <v>994</v>
      </c>
      <c r="J1684" s="9" t="s">
        <v>3692</v>
      </c>
      <c r="K1684" s="12" t="s">
        <v>2911</v>
      </c>
      <c r="L1684" s="2" t="s">
        <v>4486</v>
      </c>
      <c r="M1684" t="s">
        <v>7493</v>
      </c>
      <c r="N1684" s="29" t="s">
        <v>5230</v>
      </c>
      <c r="O1684" s="38" t="s">
        <v>5197</v>
      </c>
      <c r="P1684" s="28" t="s">
        <v>4519</v>
      </c>
      <c r="Q1684" t="s">
        <v>5204</v>
      </c>
      <c r="R1684" t="s">
        <v>210</v>
      </c>
      <c r="S1684" s="12" t="s">
        <v>3712</v>
      </c>
      <c r="T1684" t="s">
        <v>5556</v>
      </c>
      <c r="U1684" s="62">
        <f t="shared" si="104"/>
        <v>10</v>
      </c>
    </row>
    <row r="1685" spans="1:21" x14ac:dyDescent="0.25">
      <c r="A1685" s="4" t="s">
        <v>3698</v>
      </c>
      <c r="B1685" s="4" t="s">
        <v>794</v>
      </c>
      <c r="C1685" s="43" t="str">
        <f t="shared" si="101"/>
        <v>16-71-29A2</v>
      </c>
      <c r="D1685" s="43" t="str">
        <f>VLOOKUP(C1685,'[1]Test List'!$A$5:$F$2726,6,0)</f>
        <v>PTEL-UUM-29A2</v>
      </c>
      <c r="E1685" s="43" t="str">
        <f t="shared" si="102"/>
        <v>16</v>
      </c>
      <c r="F1685" s="43" t="str">
        <f t="shared" si="103"/>
        <v>71</v>
      </c>
      <c r="G1685" s="12" t="s">
        <v>1779</v>
      </c>
      <c r="H1685" s="36">
        <v>99</v>
      </c>
      <c r="I1685" s="52">
        <v>989</v>
      </c>
      <c r="J1685" s="9" t="s">
        <v>3699</v>
      </c>
      <c r="K1685" s="12" t="s">
        <v>2911</v>
      </c>
      <c r="L1685" s="2" t="s">
        <v>4486</v>
      </c>
      <c r="M1685" t="s">
        <v>7493</v>
      </c>
      <c r="N1685" s="29" t="s">
        <v>5230</v>
      </c>
      <c r="O1685" s="38" t="s">
        <v>5197</v>
      </c>
      <c r="P1685" s="28" t="s">
        <v>4518</v>
      </c>
      <c r="Q1685" t="s">
        <v>5206</v>
      </c>
      <c r="R1685" t="s">
        <v>1466</v>
      </c>
      <c r="S1685" s="12" t="s">
        <v>5077</v>
      </c>
      <c r="T1685" t="s">
        <v>5627</v>
      </c>
      <c r="U1685" s="62">
        <f t="shared" si="104"/>
        <v>4</v>
      </c>
    </row>
    <row r="1686" spans="1:21" x14ac:dyDescent="0.25">
      <c r="A1686" s="4" t="s">
        <v>3698</v>
      </c>
      <c r="B1686" s="4" t="s">
        <v>794</v>
      </c>
      <c r="C1686" s="43" t="str">
        <f t="shared" si="101"/>
        <v>16-71-29A2</v>
      </c>
      <c r="D1686" s="43" t="str">
        <f>VLOOKUP(C1686,'[1]Test List'!$A$5:$F$2726,6,0)</f>
        <v>PTEL-UUM-29A2</v>
      </c>
      <c r="E1686" s="43" t="str">
        <f t="shared" si="102"/>
        <v>16</v>
      </c>
      <c r="F1686" s="43" t="str">
        <f t="shared" si="103"/>
        <v>71</v>
      </c>
      <c r="G1686" s="12" t="s">
        <v>1779</v>
      </c>
      <c r="H1686" s="36">
        <v>99</v>
      </c>
      <c r="I1686" s="52">
        <v>996</v>
      </c>
      <c r="J1686" s="9" t="s">
        <v>3688</v>
      </c>
      <c r="K1686" s="12" t="s">
        <v>1171</v>
      </c>
      <c r="L1686" s="2" t="s">
        <v>94</v>
      </c>
      <c r="M1686" t="s">
        <v>1072</v>
      </c>
      <c r="N1686" s="29" t="s">
        <v>5230</v>
      </c>
      <c r="O1686" s="38" t="s">
        <v>5197</v>
      </c>
      <c r="P1686" t="s">
        <v>215</v>
      </c>
      <c r="Q1686" t="s">
        <v>3714</v>
      </c>
      <c r="R1686" t="s">
        <v>1191</v>
      </c>
      <c r="S1686" s="12" t="s">
        <v>5066</v>
      </c>
      <c r="T1686" t="s">
        <v>5644</v>
      </c>
      <c r="U1686" s="62">
        <f t="shared" si="104"/>
        <v>5</v>
      </c>
    </row>
    <row r="1687" spans="1:21" x14ac:dyDescent="0.25">
      <c r="A1687" s="4" t="s">
        <v>3698</v>
      </c>
      <c r="B1687" s="4" t="s">
        <v>794</v>
      </c>
      <c r="C1687" s="43" t="str">
        <f t="shared" si="101"/>
        <v>16-71-29A2</v>
      </c>
      <c r="D1687" s="43" t="str">
        <f>VLOOKUP(C1687,'[1]Test List'!$A$5:$F$2726,6,0)</f>
        <v>PTEL-UUM-29A2</v>
      </c>
      <c r="E1687" s="43" t="str">
        <f t="shared" si="102"/>
        <v>16</v>
      </c>
      <c r="F1687" s="43" t="str">
        <f t="shared" si="103"/>
        <v>71</v>
      </c>
      <c r="G1687" s="12" t="s">
        <v>1779</v>
      </c>
      <c r="H1687" s="36">
        <v>99</v>
      </c>
      <c r="I1687" s="52">
        <v>995</v>
      </c>
      <c r="J1687" s="9" t="s">
        <v>3693</v>
      </c>
      <c r="K1687" s="12" t="s">
        <v>2911</v>
      </c>
      <c r="L1687" s="2" t="s">
        <v>4486</v>
      </c>
      <c r="M1687" t="s">
        <v>7493</v>
      </c>
      <c r="N1687" s="29" t="s">
        <v>5230</v>
      </c>
      <c r="O1687" s="38" t="s">
        <v>5197</v>
      </c>
      <c r="P1687" t="s">
        <v>4510</v>
      </c>
      <c r="Q1687" t="s">
        <v>3713</v>
      </c>
      <c r="R1687" t="s">
        <v>209</v>
      </c>
      <c r="S1687" s="12" t="s">
        <v>4972</v>
      </c>
      <c r="T1687" t="s">
        <v>5657</v>
      </c>
      <c r="U1687" s="62">
        <f t="shared" si="104"/>
        <v>10</v>
      </c>
    </row>
    <row r="1688" spans="1:21" x14ac:dyDescent="0.25">
      <c r="A1688" s="4" t="s">
        <v>3698</v>
      </c>
      <c r="B1688" s="4" t="s">
        <v>794</v>
      </c>
      <c r="C1688" s="43" t="str">
        <f t="shared" si="101"/>
        <v>16-71-29A2</v>
      </c>
      <c r="D1688" s="43" t="str">
        <f>VLOOKUP(C1688,'[1]Test List'!$A$5:$F$2726,6,0)</f>
        <v>PTEL-UUM-29A2</v>
      </c>
      <c r="E1688" s="43" t="str">
        <f t="shared" si="102"/>
        <v>16</v>
      </c>
      <c r="F1688" s="43" t="str">
        <f t="shared" si="103"/>
        <v>71</v>
      </c>
      <c r="G1688" s="12" t="s">
        <v>1779</v>
      </c>
      <c r="H1688" s="36">
        <v>99</v>
      </c>
      <c r="I1688" s="52">
        <v>991</v>
      </c>
      <c r="J1688" s="9" t="s">
        <v>3696</v>
      </c>
      <c r="K1688" s="12" t="s">
        <v>3709</v>
      </c>
      <c r="L1688" s="2" t="s">
        <v>4498</v>
      </c>
      <c r="M1688" t="s">
        <v>7495</v>
      </c>
      <c r="N1688" s="29" t="s">
        <v>5230</v>
      </c>
      <c r="O1688" s="38" t="s">
        <v>5197</v>
      </c>
      <c r="P1688" s="28" t="s">
        <v>4519</v>
      </c>
      <c r="Q1688" t="s">
        <v>3717</v>
      </c>
      <c r="R1688" t="s">
        <v>210</v>
      </c>
      <c r="S1688" s="12" t="s">
        <v>3718</v>
      </c>
      <c r="T1688" t="s">
        <v>5905</v>
      </c>
      <c r="U1688" s="62">
        <f t="shared" si="104"/>
        <v>6</v>
      </c>
    </row>
    <row r="1689" spans="1:21" x14ac:dyDescent="0.25">
      <c r="A1689" s="4" t="s">
        <v>3698</v>
      </c>
      <c r="B1689" s="4" t="s">
        <v>794</v>
      </c>
      <c r="C1689" s="43" t="str">
        <f t="shared" si="101"/>
        <v>16-71-29A2</v>
      </c>
      <c r="D1689" s="43" t="str">
        <f>VLOOKUP(C1689,'[1]Test List'!$A$5:$F$2726,6,0)</f>
        <v>PTEL-UUM-29A2</v>
      </c>
      <c r="E1689" s="43" t="str">
        <f t="shared" si="102"/>
        <v>16</v>
      </c>
      <c r="F1689" s="43" t="str">
        <f t="shared" si="103"/>
        <v>71</v>
      </c>
      <c r="G1689" s="12" t="s">
        <v>1779</v>
      </c>
      <c r="H1689" s="36">
        <v>99</v>
      </c>
      <c r="I1689" s="52">
        <v>999</v>
      </c>
      <c r="J1689" s="9" t="s">
        <v>3691</v>
      </c>
      <c r="K1689" s="12" t="s">
        <v>1171</v>
      </c>
      <c r="L1689" s="2" t="s">
        <v>94</v>
      </c>
      <c r="M1689" t="s">
        <v>1072</v>
      </c>
      <c r="N1689" s="29" t="s">
        <v>5230</v>
      </c>
      <c r="O1689" s="38" t="s">
        <v>5197</v>
      </c>
      <c r="P1689" s="12" t="s">
        <v>1036</v>
      </c>
      <c r="Q1689" t="s">
        <v>3103</v>
      </c>
      <c r="R1689" s="12" t="s">
        <v>1173</v>
      </c>
      <c r="S1689" s="12" t="s">
        <v>3142</v>
      </c>
      <c r="T1689" t="s">
        <v>6389</v>
      </c>
      <c r="U1689" s="62">
        <f t="shared" si="104"/>
        <v>9</v>
      </c>
    </row>
    <row r="1690" spans="1:21" x14ac:dyDescent="0.25">
      <c r="A1690" s="4" t="s">
        <v>4453</v>
      </c>
      <c r="B1690" s="4" t="s">
        <v>794</v>
      </c>
      <c r="C1690" s="43" t="str">
        <f t="shared" si="101"/>
        <v>16-79-01A1</v>
      </c>
      <c r="D1690" s="43" t="str">
        <f>VLOOKUP(C1690,'[1]Test List'!$A$5:$F$2726,6,0)</f>
        <v>PTEL-APR-01A1</v>
      </c>
      <c r="E1690" s="43" t="str">
        <f t="shared" si="102"/>
        <v>16</v>
      </c>
      <c r="F1690" s="43" t="str">
        <f t="shared" si="103"/>
        <v>79</v>
      </c>
      <c r="G1690" s="12" t="s">
        <v>2970</v>
      </c>
      <c r="H1690" s="36">
        <v>99</v>
      </c>
      <c r="I1690" s="52">
        <v>997</v>
      </c>
      <c r="J1690" s="9" t="s">
        <v>4439</v>
      </c>
      <c r="K1690" s="12" t="s">
        <v>1057</v>
      </c>
      <c r="L1690" s="2" t="s">
        <v>85</v>
      </c>
      <c r="M1690" t="s">
        <v>4479</v>
      </c>
      <c r="N1690" s="29" t="s">
        <v>5233</v>
      </c>
      <c r="O1690" s="38" t="s">
        <v>5197</v>
      </c>
      <c r="P1690" t="s">
        <v>4446</v>
      </c>
      <c r="Q1690" t="s">
        <v>4441</v>
      </c>
      <c r="R1690" t="s">
        <v>1132</v>
      </c>
      <c r="S1690" s="12" t="s">
        <v>4443</v>
      </c>
      <c r="T1690" t="s">
        <v>6322</v>
      </c>
      <c r="U1690" s="62">
        <f t="shared" si="104"/>
        <v>6</v>
      </c>
    </row>
    <row r="1691" spans="1:21" x14ac:dyDescent="0.25">
      <c r="A1691" s="4" t="s">
        <v>4453</v>
      </c>
      <c r="B1691" s="4" t="s">
        <v>794</v>
      </c>
      <c r="C1691" s="43" t="str">
        <f t="shared" ref="C1691:C1754" si="105">LEFT(A1691,2)&amp;"-"&amp;MID(A1691,3,2)&amp;"-"&amp;RIGHT(A1691,LEN(A1691)-4)</f>
        <v>16-79-01A1</v>
      </c>
      <c r="D1691" s="43" t="str">
        <f>VLOOKUP(C1691,'[1]Test List'!$A$5:$F$2726,6,0)</f>
        <v>PTEL-APR-01A1</v>
      </c>
      <c r="E1691" s="43" t="str">
        <f t="shared" si="102"/>
        <v>16</v>
      </c>
      <c r="F1691" s="43" t="str">
        <f t="shared" si="103"/>
        <v>79</v>
      </c>
      <c r="G1691" s="12" t="s">
        <v>2970</v>
      </c>
      <c r="H1691" s="36">
        <v>99</v>
      </c>
      <c r="I1691" s="52">
        <v>998</v>
      </c>
      <c r="J1691" s="9" t="s">
        <v>4440</v>
      </c>
      <c r="K1691" s="12" t="s">
        <v>1057</v>
      </c>
      <c r="L1691" s="2" t="s">
        <v>85</v>
      </c>
      <c r="M1691" t="s">
        <v>4479</v>
      </c>
      <c r="N1691" s="29" t="s">
        <v>5233</v>
      </c>
      <c r="O1691" s="38" t="s">
        <v>5197</v>
      </c>
      <c r="P1691" t="s">
        <v>4446</v>
      </c>
      <c r="Q1691" t="s">
        <v>4442</v>
      </c>
      <c r="R1691" t="s">
        <v>1132</v>
      </c>
      <c r="S1691" s="12" t="s">
        <v>4444</v>
      </c>
      <c r="T1691" t="s">
        <v>6323</v>
      </c>
      <c r="U1691" s="62">
        <f t="shared" si="104"/>
        <v>6</v>
      </c>
    </row>
    <row r="1692" spans="1:21" x14ac:dyDescent="0.25">
      <c r="A1692" s="4" t="s">
        <v>4453</v>
      </c>
      <c r="B1692" s="4" t="s">
        <v>794</v>
      </c>
      <c r="C1692" s="43" t="str">
        <f t="shared" si="105"/>
        <v>16-79-01A1</v>
      </c>
      <c r="D1692" s="43" t="str">
        <f>VLOOKUP(C1692,'[1]Test List'!$A$5:$F$2726,6,0)</f>
        <v>PTEL-APR-01A1</v>
      </c>
      <c r="E1692" s="43" t="str">
        <f t="shared" si="102"/>
        <v>16</v>
      </c>
      <c r="F1692" s="43" t="str">
        <f t="shared" si="103"/>
        <v>79</v>
      </c>
      <c r="G1692" s="12" t="s">
        <v>2970</v>
      </c>
      <c r="H1692" s="36">
        <v>99</v>
      </c>
      <c r="I1692" s="52">
        <v>999</v>
      </c>
      <c r="J1692" s="9" t="s">
        <v>4448</v>
      </c>
      <c r="K1692" s="9" t="s">
        <v>4449</v>
      </c>
      <c r="L1692" s="2" t="s">
        <v>4487</v>
      </c>
      <c r="M1692" t="s">
        <v>7492</v>
      </c>
      <c r="N1692" s="29" t="s">
        <v>5230</v>
      </c>
      <c r="O1692" s="38" t="s">
        <v>5197</v>
      </c>
      <c r="P1692" t="s">
        <v>4446</v>
      </c>
      <c r="Q1692" t="s">
        <v>4450</v>
      </c>
      <c r="R1692" t="s">
        <v>1132</v>
      </c>
      <c r="S1692" s="12" t="s">
        <v>4451</v>
      </c>
      <c r="T1692" t="s">
        <v>6657</v>
      </c>
      <c r="U1692" s="62">
        <f t="shared" si="104"/>
        <v>4</v>
      </c>
    </row>
    <row r="1693" spans="1:21" x14ac:dyDescent="0.25">
      <c r="A1693" s="4" t="s">
        <v>4454</v>
      </c>
      <c r="B1693" s="4" t="s">
        <v>794</v>
      </c>
      <c r="C1693" s="43" t="str">
        <f t="shared" si="105"/>
        <v>16-79-01A2</v>
      </c>
      <c r="D1693" s="43" t="str">
        <f>VLOOKUP(C1693,'[1]Test List'!$A$5:$F$2726,6,0)</f>
        <v>PTEL-APR-01A2</v>
      </c>
      <c r="E1693" s="43" t="str">
        <f t="shared" si="102"/>
        <v>16</v>
      </c>
      <c r="F1693" s="43" t="str">
        <f t="shared" si="103"/>
        <v>79</v>
      </c>
      <c r="G1693" s="12" t="s">
        <v>2970</v>
      </c>
      <c r="H1693" s="36">
        <v>99</v>
      </c>
      <c r="I1693" s="52">
        <v>997</v>
      </c>
      <c r="J1693" s="9" t="s">
        <v>4439</v>
      </c>
      <c r="K1693" s="12" t="s">
        <v>1057</v>
      </c>
      <c r="L1693" s="2" t="s">
        <v>85</v>
      </c>
      <c r="M1693" t="s">
        <v>4479</v>
      </c>
      <c r="N1693" s="29" t="s">
        <v>5233</v>
      </c>
      <c r="O1693" s="38" t="s">
        <v>5197</v>
      </c>
      <c r="P1693" t="s">
        <v>4446</v>
      </c>
      <c r="Q1693" t="s">
        <v>4441</v>
      </c>
      <c r="R1693" t="s">
        <v>1132</v>
      </c>
      <c r="S1693" s="12" t="s">
        <v>4443</v>
      </c>
      <c r="T1693" t="s">
        <v>6322</v>
      </c>
      <c r="U1693" s="62">
        <f t="shared" si="104"/>
        <v>6</v>
      </c>
    </row>
    <row r="1694" spans="1:21" x14ac:dyDescent="0.25">
      <c r="A1694" s="4" t="s">
        <v>4454</v>
      </c>
      <c r="B1694" s="4" t="s">
        <v>794</v>
      </c>
      <c r="C1694" s="43" t="str">
        <f t="shared" si="105"/>
        <v>16-79-01A2</v>
      </c>
      <c r="D1694" s="43" t="str">
        <f>VLOOKUP(C1694,'[1]Test List'!$A$5:$F$2726,6,0)</f>
        <v>PTEL-APR-01A2</v>
      </c>
      <c r="E1694" s="43" t="str">
        <f t="shared" si="102"/>
        <v>16</v>
      </c>
      <c r="F1694" s="43" t="str">
        <f t="shared" si="103"/>
        <v>79</v>
      </c>
      <c r="G1694" s="12" t="s">
        <v>2970</v>
      </c>
      <c r="H1694" s="36">
        <v>99</v>
      </c>
      <c r="I1694" s="52">
        <v>998</v>
      </c>
      <c r="J1694" s="9" t="s">
        <v>4440</v>
      </c>
      <c r="K1694" s="12" t="s">
        <v>1057</v>
      </c>
      <c r="L1694" s="2" t="s">
        <v>85</v>
      </c>
      <c r="M1694" t="s">
        <v>4479</v>
      </c>
      <c r="N1694" s="29" t="s">
        <v>5233</v>
      </c>
      <c r="O1694" s="38" t="s">
        <v>5197</v>
      </c>
      <c r="P1694" t="s">
        <v>4446</v>
      </c>
      <c r="Q1694" t="s">
        <v>4442</v>
      </c>
      <c r="R1694" t="s">
        <v>1132</v>
      </c>
      <c r="S1694" s="12" t="s">
        <v>4444</v>
      </c>
      <c r="T1694" t="s">
        <v>6323</v>
      </c>
      <c r="U1694" s="62">
        <f t="shared" si="104"/>
        <v>6</v>
      </c>
    </row>
    <row r="1695" spans="1:21" x14ac:dyDescent="0.25">
      <c r="A1695" s="4" t="s">
        <v>4454</v>
      </c>
      <c r="B1695" s="4" t="s">
        <v>794</v>
      </c>
      <c r="C1695" s="43" t="str">
        <f t="shared" si="105"/>
        <v>16-79-01A2</v>
      </c>
      <c r="D1695" s="43" t="str">
        <f>VLOOKUP(C1695,'[1]Test List'!$A$5:$F$2726,6,0)</f>
        <v>PTEL-APR-01A2</v>
      </c>
      <c r="E1695" s="43" t="str">
        <f t="shared" si="102"/>
        <v>16</v>
      </c>
      <c r="F1695" s="43" t="str">
        <f t="shared" si="103"/>
        <v>79</v>
      </c>
      <c r="G1695" s="12" t="s">
        <v>2970</v>
      </c>
      <c r="H1695" s="36">
        <v>99</v>
      </c>
      <c r="I1695" s="52">
        <v>999</v>
      </c>
      <c r="J1695" s="9" t="s">
        <v>4448</v>
      </c>
      <c r="K1695" s="9" t="s">
        <v>4449</v>
      </c>
      <c r="L1695" s="2" t="s">
        <v>4487</v>
      </c>
      <c r="M1695" t="s">
        <v>7492</v>
      </c>
      <c r="N1695" s="29" t="s">
        <v>5230</v>
      </c>
      <c r="O1695" s="38" t="s">
        <v>5197</v>
      </c>
      <c r="P1695" t="s">
        <v>4446</v>
      </c>
      <c r="Q1695" t="s">
        <v>4450</v>
      </c>
      <c r="R1695" t="s">
        <v>1132</v>
      </c>
      <c r="S1695" s="12" t="s">
        <v>4451</v>
      </c>
      <c r="T1695" t="s">
        <v>6657</v>
      </c>
      <c r="U1695" s="62">
        <f t="shared" si="104"/>
        <v>4</v>
      </c>
    </row>
    <row r="1696" spans="1:21" x14ac:dyDescent="0.25">
      <c r="A1696" s="4" t="s">
        <v>1843</v>
      </c>
      <c r="B1696" s="4" t="s">
        <v>794</v>
      </c>
      <c r="C1696" s="43" t="str">
        <f t="shared" si="105"/>
        <v>20-02-02C</v>
      </c>
      <c r="D1696" s="43" t="str">
        <f>VLOOKUP(C1696,'[1]Test List'!$A$5:$F$2726,6,0)</f>
        <v>PPAT-SKC-02C</v>
      </c>
      <c r="E1696" s="43" t="str">
        <f t="shared" si="102"/>
        <v>20</v>
      </c>
      <c r="F1696" s="43" t="str">
        <f t="shared" si="103"/>
        <v>02</v>
      </c>
      <c r="G1696" s="12" t="s">
        <v>1779</v>
      </c>
      <c r="H1696" s="36">
        <v>99</v>
      </c>
      <c r="I1696" s="36">
        <v>999</v>
      </c>
      <c r="J1696" s="9" t="s">
        <v>794</v>
      </c>
      <c r="K1696" s="12" t="s">
        <v>1650</v>
      </c>
      <c r="L1696" s="2" t="s">
        <v>1670</v>
      </c>
      <c r="M1696" t="s">
        <v>4481</v>
      </c>
      <c r="N1696" s="29" t="s">
        <v>5230</v>
      </c>
      <c r="O1696" s="38" t="s">
        <v>5197</v>
      </c>
      <c r="P1696" t="s">
        <v>1036</v>
      </c>
      <c r="Q1696" t="s">
        <v>464</v>
      </c>
      <c r="R1696" t="s">
        <v>1173</v>
      </c>
      <c r="S1696" t="s">
        <v>4654</v>
      </c>
      <c r="T1696" t="s">
        <v>5261</v>
      </c>
      <c r="U1696" s="62">
        <f t="shared" si="104"/>
        <v>18</v>
      </c>
    </row>
    <row r="1697" spans="1:21" x14ac:dyDescent="0.25">
      <c r="A1697" s="4" t="s">
        <v>1843</v>
      </c>
      <c r="B1697" s="4" t="s">
        <v>794</v>
      </c>
      <c r="C1697" s="43" t="str">
        <f t="shared" si="105"/>
        <v>20-02-02C</v>
      </c>
      <c r="D1697" s="43" t="str">
        <f>VLOOKUP(C1697,'[1]Test List'!$A$5:$F$2726,6,0)</f>
        <v>PPAT-SKC-02C</v>
      </c>
      <c r="E1697" s="43" t="str">
        <f t="shared" si="102"/>
        <v>20</v>
      </c>
      <c r="F1697" s="43" t="str">
        <f t="shared" si="103"/>
        <v>02</v>
      </c>
      <c r="G1697" s="12" t="s">
        <v>1779</v>
      </c>
      <c r="H1697" s="36">
        <v>99</v>
      </c>
      <c r="I1697" s="36">
        <v>998</v>
      </c>
      <c r="J1697" s="9" t="s">
        <v>794</v>
      </c>
      <c r="K1697" s="12" t="s">
        <v>1365</v>
      </c>
      <c r="L1697" s="2" t="s">
        <v>93</v>
      </c>
      <c r="M1697" t="s">
        <v>2131</v>
      </c>
      <c r="N1697" s="29" t="s">
        <v>5230</v>
      </c>
      <c r="O1697" s="38" t="s">
        <v>5197</v>
      </c>
      <c r="P1697" t="s">
        <v>1036</v>
      </c>
      <c r="Q1697" t="s">
        <v>1912</v>
      </c>
      <c r="R1697" t="s">
        <v>1040</v>
      </c>
      <c r="S1697" t="s">
        <v>1927</v>
      </c>
      <c r="T1697" t="s">
        <v>6017</v>
      </c>
      <c r="U1697" s="62">
        <f t="shared" si="104"/>
        <v>3</v>
      </c>
    </row>
    <row r="1698" spans="1:21" x14ac:dyDescent="0.25">
      <c r="A1698" s="4" t="s">
        <v>1843</v>
      </c>
      <c r="B1698" s="4" t="s">
        <v>794</v>
      </c>
      <c r="C1698" s="43" t="str">
        <f t="shared" si="105"/>
        <v>20-02-02C</v>
      </c>
      <c r="D1698" s="43" t="str">
        <f>VLOOKUP(C1698,'[1]Test List'!$A$5:$F$2726,6,0)</f>
        <v>PPAT-SKC-02C</v>
      </c>
      <c r="E1698" s="43" t="str">
        <f t="shared" si="102"/>
        <v>20</v>
      </c>
      <c r="F1698" s="43" t="str">
        <f t="shared" si="103"/>
        <v>02</v>
      </c>
      <c r="G1698" s="12" t="s">
        <v>1779</v>
      </c>
      <c r="H1698" s="36">
        <v>99</v>
      </c>
      <c r="I1698" s="36">
        <v>997</v>
      </c>
      <c r="J1698" s="9" t="s">
        <v>794</v>
      </c>
      <c r="K1698" s="12" t="s">
        <v>1362</v>
      </c>
      <c r="L1698" s="2" t="s">
        <v>92</v>
      </c>
      <c r="M1698" t="s">
        <v>4534</v>
      </c>
      <c r="N1698" s="29" t="s">
        <v>5230</v>
      </c>
      <c r="O1698" s="38" t="s">
        <v>5197</v>
      </c>
      <c r="P1698" t="s">
        <v>1036</v>
      </c>
      <c r="Q1698" t="s">
        <v>782</v>
      </c>
      <c r="R1698" t="s">
        <v>1040</v>
      </c>
      <c r="S1698" t="s">
        <v>1928</v>
      </c>
      <c r="T1698" t="s">
        <v>6018</v>
      </c>
      <c r="U1698" s="62">
        <f t="shared" si="104"/>
        <v>13</v>
      </c>
    </row>
    <row r="1699" spans="1:21" x14ac:dyDescent="0.25">
      <c r="A1699" s="4" t="s">
        <v>1843</v>
      </c>
      <c r="B1699" s="4" t="s">
        <v>794</v>
      </c>
      <c r="C1699" s="43" t="str">
        <f t="shared" si="105"/>
        <v>20-02-02C</v>
      </c>
      <c r="D1699" s="43" t="str">
        <f>VLOOKUP(C1699,'[1]Test List'!$A$5:$F$2726,6,0)</f>
        <v>PPAT-SKC-02C</v>
      </c>
      <c r="E1699" s="43" t="str">
        <f t="shared" si="102"/>
        <v>20</v>
      </c>
      <c r="F1699" s="43" t="str">
        <f t="shared" si="103"/>
        <v>02</v>
      </c>
      <c r="G1699" s="12" t="s">
        <v>1779</v>
      </c>
      <c r="H1699" s="36">
        <v>99</v>
      </c>
      <c r="I1699" s="36">
        <v>996</v>
      </c>
      <c r="J1699" s="9" t="s">
        <v>794</v>
      </c>
      <c r="K1699" s="12" t="s">
        <v>1042</v>
      </c>
      <c r="M1699" t="s">
        <v>2160</v>
      </c>
      <c r="N1699" s="29" t="s">
        <v>5230</v>
      </c>
      <c r="O1699" s="29" t="s">
        <v>6861</v>
      </c>
      <c r="P1699" t="s">
        <v>1034</v>
      </c>
      <c r="Q1699" t="s">
        <v>6956</v>
      </c>
      <c r="R1699" t="s">
        <v>1030</v>
      </c>
      <c r="S1699" t="s">
        <v>863</v>
      </c>
      <c r="T1699" t="s">
        <v>5442</v>
      </c>
      <c r="U1699" s="62">
        <f t="shared" si="104"/>
        <v>44</v>
      </c>
    </row>
    <row r="1700" spans="1:21" x14ac:dyDescent="0.25">
      <c r="A1700" s="4" t="s">
        <v>1844</v>
      </c>
      <c r="B1700" s="4" t="s">
        <v>794</v>
      </c>
      <c r="C1700" s="43" t="str">
        <f t="shared" si="105"/>
        <v>20-02-03B</v>
      </c>
      <c r="D1700" s="43" t="str">
        <f>VLOOKUP(C1700,'[1]Test List'!$A$5:$F$2726,6,0)</f>
        <v>PPAT-SKC-03B</v>
      </c>
      <c r="E1700" s="43" t="str">
        <f t="shared" si="102"/>
        <v>20</v>
      </c>
      <c r="F1700" s="43" t="str">
        <f t="shared" si="103"/>
        <v>02</v>
      </c>
      <c r="G1700" s="12" t="s">
        <v>1779</v>
      </c>
      <c r="H1700" s="36">
        <v>99</v>
      </c>
      <c r="I1700" s="36">
        <v>999</v>
      </c>
      <c r="J1700" s="9" t="s">
        <v>794</v>
      </c>
      <c r="K1700" s="12" t="s">
        <v>1650</v>
      </c>
      <c r="L1700" s="2" t="s">
        <v>1670</v>
      </c>
      <c r="M1700" t="s">
        <v>4481</v>
      </c>
      <c r="N1700" s="29" t="s">
        <v>5230</v>
      </c>
      <c r="O1700" s="38" t="s">
        <v>5197</v>
      </c>
      <c r="P1700" t="s">
        <v>1036</v>
      </c>
      <c r="Q1700" t="s">
        <v>464</v>
      </c>
      <c r="R1700" t="s">
        <v>1173</v>
      </c>
      <c r="S1700" t="s">
        <v>4654</v>
      </c>
      <c r="T1700" t="s">
        <v>5261</v>
      </c>
      <c r="U1700" s="62">
        <f t="shared" si="104"/>
        <v>18</v>
      </c>
    </row>
    <row r="1701" spans="1:21" x14ac:dyDescent="0.25">
      <c r="A1701" s="4" t="s">
        <v>1844</v>
      </c>
      <c r="B1701" s="4" t="s">
        <v>794</v>
      </c>
      <c r="C1701" s="43" t="str">
        <f t="shared" si="105"/>
        <v>20-02-03B</v>
      </c>
      <c r="D1701" s="43" t="str">
        <f>VLOOKUP(C1701,'[1]Test List'!$A$5:$F$2726,6,0)</f>
        <v>PPAT-SKC-03B</v>
      </c>
      <c r="E1701" s="43" t="str">
        <f t="shared" si="102"/>
        <v>20</v>
      </c>
      <c r="F1701" s="43" t="str">
        <f t="shared" si="103"/>
        <v>02</v>
      </c>
      <c r="G1701" s="12" t="s">
        <v>1779</v>
      </c>
      <c r="H1701" s="36">
        <v>99</v>
      </c>
      <c r="I1701" s="36">
        <v>998</v>
      </c>
      <c r="J1701" s="9" t="s">
        <v>794</v>
      </c>
      <c r="K1701" s="12" t="s">
        <v>1365</v>
      </c>
      <c r="L1701" s="2" t="s">
        <v>93</v>
      </c>
      <c r="M1701" t="s">
        <v>2131</v>
      </c>
      <c r="N1701" s="29" t="s">
        <v>5230</v>
      </c>
      <c r="O1701" s="38" t="s">
        <v>5197</v>
      </c>
      <c r="P1701" t="s">
        <v>1036</v>
      </c>
      <c r="Q1701" t="s">
        <v>1912</v>
      </c>
      <c r="R1701" t="s">
        <v>1040</v>
      </c>
      <c r="S1701" t="s">
        <v>1927</v>
      </c>
      <c r="T1701" t="s">
        <v>6017</v>
      </c>
      <c r="U1701" s="62">
        <f t="shared" si="104"/>
        <v>3</v>
      </c>
    </row>
    <row r="1702" spans="1:21" x14ac:dyDescent="0.25">
      <c r="A1702" s="4" t="s">
        <v>1844</v>
      </c>
      <c r="B1702" s="4" t="s">
        <v>794</v>
      </c>
      <c r="C1702" s="43" t="str">
        <f t="shared" si="105"/>
        <v>20-02-03B</v>
      </c>
      <c r="D1702" s="43" t="str">
        <f>VLOOKUP(C1702,'[1]Test List'!$A$5:$F$2726,6,0)</f>
        <v>PPAT-SKC-03B</v>
      </c>
      <c r="E1702" s="43" t="str">
        <f t="shared" si="102"/>
        <v>20</v>
      </c>
      <c r="F1702" s="43" t="str">
        <f t="shared" si="103"/>
        <v>02</v>
      </c>
      <c r="G1702" s="12" t="s">
        <v>1779</v>
      </c>
      <c r="H1702" s="36">
        <v>99</v>
      </c>
      <c r="I1702" s="36">
        <v>997</v>
      </c>
      <c r="J1702" s="9" t="s">
        <v>794</v>
      </c>
      <c r="K1702" s="12" t="s">
        <v>1362</v>
      </c>
      <c r="L1702" s="2" t="s">
        <v>92</v>
      </c>
      <c r="M1702" t="s">
        <v>4534</v>
      </c>
      <c r="N1702" s="29" t="s">
        <v>5230</v>
      </c>
      <c r="O1702" s="38" t="s">
        <v>5197</v>
      </c>
      <c r="P1702" t="s">
        <v>1036</v>
      </c>
      <c r="Q1702" t="s">
        <v>782</v>
      </c>
      <c r="R1702" t="s">
        <v>1040</v>
      </c>
      <c r="S1702" t="s">
        <v>1928</v>
      </c>
      <c r="T1702" t="s">
        <v>6018</v>
      </c>
      <c r="U1702" s="62">
        <f t="shared" si="104"/>
        <v>13</v>
      </c>
    </row>
    <row r="1703" spans="1:21" x14ac:dyDescent="0.25">
      <c r="A1703" s="4" t="s">
        <v>1844</v>
      </c>
      <c r="B1703" s="4" t="s">
        <v>794</v>
      </c>
      <c r="C1703" s="43" t="str">
        <f t="shared" si="105"/>
        <v>20-02-03B</v>
      </c>
      <c r="D1703" s="43" t="str">
        <f>VLOOKUP(C1703,'[1]Test List'!$A$5:$F$2726,6,0)</f>
        <v>PPAT-SKC-03B</v>
      </c>
      <c r="E1703" s="43" t="str">
        <f t="shared" si="102"/>
        <v>20</v>
      </c>
      <c r="F1703" s="43" t="str">
        <f t="shared" si="103"/>
        <v>02</v>
      </c>
      <c r="G1703" s="12" t="s">
        <v>1779</v>
      </c>
      <c r="H1703" s="36">
        <v>99</v>
      </c>
      <c r="I1703" s="36">
        <v>996</v>
      </c>
      <c r="J1703" s="9" t="s">
        <v>794</v>
      </c>
      <c r="K1703" s="12" t="s">
        <v>1042</v>
      </c>
      <c r="M1703" t="s">
        <v>2160</v>
      </c>
      <c r="N1703" s="29" t="s">
        <v>5230</v>
      </c>
      <c r="O1703" s="38" t="s">
        <v>5197</v>
      </c>
      <c r="P1703" t="s">
        <v>1034</v>
      </c>
      <c r="Q1703" t="s">
        <v>6956</v>
      </c>
      <c r="R1703" t="s">
        <v>1030</v>
      </c>
      <c r="S1703" t="s">
        <v>863</v>
      </c>
      <c r="T1703" t="s">
        <v>5442</v>
      </c>
      <c r="U1703" s="62">
        <f t="shared" si="104"/>
        <v>44</v>
      </c>
    </row>
    <row r="1704" spans="1:21" x14ac:dyDescent="0.25">
      <c r="A1704" s="4" t="s">
        <v>1845</v>
      </c>
      <c r="B1704" s="4" t="s">
        <v>794</v>
      </c>
      <c r="C1704" s="43" t="str">
        <f t="shared" si="105"/>
        <v>20-02-04B</v>
      </c>
      <c r="D1704" s="43" t="str">
        <f>VLOOKUP(C1704,'[1]Test List'!$A$5:$F$2726,6,0)</f>
        <v>PPAT-SKC-04B</v>
      </c>
      <c r="E1704" s="43" t="str">
        <f t="shared" si="102"/>
        <v>20</v>
      </c>
      <c r="F1704" s="43" t="str">
        <f t="shared" si="103"/>
        <v>02</v>
      </c>
      <c r="G1704" s="12" t="s">
        <v>1779</v>
      </c>
      <c r="H1704" s="36">
        <v>99</v>
      </c>
      <c r="I1704" s="36">
        <v>999</v>
      </c>
      <c r="J1704" s="9" t="s">
        <v>794</v>
      </c>
      <c r="K1704" s="12" t="s">
        <v>1042</v>
      </c>
      <c r="M1704" t="s">
        <v>2160</v>
      </c>
      <c r="N1704" s="29" t="s">
        <v>5230</v>
      </c>
      <c r="O1704" s="38" t="s">
        <v>5197</v>
      </c>
      <c r="P1704" t="s">
        <v>1034</v>
      </c>
      <c r="Q1704" t="s">
        <v>6956</v>
      </c>
      <c r="R1704" t="s">
        <v>1030</v>
      </c>
      <c r="S1704" t="s">
        <v>863</v>
      </c>
      <c r="T1704" t="s">
        <v>5442</v>
      </c>
      <c r="U1704" s="62">
        <f t="shared" si="104"/>
        <v>44</v>
      </c>
    </row>
    <row r="1705" spans="1:21" x14ac:dyDescent="0.25">
      <c r="A1705" s="4" t="s">
        <v>1845</v>
      </c>
      <c r="B1705" s="4" t="s">
        <v>794</v>
      </c>
      <c r="C1705" s="43" t="str">
        <f t="shared" si="105"/>
        <v>20-02-04B</v>
      </c>
      <c r="D1705" s="43" t="str">
        <f>VLOOKUP(C1705,'[1]Test List'!$A$5:$F$2726,6,0)</f>
        <v>PPAT-SKC-04B</v>
      </c>
      <c r="E1705" s="43" t="str">
        <f t="shared" si="102"/>
        <v>20</v>
      </c>
      <c r="F1705" s="43" t="str">
        <f t="shared" si="103"/>
        <v>02</v>
      </c>
      <c r="G1705" s="12" t="s">
        <v>1779</v>
      </c>
      <c r="H1705" s="36">
        <v>99</v>
      </c>
      <c r="I1705" s="36">
        <v>997</v>
      </c>
      <c r="J1705" s="9" t="s">
        <v>794</v>
      </c>
      <c r="K1705" s="12" t="s">
        <v>1365</v>
      </c>
      <c r="L1705" s="2" t="s">
        <v>93</v>
      </c>
      <c r="M1705" t="s">
        <v>2131</v>
      </c>
      <c r="N1705" s="29" t="s">
        <v>5230</v>
      </c>
      <c r="O1705" s="38" t="s">
        <v>5197</v>
      </c>
      <c r="P1705" t="s">
        <v>1036</v>
      </c>
      <c r="Q1705" t="s">
        <v>1912</v>
      </c>
      <c r="R1705" t="s">
        <v>1040</v>
      </c>
      <c r="S1705" t="s">
        <v>1927</v>
      </c>
      <c r="T1705" t="s">
        <v>6017</v>
      </c>
      <c r="U1705" s="62">
        <f t="shared" si="104"/>
        <v>3</v>
      </c>
    </row>
    <row r="1706" spans="1:21" x14ac:dyDescent="0.25">
      <c r="A1706" s="4" t="s">
        <v>1845</v>
      </c>
      <c r="B1706" s="4" t="s">
        <v>794</v>
      </c>
      <c r="C1706" s="43" t="str">
        <f t="shared" si="105"/>
        <v>20-02-04B</v>
      </c>
      <c r="D1706" s="43" t="str">
        <f>VLOOKUP(C1706,'[1]Test List'!$A$5:$F$2726,6,0)</f>
        <v>PPAT-SKC-04B</v>
      </c>
      <c r="E1706" s="43" t="str">
        <f t="shared" si="102"/>
        <v>20</v>
      </c>
      <c r="F1706" s="43" t="str">
        <f t="shared" si="103"/>
        <v>02</v>
      </c>
      <c r="G1706" s="12" t="s">
        <v>1779</v>
      </c>
      <c r="H1706" s="36">
        <v>99</v>
      </c>
      <c r="I1706" s="36">
        <v>996</v>
      </c>
      <c r="J1706" s="9" t="s">
        <v>794</v>
      </c>
      <c r="K1706" s="12" t="s">
        <v>1362</v>
      </c>
      <c r="L1706" s="2" t="s">
        <v>92</v>
      </c>
      <c r="M1706" t="s">
        <v>4534</v>
      </c>
      <c r="N1706" s="29" t="s">
        <v>5230</v>
      </c>
      <c r="O1706" s="38" t="s">
        <v>5197</v>
      </c>
      <c r="P1706" t="s">
        <v>1036</v>
      </c>
      <c r="Q1706" t="s">
        <v>782</v>
      </c>
      <c r="R1706" t="s">
        <v>1040</v>
      </c>
      <c r="S1706" t="s">
        <v>1928</v>
      </c>
      <c r="T1706" t="s">
        <v>6018</v>
      </c>
      <c r="U1706" s="62">
        <f t="shared" si="104"/>
        <v>13</v>
      </c>
    </row>
    <row r="1707" spans="1:21" x14ac:dyDescent="0.25">
      <c r="A1707" s="4" t="s">
        <v>1845</v>
      </c>
      <c r="B1707" s="4" t="s">
        <v>794</v>
      </c>
      <c r="C1707" s="43" t="str">
        <f t="shared" si="105"/>
        <v>20-02-04B</v>
      </c>
      <c r="D1707" s="43" t="str">
        <f>VLOOKUP(C1707,'[1]Test List'!$A$5:$F$2726,6,0)</f>
        <v>PPAT-SKC-04B</v>
      </c>
      <c r="E1707" s="43" t="str">
        <f t="shared" si="102"/>
        <v>20</v>
      </c>
      <c r="F1707" s="43" t="str">
        <f t="shared" si="103"/>
        <v>02</v>
      </c>
      <c r="G1707" s="12" t="s">
        <v>1779</v>
      </c>
      <c r="H1707" s="36">
        <v>99</v>
      </c>
      <c r="I1707" s="36">
        <v>995</v>
      </c>
      <c r="J1707" s="9" t="s">
        <v>794</v>
      </c>
      <c r="K1707" s="12" t="s">
        <v>1650</v>
      </c>
      <c r="L1707" s="2" t="s">
        <v>1670</v>
      </c>
      <c r="M1707" t="s">
        <v>4481</v>
      </c>
      <c r="N1707" s="29" t="s">
        <v>5230</v>
      </c>
      <c r="O1707" s="38" t="s">
        <v>5197</v>
      </c>
      <c r="P1707" t="s">
        <v>1036</v>
      </c>
      <c r="Q1707" t="s">
        <v>464</v>
      </c>
      <c r="R1707" t="s">
        <v>1173</v>
      </c>
      <c r="S1707" t="s">
        <v>4654</v>
      </c>
      <c r="T1707" t="s">
        <v>5261</v>
      </c>
      <c r="U1707" s="62">
        <f t="shared" si="104"/>
        <v>18</v>
      </c>
    </row>
    <row r="1708" spans="1:21" x14ac:dyDescent="0.25">
      <c r="A1708" s="4" t="s">
        <v>1846</v>
      </c>
      <c r="B1708" s="4" t="s">
        <v>794</v>
      </c>
      <c r="C1708" s="43" t="str">
        <f t="shared" si="105"/>
        <v>20-02-05B1</v>
      </c>
      <c r="D1708" s="43" t="str">
        <f>VLOOKUP(C1708,'[1]Test List'!$A$5:$F$2726,6,0)</f>
        <v>PPAT-SKC-05B1</v>
      </c>
      <c r="E1708" s="43" t="str">
        <f t="shared" si="102"/>
        <v>20</v>
      </c>
      <c r="F1708" s="43" t="str">
        <f t="shared" si="103"/>
        <v>02</v>
      </c>
      <c r="G1708" s="12" t="s">
        <v>1779</v>
      </c>
      <c r="H1708" s="36">
        <v>98</v>
      </c>
      <c r="I1708" s="36">
        <v>996</v>
      </c>
      <c r="J1708" s="9" t="s">
        <v>794</v>
      </c>
      <c r="K1708" s="12" t="s">
        <v>1042</v>
      </c>
      <c r="M1708" t="s">
        <v>2160</v>
      </c>
      <c r="N1708" s="29" t="s">
        <v>5230</v>
      </c>
      <c r="O1708" s="38" t="s">
        <v>5197</v>
      </c>
      <c r="P1708" t="s">
        <v>4508</v>
      </c>
      <c r="Q1708" t="s">
        <v>1914</v>
      </c>
      <c r="R1708" t="s">
        <v>1364</v>
      </c>
      <c r="S1708" t="s">
        <v>4778</v>
      </c>
      <c r="T1708" t="s">
        <v>5296</v>
      </c>
      <c r="U1708" s="62">
        <f t="shared" si="104"/>
        <v>3</v>
      </c>
    </row>
    <row r="1709" spans="1:21" x14ac:dyDescent="0.25">
      <c r="A1709" s="4" t="s">
        <v>1846</v>
      </c>
      <c r="B1709" s="4" t="s">
        <v>794</v>
      </c>
      <c r="C1709" s="43" t="str">
        <f t="shared" si="105"/>
        <v>20-02-05B1</v>
      </c>
      <c r="D1709" s="43" t="str">
        <f>VLOOKUP(C1709,'[1]Test List'!$A$5:$F$2726,6,0)</f>
        <v>PPAT-SKC-05B1</v>
      </c>
      <c r="E1709" s="43" t="str">
        <f t="shared" si="102"/>
        <v>20</v>
      </c>
      <c r="F1709" s="43" t="str">
        <f t="shared" si="103"/>
        <v>02</v>
      </c>
      <c r="G1709" s="12" t="s">
        <v>1779</v>
      </c>
      <c r="H1709" s="36">
        <v>99</v>
      </c>
      <c r="I1709" s="36">
        <v>999</v>
      </c>
      <c r="J1709" s="9" t="s">
        <v>794</v>
      </c>
      <c r="K1709" s="12" t="s">
        <v>1365</v>
      </c>
      <c r="L1709" s="2" t="s">
        <v>93</v>
      </c>
      <c r="M1709" t="s">
        <v>2131</v>
      </c>
      <c r="N1709" s="29" t="s">
        <v>5230</v>
      </c>
      <c r="O1709" s="38" t="s">
        <v>5197</v>
      </c>
      <c r="P1709" t="s">
        <v>1036</v>
      </c>
      <c r="Q1709" t="s">
        <v>464</v>
      </c>
      <c r="R1709" t="s">
        <v>1173</v>
      </c>
      <c r="S1709" t="s">
        <v>1929</v>
      </c>
      <c r="T1709" t="s">
        <v>6019</v>
      </c>
      <c r="U1709" s="62">
        <f t="shared" si="104"/>
        <v>1</v>
      </c>
    </row>
    <row r="1710" spans="1:21" x14ac:dyDescent="0.25">
      <c r="A1710" s="4" t="s">
        <v>1846</v>
      </c>
      <c r="B1710" s="4" t="s">
        <v>794</v>
      </c>
      <c r="C1710" s="43" t="str">
        <f t="shared" si="105"/>
        <v>20-02-05B1</v>
      </c>
      <c r="D1710" s="43" t="str">
        <f>VLOOKUP(C1710,'[1]Test List'!$A$5:$F$2726,6,0)</f>
        <v>PPAT-SKC-05B1</v>
      </c>
      <c r="E1710" s="43" t="str">
        <f t="shared" si="102"/>
        <v>20</v>
      </c>
      <c r="F1710" s="43" t="str">
        <f t="shared" si="103"/>
        <v>02</v>
      </c>
      <c r="G1710" s="12" t="s">
        <v>1779</v>
      </c>
      <c r="H1710" s="36">
        <v>98</v>
      </c>
      <c r="I1710" s="36">
        <v>995</v>
      </c>
      <c r="J1710" s="9" t="s">
        <v>794</v>
      </c>
      <c r="K1710" s="12" t="s">
        <v>1042</v>
      </c>
      <c r="M1710" t="s">
        <v>2160</v>
      </c>
      <c r="N1710" s="29" t="s">
        <v>5230</v>
      </c>
      <c r="O1710" s="38" t="s">
        <v>5197</v>
      </c>
      <c r="P1710" t="s">
        <v>1034</v>
      </c>
      <c r="Q1710" t="s">
        <v>6956</v>
      </c>
      <c r="R1710" t="s">
        <v>1030</v>
      </c>
      <c r="S1710" t="s">
        <v>863</v>
      </c>
      <c r="T1710" t="s">
        <v>5442</v>
      </c>
      <c r="U1710" s="62">
        <f t="shared" si="104"/>
        <v>44</v>
      </c>
    </row>
    <row r="1711" spans="1:21" x14ac:dyDescent="0.25">
      <c r="A1711" s="4" t="s">
        <v>1846</v>
      </c>
      <c r="B1711" s="4" t="s">
        <v>794</v>
      </c>
      <c r="C1711" s="43" t="str">
        <f t="shared" si="105"/>
        <v>20-02-05B1</v>
      </c>
      <c r="D1711" s="43" t="str">
        <f>VLOOKUP(C1711,'[1]Test List'!$A$5:$F$2726,6,0)</f>
        <v>PPAT-SKC-05B1</v>
      </c>
      <c r="E1711" s="43" t="str">
        <f t="shared" si="102"/>
        <v>20</v>
      </c>
      <c r="F1711" s="43" t="str">
        <f t="shared" si="103"/>
        <v>02</v>
      </c>
      <c r="G1711" t="s">
        <v>1779</v>
      </c>
      <c r="H1711" s="36">
        <v>99</v>
      </c>
      <c r="I1711" s="36">
        <v>994</v>
      </c>
      <c r="J1711" s="9" t="s">
        <v>794</v>
      </c>
      <c r="K1711" s="12" t="s">
        <v>1365</v>
      </c>
      <c r="L1711" s="2" t="s">
        <v>93</v>
      </c>
      <c r="M1711" t="s">
        <v>2131</v>
      </c>
      <c r="N1711" s="29" t="s">
        <v>5230</v>
      </c>
      <c r="O1711" s="38" t="s">
        <v>5197</v>
      </c>
      <c r="P1711" t="s">
        <v>1036</v>
      </c>
      <c r="Q1711" t="s">
        <v>1344</v>
      </c>
      <c r="R1711" t="s">
        <v>1173</v>
      </c>
      <c r="S1711" t="s">
        <v>1391</v>
      </c>
      <c r="T1711" t="s">
        <v>5250</v>
      </c>
      <c r="U1711" s="62">
        <f t="shared" si="104"/>
        <v>24</v>
      </c>
    </row>
    <row r="1712" spans="1:21" x14ac:dyDescent="0.25">
      <c r="A1712" s="4" t="s">
        <v>1846</v>
      </c>
      <c r="B1712" s="4" t="s">
        <v>794</v>
      </c>
      <c r="C1712" s="43" t="str">
        <f t="shared" si="105"/>
        <v>20-02-05B1</v>
      </c>
      <c r="D1712" s="43" t="str">
        <f>VLOOKUP(C1712,'[1]Test List'!$A$5:$F$2726,6,0)</f>
        <v>PPAT-SKC-05B1</v>
      </c>
      <c r="E1712" s="43" t="str">
        <f t="shared" si="102"/>
        <v>20</v>
      </c>
      <c r="F1712" s="43" t="str">
        <f t="shared" si="103"/>
        <v>02</v>
      </c>
      <c r="G1712" s="12" t="s">
        <v>1779</v>
      </c>
      <c r="H1712" s="36">
        <v>98</v>
      </c>
      <c r="I1712" s="36">
        <v>997</v>
      </c>
      <c r="J1712" s="9" t="s">
        <v>794</v>
      </c>
      <c r="K1712" s="12" t="s">
        <v>1042</v>
      </c>
      <c r="M1712" t="s">
        <v>2160</v>
      </c>
      <c r="N1712" s="29" t="s">
        <v>5230</v>
      </c>
      <c r="O1712" s="38" t="s">
        <v>5197</v>
      </c>
      <c r="P1712" t="s">
        <v>4508</v>
      </c>
      <c r="Q1712" t="s">
        <v>1913</v>
      </c>
      <c r="R1712" t="s">
        <v>1364</v>
      </c>
      <c r="S1712" t="s">
        <v>4777</v>
      </c>
      <c r="T1712" t="s">
        <v>6326</v>
      </c>
      <c r="U1712" s="62">
        <f t="shared" si="104"/>
        <v>2</v>
      </c>
    </row>
    <row r="1713" spans="1:21" x14ac:dyDescent="0.25">
      <c r="A1713" s="4" t="s">
        <v>1846</v>
      </c>
      <c r="B1713" s="4" t="s">
        <v>794</v>
      </c>
      <c r="C1713" s="43" t="str">
        <f t="shared" si="105"/>
        <v>20-02-05B1</v>
      </c>
      <c r="D1713" s="43" t="str">
        <f>VLOOKUP(C1713,'[1]Test List'!$A$5:$F$2726,6,0)</f>
        <v>PPAT-SKC-05B1</v>
      </c>
      <c r="E1713" s="43" t="str">
        <f t="shared" si="102"/>
        <v>20</v>
      </c>
      <c r="F1713" s="43" t="str">
        <f t="shared" si="103"/>
        <v>02</v>
      </c>
      <c r="G1713" s="12" t="s">
        <v>1779</v>
      </c>
      <c r="H1713" s="36">
        <v>97</v>
      </c>
      <c r="I1713" s="36">
        <v>10</v>
      </c>
      <c r="J1713" s="9" t="s">
        <v>794</v>
      </c>
      <c r="K1713" s="12" t="s">
        <v>1042</v>
      </c>
      <c r="M1713" t="s">
        <v>2160</v>
      </c>
      <c r="N1713" s="29" t="s">
        <v>5233</v>
      </c>
      <c r="O1713" s="38" t="s">
        <v>2970</v>
      </c>
      <c r="P1713" t="s">
        <v>1036</v>
      </c>
      <c r="Q1713" t="s">
        <v>6923</v>
      </c>
      <c r="R1713" t="s">
        <v>1041</v>
      </c>
      <c r="S1713" t="s">
        <v>374</v>
      </c>
      <c r="T1713" t="s">
        <v>6747</v>
      </c>
      <c r="U1713" s="62">
        <f t="shared" si="104"/>
        <v>31</v>
      </c>
    </row>
    <row r="1714" spans="1:21" x14ac:dyDescent="0.25">
      <c r="A1714" s="4" t="s">
        <v>1846</v>
      </c>
      <c r="B1714" s="4" t="s">
        <v>794</v>
      </c>
      <c r="C1714" s="43" t="str">
        <f t="shared" si="105"/>
        <v>20-02-05B1</v>
      </c>
      <c r="D1714" s="43" t="str">
        <f>VLOOKUP(C1714,'[1]Test List'!$A$5:$F$2726,6,0)</f>
        <v>PPAT-SKC-05B1</v>
      </c>
      <c r="E1714" s="43" t="str">
        <f t="shared" si="102"/>
        <v>20</v>
      </c>
      <c r="F1714" s="43" t="str">
        <f t="shared" si="103"/>
        <v>02</v>
      </c>
      <c r="G1714" s="12" t="s">
        <v>1779</v>
      </c>
      <c r="H1714" s="36">
        <v>97</v>
      </c>
      <c r="I1714" s="36">
        <v>11</v>
      </c>
      <c r="J1714" s="9" t="s">
        <v>794</v>
      </c>
      <c r="K1714" s="12" t="s">
        <v>1042</v>
      </c>
      <c r="M1714" t="s">
        <v>2160</v>
      </c>
      <c r="N1714" s="29" t="s">
        <v>5233</v>
      </c>
      <c r="O1714" s="38" t="s">
        <v>2970</v>
      </c>
      <c r="P1714" t="s">
        <v>1036</v>
      </c>
      <c r="Q1714" t="s">
        <v>6924</v>
      </c>
      <c r="R1714" t="s">
        <v>1041</v>
      </c>
      <c r="S1714" t="s">
        <v>375</v>
      </c>
      <c r="T1714" t="s">
        <v>6748</v>
      </c>
      <c r="U1714" s="62">
        <f t="shared" si="104"/>
        <v>31</v>
      </c>
    </row>
    <row r="1715" spans="1:21" x14ac:dyDescent="0.25">
      <c r="A1715" s="4" t="s">
        <v>1846</v>
      </c>
      <c r="B1715" s="4" t="s">
        <v>794</v>
      </c>
      <c r="C1715" s="43" t="str">
        <f t="shared" si="105"/>
        <v>20-02-05B1</v>
      </c>
      <c r="D1715" s="43" t="str">
        <f>VLOOKUP(C1715,'[1]Test List'!$A$5:$F$2726,6,0)</f>
        <v>PPAT-SKC-05B1</v>
      </c>
      <c r="E1715" s="43" t="str">
        <f t="shared" si="102"/>
        <v>20</v>
      </c>
      <c r="F1715" s="43" t="str">
        <f t="shared" si="103"/>
        <v>02</v>
      </c>
      <c r="G1715" s="12" t="s">
        <v>1779</v>
      </c>
      <c r="H1715" s="36">
        <v>97</v>
      </c>
      <c r="I1715" s="36">
        <v>28</v>
      </c>
      <c r="J1715" s="9" t="s">
        <v>794</v>
      </c>
      <c r="K1715" s="12" t="s">
        <v>1042</v>
      </c>
      <c r="M1715" t="s">
        <v>2160</v>
      </c>
      <c r="N1715" s="29" t="s">
        <v>5233</v>
      </c>
      <c r="O1715" s="38" t="s">
        <v>2970</v>
      </c>
      <c r="P1715" t="s">
        <v>1036</v>
      </c>
      <c r="Q1715" t="s">
        <v>6926</v>
      </c>
      <c r="R1715" t="s">
        <v>1041</v>
      </c>
      <c r="S1715" t="s">
        <v>1394</v>
      </c>
      <c r="T1715" t="s">
        <v>6749</v>
      </c>
      <c r="U1715" s="62">
        <f t="shared" si="104"/>
        <v>16</v>
      </c>
    </row>
    <row r="1716" spans="1:21" x14ac:dyDescent="0.25">
      <c r="A1716" s="4" t="s">
        <v>1846</v>
      </c>
      <c r="B1716" s="4" t="s">
        <v>794</v>
      </c>
      <c r="C1716" s="43" t="str">
        <f t="shared" si="105"/>
        <v>20-02-05B1</v>
      </c>
      <c r="D1716" s="43" t="str">
        <f>VLOOKUP(C1716,'[1]Test List'!$A$5:$F$2726,6,0)</f>
        <v>PPAT-SKC-05B1</v>
      </c>
      <c r="E1716" s="43" t="str">
        <f t="shared" si="102"/>
        <v>20</v>
      </c>
      <c r="F1716" s="43" t="str">
        <f t="shared" si="103"/>
        <v>02</v>
      </c>
      <c r="G1716" s="12" t="s">
        <v>1779</v>
      </c>
      <c r="H1716" s="36">
        <v>97</v>
      </c>
      <c r="I1716" s="36">
        <v>5</v>
      </c>
      <c r="J1716" s="9" t="s">
        <v>794</v>
      </c>
      <c r="K1716" s="12" t="s">
        <v>1042</v>
      </c>
      <c r="M1716" t="s">
        <v>2160</v>
      </c>
      <c r="N1716" s="29" t="s">
        <v>5233</v>
      </c>
      <c r="O1716" s="38" t="s">
        <v>2970</v>
      </c>
      <c r="P1716" t="s">
        <v>1036</v>
      </c>
      <c r="Q1716" t="s">
        <v>6928</v>
      </c>
      <c r="R1716" t="s">
        <v>1041</v>
      </c>
      <c r="S1716" t="s">
        <v>369</v>
      </c>
      <c r="T1716" t="s">
        <v>6750</v>
      </c>
      <c r="U1716" s="62">
        <f t="shared" si="104"/>
        <v>39</v>
      </c>
    </row>
    <row r="1717" spans="1:21" x14ac:dyDescent="0.25">
      <c r="A1717" s="4" t="s">
        <v>1846</v>
      </c>
      <c r="B1717" s="4" t="s">
        <v>794</v>
      </c>
      <c r="C1717" s="43" t="str">
        <f t="shared" si="105"/>
        <v>20-02-05B1</v>
      </c>
      <c r="D1717" s="43" t="str">
        <f>VLOOKUP(C1717,'[1]Test List'!$A$5:$F$2726,6,0)</f>
        <v>PPAT-SKC-05B1</v>
      </c>
      <c r="E1717" s="43" t="str">
        <f t="shared" si="102"/>
        <v>20</v>
      </c>
      <c r="F1717" s="43" t="str">
        <f t="shared" si="103"/>
        <v>02</v>
      </c>
      <c r="G1717" s="12" t="s">
        <v>1779</v>
      </c>
      <c r="H1717" s="36">
        <v>97</v>
      </c>
      <c r="I1717" s="36">
        <v>8</v>
      </c>
      <c r="J1717" s="9" t="s">
        <v>794</v>
      </c>
      <c r="K1717" s="12" t="s">
        <v>1042</v>
      </c>
      <c r="M1717" t="s">
        <v>2160</v>
      </c>
      <c r="N1717" s="29" t="s">
        <v>5233</v>
      </c>
      <c r="O1717" s="38" t="s">
        <v>2970</v>
      </c>
      <c r="P1717" t="s">
        <v>1036</v>
      </c>
      <c r="Q1717" t="s">
        <v>6929</v>
      </c>
      <c r="R1717" t="s">
        <v>1041</v>
      </c>
      <c r="S1717" t="s">
        <v>1392</v>
      </c>
      <c r="T1717" t="s">
        <v>6751</v>
      </c>
      <c r="U1717" s="62">
        <f t="shared" si="104"/>
        <v>12</v>
      </c>
    </row>
    <row r="1718" spans="1:21" x14ac:dyDescent="0.25">
      <c r="A1718" s="4" t="s">
        <v>1846</v>
      </c>
      <c r="B1718" s="4" t="s">
        <v>794</v>
      </c>
      <c r="C1718" s="43" t="str">
        <f t="shared" si="105"/>
        <v>20-02-05B1</v>
      </c>
      <c r="D1718" s="43" t="str">
        <f>VLOOKUP(C1718,'[1]Test List'!$A$5:$F$2726,6,0)</f>
        <v>PPAT-SKC-05B1</v>
      </c>
      <c r="E1718" s="43" t="str">
        <f t="shared" si="102"/>
        <v>20</v>
      </c>
      <c r="F1718" s="43" t="str">
        <f t="shared" si="103"/>
        <v>02</v>
      </c>
      <c r="G1718" s="12" t="s">
        <v>1779</v>
      </c>
      <c r="H1718" s="36">
        <v>99</v>
      </c>
      <c r="I1718" s="36">
        <v>998</v>
      </c>
      <c r="J1718" s="9" t="s">
        <v>794</v>
      </c>
      <c r="K1718" s="12" t="s">
        <v>1650</v>
      </c>
      <c r="L1718" s="2" t="s">
        <v>1670</v>
      </c>
      <c r="M1718" t="s">
        <v>4481</v>
      </c>
      <c r="N1718" s="29" t="s">
        <v>5230</v>
      </c>
      <c r="O1718" s="38" t="s">
        <v>5197</v>
      </c>
      <c r="P1718" s="12" t="s">
        <v>4508</v>
      </c>
      <c r="Q1718" t="s">
        <v>2416</v>
      </c>
      <c r="R1718" t="s">
        <v>1173</v>
      </c>
      <c r="S1718" t="s">
        <v>4688</v>
      </c>
      <c r="T1718" t="s">
        <v>6666</v>
      </c>
      <c r="U1718" s="62">
        <f t="shared" si="104"/>
        <v>13</v>
      </c>
    </row>
    <row r="1719" spans="1:21" x14ac:dyDescent="0.25">
      <c r="A1719" s="4" t="s">
        <v>1847</v>
      </c>
      <c r="B1719" s="4" t="s">
        <v>794</v>
      </c>
      <c r="C1719" s="43" t="str">
        <f t="shared" si="105"/>
        <v>20-02-05B2</v>
      </c>
      <c r="D1719" s="43" t="str">
        <f>VLOOKUP(C1719,'[1]Test List'!$A$5:$F$2726,6,0)</f>
        <v>PPAT-SKC-05B2</v>
      </c>
      <c r="E1719" s="43" t="str">
        <f t="shared" si="102"/>
        <v>20</v>
      </c>
      <c r="F1719" s="43" t="str">
        <f t="shared" si="103"/>
        <v>02</v>
      </c>
      <c r="G1719" s="12" t="s">
        <v>1779</v>
      </c>
      <c r="H1719" s="36">
        <v>98</v>
      </c>
      <c r="I1719" s="36">
        <v>996</v>
      </c>
      <c r="J1719" s="9" t="s">
        <v>794</v>
      </c>
      <c r="K1719" s="12" t="s">
        <v>1042</v>
      </c>
      <c r="M1719" t="s">
        <v>2160</v>
      </c>
      <c r="N1719" s="29" t="s">
        <v>5230</v>
      </c>
      <c r="O1719" s="38" t="s">
        <v>5197</v>
      </c>
      <c r="P1719" t="s">
        <v>4508</v>
      </c>
      <c r="Q1719" t="s">
        <v>1914</v>
      </c>
      <c r="R1719" t="s">
        <v>1364</v>
      </c>
      <c r="S1719" t="s">
        <v>4778</v>
      </c>
      <c r="T1719" t="s">
        <v>5296</v>
      </c>
      <c r="U1719" s="62">
        <f t="shared" si="104"/>
        <v>3</v>
      </c>
    </row>
    <row r="1720" spans="1:21" x14ac:dyDescent="0.25">
      <c r="A1720" s="4" t="s">
        <v>1847</v>
      </c>
      <c r="B1720" s="4" t="s">
        <v>794</v>
      </c>
      <c r="C1720" s="43" t="str">
        <f t="shared" si="105"/>
        <v>20-02-05B2</v>
      </c>
      <c r="D1720" s="43" t="str">
        <f>VLOOKUP(C1720,'[1]Test List'!$A$5:$F$2726,6,0)</f>
        <v>PPAT-SKC-05B2</v>
      </c>
      <c r="E1720" s="43" t="str">
        <f t="shared" si="102"/>
        <v>20</v>
      </c>
      <c r="F1720" s="43" t="str">
        <f t="shared" si="103"/>
        <v>02</v>
      </c>
      <c r="G1720" t="s">
        <v>1779</v>
      </c>
      <c r="H1720" s="36">
        <v>99</v>
      </c>
      <c r="I1720" s="36">
        <v>999</v>
      </c>
      <c r="J1720" s="9" t="s">
        <v>794</v>
      </c>
      <c r="K1720" s="12" t="s">
        <v>1365</v>
      </c>
      <c r="L1720" s="2" t="s">
        <v>93</v>
      </c>
      <c r="M1720" t="s">
        <v>2131</v>
      </c>
      <c r="N1720" s="29" t="s">
        <v>5230</v>
      </c>
      <c r="O1720" s="38" t="s">
        <v>5197</v>
      </c>
      <c r="P1720" t="s">
        <v>1036</v>
      </c>
      <c r="Q1720" t="s">
        <v>1344</v>
      </c>
      <c r="R1720" t="s">
        <v>1173</v>
      </c>
      <c r="S1720" t="s">
        <v>1391</v>
      </c>
      <c r="T1720" t="s">
        <v>5250</v>
      </c>
      <c r="U1720" s="62">
        <f t="shared" si="104"/>
        <v>24</v>
      </c>
    </row>
    <row r="1721" spans="1:21" x14ac:dyDescent="0.25">
      <c r="A1721" s="4" t="s">
        <v>1847</v>
      </c>
      <c r="B1721" s="4" t="s">
        <v>794</v>
      </c>
      <c r="C1721" s="43" t="str">
        <f t="shared" si="105"/>
        <v>20-02-05B2</v>
      </c>
      <c r="D1721" s="43" t="str">
        <f>VLOOKUP(C1721,'[1]Test List'!$A$5:$F$2726,6,0)</f>
        <v>PPAT-SKC-05B2</v>
      </c>
      <c r="E1721" s="43" t="str">
        <f t="shared" si="102"/>
        <v>20</v>
      </c>
      <c r="F1721" s="43" t="str">
        <f t="shared" si="103"/>
        <v>02</v>
      </c>
      <c r="G1721" s="12" t="s">
        <v>1779</v>
      </c>
      <c r="H1721" s="36">
        <v>99</v>
      </c>
      <c r="I1721" s="36">
        <v>998</v>
      </c>
      <c r="J1721" s="9" t="s">
        <v>794</v>
      </c>
      <c r="K1721" s="12" t="s">
        <v>1648</v>
      </c>
      <c r="L1721" s="2" t="s">
        <v>7092</v>
      </c>
      <c r="M1721" t="s">
        <v>4480</v>
      </c>
      <c r="N1721" s="29" t="s">
        <v>5230</v>
      </c>
      <c r="O1721" s="38" t="s">
        <v>5197</v>
      </c>
      <c r="P1721" t="s">
        <v>1036</v>
      </c>
      <c r="Q1721" t="s">
        <v>1915</v>
      </c>
      <c r="R1721" t="s">
        <v>1040</v>
      </c>
      <c r="S1721" t="s">
        <v>4646</v>
      </c>
      <c r="T1721" t="s">
        <v>6020</v>
      </c>
      <c r="U1721" s="62">
        <f t="shared" si="104"/>
        <v>1</v>
      </c>
    </row>
    <row r="1722" spans="1:21" x14ac:dyDescent="0.25">
      <c r="A1722" s="4" t="s">
        <v>1847</v>
      </c>
      <c r="B1722" s="4" t="s">
        <v>794</v>
      </c>
      <c r="C1722" s="43" t="str">
        <f t="shared" si="105"/>
        <v>20-02-05B2</v>
      </c>
      <c r="D1722" s="43" t="str">
        <f>VLOOKUP(C1722,'[1]Test List'!$A$5:$F$2726,6,0)</f>
        <v>PPAT-SKC-05B2</v>
      </c>
      <c r="E1722" s="43" t="str">
        <f t="shared" si="102"/>
        <v>20</v>
      </c>
      <c r="F1722" s="43" t="str">
        <f t="shared" si="103"/>
        <v>02</v>
      </c>
      <c r="G1722" s="12" t="s">
        <v>1779</v>
      </c>
      <c r="H1722" s="36">
        <v>99</v>
      </c>
      <c r="I1722" s="36">
        <v>997</v>
      </c>
      <c r="J1722" s="9" t="s">
        <v>794</v>
      </c>
      <c r="K1722" s="12" t="s">
        <v>1648</v>
      </c>
      <c r="L1722" s="2" t="s">
        <v>7092</v>
      </c>
      <c r="M1722" t="s">
        <v>4480</v>
      </c>
      <c r="N1722" s="29" t="s">
        <v>5230</v>
      </c>
      <c r="O1722" s="38" t="s">
        <v>5197</v>
      </c>
      <c r="P1722" t="s">
        <v>1036</v>
      </c>
      <c r="Q1722" t="s">
        <v>1916</v>
      </c>
      <c r="R1722" t="s">
        <v>1040</v>
      </c>
      <c r="S1722" t="s">
        <v>4645</v>
      </c>
      <c r="T1722" t="s">
        <v>5849</v>
      </c>
      <c r="U1722" s="62">
        <f t="shared" si="104"/>
        <v>2</v>
      </c>
    </row>
    <row r="1723" spans="1:21" x14ac:dyDescent="0.25">
      <c r="A1723" s="4" t="s">
        <v>1847</v>
      </c>
      <c r="B1723" s="4" t="s">
        <v>794</v>
      </c>
      <c r="C1723" s="43" t="str">
        <f t="shared" si="105"/>
        <v>20-02-05B2</v>
      </c>
      <c r="D1723" s="43" t="str">
        <f>VLOOKUP(C1723,'[1]Test List'!$A$5:$F$2726,6,0)</f>
        <v>PPAT-SKC-05B2</v>
      </c>
      <c r="E1723" s="43" t="str">
        <f t="shared" si="102"/>
        <v>20</v>
      </c>
      <c r="F1723" s="43" t="str">
        <f t="shared" si="103"/>
        <v>02</v>
      </c>
      <c r="G1723" s="12" t="s">
        <v>1779</v>
      </c>
      <c r="H1723" s="36">
        <v>97</v>
      </c>
      <c r="I1723" s="36">
        <v>10</v>
      </c>
      <c r="J1723" s="9" t="s">
        <v>794</v>
      </c>
      <c r="K1723" s="12" t="s">
        <v>1042</v>
      </c>
      <c r="M1723" t="s">
        <v>2160</v>
      </c>
      <c r="N1723" s="29" t="s">
        <v>5233</v>
      </c>
      <c r="O1723" s="38" t="s">
        <v>2970</v>
      </c>
      <c r="P1723" t="s">
        <v>1036</v>
      </c>
      <c r="Q1723" t="s">
        <v>6923</v>
      </c>
      <c r="R1723" t="s">
        <v>1041</v>
      </c>
      <c r="S1723" t="s">
        <v>374</v>
      </c>
      <c r="T1723" t="s">
        <v>6747</v>
      </c>
      <c r="U1723" s="62">
        <f t="shared" si="104"/>
        <v>31</v>
      </c>
    </row>
    <row r="1724" spans="1:21" x14ac:dyDescent="0.25">
      <c r="A1724" s="4" t="s">
        <v>1847</v>
      </c>
      <c r="B1724" s="4" t="s">
        <v>794</v>
      </c>
      <c r="C1724" s="43" t="str">
        <f t="shared" si="105"/>
        <v>20-02-05B2</v>
      </c>
      <c r="D1724" s="43" t="str">
        <f>VLOOKUP(C1724,'[1]Test List'!$A$5:$F$2726,6,0)</f>
        <v>PPAT-SKC-05B2</v>
      </c>
      <c r="E1724" s="43" t="str">
        <f t="shared" si="102"/>
        <v>20</v>
      </c>
      <c r="F1724" s="43" t="str">
        <f t="shared" si="103"/>
        <v>02</v>
      </c>
      <c r="G1724" s="12" t="s">
        <v>1779</v>
      </c>
      <c r="H1724" s="36">
        <v>97</v>
      </c>
      <c r="I1724" s="36">
        <v>28</v>
      </c>
      <c r="J1724" s="9" t="s">
        <v>794</v>
      </c>
      <c r="K1724" s="12" t="s">
        <v>1042</v>
      </c>
      <c r="M1724" t="s">
        <v>2160</v>
      </c>
      <c r="N1724" s="29" t="s">
        <v>5233</v>
      </c>
      <c r="O1724" s="38" t="s">
        <v>2970</v>
      </c>
      <c r="P1724" t="s">
        <v>1036</v>
      </c>
      <c r="Q1724" t="s">
        <v>6926</v>
      </c>
      <c r="R1724" t="s">
        <v>1041</v>
      </c>
      <c r="S1724" t="s">
        <v>1394</v>
      </c>
      <c r="T1724" t="s">
        <v>6749</v>
      </c>
      <c r="U1724" s="62">
        <f t="shared" si="104"/>
        <v>16</v>
      </c>
    </row>
    <row r="1725" spans="1:21" x14ac:dyDescent="0.25">
      <c r="A1725" s="4" t="s">
        <v>1847</v>
      </c>
      <c r="B1725" s="4" t="s">
        <v>794</v>
      </c>
      <c r="C1725" s="43" t="str">
        <f t="shared" si="105"/>
        <v>20-02-05B2</v>
      </c>
      <c r="D1725" s="43" t="str">
        <f>VLOOKUP(C1725,'[1]Test List'!$A$5:$F$2726,6,0)</f>
        <v>PPAT-SKC-05B2</v>
      </c>
      <c r="E1725" s="43" t="str">
        <f t="shared" si="102"/>
        <v>20</v>
      </c>
      <c r="F1725" s="43" t="str">
        <f t="shared" si="103"/>
        <v>02</v>
      </c>
      <c r="G1725" s="12" t="s">
        <v>1779</v>
      </c>
      <c r="H1725" s="36">
        <v>97</v>
      </c>
      <c r="I1725" s="36">
        <v>5</v>
      </c>
      <c r="J1725" s="9" t="s">
        <v>794</v>
      </c>
      <c r="K1725" s="12" t="s">
        <v>1042</v>
      </c>
      <c r="M1725" t="s">
        <v>2160</v>
      </c>
      <c r="N1725" s="29" t="s">
        <v>5233</v>
      </c>
      <c r="O1725" s="38" t="s">
        <v>2970</v>
      </c>
      <c r="P1725" t="s">
        <v>1036</v>
      </c>
      <c r="Q1725" t="s">
        <v>6928</v>
      </c>
      <c r="R1725" t="s">
        <v>1041</v>
      </c>
      <c r="S1725" t="s">
        <v>369</v>
      </c>
      <c r="T1725" t="s">
        <v>6750</v>
      </c>
      <c r="U1725" s="62">
        <f t="shared" si="104"/>
        <v>39</v>
      </c>
    </row>
    <row r="1726" spans="1:21" x14ac:dyDescent="0.25">
      <c r="A1726" s="4" t="s">
        <v>1848</v>
      </c>
      <c r="B1726" s="4" t="s">
        <v>794</v>
      </c>
      <c r="C1726" s="43" t="str">
        <f t="shared" si="105"/>
        <v>20-02-06A</v>
      </c>
      <c r="D1726" s="43" t="str">
        <f>VLOOKUP(C1726,'[1]Test List'!$A$5:$F$2726,6,0)</f>
        <v>PPAT-SKC-06A</v>
      </c>
      <c r="E1726" s="43" t="str">
        <f t="shared" si="102"/>
        <v>20</v>
      </c>
      <c r="F1726" s="43" t="str">
        <f t="shared" si="103"/>
        <v>02</v>
      </c>
      <c r="G1726" s="12" t="s">
        <v>1779</v>
      </c>
      <c r="H1726" s="36">
        <v>98</v>
      </c>
      <c r="I1726" s="36">
        <v>996</v>
      </c>
      <c r="J1726" s="9" t="s">
        <v>794</v>
      </c>
      <c r="K1726" s="12" t="s">
        <v>1042</v>
      </c>
      <c r="M1726" t="s">
        <v>2160</v>
      </c>
      <c r="N1726" s="29" t="s">
        <v>5230</v>
      </c>
      <c r="O1726" s="38" t="s">
        <v>5197</v>
      </c>
      <c r="P1726" t="s">
        <v>4508</v>
      </c>
      <c r="Q1726" t="s">
        <v>1914</v>
      </c>
      <c r="R1726" t="s">
        <v>1364</v>
      </c>
      <c r="S1726" t="s">
        <v>4778</v>
      </c>
      <c r="T1726" t="s">
        <v>5296</v>
      </c>
      <c r="U1726" s="62">
        <f t="shared" si="104"/>
        <v>3</v>
      </c>
    </row>
    <row r="1727" spans="1:21" x14ac:dyDescent="0.25">
      <c r="A1727" s="4" t="s">
        <v>1848</v>
      </c>
      <c r="B1727" s="4" t="s">
        <v>794</v>
      </c>
      <c r="C1727" s="43" t="str">
        <f t="shared" si="105"/>
        <v>20-02-06A</v>
      </c>
      <c r="D1727" s="43" t="str">
        <f>VLOOKUP(C1727,'[1]Test List'!$A$5:$F$2726,6,0)</f>
        <v>PPAT-SKC-06A</v>
      </c>
      <c r="E1727" s="43" t="str">
        <f t="shared" si="102"/>
        <v>20</v>
      </c>
      <c r="F1727" s="43" t="str">
        <f t="shared" si="103"/>
        <v>02</v>
      </c>
      <c r="G1727" s="12" t="s">
        <v>1779</v>
      </c>
      <c r="H1727" s="36">
        <v>99</v>
      </c>
      <c r="I1727" s="36">
        <v>999</v>
      </c>
      <c r="J1727" s="9" t="s">
        <v>794</v>
      </c>
      <c r="K1727" s="12" t="s">
        <v>1650</v>
      </c>
      <c r="L1727" s="2" t="s">
        <v>1670</v>
      </c>
      <c r="M1727" t="s">
        <v>4481</v>
      </c>
      <c r="N1727" s="29" t="s">
        <v>5230</v>
      </c>
      <c r="O1727" s="38" t="s">
        <v>5197</v>
      </c>
      <c r="P1727" t="s">
        <v>1036</v>
      </c>
      <c r="Q1727" t="s">
        <v>464</v>
      </c>
      <c r="R1727" t="s">
        <v>1173</v>
      </c>
      <c r="S1727" t="s">
        <v>4654</v>
      </c>
      <c r="T1727" t="s">
        <v>5261</v>
      </c>
      <c r="U1727" s="62">
        <f t="shared" si="104"/>
        <v>18</v>
      </c>
    </row>
    <row r="1728" spans="1:21" x14ac:dyDescent="0.25">
      <c r="A1728" s="4" t="s">
        <v>1848</v>
      </c>
      <c r="B1728" s="4" t="s">
        <v>794</v>
      </c>
      <c r="C1728" s="43" t="str">
        <f t="shared" si="105"/>
        <v>20-02-06A</v>
      </c>
      <c r="D1728" s="43" t="str">
        <f>VLOOKUP(C1728,'[1]Test List'!$A$5:$F$2726,6,0)</f>
        <v>PPAT-SKC-06A</v>
      </c>
      <c r="E1728" s="43" t="str">
        <f t="shared" si="102"/>
        <v>20</v>
      </c>
      <c r="F1728" s="43" t="str">
        <f t="shared" si="103"/>
        <v>02</v>
      </c>
      <c r="G1728" s="12" t="s">
        <v>1779</v>
      </c>
      <c r="H1728" s="36">
        <v>98</v>
      </c>
      <c r="I1728" s="36">
        <v>995</v>
      </c>
      <c r="J1728" s="9" t="s">
        <v>794</v>
      </c>
      <c r="K1728" s="12" t="s">
        <v>1042</v>
      </c>
      <c r="M1728" t="s">
        <v>2160</v>
      </c>
      <c r="N1728" s="29" t="s">
        <v>5230</v>
      </c>
      <c r="O1728" s="38" t="s">
        <v>5197</v>
      </c>
      <c r="P1728" t="s">
        <v>1034</v>
      </c>
      <c r="Q1728" t="s">
        <v>6956</v>
      </c>
      <c r="R1728" t="s">
        <v>1030</v>
      </c>
      <c r="S1728" t="s">
        <v>863</v>
      </c>
      <c r="T1728" t="s">
        <v>5442</v>
      </c>
      <c r="U1728" s="62">
        <f t="shared" si="104"/>
        <v>44</v>
      </c>
    </row>
    <row r="1729" spans="1:21" x14ac:dyDescent="0.25">
      <c r="A1729" s="4" t="s">
        <v>1848</v>
      </c>
      <c r="B1729" s="4" t="s">
        <v>794</v>
      </c>
      <c r="C1729" s="43" t="str">
        <f t="shared" si="105"/>
        <v>20-02-06A</v>
      </c>
      <c r="D1729" s="43" t="str">
        <f>VLOOKUP(C1729,'[1]Test List'!$A$5:$F$2726,6,0)</f>
        <v>PPAT-SKC-06A</v>
      </c>
      <c r="E1729" s="43" t="str">
        <f t="shared" si="102"/>
        <v>20</v>
      </c>
      <c r="F1729" s="43" t="str">
        <f t="shared" si="103"/>
        <v>02</v>
      </c>
      <c r="G1729" t="s">
        <v>1779</v>
      </c>
      <c r="H1729" s="36">
        <v>99</v>
      </c>
      <c r="I1729" s="36">
        <v>994</v>
      </c>
      <c r="J1729" s="9" t="s">
        <v>794</v>
      </c>
      <c r="K1729" s="12" t="s">
        <v>1365</v>
      </c>
      <c r="L1729" s="2" t="s">
        <v>93</v>
      </c>
      <c r="M1729" t="s">
        <v>2131</v>
      </c>
      <c r="N1729" s="29" t="s">
        <v>5230</v>
      </c>
      <c r="O1729" s="38" t="s">
        <v>5197</v>
      </c>
      <c r="P1729" t="s">
        <v>1036</v>
      </c>
      <c r="Q1729" t="s">
        <v>1344</v>
      </c>
      <c r="R1729" t="s">
        <v>1173</v>
      </c>
      <c r="S1729" t="s">
        <v>1391</v>
      </c>
      <c r="T1729" t="s">
        <v>5250</v>
      </c>
      <c r="U1729" s="62">
        <f t="shared" si="104"/>
        <v>24</v>
      </c>
    </row>
    <row r="1730" spans="1:21" x14ac:dyDescent="0.25">
      <c r="A1730" s="4" t="s">
        <v>1848</v>
      </c>
      <c r="B1730" s="4" t="s">
        <v>794</v>
      </c>
      <c r="C1730" s="43" t="str">
        <f t="shared" si="105"/>
        <v>20-02-06A</v>
      </c>
      <c r="D1730" s="43" t="str">
        <f>VLOOKUP(C1730,'[1]Test List'!$A$5:$F$2726,6,0)</f>
        <v>PPAT-SKC-06A</v>
      </c>
      <c r="E1730" s="43" t="str">
        <f t="shared" si="102"/>
        <v>20</v>
      </c>
      <c r="F1730" s="43" t="str">
        <f t="shared" si="103"/>
        <v>02</v>
      </c>
      <c r="G1730" s="12" t="s">
        <v>1779</v>
      </c>
      <c r="H1730" s="36">
        <v>98</v>
      </c>
      <c r="I1730" s="36">
        <v>997</v>
      </c>
      <c r="J1730" s="9" t="s">
        <v>794</v>
      </c>
      <c r="K1730" s="12" t="s">
        <v>1042</v>
      </c>
      <c r="M1730" t="s">
        <v>2160</v>
      </c>
      <c r="N1730" s="29" t="s">
        <v>5230</v>
      </c>
      <c r="O1730" s="38" t="s">
        <v>5197</v>
      </c>
      <c r="P1730" t="s">
        <v>4508</v>
      </c>
      <c r="Q1730" t="s">
        <v>1913</v>
      </c>
      <c r="R1730" t="s">
        <v>1364</v>
      </c>
      <c r="S1730" t="s">
        <v>4777</v>
      </c>
      <c r="T1730" t="s">
        <v>6326</v>
      </c>
      <c r="U1730" s="62">
        <f t="shared" si="104"/>
        <v>2</v>
      </c>
    </row>
    <row r="1731" spans="1:21" x14ac:dyDescent="0.25">
      <c r="A1731" s="4" t="s">
        <v>1848</v>
      </c>
      <c r="B1731" s="4" t="s">
        <v>794</v>
      </c>
      <c r="C1731" s="43" t="str">
        <f t="shared" si="105"/>
        <v>20-02-06A</v>
      </c>
      <c r="D1731" s="43" t="str">
        <f>VLOOKUP(C1731,'[1]Test List'!$A$5:$F$2726,6,0)</f>
        <v>PPAT-SKC-06A</v>
      </c>
      <c r="E1731" s="43" t="str">
        <f t="shared" si="102"/>
        <v>20</v>
      </c>
      <c r="F1731" s="43" t="str">
        <f t="shared" si="103"/>
        <v>02</v>
      </c>
      <c r="G1731" s="12" t="s">
        <v>1779</v>
      </c>
      <c r="H1731" s="36">
        <v>97</v>
      </c>
      <c r="I1731" s="36">
        <v>10</v>
      </c>
      <c r="J1731" s="9" t="s">
        <v>794</v>
      </c>
      <c r="K1731" s="12" t="s">
        <v>1042</v>
      </c>
      <c r="M1731" t="s">
        <v>2160</v>
      </c>
      <c r="N1731" s="29" t="s">
        <v>5233</v>
      </c>
      <c r="O1731" s="38" t="s">
        <v>2970</v>
      </c>
      <c r="P1731" t="s">
        <v>1036</v>
      </c>
      <c r="Q1731" t="s">
        <v>6923</v>
      </c>
      <c r="R1731" t="s">
        <v>1041</v>
      </c>
      <c r="S1731" t="s">
        <v>374</v>
      </c>
      <c r="T1731" t="s">
        <v>6747</v>
      </c>
      <c r="U1731" s="62">
        <f t="shared" si="104"/>
        <v>31</v>
      </c>
    </row>
    <row r="1732" spans="1:21" x14ac:dyDescent="0.25">
      <c r="A1732" s="4" t="s">
        <v>1848</v>
      </c>
      <c r="B1732" s="4" t="s">
        <v>794</v>
      </c>
      <c r="C1732" s="43" t="str">
        <f t="shared" si="105"/>
        <v>20-02-06A</v>
      </c>
      <c r="D1732" s="43" t="str">
        <f>VLOOKUP(C1732,'[1]Test List'!$A$5:$F$2726,6,0)</f>
        <v>PPAT-SKC-06A</v>
      </c>
      <c r="E1732" s="43" t="str">
        <f t="shared" ref="E1732:E1795" si="106">LEFT(A1732,2)</f>
        <v>20</v>
      </c>
      <c r="F1732" s="43" t="str">
        <f t="shared" ref="F1732:F1795" si="107">MID(A1732,3,2)</f>
        <v>02</v>
      </c>
      <c r="G1732" s="12" t="s">
        <v>1779</v>
      </c>
      <c r="H1732" s="36">
        <v>97</v>
      </c>
      <c r="I1732" s="36">
        <v>11</v>
      </c>
      <c r="J1732" s="9" t="s">
        <v>794</v>
      </c>
      <c r="K1732" s="12" t="s">
        <v>1042</v>
      </c>
      <c r="M1732" t="s">
        <v>2160</v>
      </c>
      <c r="N1732" s="29" t="s">
        <v>5233</v>
      </c>
      <c r="O1732" s="38" t="s">
        <v>2970</v>
      </c>
      <c r="P1732" t="s">
        <v>1036</v>
      </c>
      <c r="Q1732" t="s">
        <v>6924</v>
      </c>
      <c r="R1732" t="s">
        <v>1041</v>
      </c>
      <c r="S1732" t="s">
        <v>375</v>
      </c>
      <c r="T1732" t="s">
        <v>6748</v>
      </c>
      <c r="U1732" s="62">
        <f t="shared" si="104"/>
        <v>31</v>
      </c>
    </row>
    <row r="1733" spans="1:21" x14ac:dyDescent="0.25">
      <c r="A1733" s="4" t="s">
        <v>1848</v>
      </c>
      <c r="B1733" s="4" t="s">
        <v>794</v>
      </c>
      <c r="C1733" s="43" t="str">
        <f t="shared" si="105"/>
        <v>20-02-06A</v>
      </c>
      <c r="D1733" s="43" t="str">
        <f>VLOOKUP(C1733,'[1]Test List'!$A$5:$F$2726,6,0)</f>
        <v>PPAT-SKC-06A</v>
      </c>
      <c r="E1733" s="43" t="str">
        <f t="shared" si="106"/>
        <v>20</v>
      </c>
      <c r="F1733" s="43" t="str">
        <f t="shared" si="107"/>
        <v>02</v>
      </c>
      <c r="G1733" s="12" t="s">
        <v>1779</v>
      </c>
      <c r="H1733" s="36">
        <v>97</v>
      </c>
      <c r="I1733" s="36">
        <v>28</v>
      </c>
      <c r="J1733" s="9" t="s">
        <v>794</v>
      </c>
      <c r="K1733" s="12" t="s">
        <v>1042</v>
      </c>
      <c r="M1733" t="s">
        <v>2160</v>
      </c>
      <c r="N1733" s="29" t="s">
        <v>5233</v>
      </c>
      <c r="O1733" s="38" t="s">
        <v>2970</v>
      </c>
      <c r="P1733" t="s">
        <v>1036</v>
      </c>
      <c r="Q1733" t="s">
        <v>6926</v>
      </c>
      <c r="R1733" t="s">
        <v>1041</v>
      </c>
      <c r="S1733" t="s">
        <v>1394</v>
      </c>
      <c r="T1733" t="s">
        <v>6749</v>
      </c>
      <c r="U1733" s="62">
        <f t="shared" ref="U1733:U1796" si="108">COUNTIF(T$4:T$8000,T1733)</f>
        <v>16</v>
      </c>
    </row>
    <row r="1734" spans="1:21" x14ac:dyDescent="0.25">
      <c r="A1734" s="4" t="s">
        <v>1848</v>
      </c>
      <c r="B1734" s="4" t="s">
        <v>794</v>
      </c>
      <c r="C1734" s="43" t="str">
        <f t="shared" si="105"/>
        <v>20-02-06A</v>
      </c>
      <c r="D1734" s="43" t="str">
        <f>VLOOKUP(C1734,'[1]Test List'!$A$5:$F$2726,6,0)</f>
        <v>PPAT-SKC-06A</v>
      </c>
      <c r="E1734" s="43" t="str">
        <f t="shared" si="106"/>
        <v>20</v>
      </c>
      <c r="F1734" s="43" t="str">
        <f t="shared" si="107"/>
        <v>02</v>
      </c>
      <c r="G1734" s="12" t="s">
        <v>1779</v>
      </c>
      <c r="H1734" s="36">
        <v>97</v>
      </c>
      <c r="I1734" s="36">
        <v>5</v>
      </c>
      <c r="J1734" s="9" t="s">
        <v>794</v>
      </c>
      <c r="K1734" s="12" t="s">
        <v>1042</v>
      </c>
      <c r="M1734" t="s">
        <v>2160</v>
      </c>
      <c r="N1734" s="29" t="s">
        <v>5233</v>
      </c>
      <c r="O1734" s="38" t="s">
        <v>2970</v>
      </c>
      <c r="P1734" t="s">
        <v>1036</v>
      </c>
      <c r="Q1734" t="s">
        <v>6928</v>
      </c>
      <c r="R1734" t="s">
        <v>1041</v>
      </c>
      <c r="S1734" t="s">
        <v>369</v>
      </c>
      <c r="T1734" t="s">
        <v>6750</v>
      </c>
      <c r="U1734" s="62">
        <f t="shared" si="108"/>
        <v>39</v>
      </c>
    </row>
    <row r="1735" spans="1:21" x14ac:dyDescent="0.25">
      <c r="A1735" s="4" t="s">
        <v>1848</v>
      </c>
      <c r="B1735" s="4" t="s">
        <v>794</v>
      </c>
      <c r="C1735" s="43" t="str">
        <f t="shared" si="105"/>
        <v>20-02-06A</v>
      </c>
      <c r="D1735" s="43" t="str">
        <f>VLOOKUP(C1735,'[1]Test List'!$A$5:$F$2726,6,0)</f>
        <v>PPAT-SKC-06A</v>
      </c>
      <c r="E1735" s="43" t="str">
        <f t="shared" si="106"/>
        <v>20</v>
      </c>
      <c r="F1735" s="43" t="str">
        <f t="shared" si="107"/>
        <v>02</v>
      </c>
      <c r="G1735" s="12" t="s">
        <v>1779</v>
      </c>
      <c r="H1735" s="36">
        <v>97</v>
      </c>
      <c r="I1735" s="36">
        <v>8</v>
      </c>
      <c r="J1735" s="9" t="s">
        <v>794</v>
      </c>
      <c r="K1735" s="12" t="s">
        <v>1042</v>
      </c>
      <c r="M1735" t="s">
        <v>2160</v>
      </c>
      <c r="N1735" s="29" t="s">
        <v>5233</v>
      </c>
      <c r="O1735" s="38" t="s">
        <v>2970</v>
      </c>
      <c r="P1735" t="s">
        <v>1036</v>
      </c>
      <c r="Q1735" t="s">
        <v>6929</v>
      </c>
      <c r="R1735" t="s">
        <v>1041</v>
      </c>
      <c r="S1735" t="s">
        <v>1392</v>
      </c>
      <c r="T1735" t="s">
        <v>6751</v>
      </c>
      <c r="U1735" s="62">
        <f t="shared" si="108"/>
        <v>12</v>
      </c>
    </row>
    <row r="1736" spans="1:21" x14ac:dyDescent="0.25">
      <c r="A1736" s="4" t="s">
        <v>1848</v>
      </c>
      <c r="B1736" s="4" t="s">
        <v>794</v>
      </c>
      <c r="C1736" s="43" t="str">
        <f t="shared" si="105"/>
        <v>20-02-06A</v>
      </c>
      <c r="D1736" s="43" t="str">
        <f>VLOOKUP(C1736,'[1]Test List'!$A$5:$F$2726,6,0)</f>
        <v>PPAT-SKC-06A</v>
      </c>
      <c r="E1736" s="43" t="str">
        <f t="shared" si="106"/>
        <v>20</v>
      </c>
      <c r="F1736" s="43" t="str">
        <f t="shared" si="107"/>
        <v>02</v>
      </c>
      <c r="G1736" s="12" t="s">
        <v>1779</v>
      </c>
      <c r="H1736" s="36">
        <v>99</v>
      </c>
      <c r="I1736" s="36">
        <v>998</v>
      </c>
      <c r="J1736" s="9" t="s">
        <v>794</v>
      </c>
      <c r="K1736" s="12" t="s">
        <v>1650</v>
      </c>
      <c r="L1736" s="2" t="s">
        <v>1670</v>
      </c>
      <c r="M1736" t="s">
        <v>4481</v>
      </c>
      <c r="N1736" s="29" t="s">
        <v>5230</v>
      </c>
      <c r="O1736" s="38" t="s">
        <v>5197</v>
      </c>
      <c r="P1736" s="12" t="s">
        <v>4508</v>
      </c>
      <c r="Q1736" t="s">
        <v>2416</v>
      </c>
      <c r="R1736" t="s">
        <v>1173</v>
      </c>
      <c r="S1736" t="s">
        <v>4688</v>
      </c>
      <c r="T1736" t="s">
        <v>6666</v>
      </c>
      <c r="U1736" s="62">
        <f t="shared" si="108"/>
        <v>13</v>
      </c>
    </row>
    <row r="1737" spans="1:21" x14ac:dyDescent="0.25">
      <c r="A1737" s="4" t="s">
        <v>596</v>
      </c>
      <c r="B1737" s="4" t="s">
        <v>794</v>
      </c>
      <c r="C1737" s="43" t="str">
        <f t="shared" si="105"/>
        <v>20-02-09F1</v>
      </c>
      <c r="D1737" s="43" t="str">
        <f>VLOOKUP(C1737,'[1]Test List'!$A$5:$F$2726,6,0)</f>
        <v>PPAT-SKC-09F1</v>
      </c>
      <c r="E1737" s="43" t="str">
        <f t="shared" si="106"/>
        <v>20</v>
      </c>
      <c r="F1737" s="43" t="str">
        <f t="shared" si="107"/>
        <v>02</v>
      </c>
      <c r="G1737" t="s">
        <v>1779</v>
      </c>
      <c r="H1737" s="36">
        <v>99</v>
      </c>
      <c r="I1737" s="36">
        <v>998</v>
      </c>
      <c r="J1737" s="9" t="s">
        <v>794</v>
      </c>
      <c r="K1737" s="12" t="s">
        <v>1042</v>
      </c>
      <c r="M1737" t="s">
        <v>2160</v>
      </c>
      <c r="N1737" s="29" t="s">
        <v>5230</v>
      </c>
      <c r="O1737" s="38" t="s">
        <v>5197</v>
      </c>
      <c r="P1737" t="s">
        <v>1036</v>
      </c>
      <c r="Q1737" t="s">
        <v>1287</v>
      </c>
      <c r="R1737" t="s">
        <v>1041</v>
      </c>
      <c r="S1737" t="s">
        <v>1388</v>
      </c>
      <c r="T1737" t="s">
        <v>5469</v>
      </c>
      <c r="U1737" s="62">
        <f t="shared" si="108"/>
        <v>34</v>
      </c>
    </row>
    <row r="1738" spans="1:21" x14ac:dyDescent="0.25">
      <c r="A1738" s="4" t="s">
        <v>596</v>
      </c>
      <c r="B1738" s="4" t="s">
        <v>794</v>
      </c>
      <c r="C1738" s="43" t="str">
        <f t="shared" si="105"/>
        <v>20-02-09F1</v>
      </c>
      <c r="D1738" s="43" t="str">
        <f>VLOOKUP(C1738,'[1]Test List'!$A$5:$F$2726,6,0)</f>
        <v>PPAT-SKC-09F1</v>
      </c>
      <c r="E1738" s="43" t="str">
        <f t="shared" si="106"/>
        <v>20</v>
      </c>
      <c r="F1738" s="43" t="str">
        <f t="shared" si="107"/>
        <v>02</v>
      </c>
      <c r="G1738" t="s">
        <v>1779</v>
      </c>
      <c r="H1738" s="36">
        <v>99</v>
      </c>
      <c r="I1738" s="36">
        <v>997</v>
      </c>
      <c r="J1738" s="9" t="s">
        <v>794</v>
      </c>
      <c r="K1738" s="12" t="s">
        <v>1042</v>
      </c>
      <c r="M1738" t="s">
        <v>2160</v>
      </c>
      <c r="N1738" s="29" t="s">
        <v>5230</v>
      </c>
      <c r="O1738" s="38" t="s">
        <v>5197</v>
      </c>
      <c r="P1738" t="s">
        <v>4508</v>
      </c>
      <c r="Q1738" t="s">
        <v>1371</v>
      </c>
      <c r="R1738" t="s">
        <v>1364</v>
      </c>
      <c r="S1738" t="s">
        <v>4706</v>
      </c>
      <c r="T1738" t="s">
        <v>6363</v>
      </c>
      <c r="U1738" s="62">
        <f t="shared" si="108"/>
        <v>9</v>
      </c>
    </row>
    <row r="1739" spans="1:21" x14ac:dyDescent="0.25">
      <c r="A1739" s="4" t="s">
        <v>1378</v>
      </c>
      <c r="B1739" s="4" t="s">
        <v>794</v>
      </c>
      <c r="C1739" s="43" t="str">
        <f t="shared" si="105"/>
        <v>20-02-09F2</v>
      </c>
      <c r="D1739" s="43" t="str">
        <f>VLOOKUP(C1739,'[1]Test List'!$A$5:$F$2726,6,0)</f>
        <v>PPAT-SKC-09F2</v>
      </c>
      <c r="E1739" s="43" t="str">
        <f t="shared" si="106"/>
        <v>20</v>
      </c>
      <c r="F1739" s="43" t="str">
        <f t="shared" si="107"/>
        <v>02</v>
      </c>
      <c r="G1739" t="s">
        <v>1779</v>
      </c>
      <c r="H1739" s="36">
        <v>99</v>
      </c>
      <c r="I1739" s="36">
        <v>998</v>
      </c>
      <c r="J1739" s="9" t="s">
        <v>794</v>
      </c>
      <c r="K1739" s="12" t="s">
        <v>1042</v>
      </c>
      <c r="M1739" t="s">
        <v>2160</v>
      </c>
      <c r="N1739" s="29" t="s">
        <v>5230</v>
      </c>
      <c r="O1739" s="38" t="s">
        <v>5197</v>
      </c>
      <c r="P1739" t="s">
        <v>1036</v>
      </c>
      <c r="Q1739" t="s">
        <v>1287</v>
      </c>
      <c r="R1739" t="s">
        <v>1041</v>
      </c>
      <c r="S1739" t="s">
        <v>1388</v>
      </c>
      <c r="T1739" t="s">
        <v>5469</v>
      </c>
      <c r="U1739" s="62">
        <f t="shared" si="108"/>
        <v>34</v>
      </c>
    </row>
    <row r="1740" spans="1:21" x14ac:dyDescent="0.25">
      <c r="A1740" s="4" t="s">
        <v>1378</v>
      </c>
      <c r="B1740" s="4" t="s">
        <v>794</v>
      </c>
      <c r="C1740" s="43" t="str">
        <f t="shared" si="105"/>
        <v>20-02-09F2</v>
      </c>
      <c r="D1740" s="43" t="str">
        <f>VLOOKUP(C1740,'[1]Test List'!$A$5:$F$2726,6,0)</f>
        <v>PPAT-SKC-09F2</v>
      </c>
      <c r="E1740" s="43" t="str">
        <f t="shared" si="106"/>
        <v>20</v>
      </c>
      <c r="F1740" s="43" t="str">
        <f t="shared" si="107"/>
        <v>02</v>
      </c>
      <c r="G1740" t="s">
        <v>1779</v>
      </c>
      <c r="H1740" s="36">
        <v>99</v>
      </c>
      <c r="I1740" s="36">
        <v>996</v>
      </c>
      <c r="J1740" s="9" t="s">
        <v>794</v>
      </c>
      <c r="K1740" s="12" t="s">
        <v>1042</v>
      </c>
      <c r="M1740" t="s">
        <v>2160</v>
      </c>
      <c r="N1740" s="29" t="s">
        <v>5230</v>
      </c>
      <c r="O1740" s="38" t="s">
        <v>5197</v>
      </c>
      <c r="P1740" s="7" t="s">
        <v>4514</v>
      </c>
      <c r="Q1740" t="s">
        <v>1335</v>
      </c>
      <c r="R1740" t="s">
        <v>1055</v>
      </c>
      <c r="S1740" t="s">
        <v>5118</v>
      </c>
      <c r="T1740" t="s">
        <v>5251</v>
      </c>
      <c r="U1740" s="62">
        <f t="shared" si="108"/>
        <v>6</v>
      </c>
    </row>
    <row r="1741" spans="1:21" x14ac:dyDescent="0.25">
      <c r="A1741" s="4" t="s">
        <v>1378</v>
      </c>
      <c r="B1741" s="4" t="s">
        <v>794</v>
      </c>
      <c r="C1741" s="43" t="str">
        <f t="shared" si="105"/>
        <v>20-02-09F2</v>
      </c>
      <c r="D1741" s="43" t="str">
        <f>VLOOKUP(C1741,'[1]Test List'!$A$5:$F$2726,6,0)</f>
        <v>PPAT-SKC-09F2</v>
      </c>
      <c r="E1741" s="43" t="str">
        <f t="shared" si="106"/>
        <v>20</v>
      </c>
      <c r="F1741" s="43" t="str">
        <f t="shared" si="107"/>
        <v>02</v>
      </c>
      <c r="G1741" t="s">
        <v>1779</v>
      </c>
      <c r="H1741" s="36">
        <v>99</v>
      </c>
      <c r="I1741" s="36">
        <v>995</v>
      </c>
      <c r="J1741" s="9" t="s">
        <v>794</v>
      </c>
      <c r="K1741" s="12" t="s">
        <v>1650</v>
      </c>
      <c r="L1741" s="2" t="s">
        <v>1670</v>
      </c>
      <c r="M1741" t="s">
        <v>4481</v>
      </c>
      <c r="N1741" s="29" t="s">
        <v>5230</v>
      </c>
      <c r="O1741" s="38" t="s">
        <v>5197</v>
      </c>
      <c r="P1741" t="s">
        <v>1036</v>
      </c>
      <c r="Q1741" t="s">
        <v>1361</v>
      </c>
      <c r="R1741" t="s">
        <v>1173</v>
      </c>
      <c r="S1741" t="s">
        <v>4653</v>
      </c>
      <c r="T1741" t="s">
        <v>5248</v>
      </c>
      <c r="U1741" s="62">
        <f t="shared" si="108"/>
        <v>15</v>
      </c>
    </row>
    <row r="1742" spans="1:21" x14ac:dyDescent="0.25">
      <c r="A1742" s="4" t="s">
        <v>1378</v>
      </c>
      <c r="B1742" s="4" t="s">
        <v>794</v>
      </c>
      <c r="C1742" s="43" t="str">
        <f t="shared" si="105"/>
        <v>20-02-09F2</v>
      </c>
      <c r="D1742" s="43" t="str">
        <f>VLOOKUP(C1742,'[1]Test List'!$A$5:$F$2726,6,0)</f>
        <v>PPAT-SKC-09F2</v>
      </c>
      <c r="E1742" s="43" t="str">
        <f t="shared" si="106"/>
        <v>20</v>
      </c>
      <c r="F1742" s="43" t="str">
        <f t="shared" si="107"/>
        <v>02</v>
      </c>
      <c r="G1742" t="s">
        <v>1779</v>
      </c>
      <c r="H1742" s="36">
        <v>99</v>
      </c>
      <c r="I1742" s="36">
        <v>997</v>
      </c>
      <c r="J1742" s="9" t="s">
        <v>794</v>
      </c>
      <c r="K1742" s="12" t="s">
        <v>1042</v>
      </c>
      <c r="M1742" t="s">
        <v>2160</v>
      </c>
      <c r="N1742" s="29" t="s">
        <v>5230</v>
      </c>
      <c r="O1742" s="38" t="s">
        <v>5197</v>
      </c>
      <c r="P1742" t="s">
        <v>4508</v>
      </c>
      <c r="Q1742" t="s">
        <v>1371</v>
      </c>
      <c r="R1742" t="s">
        <v>1364</v>
      </c>
      <c r="S1742" t="s">
        <v>4706</v>
      </c>
      <c r="T1742" t="s">
        <v>6363</v>
      </c>
      <c r="U1742" s="62">
        <f t="shared" si="108"/>
        <v>9</v>
      </c>
    </row>
    <row r="1743" spans="1:21" x14ac:dyDescent="0.25">
      <c r="A1743" s="4" t="s">
        <v>1389</v>
      </c>
      <c r="B1743" s="4" t="s">
        <v>794</v>
      </c>
      <c r="C1743" s="43" t="str">
        <f t="shared" si="105"/>
        <v>20-02-10A</v>
      </c>
      <c r="D1743" s="43" t="str">
        <f>VLOOKUP(C1743,'[1]Test List'!$A$5:$F$2726,6,0)</f>
        <v>PPAT-SKC-10A</v>
      </c>
      <c r="E1743" s="43" t="str">
        <f t="shared" si="106"/>
        <v>20</v>
      </c>
      <c r="F1743" s="43" t="str">
        <f t="shared" si="107"/>
        <v>02</v>
      </c>
      <c r="G1743" t="s">
        <v>1779</v>
      </c>
      <c r="H1743" s="36">
        <v>99</v>
      </c>
      <c r="I1743" s="36">
        <v>996</v>
      </c>
      <c r="J1743" s="9" t="s">
        <v>794</v>
      </c>
      <c r="K1743" s="12" t="s">
        <v>1042</v>
      </c>
      <c r="M1743" t="s">
        <v>2160</v>
      </c>
      <c r="N1743" s="29" t="s">
        <v>5230</v>
      </c>
      <c r="O1743" s="38" t="s">
        <v>5197</v>
      </c>
      <c r="P1743" s="7" t="s">
        <v>4514</v>
      </c>
      <c r="Q1743" t="s">
        <v>1335</v>
      </c>
      <c r="R1743" t="s">
        <v>1055</v>
      </c>
      <c r="S1743" t="s">
        <v>5121</v>
      </c>
      <c r="T1743" t="s">
        <v>5251</v>
      </c>
      <c r="U1743" s="62">
        <f t="shared" si="108"/>
        <v>6</v>
      </c>
    </row>
    <row r="1744" spans="1:21" x14ac:dyDescent="0.25">
      <c r="A1744" s="4" t="s">
        <v>1389</v>
      </c>
      <c r="B1744" s="4" t="s">
        <v>794</v>
      </c>
      <c r="C1744" s="43" t="str">
        <f t="shared" si="105"/>
        <v>20-02-10A</v>
      </c>
      <c r="D1744" s="43" t="str">
        <f>VLOOKUP(C1744,'[1]Test List'!$A$5:$F$2726,6,0)</f>
        <v>PPAT-SKC-10A</v>
      </c>
      <c r="E1744" s="43" t="str">
        <f t="shared" si="106"/>
        <v>20</v>
      </c>
      <c r="F1744" s="43" t="str">
        <f t="shared" si="107"/>
        <v>02</v>
      </c>
      <c r="G1744" t="s">
        <v>1779</v>
      </c>
      <c r="H1744" s="36">
        <v>99</v>
      </c>
      <c r="I1744" s="36">
        <v>995</v>
      </c>
      <c r="J1744" s="9" t="s">
        <v>794</v>
      </c>
      <c r="K1744" s="12" t="s">
        <v>1365</v>
      </c>
      <c r="L1744" s="2" t="s">
        <v>93</v>
      </c>
      <c r="M1744" t="s">
        <v>2131</v>
      </c>
      <c r="N1744" s="29" t="s">
        <v>5230</v>
      </c>
      <c r="O1744" s="38" t="s">
        <v>5197</v>
      </c>
      <c r="P1744" t="s">
        <v>1036</v>
      </c>
      <c r="Q1744" t="s">
        <v>1344</v>
      </c>
      <c r="R1744" t="s">
        <v>1173</v>
      </c>
      <c r="S1744" t="s">
        <v>1391</v>
      </c>
      <c r="T1744" t="s">
        <v>5250</v>
      </c>
      <c r="U1744" s="62">
        <f t="shared" si="108"/>
        <v>24</v>
      </c>
    </row>
    <row r="1745" spans="1:21" x14ac:dyDescent="0.25">
      <c r="A1745" s="4" t="s">
        <v>1389</v>
      </c>
      <c r="B1745" s="4" t="s">
        <v>794</v>
      </c>
      <c r="C1745" s="43" t="str">
        <f t="shared" si="105"/>
        <v>20-02-10A</v>
      </c>
      <c r="D1745" s="43" t="str">
        <f>VLOOKUP(C1745,'[1]Test List'!$A$5:$F$2726,6,0)</f>
        <v>PPAT-SKC-10A</v>
      </c>
      <c r="E1745" s="43" t="str">
        <f t="shared" si="106"/>
        <v>20</v>
      </c>
      <c r="F1745" s="43" t="str">
        <f t="shared" si="107"/>
        <v>02</v>
      </c>
      <c r="G1745" t="s">
        <v>1779</v>
      </c>
      <c r="H1745" s="36">
        <v>99</v>
      </c>
      <c r="I1745" s="36">
        <v>994</v>
      </c>
      <c r="J1745" s="9" t="s">
        <v>794</v>
      </c>
      <c r="K1745" s="12" t="s">
        <v>1650</v>
      </c>
      <c r="L1745" s="2" t="s">
        <v>1670</v>
      </c>
      <c r="M1745" t="s">
        <v>4481</v>
      </c>
      <c r="N1745" s="29" t="s">
        <v>5230</v>
      </c>
      <c r="O1745" s="38" t="s">
        <v>5197</v>
      </c>
      <c r="P1745" t="s">
        <v>1036</v>
      </c>
      <c r="Q1745" t="s">
        <v>1360</v>
      </c>
      <c r="R1745" t="s">
        <v>1198</v>
      </c>
      <c r="S1745" t="s">
        <v>4652</v>
      </c>
      <c r="T1745" t="s">
        <v>5247</v>
      </c>
      <c r="U1745" s="62">
        <f t="shared" si="108"/>
        <v>18</v>
      </c>
    </row>
    <row r="1746" spans="1:21" x14ac:dyDescent="0.25">
      <c r="A1746" s="4" t="s">
        <v>1389</v>
      </c>
      <c r="B1746" s="4" t="s">
        <v>794</v>
      </c>
      <c r="C1746" s="43" t="str">
        <f t="shared" si="105"/>
        <v>20-02-10A</v>
      </c>
      <c r="D1746" s="43" t="str">
        <f>VLOOKUP(C1746,'[1]Test List'!$A$5:$F$2726,6,0)</f>
        <v>PPAT-SKC-10A</v>
      </c>
      <c r="E1746" s="43" t="str">
        <f t="shared" si="106"/>
        <v>20</v>
      </c>
      <c r="F1746" s="43" t="str">
        <f t="shared" si="107"/>
        <v>02</v>
      </c>
      <c r="G1746" t="s">
        <v>1779</v>
      </c>
      <c r="H1746" s="36">
        <v>99</v>
      </c>
      <c r="I1746" s="36">
        <v>998</v>
      </c>
      <c r="J1746" s="9" t="s">
        <v>794</v>
      </c>
      <c r="K1746" s="12" t="s">
        <v>1042</v>
      </c>
      <c r="M1746" t="s">
        <v>2160</v>
      </c>
      <c r="N1746" s="29" t="s">
        <v>5230</v>
      </c>
      <c r="O1746" s="38" t="s">
        <v>5197</v>
      </c>
      <c r="P1746" t="s">
        <v>4508</v>
      </c>
      <c r="Q1746" t="s">
        <v>1390</v>
      </c>
      <c r="R1746" t="s">
        <v>1364</v>
      </c>
      <c r="S1746" t="s">
        <v>4716</v>
      </c>
      <c r="T1746" t="s">
        <v>6245</v>
      </c>
      <c r="U1746" s="62">
        <f t="shared" si="108"/>
        <v>5</v>
      </c>
    </row>
    <row r="1747" spans="1:21" x14ac:dyDescent="0.25">
      <c r="A1747" s="4" t="s">
        <v>1389</v>
      </c>
      <c r="B1747" s="4" t="s">
        <v>794</v>
      </c>
      <c r="C1747" s="43" t="str">
        <f t="shared" si="105"/>
        <v>20-02-10A</v>
      </c>
      <c r="D1747" s="43" t="str">
        <f>VLOOKUP(C1747,'[1]Test List'!$A$5:$F$2726,6,0)</f>
        <v>PPAT-SKC-10A</v>
      </c>
      <c r="E1747" s="43" t="str">
        <f t="shared" si="106"/>
        <v>20</v>
      </c>
      <c r="F1747" s="43" t="str">
        <f t="shared" si="107"/>
        <v>02</v>
      </c>
      <c r="G1747" t="s">
        <v>1779</v>
      </c>
      <c r="H1747" s="36">
        <v>99</v>
      </c>
      <c r="I1747" s="36">
        <v>999</v>
      </c>
      <c r="J1747" s="9" t="s">
        <v>794</v>
      </c>
      <c r="K1747" s="12" t="s">
        <v>1042</v>
      </c>
      <c r="M1747" t="s">
        <v>2160</v>
      </c>
      <c r="N1747" s="29" t="s">
        <v>5230</v>
      </c>
      <c r="O1747" s="38" t="s">
        <v>5197</v>
      </c>
      <c r="P1747" t="s">
        <v>4508</v>
      </c>
      <c r="Q1747" t="s">
        <v>1371</v>
      </c>
      <c r="R1747" t="s">
        <v>1364</v>
      </c>
      <c r="S1747" t="s">
        <v>4706</v>
      </c>
      <c r="T1747" t="s">
        <v>6363</v>
      </c>
      <c r="U1747" s="62">
        <f t="shared" si="108"/>
        <v>9</v>
      </c>
    </row>
    <row r="1748" spans="1:21" x14ac:dyDescent="0.25">
      <c r="A1748" s="4" t="s">
        <v>1389</v>
      </c>
      <c r="B1748" s="4" t="s">
        <v>794</v>
      </c>
      <c r="C1748" s="43" t="str">
        <f t="shared" si="105"/>
        <v>20-02-10A</v>
      </c>
      <c r="D1748" s="43" t="str">
        <f>VLOOKUP(C1748,'[1]Test List'!$A$5:$F$2726,6,0)</f>
        <v>PPAT-SKC-10A</v>
      </c>
      <c r="E1748" s="43" t="str">
        <f t="shared" si="106"/>
        <v>20</v>
      </c>
      <c r="F1748" s="43" t="str">
        <f t="shared" si="107"/>
        <v>02</v>
      </c>
      <c r="G1748" t="s">
        <v>1779</v>
      </c>
      <c r="H1748" s="36">
        <v>97</v>
      </c>
      <c r="I1748" s="36">
        <v>8</v>
      </c>
      <c r="J1748" s="9" t="s">
        <v>794</v>
      </c>
      <c r="K1748" s="12" t="s">
        <v>1042</v>
      </c>
      <c r="M1748" t="s">
        <v>2160</v>
      </c>
      <c r="N1748" s="29" t="s">
        <v>5233</v>
      </c>
      <c r="O1748" s="38" t="s">
        <v>2970</v>
      </c>
      <c r="P1748" t="s">
        <v>1036</v>
      </c>
      <c r="Q1748" t="s">
        <v>6929</v>
      </c>
      <c r="R1748" t="s">
        <v>1041</v>
      </c>
      <c r="S1748" t="s">
        <v>1392</v>
      </c>
      <c r="T1748" t="s">
        <v>6751</v>
      </c>
      <c r="U1748" s="62">
        <f t="shared" si="108"/>
        <v>12</v>
      </c>
    </row>
    <row r="1749" spans="1:21" x14ac:dyDescent="0.25">
      <c r="A1749" s="4" t="s">
        <v>1389</v>
      </c>
      <c r="B1749" s="4" t="s">
        <v>794</v>
      </c>
      <c r="C1749" s="43" t="str">
        <f t="shared" si="105"/>
        <v>20-02-10A</v>
      </c>
      <c r="D1749" s="43" t="str">
        <f>VLOOKUP(C1749,'[1]Test List'!$A$5:$F$2726,6,0)</f>
        <v>PPAT-SKC-10A</v>
      </c>
      <c r="E1749" s="43" t="str">
        <f t="shared" si="106"/>
        <v>20</v>
      </c>
      <c r="F1749" s="43" t="str">
        <f t="shared" si="107"/>
        <v>02</v>
      </c>
      <c r="G1749" t="s">
        <v>1779</v>
      </c>
      <c r="H1749" s="36">
        <v>97</v>
      </c>
      <c r="I1749" s="36">
        <v>23</v>
      </c>
      <c r="J1749" s="9" t="s">
        <v>794</v>
      </c>
      <c r="K1749" s="12" t="s">
        <v>1042</v>
      </c>
      <c r="M1749" t="s">
        <v>2160</v>
      </c>
      <c r="N1749" s="29" t="s">
        <v>5233</v>
      </c>
      <c r="O1749" s="38" t="s">
        <v>2970</v>
      </c>
      <c r="P1749" t="s">
        <v>1036</v>
      </c>
      <c r="Q1749" t="s">
        <v>6925</v>
      </c>
      <c r="R1749" t="s">
        <v>1041</v>
      </c>
      <c r="S1749" t="s">
        <v>1393</v>
      </c>
      <c r="T1749" t="s">
        <v>6752</v>
      </c>
      <c r="U1749" s="62">
        <f t="shared" si="108"/>
        <v>8</v>
      </c>
    </row>
    <row r="1750" spans="1:21" x14ac:dyDescent="0.25">
      <c r="A1750" s="4" t="s">
        <v>1389</v>
      </c>
      <c r="B1750" s="4" t="s">
        <v>794</v>
      </c>
      <c r="C1750" s="43" t="str">
        <f t="shared" si="105"/>
        <v>20-02-10A</v>
      </c>
      <c r="D1750" s="43" t="str">
        <f>VLOOKUP(C1750,'[1]Test List'!$A$5:$F$2726,6,0)</f>
        <v>PPAT-SKC-10A</v>
      </c>
      <c r="E1750" s="43" t="str">
        <f t="shared" si="106"/>
        <v>20</v>
      </c>
      <c r="F1750" s="43" t="str">
        <f t="shared" si="107"/>
        <v>02</v>
      </c>
      <c r="G1750" t="s">
        <v>1779</v>
      </c>
      <c r="H1750" s="36">
        <v>97</v>
      </c>
      <c r="I1750" s="36">
        <v>28</v>
      </c>
      <c r="J1750" s="9" t="s">
        <v>794</v>
      </c>
      <c r="K1750" s="12" t="s">
        <v>1042</v>
      </c>
      <c r="M1750" t="s">
        <v>2160</v>
      </c>
      <c r="N1750" s="29" t="s">
        <v>5233</v>
      </c>
      <c r="O1750" s="38" t="s">
        <v>2970</v>
      </c>
      <c r="P1750" t="s">
        <v>1036</v>
      </c>
      <c r="Q1750" t="s">
        <v>6926</v>
      </c>
      <c r="R1750" t="s">
        <v>1041</v>
      </c>
      <c r="S1750" t="s">
        <v>1394</v>
      </c>
      <c r="T1750" t="s">
        <v>6749</v>
      </c>
      <c r="U1750" s="62">
        <f t="shared" si="108"/>
        <v>16</v>
      </c>
    </row>
    <row r="1751" spans="1:21" x14ac:dyDescent="0.25">
      <c r="A1751" s="4" t="s">
        <v>1389</v>
      </c>
      <c r="B1751" s="4" t="s">
        <v>794</v>
      </c>
      <c r="C1751" s="43" t="str">
        <f t="shared" si="105"/>
        <v>20-02-10A</v>
      </c>
      <c r="D1751" s="43" t="str">
        <f>VLOOKUP(C1751,'[1]Test List'!$A$5:$F$2726,6,0)</f>
        <v>PPAT-SKC-10A</v>
      </c>
      <c r="E1751" s="43" t="str">
        <f t="shared" si="106"/>
        <v>20</v>
      </c>
      <c r="F1751" s="43" t="str">
        <f t="shared" si="107"/>
        <v>02</v>
      </c>
      <c r="G1751" t="s">
        <v>1779</v>
      </c>
      <c r="H1751" s="36">
        <v>97</v>
      </c>
      <c r="I1751" s="36">
        <v>29</v>
      </c>
      <c r="J1751" s="9" t="s">
        <v>794</v>
      </c>
      <c r="K1751" s="12" t="s">
        <v>1042</v>
      </c>
      <c r="M1751" t="s">
        <v>2160</v>
      </c>
      <c r="N1751" s="29" t="s">
        <v>5233</v>
      </c>
      <c r="O1751" s="38" t="s">
        <v>2970</v>
      </c>
      <c r="P1751" t="s">
        <v>1036</v>
      </c>
      <c r="Q1751" t="s">
        <v>6927</v>
      </c>
      <c r="R1751" t="s">
        <v>1041</v>
      </c>
      <c r="S1751" t="s">
        <v>1395</v>
      </c>
      <c r="T1751" t="s">
        <v>6753</v>
      </c>
      <c r="U1751" s="62">
        <f t="shared" si="108"/>
        <v>8</v>
      </c>
    </row>
    <row r="1752" spans="1:21" x14ac:dyDescent="0.25">
      <c r="A1752" s="4" t="s">
        <v>1389</v>
      </c>
      <c r="B1752" s="4" t="s">
        <v>794</v>
      </c>
      <c r="C1752" s="43" t="str">
        <f t="shared" si="105"/>
        <v>20-02-10A</v>
      </c>
      <c r="D1752" s="43" t="str">
        <f>VLOOKUP(C1752,'[1]Test List'!$A$5:$F$2726,6,0)</f>
        <v>PPAT-SKC-10A</v>
      </c>
      <c r="E1752" s="43" t="str">
        <f t="shared" si="106"/>
        <v>20</v>
      </c>
      <c r="F1752" s="43" t="str">
        <f t="shared" si="107"/>
        <v>02</v>
      </c>
      <c r="G1752" t="s">
        <v>1779</v>
      </c>
      <c r="H1752" s="36">
        <v>99</v>
      </c>
      <c r="I1752" s="36">
        <v>997</v>
      </c>
      <c r="J1752" s="9" t="s">
        <v>794</v>
      </c>
      <c r="K1752" s="12" t="s">
        <v>1042</v>
      </c>
      <c r="M1752" t="s">
        <v>2160</v>
      </c>
      <c r="N1752" s="29" t="s">
        <v>5230</v>
      </c>
      <c r="O1752" s="38" t="s">
        <v>5197</v>
      </c>
      <c r="P1752" t="s">
        <v>1034</v>
      </c>
      <c r="Q1752" t="s">
        <v>818</v>
      </c>
      <c r="R1752" t="s">
        <v>1030</v>
      </c>
      <c r="S1752" t="s">
        <v>819</v>
      </c>
      <c r="T1752" t="s">
        <v>6502</v>
      </c>
      <c r="U1752" s="62">
        <f t="shared" si="108"/>
        <v>7</v>
      </c>
    </row>
    <row r="1753" spans="1:21" x14ac:dyDescent="0.25">
      <c r="A1753" s="4" t="s">
        <v>597</v>
      </c>
      <c r="B1753" s="4" t="s">
        <v>794</v>
      </c>
      <c r="C1753" s="43" t="str">
        <f t="shared" si="105"/>
        <v>20-02-15C</v>
      </c>
      <c r="D1753" s="43" t="str">
        <f>VLOOKUP(C1753,'[1]Test List'!$A$5:$F$2726,6,0)</f>
        <v>PPAT-SKC-15C</v>
      </c>
      <c r="E1753" s="43" t="str">
        <f t="shared" si="106"/>
        <v>20</v>
      </c>
      <c r="F1753" s="43" t="str">
        <f t="shared" si="107"/>
        <v>02</v>
      </c>
      <c r="G1753" t="s">
        <v>1779</v>
      </c>
      <c r="H1753" s="36">
        <v>98</v>
      </c>
      <c r="I1753" s="36">
        <v>560</v>
      </c>
      <c r="J1753" s="9" t="s">
        <v>794</v>
      </c>
      <c r="K1753" s="12" t="s">
        <v>1042</v>
      </c>
      <c r="M1753" t="s">
        <v>2160</v>
      </c>
      <c r="N1753" s="29" t="s">
        <v>5230</v>
      </c>
      <c r="O1753" s="38" t="s">
        <v>5197</v>
      </c>
      <c r="P1753" t="s">
        <v>1036</v>
      </c>
      <c r="Q1753" t="s">
        <v>1287</v>
      </c>
      <c r="R1753" t="s">
        <v>1041</v>
      </c>
      <c r="S1753" s="12" t="s">
        <v>1463</v>
      </c>
      <c r="T1753" t="s">
        <v>5469</v>
      </c>
      <c r="U1753" s="62">
        <f t="shared" si="108"/>
        <v>34</v>
      </c>
    </row>
    <row r="1754" spans="1:21" x14ac:dyDescent="0.25">
      <c r="A1754" s="4" t="s">
        <v>597</v>
      </c>
      <c r="B1754" s="4" t="s">
        <v>794</v>
      </c>
      <c r="C1754" s="43" t="str">
        <f t="shared" si="105"/>
        <v>20-02-15C</v>
      </c>
      <c r="D1754" s="43" t="str">
        <f>VLOOKUP(C1754,'[1]Test List'!$A$5:$F$2726,6,0)</f>
        <v>PPAT-SKC-15C</v>
      </c>
      <c r="E1754" s="43" t="str">
        <f t="shared" si="106"/>
        <v>20</v>
      </c>
      <c r="F1754" s="43" t="str">
        <f t="shared" si="107"/>
        <v>02</v>
      </c>
      <c r="G1754" t="s">
        <v>1779</v>
      </c>
      <c r="H1754" s="36">
        <v>98</v>
      </c>
      <c r="I1754" s="36">
        <v>561</v>
      </c>
      <c r="J1754" s="9" t="s">
        <v>794</v>
      </c>
      <c r="K1754" s="12" t="s">
        <v>1042</v>
      </c>
      <c r="M1754" t="s">
        <v>2160</v>
      </c>
      <c r="N1754" s="29" t="s">
        <v>5230</v>
      </c>
      <c r="O1754" s="38" t="s">
        <v>5197</v>
      </c>
      <c r="P1754" t="s">
        <v>1035</v>
      </c>
      <c r="Q1754" t="s">
        <v>201</v>
      </c>
      <c r="R1754" t="s">
        <v>1030</v>
      </c>
      <c r="S1754" t="s">
        <v>599</v>
      </c>
      <c r="T1754" t="s">
        <v>5298</v>
      </c>
      <c r="U1754" s="62">
        <f t="shared" si="108"/>
        <v>21</v>
      </c>
    </row>
    <row r="1755" spans="1:21" x14ac:dyDescent="0.25">
      <c r="A1755" s="4" t="s">
        <v>597</v>
      </c>
      <c r="B1755" s="4" t="s">
        <v>794</v>
      </c>
      <c r="C1755" s="43" t="str">
        <f t="shared" ref="C1755:C1818" si="109">LEFT(A1755,2)&amp;"-"&amp;MID(A1755,3,2)&amp;"-"&amp;RIGHT(A1755,LEN(A1755)-4)</f>
        <v>20-02-15C</v>
      </c>
      <c r="D1755" s="43" t="str">
        <f>VLOOKUP(C1755,'[1]Test List'!$A$5:$F$2726,6,0)</f>
        <v>PPAT-SKC-15C</v>
      </c>
      <c r="E1755" s="43" t="str">
        <f t="shared" si="106"/>
        <v>20</v>
      </c>
      <c r="F1755" s="43" t="str">
        <f t="shared" si="107"/>
        <v>02</v>
      </c>
      <c r="G1755" t="s">
        <v>1779</v>
      </c>
      <c r="H1755" s="36">
        <v>98</v>
      </c>
      <c r="I1755" s="36">
        <v>562</v>
      </c>
      <c r="J1755" s="9" t="s">
        <v>794</v>
      </c>
      <c r="K1755" s="12" t="s">
        <v>1042</v>
      </c>
      <c r="M1755" t="s">
        <v>2160</v>
      </c>
      <c r="N1755" s="29" t="s">
        <v>5230</v>
      </c>
      <c r="O1755" s="38" t="s">
        <v>5197</v>
      </c>
      <c r="P1755" s="7" t="s">
        <v>4514</v>
      </c>
      <c r="Q1755" t="s">
        <v>386</v>
      </c>
      <c r="R1755" t="s">
        <v>1055</v>
      </c>
      <c r="S1755" t="s">
        <v>5123</v>
      </c>
      <c r="T1755" t="s">
        <v>5575</v>
      </c>
      <c r="U1755" s="62">
        <f t="shared" si="108"/>
        <v>11</v>
      </c>
    </row>
    <row r="1756" spans="1:21" x14ac:dyDescent="0.25">
      <c r="A1756" s="4" t="s">
        <v>597</v>
      </c>
      <c r="B1756" s="4" t="s">
        <v>794</v>
      </c>
      <c r="C1756" s="43" t="str">
        <f t="shared" si="109"/>
        <v>20-02-15C</v>
      </c>
      <c r="D1756" s="43" t="str">
        <f>VLOOKUP(C1756,'[1]Test List'!$A$5:$F$2726,6,0)</f>
        <v>PPAT-SKC-15C</v>
      </c>
      <c r="E1756" s="43" t="str">
        <f t="shared" si="106"/>
        <v>20</v>
      </c>
      <c r="F1756" s="43" t="str">
        <f t="shared" si="107"/>
        <v>02</v>
      </c>
      <c r="G1756" t="s">
        <v>1779</v>
      </c>
      <c r="H1756" s="36">
        <v>98</v>
      </c>
      <c r="I1756" s="36">
        <v>563</v>
      </c>
      <c r="J1756" s="9" t="s">
        <v>794</v>
      </c>
      <c r="K1756" s="12" t="s">
        <v>1042</v>
      </c>
      <c r="M1756" t="s">
        <v>2160</v>
      </c>
      <c r="N1756" s="29" t="s">
        <v>5230</v>
      </c>
      <c r="O1756" s="38" t="s">
        <v>5197</v>
      </c>
      <c r="P1756" s="7" t="s">
        <v>4514</v>
      </c>
      <c r="Q1756" t="s">
        <v>387</v>
      </c>
      <c r="R1756" t="s">
        <v>1055</v>
      </c>
      <c r="S1756" t="s">
        <v>5124</v>
      </c>
      <c r="T1756" t="s">
        <v>5576</v>
      </c>
      <c r="U1756" s="62">
        <f t="shared" si="108"/>
        <v>11</v>
      </c>
    </row>
    <row r="1757" spans="1:21" x14ac:dyDescent="0.25">
      <c r="A1757" s="4" t="s">
        <v>597</v>
      </c>
      <c r="B1757" s="4" t="s">
        <v>794</v>
      </c>
      <c r="C1757" s="43" t="str">
        <f t="shared" si="109"/>
        <v>20-02-15C</v>
      </c>
      <c r="D1757" s="43" t="str">
        <f>VLOOKUP(C1757,'[1]Test List'!$A$5:$F$2726,6,0)</f>
        <v>PPAT-SKC-15C</v>
      </c>
      <c r="E1757" s="43" t="str">
        <f t="shared" si="106"/>
        <v>20</v>
      </c>
      <c r="F1757" s="43" t="str">
        <f t="shared" si="107"/>
        <v>02</v>
      </c>
      <c r="G1757" t="s">
        <v>1779</v>
      </c>
      <c r="H1757" s="36">
        <v>99</v>
      </c>
      <c r="I1757" s="36">
        <v>999</v>
      </c>
      <c r="J1757" s="9" t="s">
        <v>794</v>
      </c>
      <c r="K1757" s="12" t="s">
        <v>1090</v>
      </c>
      <c r="L1757" s="2" t="s">
        <v>83</v>
      </c>
      <c r="M1757" t="s">
        <v>3558</v>
      </c>
      <c r="N1757" s="29" t="s">
        <v>5230</v>
      </c>
      <c r="O1757" s="38" t="s">
        <v>5197</v>
      </c>
      <c r="P1757" s="7" t="s">
        <v>4514</v>
      </c>
      <c r="Q1757" t="s">
        <v>111</v>
      </c>
      <c r="R1757" t="s">
        <v>1055</v>
      </c>
      <c r="S1757" t="s">
        <v>5122</v>
      </c>
      <c r="T1757" t="s">
        <v>6049</v>
      </c>
      <c r="U1757" s="62">
        <f t="shared" si="108"/>
        <v>3</v>
      </c>
    </row>
    <row r="1758" spans="1:21" x14ac:dyDescent="0.25">
      <c r="A1758" s="4" t="s">
        <v>597</v>
      </c>
      <c r="B1758" s="4" t="s">
        <v>794</v>
      </c>
      <c r="C1758" s="43" t="str">
        <f t="shared" si="109"/>
        <v>20-02-15C</v>
      </c>
      <c r="D1758" s="43" t="str">
        <f>VLOOKUP(C1758,'[1]Test List'!$A$5:$F$2726,6,0)</f>
        <v>PPAT-SKC-15C</v>
      </c>
      <c r="E1758" s="43" t="str">
        <f t="shared" si="106"/>
        <v>20</v>
      </c>
      <c r="F1758" s="43" t="str">
        <f t="shared" si="107"/>
        <v>02</v>
      </c>
      <c r="G1758" s="12" t="s">
        <v>1779</v>
      </c>
      <c r="H1758" s="36">
        <v>97</v>
      </c>
      <c r="I1758" s="36">
        <v>1</v>
      </c>
      <c r="J1758" s="9" t="s">
        <v>794</v>
      </c>
      <c r="K1758" s="12" t="s">
        <v>1042</v>
      </c>
      <c r="M1758" t="s">
        <v>2160</v>
      </c>
      <c r="N1758" s="29" t="s">
        <v>5233</v>
      </c>
      <c r="O1758" s="38" t="s">
        <v>5197</v>
      </c>
      <c r="P1758" t="s">
        <v>4508</v>
      </c>
      <c r="Q1758" t="s">
        <v>1911</v>
      </c>
      <c r="R1758" t="s">
        <v>1364</v>
      </c>
      <c r="S1758" t="s">
        <v>4775</v>
      </c>
      <c r="T1758" t="s">
        <v>6329</v>
      </c>
      <c r="U1758" s="62">
        <f t="shared" si="108"/>
        <v>1</v>
      </c>
    </row>
    <row r="1759" spans="1:21" x14ac:dyDescent="0.25">
      <c r="A1759" s="4" t="s">
        <v>597</v>
      </c>
      <c r="B1759" s="4" t="s">
        <v>794</v>
      </c>
      <c r="C1759" s="43" t="str">
        <f t="shared" si="109"/>
        <v>20-02-15C</v>
      </c>
      <c r="D1759" s="43" t="str">
        <f>VLOOKUP(C1759,'[1]Test List'!$A$5:$F$2726,6,0)</f>
        <v>PPAT-SKC-15C</v>
      </c>
      <c r="E1759" s="43" t="str">
        <f t="shared" si="106"/>
        <v>20</v>
      </c>
      <c r="F1759" s="43" t="str">
        <f t="shared" si="107"/>
        <v>02</v>
      </c>
      <c r="G1759" s="12" t="s">
        <v>1779</v>
      </c>
      <c r="H1759" s="36">
        <v>96</v>
      </c>
      <c r="I1759" s="36">
        <v>1001</v>
      </c>
      <c r="J1759" s="9" t="s">
        <v>794</v>
      </c>
      <c r="K1759" s="12" t="s">
        <v>1042</v>
      </c>
      <c r="M1759" t="s">
        <v>2160</v>
      </c>
      <c r="N1759" s="29" t="s">
        <v>5233</v>
      </c>
      <c r="O1759" s="38" t="s">
        <v>5197</v>
      </c>
      <c r="P1759" t="s">
        <v>4508</v>
      </c>
      <c r="Q1759" t="s">
        <v>1884</v>
      </c>
      <c r="R1759" t="s">
        <v>1364</v>
      </c>
      <c r="S1759" t="s">
        <v>4748</v>
      </c>
      <c r="T1759" t="s">
        <v>6330</v>
      </c>
      <c r="U1759" s="62">
        <f t="shared" si="108"/>
        <v>1</v>
      </c>
    </row>
    <row r="1760" spans="1:21" x14ac:dyDescent="0.25">
      <c r="A1760" s="4" t="s">
        <v>597</v>
      </c>
      <c r="B1760" s="4" t="s">
        <v>794</v>
      </c>
      <c r="C1760" s="43" t="str">
        <f t="shared" si="109"/>
        <v>20-02-15C</v>
      </c>
      <c r="D1760" s="43" t="str">
        <f>VLOOKUP(C1760,'[1]Test List'!$A$5:$F$2726,6,0)</f>
        <v>PPAT-SKC-15C</v>
      </c>
      <c r="E1760" s="43" t="str">
        <f t="shared" si="106"/>
        <v>20</v>
      </c>
      <c r="F1760" s="43" t="str">
        <f t="shared" si="107"/>
        <v>02</v>
      </c>
      <c r="G1760" s="12" t="s">
        <v>1779</v>
      </c>
      <c r="H1760" s="36">
        <v>96</v>
      </c>
      <c r="I1760" s="36">
        <v>111</v>
      </c>
      <c r="J1760" s="9" t="s">
        <v>794</v>
      </c>
      <c r="K1760" s="12" t="s">
        <v>1042</v>
      </c>
      <c r="M1760" t="s">
        <v>2160</v>
      </c>
      <c r="N1760" s="29" t="s">
        <v>5233</v>
      </c>
      <c r="O1760" s="38" t="s">
        <v>5197</v>
      </c>
      <c r="P1760" t="s">
        <v>4508</v>
      </c>
      <c r="Q1760" t="s">
        <v>1886</v>
      </c>
      <c r="R1760" t="s">
        <v>1364</v>
      </c>
      <c r="S1760" t="s">
        <v>4750</v>
      </c>
      <c r="T1760" t="s">
        <v>6331</v>
      </c>
      <c r="U1760" s="62">
        <f t="shared" si="108"/>
        <v>1</v>
      </c>
    </row>
    <row r="1761" spans="1:21" x14ac:dyDescent="0.25">
      <c r="A1761" s="4" t="s">
        <v>597</v>
      </c>
      <c r="B1761" s="4" t="s">
        <v>794</v>
      </c>
      <c r="C1761" s="43" t="str">
        <f t="shared" si="109"/>
        <v>20-02-15C</v>
      </c>
      <c r="D1761" s="43" t="str">
        <f>VLOOKUP(C1761,'[1]Test List'!$A$5:$F$2726,6,0)</f>
        <v>PPAT-SKC-15C</v>
      </c>
      <c r="E1761" s="43" t="str">
        <f t="shared" si="106"/>
        <v>20</v>
      </c>
      <c r="F1761" s="43" t="str">
        <f t="shared" si="107"/>
        <v>02</v>
      </c>
      <c r="G1761" s="12" t="s">
        <v>1779</v>
      </c>
      <c r="H1761" s="36">
        <v>97</v>
      </c>
      <c r="I1761" s="36">
        <v>16</v>
      </c>
      <c r="J1761" s="9" t="s">
        <v>794</v>
      </c>
      <c r="K1761" s="12" t="s">
        <v>1042</v>
      </c>
      <c r="M1761" t="s">
        <v>2160</v>
      </c>
      <c r="N1761" s="29" t="s">
        <v>5233</v>
      </c>
      <c r="O1761" s="38" t="s">
        <v>5197</v>
      </c>
      <c r="P1761" t="s">
        <v>4508</v>
      </c>
      <c r="Q1761" t="s">
        <v>1903</v>
      </c>
      <c r="R1761" t="s">
        <v>1364</v>
      </c>
      <c r="S1761" t="s">
        <v>4767</v>
      </c>
      <c r="T1761" t="s">
        <v>6332</v>
      </c>
      <c r="U1761" s="62">
        <f t="shared" si="108"/>
        <v>1</v>
      </c>
    </row>
    <row r="1762" spans="1:21" x14ac:dyDescent="0.25">
      <c r="A1762" s="4" t="s">
        <v>597</v>
      </c>
      <c r="B1762" s="4" t="s">
        <v>794</v>
      </c>
      <c r="C1762" s="43" t="str">
        <f t="shared" si="109"/>
        <v>20-02-15C</v>
      </c>
      <c r="D1762" s="43" t="str">
        <f>VLOOKUP(C1762,'[1]Test List'!$A$5:$F$2726,6,0)</f>
        <v>PPAT-SKC-15C</v>
      </c>
      <c r="E1762" s="43" t="str">
        <f t="shared" si="106"/>
        <v>20</v>
      </c>
      <c r="F1762" s="43" t="str">
        <f t="shared" si="107"/>
        <v>02</v>
      </c>
      <c r="G1762" s="12" t="s">
        <v>1779</v>
      </c>
      <c r="H1762" s="36">
        <v>97</v>
      </c>
      <c r="I1762" s="36">
        <v>17</v>
      </c>
      <c r="J1762" s="9" t="s">
        <v>794</v>
      </c>
      <c r="K1762" s="12" t="s">
        <v>1042</v>
      </c>
      <c r="M1762" t="s">
        <v>2160</v>
      </c>
      <c r="N1762" s="29" t="s">
        <v>5233</v>
      </c>
      <c r="O1762" s="38" t="s">
        <v>5197</v>
      </c>
      <c r="P1762" t="s">
        <v>4508</v>
      </c>
      <c r="Q1762" t="s">
        <v>1902</v>
      </c>
      <c r="R1762" t="s">
        <v>1364</v>
      </c>
      <c r="S1762" t="s">
        <v>4766</v>
      </c>
      <c r="T1762" t="s">
        <v>6333</v>
      </c>
      <c r="U1762" s="62">
        <f t="shared" si="108"/>
        <v>1</v>
      </c>
    </row>
    <row r="1763" spans="1:21" x14ac:dyDescent="0.25">
      <c r="A1763" s="4" t="s">
        <v>597</v>
      </c>
      <c r="B1763" s="4" t="s">
        <v>794</v>
      </c>
      <c r="C1763" s="43" t="str">
        <f t="shared" si="109"/>
        <v>20-02-15C</v>
      </c>
      <c r="D1763" s="43" t="str">
        <f>VLOOKUP(C1763,'[1]Test List'!$A$5:$F$2726,6,0)</f>
        <v>PPAT-SKC-15C</v>
      </c>
      <c r="E1763" s="43" t="str">
        <f t="shared" si="106"/>
        <v>20</v>
      </c>
      <c r="F1763" s="43" t="str">
        <f t="shared" si="107"/>
        <v>02</v>
      </c>
      <c r="G1763" s="12" t="s">
        <v>1779</v>
      </c>
      <c r="H1763" s="36">
        <v>97</v>
      </c>
      <c r="I1763" s="36">
        <v>26</v>
      </c>
      <c r="J1763" s="9" t="s">
        <v>794</v>
      </c>
      <c r="K1763" s="12" t="s">
        <v>1042</v>
      </c>
      <c r="M1763" t="s">
        <v>2160</v>
      </c>
      <c r="N1763" s="29" t="s">
        <v>5233</v>
      </c>
      <c r="O1763" s="38" t="s">
        <v>5197</v>
      </c>
      <c r="P1763" t="s">
        <v>4508</v>
      </c>
      <c r="Q1763" t="s">
        <v>1901</v>
      </c>
      <c r="R1763" t="s">
        <v>1364</v>
      </c>
      <c r="S1763" t="s">
        <v>4765</v>
      </c>
      <c r="T1763" t="s">
        <v>6334</v>
      </c>
      <c r="U1763" s="62">
        <f t="shared" si="108"/>
        <v>1</v>
      </c>
    </row>
    <row r="1764" spans="1:21" x14ac:dyDescent="0.25">
      <c r="A1764" s="4" t="s">
        <v>597</v>
      </c>
      <c r="B1764" s="4" t="s">
        <v>794</v>
      </c>
      <c r="C1764" s="43" t="str">
        <f t="shared" si="109"/>
        <v>20-02-15C</v>
      </c>
      <c r="D1764" s="43" t="str">
        <f>VLOOKUP(C1764,'[1]Test List'!$A$5:$F$2726,6,0)</f>
        <v>PPAT-SKC-15C</v>
      </c>
      <c r="E1764" s="43" t="str">
        <f t="shared" si="106"/>
        <v>20</v>
      </c>
      <c r="F1764" s="43" t="str">
        <f t="shared" si="107"/>
        <v>02</v>
      </c>
      <c r="G1764" s="12" t="s">
        <v>1779</v>
      </c>
      <c r="H1764" s="36">
        <v>97</v>
      </c>
      <c r="I1764" s="36">
        <v>27</v>
      </c>
      <c r="J1764" s="9" t="s">
        <v>794</v>
      </c>
      <c r="K1764" s="12" t="s">
        <v>1042</v>
      </c>
      <c r="M1764" t="s">
        <v>2160</v>
      </c>
      <c r="N1764" s="29" t="s">
        <v>5233</v>
      </c>
      <c r="O1764" s="38" t="s">
        <v>5197</v>
      </c>
      <c r="P1764" t="s">
        <v>4508</v>
      </c>
      <c r="Q1764" t="s">
        <v>1900</v>
      </c>
      <c r="R1764" t="s">
        <v>1364</v>
      </c>
      <c r="S1764" t="s">
        <v>4764</v>
      </c>
      <c r="T1764" t="s">
        <v>6335</v>
      </c>
      <c r="U1764" s="62">
        <f t="shared" si="108"/>
        <v>1</v>
      </c>
    </row>
    <row r="1765" spans="1:21" x14ac:dyDescent="0.25">
      <c r="A1765" s="4" t="s">
        <v>597</v>
      </c>
      <c r="B1765" s="4" t="s">
        <v>794</v>
      </c>
      <c r="C1765" s="43" t="str">
        <f t="shared" si="109"/>
        <v>20-02-15C</v>
      </c>
      <c r="D1765" s="43" t="str">
        <f>VLOOKUP(C1765,'[1]Test List'!$A$5:$F$2726,6,0)</f>
        <v>PPAT-SKC-15C</v>
      </c>
      <c r="E1765" s="43" t="str">
        <f t="shared" si="106"/>
        <v>20</v>
      </c>
      <c r="F1765" s="43" t="str">
        <f t="shared" si="107"/>
        <v>02</v>
      </c>
      <c r="G1765" s="12" t="s">
        <v>1779</v>
      </c>
      <c r="H1765" s="36">
        <v>97</v>
      </c>
      <c r="I1765" s="36">
        <v>29</v>
      </c>
      <c r="J1765" s="9" t="s">
        <v>794</v>
      </c>
      <c r="K1765" s="12" t="s">
        <v>1042</v>
      </c>
      <c r="M1765" t="s">
        <v>2160</v>
      </c>
      <c r="N1765" s="29" t="s">
        <v>5233</v>
      </c>
      <c r="O1765" s="38" t="s">
        <v>5197</v>
      </c>
      <c r="P1765" t="s">
        <v>4508</v>
      </c>
      <c r="Q1765" t="s">
        <v>1899</v>
      </c>
      <c r="R1765" t="s">
        <v>1364</v>
      </c>
      <c r="S1765" t="s">
        <v>4763</v>
      </c>
      <c r="T1765" t="s">
        <v>6336</v>
      </c>
      <c r="U1765" s="62">
        <f t="shared" si="108"/>
        <v>1</v>
      </c>
    </row>
    <row r="1766" spans="1:21" x14ac:dyDescent="0.25">
      <c r="A1766" s="4" t="s">
        <v>597</v>
      </c>
      <c r="B1766" s="4" t="s">
        <v>794</v>
      </c>
      <c r="C1766" s="43" t="str">
        <f t="shared" si="109"/>
        <v>20-02-15C</v>
      </c>
      <c r="D1766" s="43" t="str">
        <f>VLOOKUP(C1766,'[1]Test List'!$A$5:$F$2726,6,0)</f>
        <v>PPAT-SKC-15C</v>
      </c>
      <c r="E1766" s="43" t="str">
        <f t="shared" si="106"/>
        <v>20</v>
      </c>
      <c r="F1766" s="43" t="str">
        <f t="shared" si="107"/>
        <v>02</v>
      </c>
      <c r="G1766" s="12" t="s">
        <v>1779</v>
      </c>
      <c r="H1766" s="36">
        <v>97</v>
      </c>
      <c r="I1766" s="36">
        <v>3</v>
      </c>
      <c r="J1766" s="9" t="s">
        <v>794</v>
      </c>
      <c r="K1766" s="12" t="s">
        <v>1042</v>
      </c>
      <c r="M1766" t="s">
        <v>2160</v>
      </c>
      <c r="N1766" s="29" t="s">
        <v>5233</v>
      </c>
      <c r="O1766" s="38" t="s">
        <v>5197</v>
      </c>
      <c r="P1766" t="s">
        <v>4508</v>
      </c>
      <c r="Q1766" t="s">
        <v>1910</v>
      </c>
      <c r="R1766" t="s">
        <v>1364</v>
      </c>
      <c r="S1766" t="s">
        <v>4774</v>
      </c>
      <c r="T1766" t="s">
        <v>6337</v>
      </c>
      <c r="U1766" s="62">
        <f t="shared" si="108"/>
        <v>1</v>
      </c>
    </row>
    <row r="1767" spans="1:21" x14ac:dyDescent="0.25">
      <c r="A1767" s="4" t="s">
        <v>597</v>
      </c>
      <c r="B1767" s="4" t="s">
        <v>794</v>
      </c>
      <c r="C1767" s="43" t="str">
        <f t="shared" si="109"/>
        <v>20-02-15C</v>
      </c>
      <c r="D1767" s="43" t="str">
        <f>VLOOKUP(C1767,'[1]Test List'!$A$5:$F$2726,6,0)</f>
        <v>PPAT-SKC-15C</v>
      </c>
      <c r="E1767" s="43" t="str">
        <f t="shared" si="106"/>
        <v>20</v>
      </c>
      <c r="F1767" s="43" t="str">
        <f t="shared" si="107"/>
        <v>02</v>
      </c>
      <c r="G1767" s="12" t="s">
        <v>1779</v>
      </c>
      <c r="H1767" s="36">
        <v>97</v>
      </c>
      <c r="I1767" s="36">
        <v>36</v>
      </c>
      <c r="J1767" s="9" t="s">
        <v>794</v>
      </c>
      <c r="K1767" s="12" t="s">
        <v>1042</v>
      </c>
      <c r="M1767" t="s">
        <v>2160</v>
      </c>
      <c r="N1767" s="29" t="s">
        <v>5233</v>
      </c>
      <c r="O1767" s="38" t="s">
        <v>5197</v>
      </c>
      <c r="P1767" t="s">
        <v>4508</v>
      </c>
      <c r="Q1767" t="s">
        <v>1898</v>
      </c>
      <c r="R1767" t="s">
        <v>1364</v>
      </c>
      <c r="S1767" t="s">
        <v>4762</v>
      </c>
      <c r="T1767" t="s">
        <v>6339</v>
      </c>
      <c r="U1767" s="62">
        <f t="shared" si="108"/>
        <v>1</v>
      </c>
    </row>
    <row r="1768" spans="1:21" x14ac:dyDescent="0.25">
      <c r="A1768" s="4" t="s">
        <v>597</v>
      </c>
      <c r="B1768" s="4" t="s">
        <v>794</v>
      </c>
      <c r="C1768" s="43" t="str">
        <f t="shared" si="109"/>
        <v>20-02-15C</v>
      </c>
      <c r="D1768" s="43" t="str">
        <f>VLOOKUP(C1768,'[1]Test List'!$A$5:$F$2726,6,0)</f>
        <v>PPAT-SKC-15C</v>
      </c>
      <c r="E1768" s="43" t="str">
        <f t="shared" si="106"/>
        <v>20</v>
      </c>
      <c r="F1768" s="43" t="str">
        <f t="shared" si="107"/>
        <v>02</v>
      </c>
      <c r="G1768" s="12" t="s">
        <v>1779</v>
      </c>
      <c r="H1768" s="36">
        <v>97</v>
      </c>
      <c r="I1768" s="36">
        <v>37</v>
      </c>
      <c r="J1768" s="9" t="s">
        <v>794</v>
      </c>
      <c r="K1768" s="12" t="s">
        <v>1042</v>
      </c>
      <c r="M1768" t="s">
        <v>2160</v>
      </c>
      <c r="N1768" s="29" t="s">
        <v>5233</v>
      </c>
      <c r="O1768" s="38" t="s">
        <v>5197</v>
      </c>
      <c r="P1768" t="s">
        <v>4508</v>
      </c>
      <c r="Q1768" t="s">
        <v>1897</v>
      </c>
      <c r="R1768" t="s">
        <v>1364</v>
      </c>
      <c r="S1768" t="s">
        <v>4761</v>
      </c>
      <c r="T1768" t="s">
        <v>6340</v>
      </c>
      <c r="U1768" s="62">
        <f t="shared" si="108"/>
        <v>1</v>
      </c>
    </row>
    <row r="1769" spans="1:21" x14ac:dyDescent="0.25">
      <c r="A1769" s="4" t="s">
        <v>597</v>
      </c>
      <c r="B1769" s="4" t="s">
        <v>794</v>
      </c>
      <c r="C1769" s="43" t="str">
        <f t="shared" si="109"/>
        <v>20-02-15C</v>
      </c>
      <c r="D1769" s="43" t="str">
        <f>VLOOKUP(C1769,'[1]Test List'!$A$5:$F$2726,6,0)</f>
        <v>PPAT-SKC-15C</v>
      </c>
      <c r="E1769" s="43" t="str">
        <f t="shared" si="106"/>
        <v>20</v>
      </c>
      <c r="F1769" s="43" t="str">
        <f t="shared" si="107"/>
        <v>02</v>
      </c>
      <c r="G1769" s="12" t="s">
        <v>1779</v>
      </c>
      <c r="H1769" s="36">
        <v>97</v>
      </c>
      <c r="I1769" s="36">
        <v>39</v>
      </c>
      <c r="J1769" s="9" t="s">
        <v>794</v>
      </c>
      <c r="K1769" s="12" t="s">
        <v>1042</v>
      </c>
      <c r="M1769" t="s">
        <v>2160</v>
      </c>
      <c r="N1769" s="29" t="s">
        <v>5233</v>
      </c>
      <c r="O1769" s="38" t="s">
        <v>5197</v>
      </c>
      <c r="P1769" t="s">
        <v>4508</v>
      </c>
      <c r="Q1769" t="s">
        <v>1896</v>
      </c>
      <c r="R1769" t="s">
        <v>1364</v>
      </c>
      <c r="S1769" t="s">
        <v>4760</v>
      </c>
      <c r="T1769" t="s">
        <v>6341</v>
      </c>
      <c r="U1769" s="62">
        <f t="shared" si="108"/>
        <v>1</v>
      </c>
    </row>
    <row r="1770" spans="1:21" x14ac:dyDescent="0.25">
      <c r="A1770" s="4" t="s">
        <v>597</v>
      </c>
      <c r="B1770" s="4" t="s">
        <v>794</v>
      </c>
      <c r="C1770" s="43" t="str">
        <f t="shared" si="109"/>
        <v>20-02-15C</v>
      </c>
      <c r="D1770" s="43" t="str">
        <f>VLOOKUP(C1770,'[1]Test List'!$A$5:$F$2726,6,0)</f>
        <v>PPAT-SKC-15C</v>
      </c>
      <c r="E1770" s="43" t="str">
        <f t="shared" si="106"/>
        <v>20</v>
      </c>
      <c r="F1770" s="43" t="str">
        <f t="shared" si="107"/>
        <v>02</v>
      </c>
      <c r="G1770" s="12" t="s">
        <v>1779</v>
      </c>
      <c r="H1770" s="36">
        <v>97</v>
      </c>
      <c r="I1770" s="36">
        <v>4</v>
      </c>
      <c r="J1770" s="9" t="s">
        <v>794</v>
      </c>
      <c r="K1770" s="12" t="s">
        <v>1042</v>
      </c>
      <c r="M1770" t="s">
        <v>2160</v>
      </c>
      <c r="N1770" s="29" t="s">
        <v>5233</v>
      </c>
      <c r="O1770" s="38" t="s">
        <v>5197</v>
      </c>
      <c r="P1770" t="s">
        <v>4508</v>
      </c>
      <c r="Q1770" t="s">
        <v>1909</v>
      </c>
      <c r="R1770" t="s">
        <v>1364</v>
      </c>
      <c r="S1770" t="s">
        <v>4773</v>
      </c>
      <c r="T1770" t="s">
        <v>6342</v>
      </c>
      <c r="U1770" s="62">
        <f t="shared" si="108"/>
        <v>1</v>
      </c>
    </row>
    <row r="1771" spans="1:21" x14ac:dyDescent="0.25">
      <c r="A1771" s="4" t="s">
        <v>597</v>
      </c>
      <c r="B1771" s="4" t="s">
        <v>794</v>
      </c>
      <c r="C1771" s="43" t="str">
        <f t="shared" si="109"/>
        <v>20-02-15C</v>
      </c>
      <c r="D1771" s="43" t="str">
        <f>VLOOKUP(C1771,'[1]Test List'!$A$5:$F$2726,6,0)</f>
        <v>PPAT-SKC-15C</v>
      </c>
      <c r="E1771" s="43" t="str">
        <f t="shared" si="106"/>
        <v>20</v>
      </c>
      <c r="F1771" s="43" t="str">
        <f t="shared" si="107"/>
        <v>02</v>
      </c>
      <c r="G1771" s="12" t="s">
        <v>1779</v>
      </c>
      <c r="H1771" s="36">
        <v>97</v>
      </c>
      <c r="I1771" s="36">
        <v>41</v>
      </c>
      <c r="J1771" s="9" t="s">
        <v>794</v>
      </c>
      <c r="K1771" s="12" t="s">
        <v>1042</v>
      </c>
      <c r="M1771" t="s">
        <v>2160</v>
      </c>
      <c r="N1771" s="29" t="s">
        <v>5233</v>
      </c>
      <c r="O1771" s="38" t="s">
        <v>5197</v>
      </c>
      <c r="P1771" t="s">
        <v>4508</v>
      </c>
      <c r="Q1771" t="s">
        <v>1895</v>
      </c>
      <c r="R1771" t="s">
        <v>1364</v>
      </c>
      <c r="S1771" t="s">
        <v>4759</v>
      </c>
      <c r="T1771" t="s">
        <v>6343</v>
      </c>
      <c r="U1771" s="62">
        <f t="shared" si="108"/>
        <v>1</v>
      </c>
    </row>
    <row r="1772" spans="1:21" x14ac:dyDescent="0.25">
      <c r="A1772" s="4" t="s">
        <v>597</v>
      </c>
      <c r="B1772" s="4" t="s">
        <v>794</v>
      </c>
      <c r="C1772" s="43" t="str">
        <f t="shared" si="109"/>
        <v>20-02-15C</v>
      </c>
      <c r="D1772" s="43" t="str">
        <f>VLOOKUP(C1772,'[1]Test List'!$A$5:$F$2726,6,0)</f>
        <v>PPAT-SKC-15C</v>
      </c>
      <c r="E1772" s="43" t="str">
        <f t="shared" si="106"/>
        <v>20</v>
      </c>
      <c r="F1772" s="43" t="str">
        <f t="shared" si="107"/>
        <v>02</v>
      </c>
      <c r="G1772" s="12" t="s">
        <v>1779</v>
      </c>
      <c r="H1772" s="36">
        <v>97</v>
      </c>
      <c r="I1772" s="36">
        <v>45</v>
      </c>
      <c r="J1772" s="9" t="s">
        <v>794</v>
      </c>
      <c r="K1772" s="12" t="s">
        <v>1042</v>
      </c>
      <c r="M1772" t="s">
        <v>2160</v>
      </c>
      <c r="N1772" s="29" t="s">
        <v>5233</v>
      </c>
      <c r="O1772" s="38" t="s">
        <v>5197</v>
      </c>
      <c r="P1772" t="s">
        <v>4508</v>
      </c>
      <c r="Q1772" t="s">
        <v>1894</v>
      </c>
      <c r="R1772" t="s">
        <v>1364</v>
      </c>
      <c r="S1772" t="s">
        <v>4758</v>
      </c>
      <c r="T1772" t="s">
        <v>6344</v>
      </c>
      <c r="U1772" s="62">
        <f t="shared" si="108"/>
        <v>1</v>
      </c>
    </row>
    <row r="1773" spans="1:21" x14ac:dyDescent="0.25">
      <c r="A1773" s="4" t="s">
        <v>597</v>
      </c>
      <c r="B1773" s="4" t="s">
        <v>794</v>
      </c>
      <c r="C1773" s="43" t="str">
        <f t="shared" si="109"/>
        <v>20-02-15C</v>
      </c>
      <c r="D1773" s="43" t="str">
        <f>VLOOKUP(C1773,'[1]Test List'!$A$5:$F$2726,6,0)</f>
        <v>PPAT-SKC-15C</v>
      </c>
      <c r="E1773" s="43" t="str">
        <f t="shared" si="106"/>
        <v>20</v>
      </c>
      <c r="F1773" s="43" t="str">
        <f t="shared" si="107"/>
        <v>02</v>
      </c>
      <c r="G1773" s="12" t="s">
        <v>1779</v>
      </c>
      <c r="H1773" s="36">
        <v>97</v>
      </c>
      <c r="I1773" s="36">
        <v>47</v>
      </c>
      <c r="J1773" s="9" t="s">
        <v>794</v>
      </c>
      <c r="K1773" s="12" t="s">
        <v>1042</v>
      </c>
      <c r="M1773" t="s">
        <v>2160</v>
      </c>
      <c r="N1773" s="29" t="s">
        <v>5233</v>
      </c>
      <c r="O1773" s="38" t="s">
        <v>5197</v>
      </c>
      <c r="P1773" t="s">
        <v>4508</v>
      </c>
      <c r="Q1773" t="s">
        <v>1893</v>
      </c>
      <c r="R1773" t="s">
        <v>1364</v>
      </c>
      <c r="S1773" t="s">
        <v>4757</v>
      </c>
      <c r="T1773" t="s">
        <v>6345</v>
      </c>
      <c r="U1773" s="62">
        <f t="shared" si="108"/>
        <v>1</v>
      </c>
    </row>
    <row r="1774" spans="1:21" x14ac:dyDescent="0.25">
      <c r="A1774" s="4" t="s">
        <v>597</v>
      </c>
      <c r="B1774" s="4" t="s">
        <v>794</v>
      </c>
      <c r="C1774" s="43" t="str">
        <f t="shared" si="109"/>
        <v>20-02-15C</v>
      </c>
      <c r="D1774" s="43" t="str">
        <f>VLOOKUP(C1774,'[1]Test List'!$A$5:$F$2726,6,0)</f>
        <v>PPAT-SKC-15C</v>
      </c>
      <c r="E1774" s="43" t="str">
        <f t="shared" si="106"/>
        <v>20</v>
      </c>
      <c r="F1774" s="43" t="str">
        <f t="shared" si="107"/>
        <v>02</v>
      </c>
      <c r="G1774" s="12" t="s">
        <v>1779</v>
      </c>
      <c r="H1774" s="36">
        <v>97</v>
      </c>
      <c r="I1774" s="36">
        <v>5</v>
      </c>
      <c r="J1774" s="9" t="s">
        <v>794</v>
      </c>
      <c r="K1774" s="12" t="s">
        <v>1042</v>
      </c>
      <c r="M1774" t="s">
        <v>2160</v>
      </c>
      <c r="N1774" s="29" t="s">
        <v>5233</v>
      </c>
      <c r="O1774" s="38" t="s">
        <v>5197</v>
      </c>
      <c r="P1774" t="s">
        <v>4508</v>
      </c>
      <c r="Q1774" t="s">
        <v>1908</v>
      </c>
      <c r="R1774" t="s">
        <v>1364</v>
      </c>
      <c r="S1774" t="s">
        <v>4772</v>
      </c>
      <c r="T1774" t="s">
        <v>6346</v>
      </c>
      <c r="U1774" s="62">
        <f t="shared" si="108"/>
        <v>1</v>
      </c>
    </row>
    <row r="1775" spans="1:21" x14ac:dyDescent="0.25">
      <c r="A1775" s="4" t="s">
        <v>597</v>
      </c>
      <c r="B1775" s="4" t="s">
        <v>794</v>
      </c>
      <c r="C1775" s="43" t="str">
        <f t="shared" si="109"/>
        <v>20-02-15C</v>
      </c>
      <c r="D1775" s="43" t="str">
        <f>VLOOKUP(C1775,'[1]Test List'!$A$5:$F$2726,6,0)</f>
        <v>PPAT-SKC-15C</v>
      </c>
      <c r="E1775" s="43" t="str">
        <f t="shared" si="106"/>
        <v>20</v>
      </c>
      <c r="F1775" s="43" t="str">
        <f t="shared" si="107"/>
        <v>02</v>
      </c>
      <c r="G1775" s="12" t="s">
        <v>1779</v>
      </c>
      <c r="H1775" s="36">
        <v>97</v>
      </c>
      <c r="I1775" s="36">
        <v>50</v>
      </c>
      <c r="J1775" s="9" t="s">
        <v>794</v>
      </c>
      <c r="K1775" s="12" t="s">
        <v>1042</v>
      </c>
      <c r="M1775" t="s">
        <v>2160</v>
      </c>
      <c r="N1775" s="29" t="s">
        <v>5233</v>
      </c>
      <c r="O1775" s="38" t="s">
        <v>5197</v>
      </c>
      <c r="P1775" t="s">
        <v>4508</v>
      </c>
      <c r="Q1775" t="s">
        <v>1892</v>
      </c>
      <c r="R1775" t="s">
        <v>1364</v>
      </c>
      <c r="S1775" t="s">
        <v>4756</v>
      </c>
      <c r="T1775" t="s">
        <v>6347</v>
      </c>
      <c r="U1775" s="62">
        <f t="shared" si="108"/>
        <v>1</v>
      </c>
    </row>
    <row r="1776" spans="1:21" x14ac:dyDescent="0.25">
      <c r="A1776" s="4" t="s">
        <v>597</v>
      </c>
      <c r="B1776" s="4" t="s">
        <v>794</v>
      </c>
      <c r="C1776" s="43" t="str">
        <f t="shared" si="109"/>
        <v>20-02-15C</v>
      </c>
      <c r="D1776" s="43" t="str">
        <f>VLOOKUP(C1776,'[1]Test List'!$A$5:$F$2726,6,0)</f>
        <v>PPAT-SKC-15C</v>
      </c>
      <c r="E1776" s="43" t="str">
        <f t="shared" si="106"/>
        <v>20</v>
      </c>
      <c r="F1776" s="43" t="str">
        <f t="shared" si="107"/>
        <v>02</v>
      </c>
      <c r="G1776" s="12" t="s">
        <v>1779</v>
      </c>
      <c r="H1776" s="36">
        <v>97</v>
      </c>
      <c r="I1776" s="36">
        <v>53</v>
      </c>
      <c r="J1776" s="9" t="s">
        <v>794</v>
      </c>
      <c r="K1776" s="12" t="s">
        <v>1042</v>
      </c>
      <c r="M1776" t="s">
        <v>2160</v>
      </c>
      <c r="N1776" s="29" t="s">
        <v>5233</v>
      </c>
      <c r="O1776" s="38" t="s">
        <v>5197</v>
      </c>
      <c r="P1776" t="s">
        <v>4508</v>
      </c>
      <c r="Q1776" t="s">
        <v>1891</v>
      </c>
      <c r="R1776" t="s">
        <v>1364</v>
      </c>
      <c r="S1776" t="s">
        <v>4755</v>
      </c>
      <c r="T1776" t="s">
        <v>6348</v>
      </c>
      <c r="U1776" s="62">
        <f t="shared" si="108"/>
        <v>1</v>
      </c>
    </row>
    <row r="1777" spans="1:21" x14ac:dyDescent="0.25">
      <c r="A1777" s="4" t="s">
        <v>597</v>
      </c>
      <c r="B1777" s="4" t="s">
        <v>794</v>
      </c>
      <c r="C1777" s="43" t="str">
        <f t="shared" si="109"/>
        <v>20-02-15C</v>
      </c>
      <c r="D1777" s="43" t="str">
        <f>VLOOKUP(C1777,'[1]Test List'!$A$5:$F$2726,6,0)</f>
        <v>PPAT-SKC-15C</v>
      </c>
      <c r="E1777" s="43" t="str">
        <f t="shared" si="106"/>
        <v>20</v>
      </c>
      <c r="F1777" s="43" t="str">
        <f t="shared" si="107"/>
        <v>02</v>
      </c>
      <c r="G1777" s="12" t="s">
        <v>1779</v>
      </c>
      <c r="H1777" s="36">
        <v>97</v>
      </c>
      <c r="I1777" s="36">
        <v>56</v>
      </c>
      <c r="J1777" s="9" t="s">
        <v>794</v>
      </c>
      <c r="K1777" s="12" t="s">
        <v>1042</v>
      </c>
      <c r="M1777" t="s">
        <v>2160</v>
      </c>
      <c r="N1777" s="29" t="s">
        <v>5233</v>
      </c>
      <c r="O1777" s="38" t="s">
        <v>5197</v>
      </c>
      <c r="P1777" t="s">
        <v>4508</v>
      </c>
      <c r="Q1777" t="s">
        <v>1890</v>
      </c>
      <c r="R1777" t="s">
        <v>1364</v>
      </c>
      <c r="S1777" t="s">
        <v>4754</v>
      </c>
      <c r="T1777" t="s">
        <v>6349</v>
      </c>
      <c r="U1777" s="62">
        <f t="shared" si="108"/>
        <v>1</v>
      </c>
    </row>
    <row r="1778" spans="1:21" x14ac:dyDescent="0.25">
      <c r="A1778" s="4" t="s">
        <v>597</v>
      </c>
      <c r="B1778" s="4" t="s">
        <v>794</v>
      </c>
      <c r="C1778" s="43" t="str">
        <f t="shared" si="109"/>
        <v>20-02-15C</v>
      </c>
      <c r="D1778" s="43" t="str">
        <f>VLOOKUP(C1778,'[1]Test List'!$A$5:$F$2726,6,0)</f>
        <v>PPAT-SKC-15C</v>
      </c>
      <c r="E1778" s="43" t="str">
        <f t="shared" si="106"/>
        <v>20</v>
      </c>
      <c r="F1778" s="43" t="str">
        <f t="shared" si="107"/>
        <v>02</v>
      </c>
      <c r="G1778" s="12" t="s">
        <v>1779</v>
      </c>
      <c r="H1778" s="36">
        <v>97</v>
      </c>
      <c r="I1778" s="36">
        <v>58</v>
      </c>
      <c r="J1778" s="9" t="s">
        <v>794</v>
      </c>
      <c r="K1778" s="12" t="s">
        <v>1042</v>
      </c>
      <c r="M1778" t="s">
        <v>2160</v>
      </c>
      <c r="N1778" s="29" t="s">
        <v>5233</v>
      </c>
      <c r="O1778" s="38" t="s">
        <v>5197</v>
      </c>
      <c r="P1778" t="s">
        <v>4508</v>
      </c>
      <c r="Q1778" t="s">
        <v>1889</v>
      </c>
      <c r="R1778" t="s">
        <v>1364</v>
      </c>
      <c r="S1778" t="s">
        <v>4753</v>
      </c>
      <c r="T1778" t="s">
        <v>6350</v>
      </c>
      <c r="U1778" s="62">
        <f t="shared" si="108"/>
        <v>1</v>
      </c>
    </row>
    <row r="1779" spans="1:21" x14ac:dyDescent="0.25">
      <c r="A1779" s="4" t="s">
        <v>597</v>
      </c>
      <c r="B1779" s="4" t="s">
        <v>794</v>
      </c>
      <c r="C1779" s="43" t="str">
        <f t="shared" si="109"/>
        <v>20-02-15C</v>
      </c>
      <c r="D1779" s="43" t="str">
        <f>VLOOKUP(C1779,'[1]Test List'!$A$5:$F$2726,6,0)</f>
        <v>PPAT-SKC-15C</v>
      </c>
      <c r="E1779" s="43" t="str">
        <f t="shared" si="106"/>
        <v>20</v>
      </c>
      <c r="F1779" s="43" t="str">
        <f t="shared" si="107"/>
        <v>02</v>
      </c>
      <c r="G1779" s="12" t="s">
        <v>1779</v>
      </c>
      <c r="H1779" s="36">
        <v>97</v>
      </c>
      <c r="I1779" s="36">
        <v>59</v>
      </c>
      <c r="J1779" s="9" t="s">
        <v>794</v>
      </c>
      <c r="K1779" s="12" t="s">
        <v>1042</v>
      </c>
      <c r="M1779" t="s">
        <v>2160</v>
      </c>
      <c r="N1779" s="29" t="s">
        <v>5233</v>
      </c>
      <c r="O1779" s="38" t="s">
        <v>5197</v>
      </c>
      <c r="P1779" t="s">
        <v>4508</v>
      </c>
      <c r="Q1779" t="s">
        <v>1888</v>
      </c>
      <c r="R1779" t="s">
        <v>1364</v>
      </c>
      <c r="S1779" t="s">
        <v>4752</v>
      </c>
      <c r="T1779" t="s">
        <v>6351</v>
      </c>
      <c r="U1779" s="62">
        <f t="shared" si="108"/>
        <v>1</v>
      </c>
    </row>
    <row r="1780" spans="1:21" x14ac:dyDescent="0.25">
      <c r="A1780" s="4" t="s">
        <v>597</v>
      </c>
      <c r="B1780" s="4" t="s">
        <v>794</v>
      </c>
      <c r="C1780" s="43" t="str">
        <f t="shared" si="109"/>
        <v>20-02-15C</v>
      </c>
      <c r="D1780" s="43" t="str">
        <f>VLOOKUP(C1780,'[1]Test List'!$A$5:$F$2726,6,0)</f>
        <v>PPAT-SKC-15C</v>
      </c>
      <c r="E1780" s="43" t="str">
        <f t="shared" si="106"/>
        <v>20</v>
      </c>
      <c r="F1780" s="43" t="str">
        <f t="shared" si="107"/>
        <v>02</v>
      </c>
      <c r="G1780" s="12" t="s">
        <v>1779</v>
      </c>
      <c r="H1780" s="36">
        <v>97</v>
      </c>
      <c r="I1780" s="36">
        <v>6</v>
      </c>
      <c r="J1780" s="9" t="s">
        <v>794</v>
      </c>
      <c r="K1780" s="12" t="s">
        <v>1042</v>
      </c>
      <c r="M1780" t="s">
        <v>2160</v>
      </c>
      <c r="N1780" s="29" t="s">
        <v>5233</v>
      </c>
      <c r="O1780" s="38" t="s">
        <v>5197</v>
      </c>
      <c r="P1780" t="s">
        <v>4508</v>
      </c>
      <c r="Q1780" t="s">
        <v>1907</v>
      </c>
      <c r="R1780" t="s">
        <v>1364</v>
      </c>
      <c r="S1780" t="s">
        <v>4771</v>
      </c>
      <c r="T1780" t="s">
        <v>6352</v>
      </c>
      <c r="U1780" s="62">
        <f t="shared" si="108"/>
        <v>1</v>
      </c>
    </row>
    <row r="1781" spans="1:21" x14ac:dyDescent="0.25">
      <c r="A1781" s="4" t="s">
        <v>597</v>
      </c>
      <c r="B1781" s="4" t="s">
        <v>794</v>
      </c>
      <c r="C1781" s="43" t="str">
        <f t="shared" si="109"/>
        <v>20-02-15C</v>
      </c>
      <c r="D1781" s="43" t="str">
        <f>VLOOKUP(C1781,'[1]Test List'!$A$5:$F$2726,6,0)</f>
        <v>PPAT-SKC-15C</v>
      </c>
      <c r="E1781" s="43" t="str">
        <f t="shared" si="106"/>
        <v>20</v>
      </c>
      <c r="F1781" s="43" t="str">
        <f t="shared" si="107"/>
        <v>02</v>
      </c>
      <c r="G1781" s="12" t="s">
        <v>1779</v>
      </c>
      <c r="H1781" s="36">
        <v>97</v>
      </c>
      <c r="I1781" s="36">
        <v>60</v>
      </c>
      <c r="J1781" s="9" t="s">
        <v>794</v>
      </c>
      <c r="K1781" s="12" t="s">
        <v>1042</v>
      </c>
      <c r="M1781" t="s">
        <v>2160</v>
      </c>
      <c r="N1781" s="29" t="s">
        <v>5233</v>
      </c>
      <c r="O1781" s="38" t="s">
        <v>5197</v>
      </c>
      <c r="P1781" t="s">
        <v>4508</v>
      </c>
      <c r="Q1781" t="s">
        <v>1887</v>
      </c>
      <c r="R1781" t="s">
        <v>1364</v>
      </c>
      <c r="S1781" t="s">
        <v>4751</v>
      </c>
      <c r="T1781" t="s">
        <v>6353</v>
      </c>
      <c r="U1781" s="62">
        <f t="shared" si="108"/>
        <v>1</v>
      </c>
    </row>
    <row r="1782" spans="1:21" x14ac:dyDescent="0.25">
      <c r="A1782" s="4" t="s">
        <v>597</v>
      </c>
      <c r="B1782" s="4" t="s">
        <v>794</v>
      </c>
      <c r="C1782" s="43" t="str">
        <f t="shared" si="109"/>
        <v>20-02-15C</v>
      </c>
      <c r="D1782" s="43" t="str">
        <f>VLOOKUP(C1782,'[1]Test List'!$A$5:$F$2726,6,0)</f>
        <v>PPAT-SKC-15C</v>
      </c>
      <c r="E1782" s="43" t="str">
        <f t="shared" si="106"/>
        <v>20</v>
      </c>
      <c r="F1782" s="43" t="str">
        <f t="shared" si="107"/>
        <v>02</v>
      </c>
      <c r="G1782" s="12" t="s">
        <v>1779</v>
      </c>
      <c r="H1782" s="36">
        <v>97</v>
      </c>
      <c r="I1782" s="36">
        <v>7</v>
      </c>
      <c r="J1782" s="9" t="s">
        <v>794</v>
      </c>
      <c r="K1782" s="12" t="s">
        <v>1042</v>
      </c>
      <c r="M1782" t="s">
        <v>2160</v>
      </c>
      <c r="N1782" s="29" t="s">
        <v>5233</v>
      </c>
      <c r="O1782" s="38" t="s">
        <v>5197</v>
      </c>
      <c r="P1782" t="s">
        <v>4508</v>
      </c>
      <c r="Q1782" t="s">
        <v>1906</v>
      </c>
      <c r="R1782" t="s">
        <v>1364</v>
      </c>
      <c r="S1782" t="s">
        <v>4770</v>
      </c>
      <c r="T1782" t="s">
        <v>6354</v>
      </c>
      <c r="U1782" s="62">
        <f t="shared" si="108"/>
        <v>1</v>
      </c>
    </row>
    <row r="1783" spans="1:21" x14ac:dyDescent="0.25">
      <c r="A1783" s="4" t="s">
        <v>597</v>
      </c>
      <c r="B1783" s="4" t="s">
        <v>794</v>
      </c>
      <c r="C1783" s="43" t="str">
        <f t="shared" si="109"/>
        <v>20-02-15C</v>
      </c>
      <c r="D1783" s="43" t="str">
        <f>VLOOKUP(C1783,'[1]Test List'!$A$5:$F$2726,6,0)</f>
        <v>PPAT-SKC-15C</v>
      </c>
      <c r="E1783" s="43" t="str">
        <f t="shared" si="106"/>
        <v>20</v>
      </c>
      <c r="F1783" s="43" t="str">
        <f t="shared" si="107"/>
        <v>02</v>
      </c>
      <c r="G1783" s="12" t="s">
        <v>1779</v>
      </c>
      <c r="H1783" s="36">
        <v>97</v>
      </c>
      <c r="I1783" s="36">
        <v>8</v>
      </c>
      <c r="J1783" s="9" t="s">
        <v>794</v>
      </c>
      <c r="K1783" s="12" t="s">
        <v>1042</v>
      </c>
      <c r="M1783" t="s">
        <v>2160</v>
      </c>
      <c r="N1783" s="29" t="s">
        <v>5233</v>
      </c>
      <c r="O1783" s="38" t="s">
        <v>5197</v>
      </c>
      <c r="P1783" t="s">
        <v>4508</v>
      </c>
      <c r="Q1783" t="s">
        <v>1905</v>
      </c>
      <c r="R1783" t="s">
        <v>1364</v>
      </c>
      <c r="S1783" t="s">
        <v>4769</v>
      </c>
      <c r="T1783" t="s">
        <v>6355</v>
      </c>
      <c r="U1783" s="62">
        <f t="shared" si="108"/>
        <v>1</v>
      </c>
    </row>
    <row r="1784" spans="1:21" x14ac:dyDescent="0.25">
      <c r="A1784" s="4" t="s">
        <v>597</v>
      </c>
      <c r="B1784" s="4" t="s">
        <v>794</v>
      </c>
      <c r="C1784" s="43" t="str">
        <f t="shared" si="109"/>
        <v>20-02-15C</v>
      </c>
      <c r="D1784" s="43" t="str">
        <f>VLOOKUP(C1784,'[1]Test List'!$A$5:$F$2726,6,0)</f>
        <v>PPAT-SKC-15C</v>
      </c>
      <c r="E1784" s="43" t="str">
        <f t="shared" si="106"/>
        <v>20</v>
      </c>
      <c r="F1784" s="43" t="str">
        <f t="shared" si="107"/>
        <v>02</v>
      </c>
      <c r="G1784" s="12" t="s">
        <v>1779</v>
      </c>
      <c r="H1784" s="36">
        <v>96</v>
      </c>
      <c r="I1784" s="36">
        <v>816</v>
      </c>
      <c r="J1784" s="9" t="s">
        <v>794</v>
      </c>
      <c r="K1784" s="12" t="s">
        <v>1042</v>
      </c>
      <c r="M1784" t="s">
        <v>2160</v>
      </c>
      <c r="N1784" s="29" t="s">
        <v>5233</v>
      </c>
      <c r="O1784" s="38" t="s">
        <v>5197</v>
      </c>
      <c r="P1784" t="s">
        <v>4508</v>
      </c>
      <c r="Q1784" t="s">
        <v>1885</v>
      </c>
      <c r="R1784" t="s">
        <v>1364</v>
      </c>
      <c r="S1784" t="s">
        <v>4749</v>
      </c>
      <c r="T1784" t="s">
        <v>6356</v>
      </c>
      <c r="U1784" s="62">
        <f t="shared" si="108"/>
        <v>1</v>
      </c>
    </row>
    <row r="1785" spans="1:21" x14ac:dyDescent="0.25">
      <c r="A1785" s="4" t="s">
        <v>597</v>
      </c>
      <c r="B1785" s="4" t="s">
        <v>794</v>
      </c>
      <c r="C1785" s="43" t="str">
        <f t="shared" si="109"/>
        <v>20-02-15C</v>
      </c>
      <c r="D1785" s="43" t="str">
        <f>VLOOKUP(C1785,'[1]Test List'!$A$5:$F$2726,6,0)</f>
        <v>PPAT-SKC-15C</v>
      </c>
      <c r="E1785" s="43" t="str">
        <f t="shared" si="106"/>
        <v>20</v>
      </c>
      <c r="F1785" s="43" t="str">
        <f t="shared" si="107"/>
        <v>02</v>
      </c>
      <c r="G1785" s="12" t="s">
        <v>1779</v>
      </c>
      <c r="H1785" s="36">
        <v>97</v>
      </c>
      <c r="I1785" s="36">
        <v>9</v>
      </c>
      <c r="J1785" s="9" t="s">
        <v>794</v>
      </c>
      <c r="K1785" s="12" t="s">
        <v>1042</v>
      </c>
      <c r="M1785" t="s">
        <v>2160</v>
      </c>
      <c r="N1785" s="29" t="s">
        <v>5233</v>
      </c>
      <c r="O1785" s="38" t="s">
        <v>5197</v>
      </c>
      <c r="P1785" t="s">
        <v>4508</v>
      </c>
      <c r="Q1785" t="s">
        <v>1904</v>
      </c>
      <c r="R1785" t="s">
        <v>1364</v>
      </c>
      <c r="S1785" t="s">
        <v>4768</v>
      </c>
      <c r="T1785" t="s">
        <v>6362</v>
      </c>
      <c r="U1785" s="62">
        <f t="shared" si="108"/>
        <v>1</v>
      </c>
    </row>
    <row r="1786" spans="1:21" x14ac:dyDescent="0.25">
      <c r="A1786" s="4" t="s">
        <v>1664</v>
      </c>
      <c r="B1786" s="4" t="s">
        <v>794</v>
      </c>
      <c r="C1786" s="43" t="str">
        <f t="shared" si="109"/>
        <v>20-02-X00A</v>
      </c>
      <c r="D1786" s="43" t="str">
        <f>VLOOKUP(C1786,'[1]Test List'!$A$5:$F$2726,6,0)</f>
        <v>PPAT-SKC-X00A</v>
      </c>
      <c r="E1786" s="43" t="str">
        <f t="shared" si="106"/>
        <v>20</v>
      </c>
      <c r="F1786" s="43" t="str">
        <f t="shared" si="107"/>
        <v>02</v>
      </c>
      <c r="G1786" t="s">
        <v>1782</v>
      </c>
      <c r="H1786" s="36">
        <v>99</v>
      </c>
      <c r="I1786" s="36">
        <v>999</v>
      </c>
      <c r="J1786" s="9" t="s">
        <v>1644</v>
      </c>
      <c r="K1786" s="12" t="s">
        <v>1365</v>
      </c>
      <c r="L1786" s="2" t="s">
        <v>93</v>
      </c>
      <c r="M1786" t="s">
        <v>2131</v>
      </c>
      <c r="N1786" s="29" t="s">
        <v>5230</v>
      </c>
      <c r="O1786" s="38" t="s">
        <v>5197</v>
      </c>
      <c r="P1786" t="s">
        <v>4508</v>
      </c>
      <c r="Q1786" t="s">
        <v>2435</v>
      </c>
      <c r="R1786" t="s">
        <v>1364</v>
      </c>
      <c r="S1786" s="12" t="s">
        <v>4744</v>
      </c>
      <c r="T1786" t="s">
        <v>5985</v>
      </c>
      <c r="U1786" s="62">
        <f t="shared" si="108"/>
        <v>32</v>
      </c>
    </row>
    <row r="1787" spans="1:21" x14ac:dyDescent="0.25">
      <c r="A1787" s="4" t="s">
        <v>1664</v>
      </c>
      <c r="B1787" s="4" t="s">
        <v>794</v>
      </c>
      <c r="C1787" s="43" t="str">
        <f t="shared" si="109"/>
        <v>20-02-X00A</v>
      </c>
      <c r="D1787" s="43" t="str">
        <f>VLOOKUP(C1787,'[1]Test List'!$A$5:$F$2726,6,0)</f>
        <v>PPAT-SKC-X00A</v>
      </c>
      <c r="E1787" s="43" t="str">
        <f t="shared" si="106"/>
        <v>20</v>
      </c>
      <c r="F1787" s="43" t="str">
        <f t="shared" si="107"/>
        <v>02</v>
      </c>
      <c r="G1787" t="s">
        <v>1782</v>
      </c>
      <c r="H1787" s="36">
        <v>99</v>
      </c>
      <c r="I1787" s="36">
        <v>998</v>
      </c>
      <c r="J1787" s="9" t="s">
        <v>1639</v>
      </c>
      <c r="K1787" s="12" t="s">
        <v>1648</v>
      </c>
      <c r="L1787" s="2" t="s">
        <v>7092</v>
      </c>
      <c r="M1787" t="s">
        <v>4480</v>
      </c>
      <c r="N1787" s="29" t="s">
        <v>5230</v>
      </c>
      <c r="O1787" s="38" t="s">
        <v>5197</v>
      </c>
      <c r="P1787" t="s">
        <v>4508</v>
      </c>
      <c r="Q1787" t="s">
        <v>2414</v>
      </c>
      <c r="R1787" t="s">
        <v>1364</v>
      </c>
      <c r="S1787" s="12" t="s">
        <v>4705</v>
      </c>
      <c r="T1787" t="s">
        <v>6456</v>
      </c>
      <c r="U1787" s="62">
        <f t="shared" si="108"/>
        <v>31</v>
      </c>
    </row>
    <row r="1788" spans="1:21" x14ac:dyDescent="0.25">
      <c r="A1788" s="4" t="s">
        <v>1665</v>
      </c>
      <c r="B1788" s="4" t="s">
        <v>794</v>
      </c>
      <c r="C1788" s="43" t="str">
        <f t="shared" si="109"/>
        <v>20-02-X00B</v>
      </c>
      <c r="D1788" s="43" t="str">
        <f>VLOOKUP(C1788,'[1]Test List'!$A$5:$F$2726,6,0)</f>
        <v>PPAT-SKC-X00B</v>
      </c>
      <c r="E1788" s="43" t="str">
        <f t="shared" si="106"/>
        <v>20</v>
      </c>
      <c r="F1788" s="43" t="str">
        <f t="shared" si="107"/>
        <v>02</v>
      </c>
      <c r="G1788" t="s">
        <v>1782</v>
      </c>
      <c r="H1788" s="36">
        <v>99</v>
      </c>
      <c r="I1788" s="36">
        <v>999</v>
      </c>
      <c r="J1788" s="9" t="s">
        <v>1644</v>
      </c>
      <c r="K1788" s="12" t="s">
        <v>1365</v>
      </c>
      <c r="L1788" s="2" t="s">
        <v>93</v>
      </c>
      <c r="M1788" t="s">
        <v>2131</v>
      </c>
      <c r="N1788" s="29" t="s">
        <v>5230</v>
      </c>
      <c r="O1788" s="38" t="s">
        <v>5197</v>
      </c>
      <c r="P1788" t="s">
        <v>4508</v>
      </c>
      <c r="Q1788" t="s">
        <v>2435</v>
      </c>
      <c r="R1788" t="s">
        <v>1364</v>
      </c>
      <c r="S1788" s="12" t="s">
        <v>4744</v>
      </c>
      <c r="T1788" t="s">
        <v>5985</v>
      </c>
      <c r="U1788" s="62">
        <f t="shared" si="108"/>
        <v>32</v>
      </c>
    </row>
    <row r="1789" spans="1:21" x14ac:dyDescent="0.25">
      <c r="A1789" s="4" t="s">
        <v>1665</v>
      </c>
      <c r="B1789" s="4" t="s">
        <v>794</v>
      </c>
      <c r="C1789" s="43" t="str">
        <f t="shared" si="109"/>
        <v>20-02-X00B</v>
      </c>
      <c r="D1789" s="43" t="str">
        <f>VLOOKUP(C1789,'[1]Test List'!$A$5:$F$2726,6,0)</f>
        <v>PPAT-SKC-X00B</v>
      </c>
      <c r="E1789" s="43" t="str">
        <f t="shared" si="106"/>
        <v>20</v>
      </c>
      <c r="F1789" s="43" t="str">
        <f t="shared" si="107"/>
        <v>02</v>
      </c>
      <c r="G1789" t="s">
        <v>1782</v>
      </c>
      <c r="H1789" s="36">
        <v>99</v>
      </c>
      <c r="I1789" s="36">
        <v>998</v>
      </c>
      <c r="J1789" s="9" t="s">
        <v>1639</v>
      </c>
      <c r="K1789" s="12" t="s">
        <v>1648</v>
      </c>
      <c r="L1789" s="2" t="s">
        <v>7092</v>
      </c>
      <c r="M1789" t="s">
        <v>4480</v>
      </c>
      <c r="N1789" s="29" t="s">
        <v>5230</v>
      </c>
      <c r="O1789" s="38" t="s">
        <v>5197</v>
      </c>
      <c r="P1789" t="s">
        <v>4508</v>
      </c>
      <c r="Q1789" t="s">
        <v>2414</v>
      </c>
      <c r="R1789" t="s">
        <v>1364</v>
      </c>
      <c r="S1789" s="12" t="s">
        <v>4705</v>
      </c>
      <c r="T1789" t="s">
        <v>6456</v>
      </c>
      <c r="U1789" s="62">
        <f t="shared" si="108"/>
        <v>31</v>
      </c>
    </row>
    <row r="1790" spans="1:21" x14ac:dyDescent="0.25">
      <c r="A1790" s="4" t="s">
        <v>1641</v>
      </c>
      <c r="B1790" s="4" t="s">
        <v>794</v>
      </c>
      <c r="C1790" s="43" t="str">
        <f t="shared" si="109"/>
        <v>20-02-X02A</v>
      </c>
      <c r="D1790" s="43" t="str">
        <f>VLOOKUP(C1790,'[1]Test List'!$A$5:$F$2726,6,0)</f>
        <v>PPAT-SKC-X02A</v>
      </c>
      <c r="E1790" s="43" t="str">
        <f t="shared" si="106"/>
        <v>20</v>
      </c>
      <c r="F1790" s="43" t="str">
        <f t="shared" si="107"/>
        <v>02</v>
      </c>
      <c r="G1790" t="s">
        <v>1782</v>
      </c>
      <c r="H1790" s="36">
        <v>99</v>
      </c>
      <c r="I1790" s="36">
        <v>996</v>
      </c>
      <c r="J1790" s="9" t="s">
        <v>1637</v>
      </c>
      <c r="K1790" s="12" t="s">
        <v>1042</v>
      </c>
      <c r="M1790" t="s">
        <v>2160</v>
      </c>
      <c r="N1790" s="29" t="s">
        <v>5230</v>
      </c>
      <c r="O1790" s="38" t="s">
        <v>5197</v>
      </c>
      <c r="P1790" t="s">
        <v>4508</v>
      </c>
      <c r="Q1790" t="s">
        <v>1675</v>
      </c>
      <c r="R1790" t="s">
        <v>1364</v>
      </c>
      <c r="S1790" t="s">
        <v>4741</v>
      </c>
      <c r="T1790" t="s">
        <v>5648</v>
      </c>
      <c r="U1790" s="62">
        <f t="shared" si="108"/>
        <v>8</v>
      </c>
    </row>
    <row r="1791" spans="1:21" x14ac:dyDescent="0.25">
      <c r="A1791" s="4" t="s">
        <v>1641</v>
      </c>
      <c r="B1791" s="4" t="s">
        <v>794</v>
      </c>
      <c r="C1791" s="43" t="str">
        <f t="shared" si="109"/>
        <v>20-02-X02A</v>
      </c>
      <c r="D1791" s="43" t="str">
        <f>VLOOKUP(C1791,'[1]Test List'!$A$5:$F$2726,6,0)</f>
        <v>PPAT-SKC-X02A</v>
      </c>
      <c r="E1791" s="43" t="str">
        <f t="shared" si="106"/>
        <v>20</v>
      </c>
      <c r="F1791" s="43" t="str">
        <f t="shared" si="107"/>
        <v>02</v>
      </c>
      <c r="G1791" t="s">
        <v>1782</v>
      </c>
      <c r="H1791" s="36">
        <v>99</v>
      </c>
      <c r="I1791" s="36">
        <v>994</v>
      </c>
      <c r="J1791" s="9" t="s">
        <v>1638</v>
      </c>
      <c r="K1791" s="12" t="s">
        <v>1042</v>
      </c>
      <c r="M1791" t="s">
        <v>2160</v>
      </c>
      <c r="N1791" s="29" t="s">
        <v>5230</v>
      </c>
      <c r="O1791" s="38" t="s">
        <v>5197</v>
      </c>
      <c r="P1791" t="s">
        <v>4508</v>
      </c>
      <c r="Q1791" t="s">
        <v>1673</v>
      </c>
      <c r="R1791" t="s">
        <v>1364</v>
      </c>
      <c r="S1791" t="s">
        <v>4742</v>
      </c>
      <c r="T1791" t="s">
        <v>5649</v>
      </c>
      <c r="U1791" s="62">
        <f t="shared" si="108"/>
        <v>4</v>
      </c>
    </row>
    <row r="1792" spans="1:21" x14ac:dyDescent="0.25">
      <c r="A1792" s="4" t="s">
        <v>1641</v>
      </c>
      <c r="B1792" s="4" t="s">
        <v>794</v>
      </c>
      <c r="C1792" s="43" t="str">
        <f t="shared" si="109"/>
        <v>20-02-X02A</v>
      </c>
      <c r="D1792" s="43" t="str">
        <f>VLOOKUP(C1792,'[1]Test List'!$A$5:$F$2726,6,0)</f>
        <v>PPAT-SKC-X02A</v>
      </c>
      <c r="E1792" s="43" t="str">
        <f t="shared" si="106"/>
        <v>20</v>
      </c>
      <c r="F1792" s="43" t="str">
        <f t="shared" si="107"/>
        <v>02</v>
      </c>
      <c r="G1792" t="s">
        <v>1782</v>
      </c>
      <c r="H1792" s="36">
        <v>99</v>
      </c>
      <c r="I1792" s="36">
        <v>998</v>
      </c>
      <c r="J1792" s="9" t="s">
        <v>1639</v>
      </c>
      <c r="K1792" s="12" t="s">
        <v>1648</v>
      </c>
      <c r="L1792" s="2" t="s">
        <v>7092</v>
      </c>
      <c r="M1792" t="s">
        <v>4480</v>
      </c>
      <c r="N1792" s="29" t="s">
        <v>5230</v>
      </c>
      <c r="O1792" s="38" t="s">
        <v>5197</v>
      </c>
      <c r="P1792" t="s">
        <v>4508</v>
      </c>
      <c r="Q1792" t="s">
        <v>2414</v>
      </c>
      <c r="R1792" t="s">
        <v>1364</v>
      </c>
      <c r="S1792" s="12" t="s">
        <v>4705</v>
      </c>
      <c r="T1792" t="s">
        <v>6456</v>
      </c>
      <c r="U1792" s="62">
        <f t="shared" si="108"/>
        <v>31</v>
      </c>
    </row>
    <row r="1793" spans="1:21" x14ac:dyDescent="0.25">
      <c r="A1793" s="4" t="s">
        <v>1641</v>
      </c>
      <c r="B1793" s="4" t="s">
        <v>794</v>
      </c>
      <c r="C1793" s="43" t="str">
        <f t="shared" si="109"/>
        <v>20-02-X02A</v>
      </c>
      <c r="D1793" s="43" t="str">
        <f>VLOOKUP(C1793,'[1]Test List'!$A$5:$F$2726,6,0)</f>
        <v>PPAT-SKC-X02A</v>
      </c>
      <c r="E1793" s="43" t="str">
        <f t="shared" si="106"/>
        <v>20</v>
      </c>
      <c r="F1793" s="43" t="str">
        <f t="shared" si="107"/>
        <v>02</v>
      </c>
      <c r="G1793" t="s">
        <v>1782</v>
      </c>
      <c r="H1793" s="36">
        <v>99</v>
      </c>
      <c r="I1793" s="36">
        <v>986</v>
      </c>
      <c r="J1793" s="9" t="s">
        <v>1635</v>
      </c>
      <c r="K1793" s="12" t="s">
        <v>1042</v>
      </c>
      <c r="M1793" t="s">
        <v>2160</v>
      </c>
      <c r="N1793" s="29" t="s">
        <v>5230</v>
      </c>
      <c r="O1793" s="38" t="s">
        <v>5197</v>
      </c>
      <c r="P1793" t="s">
        <v>4508</v>
      </c>
      <c r="Q1793" t="s">
        <v>1671</v>
      </c>
      <c r="R1793" t="s">
        <v>1364</v>
      </c>
      <c r="S1793" t="s">
        <v>4739</v>
      </c>
      <c r="T1793" t="s">
        <v>6625</v>
      </c>
      <c r="U1793" s="62">
        <f t="shared" si="108"/>
        <v>2</v>
      </c>
    </row>
    <row r="1794" spans="1:21" x14ac:dyDescent="0.25">
      <c r="A1794" s="4" t="s">
        <v>1641</v>
      </c>
      <c r="B1794" s="4" t="s">
        <v>794</v>
      </c>
      <c r="C1794" s="43" t="str">
        <f t="shared" si="109"/>
        <v>20-02-X02A</v>
      </c>
      <c r="D1794" s="43" t="str">
        <f>VLOOKUP(C1794,'[1]Test List'!$A$5:$F$2726,6,0)</f>
        <v>PPAT-SKC-X02A</v>
      </c>
      <c r="E1794" s="43" t="str">
        <f t="shared" si="106"/>
        <v>20</v>
      </c>
      <c r="F1794" s="43" t="str">
        <f t="shared" si="107"/>
        <v>02</v>
      </c>
      <c r="G1794" t="s">
        <v>1782</v>
      </c>
      <c r="H1794" s="36">
        <v>99</v>
      </c>
      <c r="I1794" s="36">
        <v>987</v>
      </c>
      <c r="J1794" s="9" t="s">
        <v>1636</v>
      </c>
      <c r="K1794" s="12" t="s">
        <v>1042</v>
      </c>
      <c r="M1794" t="s">
        <v>2160</v>
      </c>
      <c r="N1794" s="29" t="s">
        <v>5230</v>
      </c>
      <c r="O1794" s="38" t="s">
        <v>5197</v>
      </c>
      <c r="P1794" t="s">
        <v>4508</v>
      </c>
      <c r="Q1794" t="s">
        <v>1672</v>
      </c>
      <c r="R1794" t="s">
        <v>1364</v>
      </c>
      <c r="S1794" t="s">
        <v>4740</v>
      </c>
      <c r="T1794" t="s">
        <v>6626</v>
      </c>
      <c r="U1794" s="62">
        <f t="shared" si="108"/>
        <v>2</v>
      </c>
    </row>
    <row r="1795" spans="1:21" x14ac:dyDescent="0.25">
      <c r="A1795" s="4" t="s">
        <v>1640</v>
      </c>
      <c r="B1795" s="4" t="s">
        <v>794</v>
      </c>
      <c r="C1795" s="43" t="str">
        <f t="shared" si="109"/>
        <v>20-02-X02B</v>
      </c>
      <c r="D1795" s="43" t="str">
        <f>VLOOKUP(C1795,'[1]Test List'!$A$5:$F$2726,6,0)</f>
        <v>PPAT-SKC-X02B</v>
      </c>
      <c r="E1795" s="43" t="str">
        <f t="shared" si="106"/>
        <v>20</v>
      </c>
      <c r="F1795" s="43" t="str">
        <f t="shared" si="107"/>
        <v>02</v>
      </c>
      <c r="G1795" t="s">
        <v>1782</v>
      </c>
      <c r="H1795" s="36">
        <v>99</v>
      </c>
      <c r="I1795" s="36">
        <v>996</v>
      </c>
      <c r="J1795" s="9" t="s">
        <v>1637</v>
      </c>
      <c r="K1795" s="12" t="s">
        <v>1042</v>
      </c>
      <c r="M1795" t="s">
        <v>2160</v>
      </c>
      <c r="N1795" s="29" t="s">
        <v>5230</v>
      </c>
      <c r="O1795" s="38" t="s">
        <v>5197</v>
      </c>
      <c r="P1795" t="s">
        <v>4508</v>
      </c>
      <c r="Q1795" t="s">
        <v>1675</v>
      </c>
      <c r="R1795" t="s">
        <v>1364</v>
      </c>
      <c r="S1795" t="s">
        <v>4741</v>
      </c>
      <c r="T1795" t="s">
        <v>5648</v>
      </c>
      <c r="U1795" s="62">
        <f t="shared" si="108"/>
        <v>8</v>
      </c>
    </row>
    <row r="1796" spans="1:21" x14ac:dyDescent="0.25">
      <c r="A1796" s="4" t="s">
        <v>1640</v>
      </c>
      <c r="B1796" s="4" t="s">
        <v>794</v>
      </c>
      <c r="C1796" s="43" t="str">
        <f t="shared" si="109"/>
        <v>20-02-X02B</v>
      </c>
      <c r="D1796" s="43" t="str">
        <f>VLOOKUP(C1796,'[1]Test List'!$A$5:$F$2726,6,0)</f>
        <v>PPAT-SKC-X02B</v>
      </c>
      <c r="E1796" s="43" t="str">
        <f t="shared" ref="E1796:E1859" si="110">LEFT(A1796,2)</f>
        <v>20</v>
      </c>
      <c r="F1796" s="43" t="str">
        <f t="shared" ref="F1796:F1859" si="111">MID(A1796,3,2)</f>
        <v>02</v>
      </c>
      <c r="G1796" t="s">
        <v>1782</v>
      </c>
      <c r="H1796" s="36">
        <v>99</v>
      </c>
      <c r="I1796" s="36">
        <v>994</v>
      </c>
      <c r="J1796" s="9" t="s">
        <v>1638</v>
      </c>
      <c r="K1796" s="12" t="s">
        <v>1042</v>
      </c>
      <c r="M1796" t="s">
        <v>2160</v>
      </c>
      <c r="N1796" s="29" t="s">
        <v>5230</v>
      </c>
      <c r="O1796" s="38" t="s">
        <v>5197</v>
      </c>
      <c r="P1796" t="s">
        <v>4508</v>
      </c>
      <c r="Q1796" t="s">
        <v>1673</v>
      </c>
      <c r="R1796" t="s">
        <v>1364</v>
      </c>
      <c r="S1796" t="s">
        <v>4742</v>
      </c>
      <c r="T1796" t="s">
        <v>5649</v>
      </c>
      <c r="U1796" s="62">
        <f t="shared" si="108"/>
        <v>4</v>
      </c>
    </row>
    <row r="1797" spans="1:21" x14ac:dyDescent="0.25">
      <c r="A1797" s="4" t="s">
        <v>1640</v>
      </c>
      <c r="B1797" s="4" t="s">
        <v>794</v>
      </c>
      <c r="C1797" s="43" t="str">
        <f t="shared" si="109"/>
        <v>20-02-X02B</v>
      </c>
      <c r="D1797" s="43" t="str">
        <f>VLOOKUP(C1797,'[1]Test List'!$A$5:$F$2726,6,0)</f>
        <v>PPAT-SKC-X02B</v>
      </c>
      <c r="E1797" s="43" t="str">
        <f t="shared" si="110"/>
        <v>20</v>
      </c>
      <c r="F1797" s="43" t="str">
        <f t="shared" si="111"/>
        <v>02</v>
      </c>
      <c r="G1797" t="s">
        <v>1782</v>
      </c>
      <c r="H1797" s="36">
        <v>99</v>
      </c>
      <c r="I1797" s="36">
        <v>998</v>
      </c>
      <c r="J1797" s="9" t="s">
        <v>1639</v>
      </c>
      <c r="K1797" s="12" t="s">
        <v>1648</v>
      </c>
      <c r="L1797" s="2" t="s">
        <v>7092</v>
      </c>
      <c r="M1797" t="s">
        <v>4480</v>
      </c>
      <c r="N1797" s="29" t="s">
        <v>5230</v>
      </c>
      <c r="O1797" s="38" t="s">
        <v>5197</v>
      </c>
      <c r="P1797" t="s">
        <v>4508</v>
      </c>
      <c r="Q1797" t="s">
        <v>2414</v>
      </c>
      <c r="R1797" t="s">
        <v>1364</v>
      </c>
      <c r="S1797" s="12" t="s">
        <v>4705</v>
      </c>
      <c r="T1797" t="s">
        <v>6456</v>
      </c>
      <c r="U1797" s="62">
        <f t="shared" ref="U1797:U1860" si="112">COUNTIF(T$4:T$8000,T1797)</f>
        <v>31</v>
      </c>
    </row>
    <row r="1798" spans="1:21" x14ac:dyDescent="0.25">
      <c r="A1798" s="4" t="s">
        <v>1640</v>
      </c>
      <c r="B1798" s="4" t="s">
        <v>794</v>
      </c>
      <c r="C1798" s="43" t="str">
        <f t="shared" si="109"/>
        <v>20-02-X02B</v>
      </c>
      <c r="D1798" s="43" t="str">
        <f>VLOOKUP(C1798,'[1]Test List'!$A$5:$F$2726,6,0)</f>
        <v>PPAT-SKC-X02B</v>
      </c>
      <c r="E1798" s="43" t="str">
        <f t="shared" si="110"/>
        <v>20</v>
      </c>
      <c r="F1798" s="43" t="str">
        <f t="shared" si="111"/>
        <v>02</v>
      </c>
      <c r="G1798" t="s">
        <v>1782</v>
      </c>
      <c r="H1798" s="36">
        <v>99</v>
      </c>
      <c r="I1798" s="36">
        <v>986</v>
      </c>
      <c r="J1798" s="9" t="s">
        <v>1635</v>
      </c>
      <c r="K1798" s="12" t="s">
        <v>1042</v>
      </c>
      <c r="M1798" t="s">
        <v>2160</v>
      </c>
      <c r="N1798" s="29" t="s">
        <v>5230</v>
      </c>
      <c r="O1798" s="38" t="s">
        <v>5197</v>
      </c>
      <c r="P1798" t="s">
        <v>4508</v>
      </c>
      <c r="Q1798" t="s">
        <v>1671</v>
      </c>
      <c r="R1798" t="s">
        <v>1364</v>
      </c>
      <c r="S1798" t="s">
        <v>4739</v>
      </c>
      <c r="T1798" t="s">
        <v>6625</v>
      </c>
      <c r="U1798" s="62">
        <f t="shared" si="112"/>
        <v>2</v>
      </c>
    </row>
    <row r="1799" spans="1:21" x14ac:dyDescent="0.25">
      <c r="A1799" s="4" t="s">
        <v>1640</v>
      </c>
      <c r="B1799" s="4" t="s">
        <v>794</v>
      </c>
      <c r="C1799" s="43" t="str">
        <f t="shared" si="109"/>
        <v>20-02-X02B</v>
      </c>
      <c r="D1799" s="43" t="str">
        <f>VLOOKUP(C1799,'[1]Test List'!$A$5:$F$2726,6,0)</f>
        <v>PPAT-SKC-X02B</v>
      </c>
      <c r="E1799" s="43" t="str">
        <f t="shared" si="110"/>
        <v>20</v>
      </c>
      <c r="F1799" s="43" t="str">
        <f t="shared" si="111"/>
        <v>02</v>
      </c>
      <c r="G1799" t="s">
        <v>1782</v>
      </c>
      <c r="H1799" s="36">
        <v>99</v>
      </c>
      <c r="I1799" s="36">
        <v>987</v>
      </c>
      <c r="J1799" s="9" t="s">
        <v>1636</v>
      </c>
      <c r="K1799" s="12" t="s">
        <v>1042</v>
      </c>
      <c r="M1799" t="s">
        <v>2160</v>
      </c>
      <c r="N1799" s="29" t="s">
        <v>5230</v>
      </c>
      <c r="O1799" s="38" t="s">
        <v>5197</v>
      </c>
      <c r="P1799" t="s">
        <v>4508</v>
      </c>
      <c r="Q1799" t="s">
        <v>1672</v>
      </c>
      <c r="R1799" t="s">
        <v>1364</v>
      </c>
      <c r="S1799" t="s">
        <v>4740</v>
      </c>
      <c r="T1799" t="s">
        <v>6626</v>
      </c>
      <c r="U1799" s="62">
        <f t="shared" si="112"/>
        <v>2</v>
      </c>
    </row>
    <row r="1800" spans="1:21" x14ac:dyDescent="0.25">
      <c r="A1800" s="4" t="s">
        <v>1070</v>
      </c>
      <c r="B1800" s="4" t="s">
        <v>794</v>
      </c>
      <c r="C1800" s="43" t="str">
        <f t="shared" si="109"/>
        <v>20-02-X95A</v>
      </c>
      <c r="D1800" s="43" t="str">
        <f>VLOOKUP(C1800,'[1]Test List'!$A$5:$F$2726,6,0)</f>
        <v>PPAT-SKC-X95A</v>
      </c>
      <c r="E1800" s="43" t="str">
        <f t="shared" si="110"/>
        <v>20</v>
      </c>
      <c r="F1800" s="43" t="str">
        <f t="shared" si="111"/>
        <v>02</v>
      </c>
      <c r="G1800" t="s">
        <v>1782</v>
      </c>
      <c r="H1800" s="36">
        <v>98</v>
      </c>
      <c r="I1800" s="36">
        <v>998</v>
      </c>
      <c r="J1800" s="9" t="s">
        <v>1072</v>
      </c>
      <c r="K1800" s="12" t="s">
        <v>1042</v>
      </c>
      <c r="M1800" t="s">
        <v>2160</v>
      </c>
      <c r="N1800" s="29" t="s">
        <v>5230</v>
      </c>
      <c r="O1800" s="38" t="s">
        <v>5197</v>
      </c>
      <c r="P1800" t="s">
        <v>4508</v>
      </c>
      <c r="Q1800" t="s">
        <v>1420</v>
      </c>
      <c r="R1800" t="s">
        <v>1364</v>
      </c>
      <c r="S1800" t="s">
        <v>4703</v>
      </c>
      <c r="T1800" t="s">
        <v>5295</v>
      </c>
      <c r="U1800" s="62">
        <f t="shared" si="112"/>
        <v>9</v>
      </c>
    </row>
    <row r="1801" spans="1:21" x14ac:dyDescent="0.25">
      <c r="A1801" s="4" t="s">
        <v>1070</v>
      </c>
      <c r="B1801" s="4" t="s">
        <v>794</v>
      </c>
      <c r="C1801" s="43" t="str">
        <f t="shared" si="109"/>
        <v>20-02-X95A</v>
      </c>
      <c r="D1801" s="43" t="str">
        <f>VLOOKUP(C1801,'[1]Test List'!$A$5:$F$2726,6,0)</f>
        <v>PPAT-SKC-X95A</v>
      </c>
      <c r="E1801" s="43" t="str">
        <f t="shared" si="110"/>
        <v>20</v>
      </c>
      <c r="F1801" s="43" t="str">
        <f t="shared" si="111"/>
        <v>02</v>
      </c>
      <c r="G1801" t="s">
        <v>1782</v>
      </c>
      <c r="H1801" s="36">
        <v>98</v>
      </c>
      <c r="I1801" s="36">
        <v>999</v>
      </c>
      <c r="J1801" s="9" t="s">
        <v>1071</v>
      </c>
      <c r="K1801" s="12" t="s">
        <v>1042</v>
      </c>
      <c r="M1801" t="s">
        <v>2160</v>
      </c>
      <c r="N1801" s="29" t="s">
        <v>5230</v>
      </c>
      <c r="O1801" s="38" t="s">
        <v>5197</v>
      </c>
      <c r="P1801" t="s">
        <v>4508</v>
      </c>
      <c r="Q1801" t="s">
        <v>1390</v>
      </c>
      <c r="R1801" t="s">
        <v>1364</v>
      </c>
      <c r="S1801" t="s">
        <v>4708</v>
      </c>
      <c r="T1801" t="s">
        <v>6245</v>
      </c>
      <c r="U1801" s="62">
        <f t="shared" si="112"/>
        <v>5</v>
      </c>
    </row>
    <row r="1802" spans="1:21" x14ac:dyDescent="0.25">
      <c r="A1802" s="4" t="s">
        <v>1070</v>
      </c>
      <c r="B1802" s="4" t="s">
        <v>794</v>
      </c>
      <c r="C1802" s="43" t="str">
        <f t="shared" si="109"/>
        <v>20-02-X95A</v>
      </c>
      <c r="D1802" s="43" t="str">
        <f>VLOOKUP(C1802,'[1]Test List'!$A$5:$F$2726,6,0)</f>
        <v>PPAT-SKC-X95A</v>
      </c>
      <c r="E1802" s="43" t="str">
        <f t="shared" si="110"/>
        <v>20</v>
      </c>
      <c r="F1802" s="43" t="str">
        <f t="shared" si="111"/>
        <v>02</v>
      </c>
      <c r="G1802" t="s">
        <v>1782</v>
      </c>
      <c r="H1802" s="36">
        <v>98</v>
      </c>
      <c r="I1802" s="36">
        <v>997</v>
      </c>
      <c r="J1802" s="9" t="s">
        <v>1073</v>
      </c>
      <c r="K1802" s="12" t="s">
        <v>1042</v>
      </c>
      <c r="M1802" t="s">
        <v>2160</v>
      </c>
      <c r="N1802" s="29" t="s">
        <v>5230</v>
      </c>
      <c r="O1802" s="38" t="s">
        <v>5197</v>
      </c>
      <c r="P1802" s="7" t="s">
        <v>4514</v>
      </c>
      <c r="Q1802" t="s">
        <v>1074</v>
      </c>
      <c r="R1802" t="s">
        <v>1055</v>
      </c>
      <c r="S1802" t="s">
        <v>5112</v>
      </c>
      <c r="T1802" t="s">
        <v>6668</v>
      </c>
      <c r="U1802" s="62">
        <f t="shared" si="112"/>
        <v>2</v>
      </c>
    </row>
    <row r="1803" spans="1:21" x14ac:dyDescent="0.25">
      <c r="A1803" s="4" t="s">
        <v>1075</v>
      </c>
      <c r="B1803" s="4" t="s">
        <v>794</v>
      </c>
      <c r="C1803" s="43" t="str">
        <f t="shared" si="109"/>
        <v>20-02-X95B</v>
      </c>
      <c r="D1803" s="43" t="str">
        <f>VLOOKUP(C1803,'[1]Test List'!$A$5:$F$2726,6,0)</f>
        <v>PPAT-SKC-X95B</v>
      </c>
      <c r="E1803" s="43" t="str">
        <f t="shared" si="110"/>
        <v>20</v>
      </c>
      <c r="F1803" s="43" t="str">
        <f t="shared" si="111"/>
        <v>02</v>
      </c>
      <c r="G1803" t="s">
        <v>1782</v>
      </c>
      <c r="H1803" s="36">
        <v>98</v>
      </c>
      <c r="I1803" s="36">
        <v>998</v>
      </c>
      <c r="J1803" s="9" t="s">
        <v>1072</v>
      </c>
      <c r="K1803" s="12" t="s">
        <v>1042</v>
      </c>
      <c r="M1803" t="s">
        <v>2160</v>
      </c>
      <c r="N1803" s="29" t="s">
        <v>5230</v>
      </c>
      <c r="O1803" s="38" t="s">
        <v>5197</v>
      </c>
      <c r="P1803" t="s">
        <v>4508</v>
      </c>
      <c r="Q1803" t="s">
        <v>1420</v>
      </c>
      <c r="R1803" t="s">
        <v>1364</v>
      </c>
      <c r="S1803" t="s">
        <v>4703</v>
      </c>
      <c r="T1803" t="s">
        <v>5295</v>
      </c>
      <c r="U1803" s="62">
        <f t="shared" si="112"/>
        <v>9</v>
      </c>
    </row>
    <row r="1804" spans="1:21" x14ac:dyDescent="0.25">
      <c r="A1804" s="4" t="s">
        <v>1075</v>
      </c>
      <c r="B1804" s="4" t="s">
        <v>794</v>
      </c>
      <c r="C1804" s="43" t="str">
        <f t="shared" si="109"/>
        <v>20-02-X95B</v>
      </c>
      <c r="D1804" s="43" t="str">
        <f>VLOOKUP(C1804,'[1]Test List'!$A$5:$F$2726,6,0)</f>
        <v>PPAT-SKC-X95B</v>
      </c>
      <c r="E1804" s="43" t="str">
        <f t="shared" si="110"/>
        <v>20</v>
      </c>
      <c r="F1804" s="43" t="str">
        <f t="shared" si="111"/>
        <v>02</v>
      </c>
      <c r="G1804" t="s">
        <v>1782</v>
      </c>
      <c r="H1804" s="36">
        <v>98</v>
      </c>
      <c r="I1804" s="36">
        <v>999</v>
      </c>
      <c r="J1804" s="9" t="s">
        <v>1071</v>
      </c>
      <c r="K1804" s="12" t="s">
        <v>1042</v>
      </c>
      <c r="M1804" t="s">
        <v>2160</v>
      </c>
      <c r="N1804" s="29" t="s">
        <v>5230</v>
      </c>
      <c r="O1804" s="38" t="s">
        <v>5197</v>
      </c>
      <c r="P1804" t="s">
        <v>4508</v>
      </c>
      <c r="Q1804" t="s">
        <v>1390</v>
      </c>
      <c r="R1804" t="s">
        <v>1364</v>
      </c>
      <c r="S1804" t="s">
        <v>4708</v>
      </c>
      <c r="T1804" t="s">
        <v>6245</v>
      </c>
      <c r="U1804" s="62">
        <f t="shared" si="112"/>
        <v>5</v>
      </c>
    </row>
    <row r="1805" spans="1:21" x14ac:dyDescent="0.25">
      <c r="A1805" s="4" t="s">
        <v>1075</v>
      </c>
      <c r="B1805" s="4" t="s">
        <v>794</v>
      </c>
      <c r="C1805" s="43" t="str">
        <f t="shared" si="109"/>
        <v>20-02-X95B</v>
      </c>
      <c r="D1805" s="43" t="str">
        <f>VLOOKUP(C1805,'[1]Test List'!$A$5:$F$2726,6,0)</f>
        <v>PPAT-SKC-X95B</v>
      </c>
      <c r="E1805" s="43" t="str">
        <f t="shared" si="110"/>
        <v>20</v>
      </c>
      <c r="F1805" s="43" t="str">
        <f t="shared" si="111"/>
        <v>02</v>
      </c>
      <c r="G1805" t="s">
        <v>1782</v>
      </c>
      <c r="H1805" s="36">
        <v>98</v>
      </c>
      <c r="I1805" s="36">
        <v>997</v>
      </c>
      <c r="J1805" s="9" t="s">
        <v>1073</v>
      </c>
      <c r="K1805" s="12" t="s">
        <v>1042</v>
      </c>
      <c r="M1805" t="s">
        <v>2160</v>
      </c>
      <c r="N1805" s="29" t="s">
        <v>5230</v>
      </c>
      <c r="O1805" s="38" t="s">
        <v>5197</v>
      </c>
      <c r="P1805" s="7" t="s">
        <v>4514</v>
      </c>
      <c r="Q1805" t="s">
        <v>1074</v>
      </c>
      <c r="R1805" t="s">
        <v>1055</v>
      </c>
      <c r="S1805" t="s">
        <v>5112</v>
      </c>
      <c r="T1805" t="s">
        <v>6668</v>
      </c>
      <c r="U1805" s="62">
        <f t="shared" si="112"/>
        <v>2</v>
      </c>
    </row>
    <row r="1806" spans="1:21" x14ac:dyDescent="0.25">
      <c r="A1806" s="4" t="s">
        <v>1849</v>
      </c>
      <c r="B1806" s="4" t="s">
        <v>794</v>
      </c>
      <c r="C1806" s="43" t="str">
        <f t="shared" si="109"/>
        <v>20-07-01L</v>
      </c>
      <c r="D1806" s="43" t="str">
        <f>VLOOKUP(C1806,'[1]Test List'!$A$5:$F$2726,6,0)</f>
        <v>PPAT-SAP-01L</v>
      </c>
      <c r="E1806" s="43" t="str">
        <f t="shared" si="110"/>
        <v>20</v>
      </c>
      <c r="F1806" s="43" t="str">
        <f t="shared" si="111"/>
        <v>07</v>
      </c>
      <c r="G1806" s="12" t="s">
        <v>1779</v>
      </c>
      <c r="H1806" s="36">
        <v>98</v>
      </c>
      <c r="I1806" s="36">
        <v>996</v>
      </c>
      <c r="J1806" s="9" t="s">
        <v>794</v>
      </c>
      <c r="K1806" s="12" t="s">
        <v>1042</v>
      </c>
      <c r="M1806" t="s">
        <v>2160</v>
      </c>
      <c r="N1806" s="29" t="s">
        <v>5230</v>
      </c>
      <c r="O1806" s="38" t="s">
        <v>5197</v>
      </c>
      <c r="P1806" t="s">
        <v>1034</v>
      </c>
      <c r="Q1806" t="s">
        <v>1920</v>
      </c>
      <c r="R1806" t="s">
        <v>1030</v>
      </c>
      <c r="S1806" t="s">
        <v>1211</v>
      </c>
      <c r="T1806" t="s">
        <v>5538</v>
      </c>
      <c r="U1806" s="62">
        <f t="shared" si="112"/>
        <v>71</v>
      </c>
    </row>
    <row r="1807" spans="1:21" x14ac:dyDescent="0.25">
      <c r="A1807" s="4" t="s">
        <v>1849</v>
      </c>
      <c r="B1807" s="4" t="s">
        <v>794</v>
      </c>
      <c r="C1807" s="43" t="str">
        <f t="shared" si="109"/>
        <v>20-07-01L</v>
      </c>
      <c r="D1807" s="43" t="str">
        <f>VLOOKUP(C1807,'[1]Test List'!$A$5:$F$2726,6,0)</f>
        <v>PPAT-SAP-01L</v>
      </c>
      <c r="E1807" s="43" t="str">
        <f t="shared" si="110"/>
        <v>20</v>
      </c>
      <c r="F1807" s="43" t="str">
        <f t="shared" si="111"/>
        <v>07</v>
      </c>
      <c r="G1807" s="12" t="s">
        <v>1779</v>
      </c>
      <c r="H1807" s="36">
        <v>97</v>
      </c>
      <c r="I1807" s="36">
        <v>10</v>
      </c>
      <c r="J1807" s="9" t="s">
        <v>794</v>
      </c>
      <c r="K1807" s="12" t="s">
        <v>1042</v>
      </c>
      <c r="M1807" t="s">
        <v>2160</v>
      </c>
      <c r="N1807" s="29" t="s">
        <v>5233</v>
      </c>
      <c r="O1807" s="38" t="s">
        <v>2970</v>
      </c>
      <c r="P1807" t="s">
        <v>1036</v>
      </c>
      <c r="Q1807" t="s">
        <v>6923</v>
      </c>
      <c r="R1807" t="s">
        <v>1041</v>
      </c>
      <c r="S1807" t="s">
        <v>374</v>
      </c>
      <c r="T1807" t="s">
        <v>6747</v>
      </c>
      <c r="U1807" s="62">
        <f t="shared" si="112"/>
        <v>31</v>
      </c>
    </row>
    <row r="1808" spans="1:21" x14ac:dyDescent="0.25">
      <c r="A1808" s="4" t="s">
        <v>1849</v>
      </c>
      <c r="B1808" s="4" t="s">
        <v>794</v>
      </c>
      <c r="C1808" s="43" t="str">
        <f t="shared" si="109"/>
        <v>20-07-01L</v>
      </c>
      <c r="D1808" s="43" t="str">
        <f>VLOOKUP(C1808,'[1]Test List'!$A$5:$F$2726,6,0)</f>
        <v>PPAT-SAP-01L</v>
      </c>
      <c r="E1808" s="43" t="str">
        <f t="shared" si="110"/>
        <v>20</v>
      </c>
      <c r="F1808" s="43" t="str">
        <f t="shared" si="111"/>
        <v>07</v>
      </c>
      <c r="G1808" s="12" t="s">
        <v>1779</v>
      </c>
      <c r="H1808" s="36">
        <v>97</v>
      </c>
      <c r="I1808" s="36">
        <v>11</v>
      </c>
      <c r="J1808" s="9" t="s">
        <v>794</v>
      </c>
      <c r="K1808" s="12" t="s">
        <v>1042</v>
      </c>
      <c r="M1808" t="s">
        <v>2160</v>
      </c>
      <c r="N1808" s="29" t="s">
        <v>5233</v>
      </c>
      <c r="O1808" s="38" t="s">
        <v>2970</v>
      </c>
      <c r="P1808" t="s">
        <v>1036</v>
      </c>
      <c r="Q1808" t="s">
        <v>6924</v>
      </c>
      <c r="R1808" t="s">
        <v>1041</v>
      </c>
      <c r="S1808" t="s">
        <v>375</v>
      </c>
      <c r="T1808" t="s">
        <v>6748</v>
      </c>
      <c r="U1808" s="62">
        <f t="shared" si="112"/>
        <v>31</v>
      </c>
    </row>
    <row r="1809" spans="1:21" x14ac:dyDescent="0.25">
      <c r="A1809" s="4" t="s">
        <v>1849</v>
      </c>
      <c r="B1809" s="4" t="s">
        <v>794</v>
      </c>
      <c r="C1809" s="43" t="str">
        <f t="shared" si="109"/>
        <v>20-07-01L</v>
      </c>
      <c r="D1809" s="43" t="str">
        <f>VLOOKUP(C1809,'[1]Test List'!$A$5:$F$2726,6,0)</f>
        <v>PPAT-SAP-01L</v>
      </c>
      <c r="E1809" s="43" t="str">
        <f t="shared" si="110"/>
        <v>20</v>
      </c>
      <c r="F1809" s="43" t="str">
        <f t="shared" si="111"/>
        <v>07</v>
      </c>
      <c r="G1809" s="12" t="s">
        <v>1779</v>
      </c>
      <c r="H1809" s="36">
        <v>97</v>
      </c>
      <c r="I1809" s="36">
        <v>5</v>
      </c>
      <c r="J1809" s="9" t="s">
        <v>794</v>
      </c>
      <c r="K1809" s="12" t="s">
        <v>1042</v>
      </c>
      <c r="M1809" t="s">
        <v>2160</v>
      </c>
      <c r="N1809" s="29" t="s">
        <v>5233</v>
      </c>
      <c r="O1809" s="38" t="s">
        <v>2970</v>
      </c>
      <c r="P1809" t="s">
        <v>1036</v>
      </c>
      <c r="Q1809" t="s">
        <v>6928</v>
      </c>
      <c r="R1809" t="s">
        <v>1041</v>
      </c>
      <c r="S1809" t="s">
        <v>369</v>
      </c>
      <c r="T1809" t="s">
        <v>6750</v>
      </c>
      <c r="U1809" s="62">
        <f t="shared" si="112"/>
        <v>39</v>
      </c>
    </row>
    <row r="1810" spans="1:21" x14ac:dyDescent="0.25">
      <c r="A1810" s="4" t="s">
        <v>1849</v>
      </c>
      <c r="B1810" s="4" t="s">
        <v>794</v>
      </c>
      <c r="C1810" s="43" t="str">
        <f t="shared" si="109"/>
        <v>20-07-01L</v>
      </c>
      <c r="D1810" s="43" t="str">
        <f>VLOOKUP(C1810,'[1]Test List'!$A$5:$F$2726,6,0)</f>
        <v>PPAT-SAP-01L</v>
      </c>
      <c r="E1810" s="43" t="str">
        <f t="shared" si="110"/>
        <v>20</v>
      </c>
      <c r="F1810" s="43" t="str">
        <f t="shared" si="111"/>
        <v>07</v>
      </c>
      <c r="G1810" s="12" t="s">
        <v>1779</v>
      </c>
      <c r="H1810" s="36">
        <v>97</v>
      </c>
      <c r="I1810" s="36">
        <v>8</v>
      </c>
      <c r="J1810" s="9" t="s">
        <v>794</v>
      </c>
      <c r="K1810" s="12" t="s">
        <v>1042</v>
      </c>
      <c r="M1810" t="s">
        <v>2160</v>
      </c>
      <c r="N1810" s="29" t="s">
        <v>5233</v>
      </c>
      <c r="O1810" s="38" t="s">
        <v>2970</v>
      </c>
      <c r="P1810" t="s">
        <v>1036</v>
      </c>
      <c r="Q1810" t="s">
        <v>6929</v>
      </c>
      <c r="R1810" t="s">
        <v>1041</v>
      </c>
      <c r="S1810" t="s">
        <v>1392</v>
      </c>
      <c r="T1810" t="s">
        <v>6751</v>
      </c>
      <c r="U1810" s="62">
        <f t="shared" si="112"/>
        <v>12</v>
      </c>
    </row>
    <row r="1811" spans="1:21" x14ac:dyDescent="0.25">
      <c r="A1811" s="4" t="s">
        <v>1849</v>
      </c>
      <c r="B1811" s="4" t="s">
        <v>794</v>
      </c>
      <c r="C1811" s="43" t="str">
        <f t="shared" si="109"/>
        <v>20-07-01L</v>
      </c>
      <c r="D1811" s="43" t="str">
        <f>VLOOKUP(C1811,'[1]Test List'!$A$5:$F$2726,6,0)</f>
        <v>PPAT-SAP-01L</v>
      </c>
      <c r="E1811" s="43" t="str">
        <f t="shared" si="110"/>
        <v>20</v>
      </c>
      <c r="F1811" s="43" t="str">
        <f t="shared" si="111"/>
        <v>07</v>
      </c>
      <c r="G1811" s="12" t="s">
        <v>1779</v>
      </c>
      <c r="H1811" s="36">
        <v>99</v>
      </c>
      <c r="I1811" s="36">
        <v>995</v>
      </c>
      <c r="J1811" s="9" t="s">
        <v>794</v>
      </c>
      <c r="K1811" s="12" t="s">
        <v>1119</v>
      </c>
      <c r="L1811" s="2" t="s">
        <v>87</v>
      </c>
      <c r="M1811" t="s">
        <v>2130</v>
      </c>
      <c r="N1811" s="29" t="s">
        <v>5230</v>
      </c>
      <c r="O1811" s="38" t="s">
        <v>5197</v>
      </c>
      <c r="P1811" t="s">
        <v>1034</v>
      </c>
      <c r="Q1811" t="s">
        <v>6994</v>
      </c>
      <c r="R1811" t="s">
        <v>1030</v>
      </c>
      <c r="S1811" t="s">
        <v>1210</v>
      </c>
      <c r="T1811" t="s">
        <v>6437</v>
      </c>
      <c r="U1811" s="62">
        <f t="shared" si="112"/>
        <v>66</v>
      </c>
    </row>
    <row r="1812" spans="1:21" x14ac:dyDescent="0.25">
      <c r="A1812" s="4" t="s">
        <v>1849</v>
      </c>
      <c r="B1812" s="4" t="s">
        <v>794</v>
      </c>
      <c r="C1812" s="43" t="str">
        <f t="shared" si="109"/>
        <v>20-07-01L</v>
      </c>
      <c r="D1812" s="43" t="str">
        <f>VLOOKUP(C1812,'[1]Test List'!$A$5:$F$2726,6,0)</f>
        <v>PPAT-SAP-01L</v>
      </c>
      <c r="E1812" s="43" t="str">
        <f t="shared" si="110"/>
        <v>20</v>
      </c>
      <c r="F1812" s="43" t="str">
        <f t="shared" si="111"/>
        <v>07</v>
      </c>
      <c r="G1812" s="12" t="s">
        <v>1779</v>
      </c>
      <c r="H1812" s="36">
        <v>98</v>
      </c>
      <c r="I1812" s="36">
        <v>997</v>
      </c>
      <c r="J1812" s="9" t="s">
        <v>794</v>
      </c>
      <c r="K1812" s="12" t="s">
        <v>1042</v>
      </c>
      <c r="M1812" t="s">
        <v>2160</v>
      </c>
      <c r="N1812" s="29" t="s">
        <v>5230</v>
      </c>
      <c r="O1812" s="38" t="s">
        <v>5197</v>
      </c>
      <c r="P1812" t="s">
        <v>1035</v>
      </c>
      <c r="Q1812" t="s">
        <v>1919</v>
      </c>
      <c r="R1812" t="s">
        <v>1030</v>
      </c>
      <c r="S1812" t="s">
        <v>1931</v>
      </c>
      <c r="T1812" t="s">
        <v>6507</v>
      </c>
      <c r="U1812" s="62">
        <f t="shared" si="112"/>
        <v>24</v>
      </c>
    </row>
    <row r="1813" spans="1:21" x14ac:dyDescent="0.25">
      <c r="A1813" s="4" t="s">
        <v>1849</v>
      </c>
      <c r="B1813" s="4" t="s">
        <v>794</v>
      </c>
      <c r="C1813" s="43" t="str">
        <f t="shared" si="109"/>
        <v>20-07-01L</v>
      </c>
      <c r="D1813" s="43" t="str">
        <f>VLOOKUP(C1813,'[1]Test List'!$A$5:$F$2726,6,0)</f>
        <v>PPAT-SAP-01L</v>
      </c>
      <c r="E1813" s="43" t="str">
        <f t="shared" si="110"/>
        <v>20</v>
      </c>
      <c r="F1813" s="43" t="str">
        <f t="shared" si="111"/>
        <v>07</v>
      </c>
      <c r="G1813" s="12" t="s">
        <v>1779</v>
      </c>
      <c r="H1813" s="36">
        <v>98</v>
      </c>
      <c r="I1813" s="36">
        <v>999</v>
      </c>
      <c r="J1813" s="9" t="s">
        <v>794</v>
      </c>
      <c r="K1813" s="12" t="s">
        <v>1042</v>
      </c>
      <c r="M1813" t="s">
        <v>2160</v>
      </c>
      <c r="N1813" s="29" t="s">
        <v>5230</v>
      </c>
      <c r="O1813" s="38" t="s">
        <v>5197</v>
      </c>
      <c r="P1813" t="s">
        <v>1035</v>
      </c>
      <c r="Q1813" t="s">
        <v>1917</v>
      </c>
      <c r="R1813" t="s">
        <v>1030</v>
      </c>
      <c r="S1813" t="s">
        <v>1101</v>
      </c>
      <c r="T1813" t="s">
        <v>6146</v>
      </c>
      <c r="U1813" s="62">
        <f t="shared" si="112"/>
        <v>37</v>
      </c>
    </row>
    <row r="1814" spans="1:21" x14ac:dyDescent="0.25">
      <c r="A1814" s="4" t="s">
        <v>1849</v>
      </c>
      <c r="B1814" s="4" t="s">
        <v>794</v>
      </c>
      <c r="C1814" s="43" t="str">
        <f t="shared" si="109"/>
        <v>20-07-01L</v>
      </c>
      <c r="D1814" s="43" t="str">
        <f>VLOOKUP(C1814,'[1]Test List'!$A$5:$F$2726,6,0)</f>
        <v>PPAT-SAP-01L</v>
      </c>
      <c r="E1814" s="43" t="str">
        <f t="shared" si="110"/>
        <v>20</v>
      </c>
      <c r="F1814" s="43" t="str">
        <f t="shared" si="111"/>
        <v>07</v>
      </c>
      <c r="G1814" s="12" t="s">
        <v>1779</v>
      </c>
      <c r="H1814" s="36">
        <v>98</v>
      </c>
      <c r="I1814" s="36">
        <v>998</v>
      </c>
      <c r="J1814" s="9" t="s">
        <v>794</v>
      </c>
      <c r="K1814" s="12" t="s">
        <v>1042</v>
      </c>
      <c r="M1814" t="s">
        <v>2160</v>
      </c>
      <c r="N1814" s="29" t="s">
        <v>5230</v>
      </c>
      <c r="O1814" s="38" t="s">
        <v>5197</v>
      </c>
      <c r="P1814" t="s">
        <v>1035</v>
      </c>
      <c r="Q1814" t="s">
        <v>1918</v>
      </c>
      <c r="R1814" t="s">
        <v>1030</v>
      </c>
      <c r="S1814" t="s">
        <v>1930</v>
      </c>
      <c r="T1814" t="s">
        <v>6508</v>
      </c>
      <c r="U1814" s="62">
        <f t="shared" si="112"/>
        <v>24</v>
      </c>
    </row>
    <row r="1815" spans="1:21" x14ac:dyDescent="0.25">
      <c r="A1815" s="4" t="s">
        <v>1850</v>
      </c>
      <c r="B1815" s="4" t="s">
        <v>794</v>
      </c>
      <c r="C1815" s="43" t="str">
        <f t="shared" si="109"/>
        <v>20-07-02D</v>
      </c>
      <c r="D1815" s="43" t="str">
        <f>VLOOKUP(C1815,'[1]Test List'!$A$5:$F$2726,6,0)</f>
        <v>PPAT-SAP-02D</v>
      </c>
      <c r="E1815" s="43" t="str">
        <f t="shared" si="110"/>
        <v>20</v>
      </c>
      <c r="F1815" s="43" t="str">
        <f t="shared" si="111"/>
        <v>07</v>
      </c>
      <c r="G1815" s="12" t="s">
        <v>1779</v>
      </c>
      <c r="H1815" s="36">
        <v>98</v>
      </c>
      <c r="I1815" s="36">
        <v>996</v>
      </c>
      <c r="J1815" s="9" t="s">
        <v>794</v>
      </c>
      <c r="K1815" s="12" t="s">
        <v>1042</v>
      </c>
      <c r="M1815" t="s">
        <v>2160</v>
      </c>
      <c r="N1815" s="29" t="s">
        <v>5230</v>
      </c>
      <c r="O1815" s="38" t="s">
        <v>5197</v>
      </c>
      <c r="P1815" t="s">
        <v>1034</v>
      </c>
      <c r="Q1815" t="s">
        <v>1920</v>
      </c>
      <c r="R1815" t="s">
        <v>1030</v>
      </c>
      <c r="S1815" t="s">
        <v>1211</v>
      </c>
      <c r="T1815" t="s">
        <v>5538</v>
      </c>
      <c r="U1815" s="62">
        <f t="shared" si="112"/>
        <v>71</v>
      </c>
    </row>
    <row r="1816" spans="1:21" x14ac:dyDescent="0.25">
      <c r="A1816" s="4" t="s">
        <v>1850</v>
      </c>
      <c r="B1816" s="4" t="s">
        <v>794</v>
      </c>
      <c r="C1816" s="43" t="str">
        <f t="shared" si="109"/>
        <v>20-07-02D</v>
      </c>
      <c r="D1816" s="43" t="str">
        <f>VLOOKUP(C1816,'[1]Test List'!$A$5:$F$2726,6,0)</f>
        <v>PPAT-SAP-02D</v>
      </c>
      <c r="E1816" s="43" t="str">
        <f t="shared" si="110"/>
        <v>20</v>
      </c>
      <c r="F1816" s="43" t="str">
        <f t="shared" si="111"/>
        <v>07</v>
      </c>
      <c r="G1816" s="12" t="s">
        <v>1779</v>
      </c>
      <c r="H1816" s="36">
        <v>97</v>
      </c>
      <c r="I1816" s="36">
        <v>10</v>
      </c>
      <c r="J1816" s="9" t="s">
        <v>794</v>
      </c>
      <c r="K1816" s="12" t="s">
        <v>1042</v>
      </c>
      <c r="M1816" t="s">
        <v>2160</v>
      </c>
      <c r="N1816" s="29" t="s">
        <v>5233</v>
      </c>
      <c r="O1816" s="38" t="s">
        <v>2970</v>
      </c>
      <c r="P1816" t="s">
        <v>1036</v>
      </c>
      <c r="Q1816" t="s">
        <v>6923</v>
      </c>
      <c r="R1816" t="s">
        <v>1041</v>
      </c>
      <c r="S1816" t="s">
        <v>374</v>
      </c>
      <c r="T1816" t="s">
        <v>6747</v>
      </c>
      <c r="U1816" s="62">
        <f t="shared" si="112"/>
        <v>31</v>
      </c>
    </row>
    <row r="1817" spans="1:21" x14ac:dyDescent="0.25">
      <c r="A1817" s="4" t="s">
        <v>1850</v>
      </c>
      <c r="B1817" s="4" t="s">
        <v>794</v>
      </c>
      <c r="C1817" s="43" t="str">
        <f t="shared" si="109"/>
        <v>20-07-02D</v>
      </c>
      <c r="D1817" s="43" t="str">
        <f>VLOOKUP(C1817,'[1]Test List'!$A$5:$F$2726,6,0)</f>
        <v>PPAT-SAP-02D</v>
      </c>
      <c r="E1817" s="43" t="str">
        <f t="shared" si="110"/>
        <v>20</v>
      </c>
      <c r="F1817" s="43" t="str">
        <f t="shared" si="111"/>
        <v>07</v>
      </c>
      <c r="G1817" s="12" t="s">
        <v>1779</v>
      </c>
      <c r="H1817" s="36">
        <v>97</v>
      </c>
      <c r="I1817" s="36">
        <v>11</v>
      </c>
      <c r="J1817" s="9" t="s">
        <v>794</v>
      </c>
      <c r="K1817" s="12" t="s">
        <v>1042</v>
      </c>
      <c r="M1817" t="s">
        <v>2160</v>
      </c>
      <c r="N1817" s="29" t="s">
        <v>5233</v>
      </c>
      <c r="O1817" s="38" t="s">
        <v>2970</v>
      </c>
      <c r="P1817" t="s">
        <v>1036</v>
      </c>
      <c r="Q1817" t="s">
        <v>6924</v>
      </c>
      <c r="R1817" t="s">
        <v>1041</v>
      </c>
      <c r="S1817" t="s">
        <v>375</v>
      </c>
      <c r="T1817" t="s">
        <v>6748</v>
      </c>
      <c r="U1817" s="62">
        <f t="shared" si="112"/>
        <v>31</v>
      </c>
    </row>
    <row r="1818" spans="1:21" x14ac:dyDescent="0.25">
      <c r="A1818" s="4" t="s">
        <v>1850</v>
      </c>
      <c r="B1818" s="4" t="s">
        <v>794</v>
      </c>
      <c r="C1818" s="43" t="str">
        <f t="shared" si="109"/>
        <v>20-07-02D</v>
      </c>
      <c r="D1818" s="43" t="str">
        <f>VLOOKUP(C1818,'[1]Test List'!$A$5:$F$2726,6,0)</f>
        <v>PPAT-SAP-02D</v>
      </c>
      <c r="E1818" s="43" t="str">
        <f t="shared" si="110"/>
        <v>20</v>
      </c>
      <c r="F1818" s="43" t="str">
        <f t="shared" si="111"/>
        <v>07</v>
      </c>
      <c r="G1818" s="12" t="s">
        <v>1779</v>
      </c>
      <c r="H1818" s="36">
        <v>97</v>
      </c>
      <c r="I1818" s="36">
        <v>5</v>
      </c>
      <c r="J1818" s="9" t="s">
        <v>794</v>
      </c>
      <c r="K1818" s="12" t="s">
        <v>1042</v>
      </c>
      <c r="M1818" t="s">
        <v>2160</v>
      </c>
      <c r="N1818" s="29" t="s">
        <v>5233</v>
      </c>
      <c r="O1818" s="38" t="s">
        <v>2970</v>
      </c>
      <c r="P1818" t="s">
        <v>1036</v>
      </c>
      <c r="Q1818" t="s">
        <v>6928</v>
      </c>
      <c r="R1818" t="s">
        <v>1041</v>
      </c>
      <c r="S1818" t="s">
        <v>369</v>
      </c>
      <c r="T1818" t="s">
        <v>6750</v>
      </c>
      <c r="U1818" s="62">
        <f t="shared" si="112"/>
        <v>39</v>
      </c>
    </row>
    <row r="1819" spans="1:21" x14ac:dyDescent="0.25">
      <c r="A1819" s="4" t="s">
        <v>1850</v>
      </c>
      <c r="B1819" s="4" t="s">
        <v>794</v>
      </c>
      <c r="C1819" s="43" t="str">
        <f t="shared" ref="C1819:C1882" si="113">LEFT(A1819,2)&amp;"-"&amp;MID(A1819,3,2)&amp;"-"&amp;RIGHT(A1819,LEN(A1819)-4)</f>
        <v>20-07-02D</v>
      </c>
      <c r="D1819" s="43" t="str">
        <f>VLOOKUP(C1819,'[1]Test List'!$A$5:$F$2726,6,0)</f>
        <v>PPAT-SAP-02D</v>
      </c>
      <c r="E1819" s="43" t="str">
        <f t="shared" si="110"/>
        <v>20</v>
      </c>
      <c r="F1819" s="43" t="str">
        <f t="shared" si="111"/>
        <v>07</v>
      </c>
      <c r="G1819" s="12" t="s">
        <v>1779</v>
      </c>
      <c r="H1819" s="36">
        <v>99</v>
      </c>
      <c r="I1819" s="36">
        <v>995</v>
      </c>
      <c r="J1819" s="9" t="s">
        <v>794</v>
      </c>
      <c r="K1819" s="12" t="s">
        <v>1119</v>
      </c>
      <c r="L1819" s="2" t="s">
        <v>87</v>
      </c>
      <c r="M1819" t="s">
        <v>2130</v>
      </c>
      <c r="N1819" s="29" t="s">
        <v>5230</v>
      </c>
      <c r="O1819" s="38" t="s">
        <v>5197</v>
      </c>
      <c r="P1819" t="s">
        <v>1034</v>
      </c>
      <c r="Q1819" t="s">
        <v>6994</v>
      </c>
      <c r="R1819" t="s">
        <v>1030</v>
      </c>
      <c r="S1819" t="s">
        <v>1210</v>
      </c>
      <c r="T1819" t="s">
        <v>6437</v>
      </c>
      <c r="U1819" s="62">
        <f t="shared" si="112"/>
        <v>66</v>
      </c>
    </row>
    <row r="1820" spans="1:21" x14ac:dyDescent="0.25">
      <c r="A1820" s="4" t="s">
        <v>1850</v>
      </c>
      <c r="B1820" s="4" t="s">
        <v>794</v>
      </c>
      <c r="C1820" s="43" t="str">
        <f t="shared" si="113"/>
        <v>20-07-02D</v>
      </c>
      <c r="D1820" s="43" t="str">
        <f>VLOOKUP(C1820,'[1]Test List'!$A$5:$F$2726,6,0)</f>
        <v>PPAT-SAP-02D</v>
      </c>
      <c r="E1820" s="43" t="str">
        <f t="shared" si="110"/>
        <v>20</v>
      </c>
      <c r="F1820" s="43" t="str">
        <f t="shared" si="111"/>
        <v>07</v>
      </c>
      <c r="G1820" s="12" t="s">
        <v>1779</v>
      </c>
      <c r="H1820" s="36">
        <v>98</v>
      </c>
      <c r="I1820" s="36">
        <v>997</v>
      </c>
      <c r="J1820" s="9" t="s">
        <v>794</v>
      </c>
      <c r="K1820" s="12" t="s">
        <v>1042</v>
      </c>
      <c r="M1820" t="s">
        <v>2160</v>
      </c>
      <c r="N1820" s="29" t="s">
        <v>5230</v>
      </c>
      <c r="O1820" s="38" t="s">
        <v>5197</v>
      </c>
      <c r="P1820" t="s">
        <v>1035</v>
      </c>
      <c r="Q1820" t="s">
        <v>1919</v>
      </c>
      <c r="R1820" t="s">
        <v>1030</v>
      </c>
      <c r="S1820" t="s">
        <v>1931</v>
      </c>
      <c r="T1820" t="s">
        <v>6507</v>
      </c>
      <c r="U1820" s="62">
        <f t="shared" si="112"/>
        <v>24</v>
      </c>
    </row>
    <row r="1821" spans="1:21" x14ac:dyDescent="0.25">
      <c r="A1821" s="4" t="s">
        <v>1850</v>
      </c>
      <c r="B1821" s="4" t="s">
        <v>794</v>
      </c>
      <c r="C1821" s="43" t="str">
        <f t="shared" si="113"/>
        <v>20-07-02D</v>
      </c>
      <c r="D1821" s="43" t="str">
        <f>VLOOKUP(C1821,'[1]Test List'!$A$5:$F$2726,6,0)</f>
        <v>PPAT-SAP-02D</v>
      </c>
      <c r="E1821" s="43" t="str">
        <f t="shared" si="110"/>
        <v>20</v>
      </c>
      <c r="F1821" s="43" t="str">
        <f t="shared" si="111"/>
        <v>07</v>
      </c>
      <c r="G1821" s="12" t="s">
        <v>1779</v>
      </c>
      <c r="H1821" s="36">
        <v>98</v>
      </c>
      <c r="I1821" s="36">
        <v>999</v>
      </c>
      <c r="J1821" s="9" t="s">
        <v>794</v>
      </c>
      <c r="K1821" s="12" t="s">
        <v>1042</v>
      </c>
      <c r="M1821" t="s">
        <v>2160</v>
      </c>
      <c r="N1821" s="29" t="s">
        <v>5230</v>
      </c>
      <c r="O1821" s="38" t="s">
        <v>5197</v>
      </c>
      <c r="P1821" t="s">
        <v>1035</v>
      </c>
      <c r="Q1821" t="s">
        <v>1917</v>
      </c>
      <c r="R1821" t="s">
        <v>1030</v>
      </c>
      <c r="S1821" t="s">
        <v>1101</v>
      </c>
      <c r="T1821" t="s">
        <v>6146</v>
      </c>
      <c r="U1821" s="62">
        <f t="shared" si="112"/>
        <v>37</v>
      </c>
    </row>
    <row r="1822" spans="1:21" x14ac:dyDescent="0.25">
      <c r="A1822" s="4" t="s">
        <v>1850</v>
      </c>
      <c r="B1822" s="4" t="s">
        <v>794</v>
      </c>
      <c r="C1822" s="43" t="str">
        <f t="shared" si="113"/>
        <v>20-07-02D</v>
      </c>
      <c r="D1822" s="43" t="str">
        <f>VLOOKUP(C1822,'[1]Test List'!$A$5:$F$2726,6,0)</f>
        <v>PPAT-SAP-02D</v>
      </c>
      <c r="E1822" s="43" t="str">
        <f t="shared" si="110"/>
        <v>20</v>
      </c>
      <c r="F1822" s="43" t="str">
        <f t="shared" si="111"/>
        <v>07</v>
      </c>
      <c r="G1822" s="12" t="s">
        <v>1779</v>
      </c>
      <c r="H1822" s="36">
        <v>98</v>
      </c>
      <c r="I1822" s="36">
        <v>998</v>
      </c>
      <c r="J1822" s="9" t="s">
        <v>794</v>
      </c>
      <c r="K1822" s="12" t="s">
        <v>1042</v>
      </c>
      <c r="M1822" t="s">
        <v>2160</v>
      </c>
      <c r="N1822" s="29" t="s">
        <v>5230</v>
      </c>
      <c r="O1822" s="38" t="s">
        <v>5197</v>
      </c>
      <c r="P1822" t="s">
        <v>1035</v>
      </c>
      <c r="Q1822" t="s">
        <v>1918</v>
      </c>
      <c r="R1822" t="s">
        <v>1030</v>
      </c>
      <c r="S1822" t="s">
        <v>1930</v>
      </c>
      <c r="T1822" t="s">
        <v>6508</v>
      </c>
      <c r="U1822" s="62">
        <f t="shared" si="112"/>
        <v>24</v>
      </c>
    </row>
    <row r="1823" spans="1:21" x14ac:dyDescent="0.25">
      <c r="A1823" s="4" t="s">
        <v>373</v>
      </c>
      <c r="B1823" s="4" t="s">
        <v>794</v>
      </c>
      <c r="C1823" s="43" t="str">
        <f t="shared" si="113"/>
        <v>20-07-04C</v>
      </c>
      <c r="D1823" s="43" t="str">
        <f>VLOOKUP(C1823,'[1]Test List'!$A$5:$F$2726,6,0)</f>
        <v>PPAT-SAP-04C</v>
      </c>
      <c r="E1823" s="43" t="str">
        <f t="shared" si="110"/>
        <v>20</v>
      </c>
      <c r="F1823" s="43" t="str">
        <f t="shared" si="111"/>
        <v>07</v>
      </c>
      <c r="G1823" t="s">
        <v>1779</v>
      </c>
      <c r="H1823" s="36">
        <v>98</v>
      </c>
      <c r="I1823" s="36">
        <v>995</v>
      </c>
      <c r="J1823" s="9" t="s">
        <v>794</v>
      </c>
      <c r="K1823" s="12" t="s">
        <v>1042</v>
      </c>
      <c r="M1823" t="s">
        <v>2160</v>
      </c>
      <c r="N1823" s="29" t="s">
        <v>5230</v>
      </c>
      <c r="O1823" s="38" t="s">
        <v>5197</v>
      </c>
      <c r="P1823" s="7" t="s">
        <v>4514</v>
      </c>
      <c r="Q1823" t="s">
        <v>1432</v>
      </c>
      <c r="R1823" t="s">
        <v>1055</v>
      </c>
      <c r="S1823" t="s">
        <v>5129</v>
      </c>
      <c r="T1823" t="s">
        <v>5451</v>
      </c>
      <c r="U1823" s="62">
        <f t="shared" si="112"/>
        <v>18</v>
      </c>
    </row>
    <row r="1824" spans="1:21" x14ac:dyDescent="0.25">
      <c r="A1824" s="4" t="s">
        <v>373</v>
      </c>
      <c r="B1824" s="4" t="s">
        <v>794</v>
      </c>
      <c r="C1824" s="43" t="str">
        <f t="shared" si="113"/>
        <v>20-07-04C</v>
      </c>
      <c r="D1824" s="43" t="str">
        <f>VLOOKUP(C1824,'[1]Test List'!$A$5:$F$2726,6,0)</f>
        <v>PPAT-SAP-04C</v>
      </c>
      <c r="E1824" s="43" t="str">
        <f t="shared" si="110"/>
        <v>20</v>
      </c>
      <c r="F1824" s="43" t="str">
        <f t="shared" si="111"/>
        <v>07</v>
      </c>
      <c r="G1824" t="s">
        <v>1779</v>
      </c>
      <c r="H1824" s="36">
        <v>98</v>
      </c>
      <c r="I1824" s="36">
        <v>997</v>
      </c>
      <c r="J1824" s="9" t="s">
        <v>794</v>
      </c>
      <c r="K1824" s="12" t="s">
        <v>1042</v>
      </c>
      <c r="M1824" t="s">
        <v>2160</v>
      </c>
      <c r="N1824" s="29" t="s">
        <v>5230</v>
      </c>
      <c r="O1824" s="38" t="s">
        <v>5197</v>
      </c>
      <c r="P1824" s="7" t="s">
        <v>4514</v>
      </c>
      <c r="Q1824" t="s">
        <v>1921</v>
      </c>
      <c r="R1824" t="s">
        <v>1055</v>
      </c>
      <c r="S1824" t="s">
        <v>5126</v>
      </c>
      <c r="T1824" t="s">
        <v>5765</v>
      </c>
      <c r="U1824" s="62">
        <f t="shared" si="112"/>
        <v>25</v>
      </c>
    </row>
    <row r="1825" spans="1:21" x14ac:dyDescent="0.25">
      <c r="A1825" s="4" t="s">
        <v>373</v>
      </c>
      <c r="B1825" s="4" t="s">
        <v>794</v>
      </c>
      <c r="C1825" s="43" t="str">
        <f t="shared" si="113"/>
        <v>20-07-04C</v>
      </c>
      <c r="D1825" s="43" t="str">
        <f>VLOOKUP(C1825,'[1]Test List'!$A$5:$F$2726,6,0)</f>
        <v>PPAT-SAP-04C</v>
      </c>
      <c r="E1825" s="43" t="str">
        <f t="shared" si="110"/>
        <v>20</v>
      </c>
      <c r="F1825" s="43" t="str">
        <f t="shared" si="111"/>
        <v>07</v>
      </c>
      <c r="G1825" t="s">
        <v>1779</v>
      </c>
      <c r="H1825" s="36">
        <v>98</v>
      </c>
      <c r="I1825" s="36">
        <v>996</v>
      </c>
      <c r="J1825" s="9" t="s">
        <v>794</v>
      </c>
      <c r="K1825" s="12" t="s">
        <v>1042</v>
      </c>
      <c r="M1825" t="s">
        <v>2160</v>
      </c>
      <c r="N1825" s="29" t="s">
        <v>5230</v>
      </c>
      <c r="O1825" s="38" t="s">
        <v>5197</v>
      </c>
      <c r="P1825" s="7" t="s">
        <v>4514</v>
      </c>
      <c r="Q1825" t="s">
        <v>1922</v>
      </c>
      <c r="R1825" t="s">
        <v>1055</v>
      </c>
      <c r="S1825" t="s">
        <v>5127</v>
      </c>
      <c r="T1825" t="s">
        <v>5766</v>
      </c>
      <c r="U1825" s="62">
        <f t="shared" si="112"/>
        <v>14</v>
      </c>
    </row>
    <row r="1826" spans="1:21" x14ac:dyDescent="0.25">
      <c r="A1826" s="4" t="s">
        <v>373</v>
      </c>
      <c r="B1826" s="4" t="s">
        <v>794</v>
      </c>
      <c r="C1826" s="43" t="str">
        <f t="shared" si="113"/>
        <v>20-07-04C</v>
      </c>
      <c r="D1826" s="43" t="str">
        <f>VLOOKUP(C1826,'[1]Test List'!$A$5:$F$2726,6,0)</f>
        <v>PPAT-SAP-04C</v>
      </c>
      <c r="E1826" s="43" t="str">
        <f t="shared" si="110"/>
        <v>20</v>
      </c>
      <c r="F1826" s="43" t="str">
        <f t="shared" si="111"/>
        <v>07</v>
      </c>
      <c r="G1826" t="s">
        <v>1779</v>
      </c>
      <c r="H1826" s="36">
        <v>98</v>
      </c>
      <c r="I1826" s="36">
        <v>998</v>
      </c>
      <c r="J1826" s="9" t="s">
        <v>794</v>
      </c>
      <c r="K1826" s="12" t="s">
        <v>1042</v>
      </c>
      <c r="M1826" t="s">
        <v>2160</v>
      </c>
      <c r="N1826" s="29" t="s">
        <v>5230</v>
      </c>
      <c r="O1826" s="38" t="s">
        <v>5197</v>
      </c>
      <c r="P1826" t="s">
        <v>1035</v>
      </c>
      <c r="Q1826" t="s">
        <v>1917</v>
      </c>
      <c r="R1826" t="s">
        <v>1030</v>
      </c>
      <c r="S1826" t="s">
        <v>1101</v>
      </c>
      <c r="T1826" t="s">
        <v>6146</v>
      </c>
      <c r="U1826" s="62">
        <f t="shared" si="112"/>
        <v>37</v>
      </c>
    </row>
    <row r="1827" spans="1:21" x14ac:dyDescent="0.25">
      <c r="A1827" s="4" t="s">
        <v>373</v>
      </c>
      <c r="B1827" s="4" t="s">
        <v>794</v>
      </c>
      <c r="C1827" s="43" t="str">
        <f t="shared" si="113"/>
        <v>20-07-04C</v>
      </c>
      <c r="D1827" s="43" t="str">
        <f>VLOOKUP(C1827,'[1]Test List'!$A$5:$F$2726,6,0)</f>
        <v>PPAT-SAP-04C</v>
      </c>
      <c r="E1827" s="43" t="str">
        <f t="shared" si="110"/>
        <v>20</v>
      </c>
      <c r="F1827" s="43" t="str">
        <f t="shared" si="111"/>
        <v>07</v>
      </c>
      <c r="G1827" t="s">
        <v>1779</v>
      </c>
      <c r="H1827" s="36">
        <v>98</v>
      </c>
      <c r="I1827" s="36">
        <v>999</v>
      </c>
      <c r="J1827" s="9" t="s">
        <v>794</v>
      </c>
      <c r="K1827" s="12" t="s">
        <v>1042</v>
      </c>
      <c r="M1827" t="s">
        <v>2160</v>
      </c>
      <c r="N1827" s="29" t="s">
        <v>5230</v>
      </c>
      <c r="O1827" s="38" t="s">
        <v>5197</v>
      </c>
      <c r="P1827" t="s">
        <v>1044</v>
      </c>
      <c r="Q1827" t="s">
        <v>1460</v>
      </c>
      <c r="R1827" t="s">
        <v>1030</v>
      </c>
      <c r="S1827" t="s">
        <v>1201</v>
      </c>
      <c r="T1827" t="s">
        <v>6124</v>
      </c>
      <c r="U1827" s="62">
        <f t="shared" si="112"/>
        <v>11</v>
      </c>
    </row>
    <row r="1828" spans="1:21" x14ac:dyDescent="0.25">
      <c r="A1828" s="4" t="s">
        <v>373</v>
      </c>
      <c r="B1828" s="4" t="s">
        <v>794</v>
      </c>
      <c r="C1828" s="43" t="str">
        <f t="shared" si="113"/>
        <v>20-07-04C</v>
      </c>
      <c r="D1828" s="43" t="str">
        <f>VLOOKUP(C1828,'[1]Test List'!$A$5:$F$2726,6,0)</f>
        <v>PPAT-SAP-04C</v>
      </c>
      <c r="E1828" s="43" t="str">
        <f t="shared" si="110"/>
        <v>20</v>
      </c>
      <c r="F1828" s="43" t="str">
        <f t="shared" si="111"/>
        <v>07</v>
      </c>
      <c r="G1828" t="s">
        <v>1779</v>
      </c>
      <c r="H1828" s="36">
        <v>97</v>
      </c>
      <c r="I1828" s="36">
        <v>5</v>
      </c>
      <c r="J1828" s="9" t="s">
        <v>794</v>
      </c>
      <c r="K1828" s="12" t="s">
        <v>1042</v>
      </c>
      <c r="M1828" t="s">
        <v>2160</v>
      </c>
      <c r="N1828" s="29" t="s">
        <v>5233</v>
      </c>
      <c r="O1828" s="38" t="s">
        <v>2970</v>
      </c>
      <c r="P1828" t="s">
        <v>1036</v>
      </c>
      <c r="Q1828" t="s">
        <v>6928</v>
      </c>
      <c r="R1828" t="s">
        <v>1041</v>
      </c>
      <c r="S1828" t="s">
        <v>369</v>
      </c>
      <c r="T1828" t="s">
        <v>6750</v>
      </c>
      <c r="U1828" s="62">
        <f t="shared" si="112"/>
        <v>39</v>
      </c>
    </row>
    <row r="1829" spans="1:21" x14ac:dyDescent="0.25">
      <c r="A1829" s="4" t="s">
        <v>373</v>
      </c>
      <c r="B1829" s="4" t="s">
        <v>794</v>
      </c>
      <c r="C1829" s="43" t="str">
        <f t="shared" si="113"/>
        <v>20-07-04C</v>
      </c>
      <c r="D1829" s="43" t="str">
        <f>VLOOKUP(C1829,'[1]Test List'!$A$5:$F$2726,6,0)</f>
        <v>PPAT-SAP-04C</v>
      </c>
      <c r="E1829" s="43" t="str">
        <f t="shared" si="110"/>
        <v>20</v>
      </c>
      <c r="F1829" s="43" t="str">
        <f t="shared" si="111"/>
        <v>07</v>
      </c>
      <c r="G1829" t="s">
        <v>1779</v>
      </c>
      <c r="H1829" s="36">
        <v>97</v>
      </c>
      <c r="I1829" s="36">
        <v>10</v>
      </c>
      <c r="J1829" s="9" t="s">
        <v>794</v>
      </c>
      <c r="K1829" s="12" t="s">
        <v>1042</v>
      </c>
      <c r="M1829" t="s">
        <v>2160</v>
      </c>
      <c r="N1829" s="29" t="s">
        <v>5233</v>
      </c>
      <c r="O1829" s="38" t="s">
        <v>2970</v>
      </c>
      <c r="P1829" t="s">
        <v>1036</v>
      </c>
      <c r="Q1829" t="s">
        <v>6923</v>
      </c>
      <c r="R1829" t="s">
        <v>1041</v>
      </c>
      <c r="S1829" t="s">
        <v>374</v>
      </c>
      <c r="T1829" t="s">
        <v>6747</v>
      </c>
      <c r="U1829" s="62">
        <f t="shared" si="112"/>
        <v>31</v>
      </c>
    </row>
    <row r="1830" spans="1:21" x14ac:dyDescent="0.25">
      <c r="A1830" s="4" t="s">
        <v>373</v>
      </c>
      <c r="B1830" s="4" t="s">
        <v>794</v>
      </c>
      <c r="C1830" s="43" t="str">
        <f t="shared" si="113"/>
        <v>20-07-04C</v>
      </c>
      <c r="D1830" s="43" t="str">
        <f>VLOOKUP(C1830,'[1]Test List'!$A$5:$F$2726,6,0)</f>
        <v>PPAT-SAP-04C</v>
      </c>
      <c r="E1830" s="43" t="str">
        <f t="shared" si="110"/>
        <v>20</v>
      </c>
      <c r="F1830" s="43" t="str">
        <f t="shared" si="111"/>
        <v>07</v>
      </c>
      <c r="G1830" t="s">
        <v>1779</v>
      </c>
      <c r="H1830" s="36">
        <v>97</v>
      </c>
      <c r="I1830" s="36">
        <v>11</v>
      </c>
      <c r="J1830" s="9" t="s">
        <v>794</v>
      </c>
      <c r="K1830" s="12" t="s">
        <v>1042</v>
      </c>
      <c r="M1830" t="s">
        <v>2160</v>
      </c>
      <c r="N1830" s="29" t="s">
        <v>5233</v>
      </c>
      <c r="O1830" s="38" t="s">
        <v>2970</v>
      </c>
      <c r="P1830" t="s">
        <v>1036</v>
      </c>
      <c r="Q1830" t="s">
        <v>6924</v>
      </c>
      <c r="R1830" t="s">
        <v>1041</v>
      </c>
      <c r="S1830" t="s">
        <v>375</v>
      </c>
      <c r="T1830" t="s">
        <v>6748</v>
      </c>
      <c r="U1830" s="62">
        <f t="shared" si="112"/>
        <v>31</v>
      </c>
    </row>
    <row r="1831" spans="1:21" x14ac:dyDescent="0.25">
      <c r="A1831" s="4" t="s">
        <v>373</v>
      </c>
      <c r="B1831" s="4" t="s">
        <v>794</v>
      </c>
      <c r="C1831" s="43" t="str">
        <f t="shared" si="113"/>
        <v>20-07-04C</v>
      </c>
      <c r="D1831" s="43" t="str">
        <f>VLOOKUP(C1831,'[1]Test List'!$A$5:$F$2726,6,0)</f>
        <v>PPAT-SAP-04C</v>
      </c>
      <c r="E1831" s="43" t="str">
        <f t="shared" si="110"/>
        <v>20</v>
      </c>
      <c r="F1831" s="43" t="str">
        <f t="shared" si="111"/>
        <v>07</v>
      </c>
      <c r="G1831" t="s">
        <v>1779</v>
      </c>
      <c r="H1831" s="36">
        <v>97</v>
      </c>
      <c r="I1831" s="36">
        <v>28</v>
      </c>
      <c r="J1831" s="9" t="s">
        <v>794</v>
      </c>
      <c r="K1831" s="12" t="s">
        <v>1042</v>
      </c>
      <c r="M1831" t="s">
        <v>2160</v>
      </c>
      <c r="N1831" s="29" t="s">
        <v>5233</v>
      </c>
      <c r="O1831" s="38" t="s">
        <v>2970</v>
      </c>
      <c r="P1831" t="s">
        <v>1036</v>
      </c>
      <c r="Q1831" t="s">
        <v>6926</v>
      </c>
      <c r="R1831" t="s">
        <v>1041</v>
      </c>
      <c r="S1831" t="s">
        <v>1394</v>
      </c>
      <c r="T1831" t="s">
        <v>6749</v>
      </c>
      <c r="U1831" s="62">
        <f t="shared" si="112"/>
        <v>16</v>
      </c>
    </row>
    <row r="1832" spans="1:21" x14ac:dyDescent="0.25">
      <c r="A1832" s="4" t="s">
        <v>1851</v>
      </c>
      <c r="B1832" s="4" t="s">
        <v>794</v>
      </c>
      <c r="C1832" s="43" t="str">
        <f t="shared" si="113"/>
        <v>20-07-05L</v>
      </c>
      <c r="D1832" s="43" t="str">
        <f>VLOOKUP(C1832,'[1]Test List'!$A$5:$F$2726,6,0)</f>
        <v>PPAT-SAP-05L</v>
      </c>
      <c r="E1832" s="43" t="str">
        <f t="shared" si="110"/>
        <v>20</v>
      </c>
      <c r="F1832" s="43" t="str">
        <f t="shared" si="111"/>
        <v>07</v>
      </c>
      <c r="G1832" s="12" t="s">
        <v>1779</v>
      </c>
      <c r="H1832" s="36">
        <v>98</v>
      </c>
      <c r="I1832" s="36">
        <v>996</v>
      </c>
      <c r="J1832" s="9" t="s">
        <v>794</v>
      </c>
      <c r="K1832" s="12" t="s">
        <v>1042</v>
      </c>
      <c r="M1832" t="s">
        <v>2160</v>
      </c>
      <c r="N1832" s="29" t="s">
        <v>5230</v>
      </c>
      <c r="O1832" s="38" t="s">
        <v>5197</v>
      </c>
      <c r="P1832" t="s">
        <v>1034</v>
      </c>
      <c r="Q1832" t="s">
        <v>1920</v>
      </c>
      <c r="R1832" t="s">
        <v>1030</v>
      </c>
      <c r="S1832" t="s">
        <v>1211</v>
      </c>
      <c r="T1832" t="s">
        <v>5538</v>
      </c>
      <c r="U1832" s="62">
        <f t="shared" si="112"/>
        <v>71</v>
      </c>
    </row>
    <row r="1833" spans="1:21" x14ac:dyDescent="0.25">
      <c r="A1833" s="4" t="s">
        <v>1851</v>
      </c>
      <c r="B1833" s="4" t="s">
        <v>794</v>
      </c>
      <c r="C1833" s="43" t="str">
        <f t="shared" si="113"/>
        <v>20-07-05L</v>
      </c>
      <c r="D1833" s="43" t="str">
        <f>VLOOKUP(C1833,'[1]Test List'!$A$5:$F$2726,6,0)</f>
        <v>PPAT-SAP-05L</v>
      </c>
      <c r="E1833" s="43" t="str">
        <f t="shared" si="110"/>
        <v>20</v>
      </c>
      <c r="F1833" s="43" t="str">
        <f t="shared" si="111"/>
        <v>07</v>
      </c>
      <c r="G1833" s="12" t="s">
        <v>1779</v>
      </c>
      <c r="H1833" s="36">
        <v>97</v>
      </c>
      <c r="I1833" s="36">
        <v>10</v>
      </c>
      <c r="J1833" s="9" t="s">
        <v>794</v>
      </c>
      <c r="K1833" s="12" t="s">
        <v>1042</v>
      </c>
      <c r="M1833" t="s">
        <v>2160</v>
      </c>
      <c r="N1833" s="29" t="s">
        <v>5233</v>
      </c>
      <c r="O1833" s="38" t="s">
        <v>2970</v>
      </c>
      <c r="P1833" t="s">
        <v>1036</v>
      </c>
      <c r="Q1833" t="s">
        <v>6923</v>
      </c>
      <c r="R1833" t="s">
        <v>1041</v>
      </c>
      <c r="S1833" t="s">
        <v>374</v>
      </c>
      <c r="T1833" t="s">
        <v>6747</v>
      </c>
      <c r="U1833" s="62">
        <f t="shared" si="112"/>
        <v>31</v>
      </c>
    </row>
    <row r="1834" spans="1:21" x14ac:dyDescent="0.25">
      <c r="A1834" s="4" t="s">
        <v>1851</v>
      </c>
      <c r="B1834" s="4" t="s">
        <v>794</v>
      </c>
      <c r="C1834" s="43" t="str">
        <f t="shared" si="113"/>
        <v>20-07-05L</v>
      </c>
      <c r="D1834" s="43" t="str">
        <f>VLOOKUP(C1834,'[1]Test List'!$A$5:$F$2726,6,0)</f>
        <v>PPAT-SAP-05L</v>
      </c>
      <c r="E1834" s="43" t="str">
        <f t="shared" si="110"/>
        <v>20</v>
      </c>
      <c r="F1834" s="43" t="str">
        <f t="shared" si="111"/>
        <v>07</v>
      </c>
      <c r="G1834" s="12" t="s">
        <v>1779</v>
      </c>
      <c r="H1834" s="36">
        <v>97</v>
      </c>
      <c r="I1834" s="36">
        <v>11</v>
      </c>
      <c r="J1834" s="9" t="s">
        <v>794</v>
      </c>
      <c r="K1834" s="12" t="s">
        <v>1042</v>
      </c>
      <c r="M1834" t="s">
        <v>2160</v>
      </c>
      <c r="N1834" s="29" t="s">
        <v>5233</v>
      </c>
      <c r="O1834" s="38" t="s">
        <v>2970</v>
      </c>
      <c r="P1834" t="s">
        <v>1036</v>
      </c>
      <c r="Q1834" t="s">
        <v>6924</v>
      </c>
      <c r="R1834" t="s">
        <v>1041</v>
      </c>
      <c r="S1834" t="s">
        <v>375</v>
      </c>
      <c r="T1834" t="s">
        <v>6748</v>
      </c>
      <c r="U1834" s="62">
        <f t="shared" si="112"/>
        <v>31</v>
      </c>
    </row>
    <row r="1835" spans="1:21" x14ac:dyDescent="0.25">
      <c r="A1835" s="4" t="s">
        <v>1851</v>
      </c>
      <c r="B1835" s="4" t="s">
        <v>794</v>
      </c>
      <c r="C1835" s="43" t="str">
        <f t="shared" si="113"/>
        <v>20-07-05L</v>
      </c>
      <c r="D1835" s="43" t="str">
        <f>VLOOKUP(C1835,'[1]Test List'!$A$5:$F$2726,6,0)</f>
        <v>PPAT-SAP-05L</v>
      </c>
      <c r="E1835" s="43" t="str">
        <f t="shared" si="110"/>
        <v>20</v>
      </c>
      <c r="F1835" s="43" t="str">
        <f t="shared" si="111"/>
        <v>07</v>
      </c>
      <c r="G1835" s="12" t="s">
        <v>1779</v>
      </c>
      <c r="H1835" s="36">
        <v>97</v>
      </c>
      <c r="I1835" s="36">
        <v>5</v>
      </c>
      <c r="J1835" s="9" t="s">
        <v>794</v>
      </c>
      <c r="K1835" s="12" t="s">
        <v>1042</v>
      </c>
      <c r="M1835" t="s">
        <v>2160</v>
      </c>
      <c r="N1835" s="29" t="s">
        <v>5233</v>
      </c>
      <c r="O1835" s="38" t="s">
        <v>2970</v>
      </c>
      <c r="P1835" t="s">
        <v>1036</v>
      </c>
      <c r="Q1835" t="s">
        <v>6928</v>
      </c>
      <c r="R1835" t="s">
        <v>1041</v>
      </c>
      <c r="S1835" t="s">
        <v>369</v>
      </c>
      <c r="T1835" t="s">
        <v>6750</v>
      </c>
      <c r="U1835" s="62">
        <f t="shared" si="112"/>
        <v>39</v>
      </c>
    </row>
    <row r="1836" spans="1:21" x14ac:dyDescent="0.25">
      <c r="A1836" s="4" t="s">
        <v>1851</v>
      </c>
      <c r="B1836" s="4" t="s">
        <v>794</v>
      </c>
      <c r="C1836" s="43" t="str">
        <f t="shared" si="113"/>
        <v>20-07-05L</v>
      </c>
      <c r="D1836" s="43" t="str">
        <f>VLOOKUP(C1836,'[1]Test List'!$A$5:$F$2726,6,0)</f>
        <v>PPAT-SAP-05L</v>
      </c>
      <c r="E1836" s="43" t="str">
        <f t="shared" si="110"/>
        <v>20</v>
      </c>
      <c r="F1836" s="43" t="str">
        <f t="shared" si="111"/>
        <v>07</v>
      </c>
      <c r="G1836" s="12" t="s">
        <v>1779</v>
      </c>
      <c r="H1836" s="36">
        <v>99</v>
      </c>
      <c r="I1836" s="36">
        <v>995</v>
      </c>
      <c r="J1836" s="9" t="s">
        <v>794</v>
      </c>
      <c r="K1836" s="12" t="s">
        <v>1119</v>
      </c>
      <c r="L1836" s="2" t="s">
        <v>87</v>
      </c>
      <c r="M1836" t="s">
        <v>2130</v>
      </c>
      <c r="N1836" s="29" t="s">
        <v>5230</v>
      </c>
      <c r="O1836" s="38" t="s">
        <v>5197</v>
      </c>
      <c r="P1836" t="s">
        <v>1034</v>
      </c>
      <c r="Q1836" t="s">
        <v>6994</v>
      </c>
      <c r="R1836" t="s">
        <v>1030</v>
      </c>
      <c r="S1836" t="s">
        <v>1210</v>
      </c>
      <c r="T1836" t="s">
        <v>6437</v>
      </c>
      <c r="U1836" s="62">
        <f t="shared" si="112"/>
        <v>66</v>
      </c>
    </row>
    <row r="1837" spans="1:21" x14ac:dyDescent="0.25">
      <c r="A1837" s="4" t="s">
        <v>1851</v>
      </c>
      <c r="B1837" s="4" t="s">
        <v>794</v>
      </c>
      <c r="C1837" s="43" t="str">
        <f t="shared" si="113"/>
        <v>20-07-05L</v>
      </c>
      <c r="D1837" s="43" t="str">
        <f>VLOOKUP(C1837,'[1]Test List'!$A$5:$F$2726,6,0)</f>
        <v>PPAT-SAP-05L</v>
      </c>
      <c r="E1837" s="43" t="str">
        <f t="shared" si="110"/>
        <v>20</v>
      </c>
      <c r="F1837" s="43" t="str">
        <f t="shared" si="111"/>
        <v>07</v>
      </c>
      <c r="G1837" s="12" t="s">
        <v>1779</v>
      </c>
      <c r="H1837" s="36">
        <v>98</v>
      </c>
      <c r="I1837" s="36">
        <v>997</v>
      </c>
      <c r="J1837" s="9" t="s">
        <v>794</v>
      </c>
      <c r="K1837" s="12" t="s">
        <v>1042</v>
      </c>
      <c r="M1837" t="s">
        <v>2160</v>
      </c>
      <c r="N1837" s="29" t="s">
        <v>5230</v>
      </c>
      <c r="O1837" s="38" t="s">
        <v>5197</v>
      </c>
      <c r="P1837" t="s">
        <v>1035</v>
      </c>
      <c r="Q1837" t="s">
        <v>1919</v>
      </c>
      <c r="R1837" t="s">
        <v>1030</v>
      </c>
      <c r="S1837" t="s">
        <v>1931</v>
      </c>
      <c r="T1837" t="s">
        <v>6507</v>
      </c>
      <c r="U1837" s="62">
        <f t="shared" si="112"/>
        <v>24</v>
      </c>
    </row>
    <row r="1838" spans="1:21" x14ac:dyDescent="0.25">
      <c r="A1838" s="4" t="s">
        <v>1851</v>
      </c>
      <c r="B1838" s="4" t="s">
        <v>794</v>
      </c>
      <c r="C1838" s="43" t="str">
        <f t="shared" si="113"/>
        <v>20-07-05L</v>
      </c>
      <c r="D1838" s="43" t="str">
        <f>VLOOKUP(C1838,'[1]Test List'!$A$5:$F$2726,6,0)</f>
        <v>PPAT-SAP-05L</v>
      </c>
      <c r="E1838" s="43" t="str">
        <f t="shared" si="110"/>
        <v>20</v>
      </c>
      <c r="F1838" s="43" t="str">
        <f t="shared" si="111"/>
        <v>07</v>
      </c>
      <c r="G1838" s="12" t="s">
        <v>1779</v>
      </c>
      <c r="H1838" s="36">
        <v>98</v>
      </c>
      <c r="I1838" s="36">
        <v>999</v>
      </c>
      <c r="J1838" s="9" t="s">
        <v>794</v>
      </c>
      <c r="K1838" s="12" t="s">
        <v>1042</v>
      </c>
      <c r="M1838" t="s">
        <v>2160</v>
      </c>
      <c r="N1838" s="29" t="s">
        <v>5230</v>
      </c>
      <c r="O1838" s="38" t="s">
        <v>5197</v>
      </c>
      <c r="P1838" t="s">
        <v>1035</v>
      </c>
      <c r="Q1838" t="s">
        <v>1917</v>
      </c>
      <c r="R1838" t="s">
        <v>1030</v>
      </c>
      <c r="S1838" t="s">
        <v>1101</v>
      </c>
      <c r="T1838" t="s">
        <v>6146</v>
      </c>
      <c r="U1838" s="62">
        <f t="shared" si="112"/>
        <v>37</v>
      </c>
    </row>
    <row r="1839" spans="1:21" x14ac:dyDescent="0.25">
      <c r="A1839" s="4" t="s">
        <v>1851</v>
      </c>
      <c r="B1839" s="4" t="s">
        <v>794</v>
      </c>
      <c r="C1839" s="43" t="str">
        <f t="shared" si="113"/>
        <v>20-07-05L</v>
      </c>
      <c r="D1839" s="43" t="str">
        <f>VLOOKUP(C1839,'[1]Test List'!$A$5:$F$2726,6,0)</f>
        <v>PPAT-SAP-05L</v>
      </c>
      <c r="E1839" s="43" t="str">
        <f t="shared" si="110"/>
        <v>20</v>
      </c>
      <c r="F1839" s="43" t="str">
        <f t="shared" si="111"/>
        <v>07</v>
      </c>
      <c r="G1839" s="12" t="s">
        <v>1779</v>
      </c>
      <c r="H1839" s="36">
        <v>98</v>
      </c>
      <c r="I1839" s="36">
        <v>998</v>
      </c>
      <c r="J1839" s="9" t="s">
        <v>794</v>
      </c>
      <c r="K1839" s="12" t="s">
        <v>1042</v>
      </c>
      <c r="M1839" t="s">
        <v>2160</v>
      </c>
      <c r="N1839" s="29" t="s">
        <v>5230</v>
      </c>
      <c r="O1839" s="38" t="s">
        <v>5197</v>
      </c>
      <c r="P1839" t="s">
        <v>1035</v>
      </c>
      <c r="Q1839" t="s">
        <v>1918</v>
      </c>
      <c r="R1839" t="s">
        <v>1030</v>
      </c>
      <c r="S1839" t="s">
        <v>1930</v>
      </c>
      <c r="T1839" t="s">
        <v>6508</v>
      </c>
      <c r="U1839" s="62">
        <f t="shared" si="112"/>
        <v>24</v>
      </c>
    </row>
    <row r="1840" spans="1:21" x14ac:dyDescent="0.25">
      <c r="A1840" s="4" t="s">
        <v>1852</v>
      </c>
      <c r="B1840" s="4" t="s">
        <v>794</v>
      </c>
      <c r="C1840" s="43" t="str">
        <f t="shared" si="113"/>
        <v>20-07-06E</v>
      </c>
      <c r="D1840" s="43" t="str">
        <f>VLOOKUP(C1840,'[1]Test List'!$A$5:$F$2726,6,0)</f>
        <v>PPAT-SAP-06E</v>
      </c>
      <c r="E1840" s="43" t="str">
        <f t="shared" si="110"/>
        <v>20</v>
      </c>
      <c r="F1840" s="43" t="str">
        <f t="shared" si="111"/>
        <v>07</v>
      </c>
      <c r="G1840" s="12" t="s">
        <v>1779</v>
      </c>
      <c r="H1840" s="36">
        <v>98</v>
      </c>
      <c r="I1840" s="36">
        <v>996</v>
      </c>
      <c r="J1840" s="9" t="s">
        <v>794</v>
      </c>
      <c r="K1840" s="12" t="s">
        <v>1042</v>
      </c>
      <c r="M1840" t="s">
        <v>2160</v>
      </c>
      <c r="N1840" s="29" t="s">
        <v>5230</v>
      </c>
      <c r="O1840" s="38" t="s">
        <v>5197</v>
      </c>
      <c r="P1840" t="s">
        <v>1034</v>
      </c>
      <c r="Q1840" t="s">
        <v>1920</v>
      </c>
      <c r="R1840" t="s">
        <v>1030</v>
      </c>
      <c r="S1840" t="s">
        <v>1211</v>
      </c>
      <c r="T1840" t="s">
        <v>5538</v>
      </c>
      <c r="U1840" s="62">
        <f t="shared" si="112"/>
        <v>71</v>
      </c>
    </row>
    <row r="1841" spans="1:21" x14ac:dyDescent="0.25">
      <c r="A1841" s="4" t="s">
        <v>1852</v>
      </c>
      <c r="B1841" s="4" t="s">
        <v>794</v>
      </c>
      <c r="C1841" s="43" t="str">
        <f t="shared" si="113"/>
        <v>20-07-06E</v>
      </c>
      <c r="D1841" s="43" t="str">
        <f>VLOOKUP(C1841,'[1]Test List'!$A$5:$F$2726,6,0)</f>
        <v>PPAT-SAP-06E</v>
      </c>
      <c r="E1841" s="43" t="str">
        <f t="shared" si="110"/>
        <v>20</v>
      </c>
      <c r="F1841" s="43" t="str">
        <f t="shared" si="111"/>
        <v>07</v>
      </c>
      <c r="G1841" s="12" t="s">
        <v>1779</v>
      </c>
      <c r="H1841" s="36">
        <v>97</v>
      </c>
      <c r="I1841" s="36">
        <v>10</v>
      </c>
      <c r="J1841" s="9" t="s">
        <v>794</v>
      </c>
      <c r="K1841" s="12" t="s">
        <v>1042</v>
      </c>
      <c r="M1841" t="s">
        <v>2160</v>
      </c>
      <c r="N1841" s="29" t="s">
        <v>5233</v>
      </c>
      <c r="O1841" s="38" t="s">
        <v>2970</v>
      </c>
      <c r="P1841" t="s">
        <v>1036</v>
      </c>
      <c r="Q1841" t="s">
        <v>6923</v>
      </c>
      <c r="R1841" t="s">
        <v>1041</v>
      </c>
      <c r="S1841" t="s">
        <v>374</v>
      </c>
      <c r="T1841" t="s">
        <v>6747</v>
      </c>
      <c r="U1841" s="62">
        <f t="shared" si="112"/>
        <v>31</v>
      </c>
    </row>
    <row r="1842" spans="1:21" x14ac:dyDescent="0.25">
      <c r="A1842" s="4" t="s">
        <v>1852</v>
      </c>
      <c r="B1842" s="4" t="s">
        <v>794</v>
      </c>
      <c r="C1842" s="43" t="str">
        <f t="shared" si="113"/>
        <v>20-07-06E</v>
      </c>
      <c r="D1842" s="43" t="str">
        <f>VLOOKUP(C1842,'[1]Test List'!$A$5:$F$2726,6,0)</f>
        <v>PPAT-SAP-06E</v>
      </c>
      <c r="E1842" s="43" t="str">
        <f t="shared" si="110"/>
        <v>20</v>
      </c>
      <c r="F1842" s="43" t="str">
        <f t="shared" si="111"/>
        <v>07</v>
      </c>
      <c r="G1842" s="12" t="s">
        <v>1779</v>
      </c>
      <c r="H1842" s="36">
        <v>97</v>
      </c>
      <c r="I1842" s="36">
        <v>11</v>
      </c>
      <c r="J1842" s="9" t="s">
        <v>794</v>
      </c>
      <c r="K1842" s="12" t="s">
        <v>1042</v>
      </c>
      <c r="M1842" t="s">
        <v>2160</v>
      </c>
      <c r="N1842" s="29" t="s">
        <v>5233</v>
      </c>
      <c r="O1842" s="38" t="s">
        <v>2970</v>
      </c>
      <c r="P1842" t="s">
        <v>1036</v>
      </c>
      <c r="Q1842" t="s">
        <v>6924</v>
      </c>
      <c r="R1842" t="s">
        <v>1041</v>
      </c>
      <c r="S1842" t="s">
        <v>375</v>
      </c>
      <c r="T1842" t="s">
        <v>6748</v>
      </c>
      <c r="U1842" s="62">
        <f t="shared" si="112"/>
        <v>31</v>
      </c>
    </row>
    <row r="1843" spans="1:21" x14ac:dyDescent="0.25">
      <c r="A1843" s="4" t="s">
        <v>1852</v>
      </c>
      <c r="B1843" s="4" t="s">
        <v>794</v>
      </c>
      <c r="C1843" s="43" t="str">
        <f t="shared" si="113"/>
        <v>20-07-06E</v>
      </c>
      <c r="D1843" s="43" t="str">
        <f>VLOOKUP(C1843,'[1]Test List'!$A$5:$F$2726,6,0)</f>
        <v>PPAT-SAP-06E</v>
      </c>
      <c r="E1843" s="43" t="str">
        <f t="shared" si="110"/>
        <v>20</v>
      </c>
      <c r="F1843" s="43" t="str">
        <f t="shared" si="111"/>
        <v>07</v>
      </c>
      <c r="G1843" s="12" t="s">
        <v>1779</v>
      </c>
      <c r="H1843" s="36">
        <v>97</v>
      </c>
      <c r="I1843" s="36">
        <v>5</v>
      </c>
      <c r="J1843" s="9" t="s">
        <v>794</v>
      </c>
      <c r="K1843" s="12" t="s">
        <v>1042</v>
      </c>
      <c r="M1843" t="s">
        <v>2160</v>
      </c>
      <c r="N1843" s="29" t="s">
        <v>5233</v>
      </c>
      <c r="O1843" s="38" t="s">
        <v>2970</v>
      </c>
      <c r="P1843" t="s">
        <v>1036</v>
      </c>
      <c r="Q1843" t="s">
        <v>6928</v>
      </c>
      <c r="R1843" t="s">
        <v>1041</v>
      </c>
      <c r="S1843" t="s">
        <v>369</v>
      </c>
      <c r="T1843" t="s">
        <v>6750</v>
      </c>
      <c r="U1843" s="62">
        <f t="shared" si="112"/>
        <v>39</v>
      </c>
    </row>
    <row r="1844" spans="1:21" x14ac:dyDescent="0.25">
      <c r="A1844" s="4" t="s">
        <v>1852</v>
      </c>
      <c r="B1844" s="4" t="s">
        <v>794</v>
      </c>
      <c r="C1844" s="43" t="str">
        <f t="shared" si="113"/>
        <v>20-07-06E</v>
      </c>
      <c r="D1844" s="43" t="str">
        <f>VLOOKUP(C1844,'[1]Test List'!$A$5:$F$2726,6,0)</f>
        <v>PPAT-SAP-06E</v>
      </c>
      <c r="E1844" s="43" t="str">
        <f t="shared" si="110"/>
        <v>20</v>
      </c>
      <c r="F1844" s="43" t="str">
        <f t="shared" si="111"/>
        <v>07</v>
      </c>
      <c r="G1844" s="12" t="s">
        <v>1779</v>
      </c>
      <c r="H1844" s="36">
        <v>99</v>
      </c>
      <c r="I1844" s="36">
        <v>995</v>
      </c>
      <c r="J1844" s="9" t="s">
        <v>794</v>
      </c>
      <c r="K1844" s="12" t="s">
        <v>1119</v>
      </c>
      <c r="L1844" s="2" t="s">
        <v>87</v>
      </c>
      <c r="M1844" t="s">
        <v>2130</v>
      </c>
      <c r="N1844" s="29" t="s">
        <v>5230</v>
      </c>
      <c r="O1844" s="38" t="s">
        <v>5197</v>
      </c>
      <c r="P1844" t="s">
        <v>1034</v>
      </c>
      <c r="Q1844" t="s">
        <v>6994</v>
      </c>
      <c r="R1844" t="s">
        <v>1030</v>
      </c>
      <c r="S1844" t="s">
        <v>1210</v>
      </c>
      <c r="T1844" t="s">
        <v>6437</v>
      </c>
      <c r="U1844" s="62">
        <f t="shared" si="112"/>
        <v>66</v>
      </c>
    </row>
    <row r="1845" spans="1:21" x14ac:dyDescent="0.25">
      <c r="A1845" s="4" t="s">
        <v>1852</v>
      </c>
      <c r="B1845" s="4" t="s">
        <v>794</v>
      </c>
      <c r="C1845" s="43" t="str">
        <f t="shared" si="113"/>
        <v>20-07-06E</v>
      </c>
      <c r="D1845" s="43" t="str">
        <f>VLOOKUP(C1845,'[1]Test List'!$A$5:$F$2726,6,0)</f>
        <v>PPAT-SAP-06E</v>
      </c>
      <c r="E1845" s="43" t="str">
        <f t="shared" si="110"/>
        <v>20</v>
      </c>
      <c r="F1845" s="43" t="str">
        <f t="shared" si="111"/>
        <v>07</v>
      </c>
      <c r="G1845" s="12" t="s">
        <v>1779</v>
      </c>
      <c r="H1845" s="36">
        <v>98</v>
      </c>
      <c r="I1845" s="36">
        <v>997</v>
      </c>
      <c r="J1845" s="9" t="s">
        <v>794</v>
      </c>
      <c r="K1845" s="12" t="s">
        <v>1042</v>
      </c>
      <c r="M1845" t="s">
        <v>2160</v>
      </c>
      <c r="N1845" s="29" t="s">
        <v>5230</v>
      </c>
      <c r="O1845" s="38" t="s">
        <v>5197</v>
      </c>
      <c r="P1845" t="s">
        <v>1035</v>
      </c>
      <c r="Q1845" t="s">
        <v>1919</v>
      </c>
      <c r="R1845" t="s">
        <v>1030</v>
      </c>
      <c r="S1845" t="s">
        <v>1931</v>
      </c>
      <c r="T1845" t="s">
        <v>6507</v>
      </c>
      <c r="U1845" s="62">
        <f t="shared" si="112"/>
        <v>24</v>
      </c>
    </row>
    <row r="1846" spans="1:21" x14ac:dyDescent="0.25">
      <c r="A1846" s="4" t="s">
        <v>1852</v>
      </c>
      <c r="B1846" s="4" t="s">
        <v>794</v>
      </c>
      <c r="C1846" s="43" t="str">
        <f t="shared" si="113"/>
        <v>20-07-06E</v>
      </c>
      <c r="D1846" s="43" t="str">
        <f>VLOOKUP(C1846,'[1]Test List'!$A$5:$F$2726,6,0)</f>
        <v>PPAT-SAP-06E</v>
      </c>
      <c r="E1846" s="43" t="str">
        <f t="shared" si="110"/>
        <v>20</v>
      </c>
      <c r="F1846" s="43" t="str">
        <f t="shared" si="111"/>
        <v>07</v>
      </c>
      <c r="G1846" s="12" t="s">
        <v>1779</v>
      </c>
      <c r="H1846" s="36">
        <v>98</v>
      </c>
      <c r="I1846" s="36">
        <v>999</v>
      </c>
      <c r="J1846" s="9" t="s">
        <v>794</v>
      </c>
      <c r="K1846" s="12" t="s">
        <v>1042</v>
      </c>
      <c r="M1846" t="s">
        <v>2160</v>
      </c>
      <c r="N1846" s="29" t="s">
        <v>5230</v>
      </c>
      <c r="O1846" s="38" t="s">
        <v>5197</v>
      </c>
      <c r="P1846" t="s">
        <v>1035</v>
      </c>
      <c r="Q1846" t="s">
        <v>1917</v>
      </c>
      <c r="R1846" t="s">
        <v>1030</v>
      </c>
      <c r="S1846" t="s">
        <v>1101</v>
      </c>
      <c r="T1846" t="s">
        <v>6146</v>
      </c>
      <c r="U1846" s="62">
        <f t="shared" si="112"/>
        <v>37</v>
      </c>
    </row>
    <row r="1847" spans="1:21" x14ac:dyDescent="0.25">
      <c r="A1847" s="4" t="s">
        <v>1852</v>
      </c>
      <c r="B1847" s="4" t="s">
        <v>794</v>
      </c>
      <c r="C1847" s="43" t="str">
        <f t="shared" si="113"/>
        <v>20-07-06E</v>
      </c>
      <c r="D1847" s="43" t="str">
        <f>VLOOKUP(C1847,'[1]Test List'!$A$5:$F$2726,6,0)</f>
        <v>PPAT-SAP-06E</v>
      </c>
      <c r="E1847" s="43" t="str">
        <f t="shared" si="110"/>
        <v>20</v>
      </c>
      <c r="F1847" s="43" t="str">
        <f t="shared" si="111"/>
        <v>07</v>
      </c>
      <c r="G1847" s="12" t="s">
        <v>1779</v>
      </c>
      <c r="H1847" s="36">
        <v>98</v>
      </c>
      <c r="I1847" s="36">
        <v>998</v>
      </c>
      <c r="J1847" s="9" t="s">
        <v>794</v>
      </c>
      <c r="K1847" s="12" t="s">
        <v>1042</v>
      </c>
      <c r="M1847" t="s">
        <v>2160</v>
      </c>
      <c r="N1847" s="29" t="s">
        <v>5230</v>
      </c>
      <c r="O1847" s="38" t="s">
        <v>5197</v>
      </c>
      <c r="P1847" t="s">
        <v>1035</v>
      </c>
      <c r="Q1847" t="s">
        <v>1918</v>
      </c>
      <c r="R1847" t="s">
        <v>1030</v>
      </c>
      <c r="S1847" t="s">
        <v>1930</v>
      </c>
      <c r="T1847" t="s">
        <v>6508</v>
      </c>
      <c r="U1847" s="62">
        <f t="shared" si="112"/>
        <v>24</v>
      </c>
    </row>
    <row r="1848" spans="1:21" x14ac:dyDescent="0.25">
      <c r="A1848" s="4" t="s">
        <v>1853</v>
      </c>
      <c r="B1848" s="4" t="s">
        <v>794</v>
      </c>
      <c r="C1848" s="43" t="str">
        <f t="shared" si="113"/>
        <v>20-07-07D</v>
      </c>
      <c r="D1848" s="43" t="str">
        <f>VLOOKUP(C1848,'[1]Test List'!$A$5:$F$2726,6,0)</f>
        <v>PPAT-SAP-07D</v>
      </c>
      <c r="E1848" s="43" t="str">
        <f t="shared" si="110"/>
        <v>20</v>
      </c>
      <c r="F1848" s="43" t="str">
        <f t="shared" si="111"/>
        <v>07</v>
      </c>
      <c r="G1848" s="12" t="s">
        <v>1779</v>
      </c>
      <c r="H1848" s="36">
        <v>98</v>
      </c>
      <c r="I1848" s="36">
        <v>996</v>
      </c>
      <c r="J1848" s="9" t="s">
        <v>794</v>
      </c>
      <c r="K1848" s="12" t="s">
        <v>1042</v>
      </c>
      <c r="M1848" t="s">
        <v>2160</v>
      </c>
      <c r="N1848" s="29" t="s">
        <v>5230</v>
      </c>
      <c r="O1848" s="38" t="s">
        <v>5197</v>
      </c>
      <c r="P1848" t="s">
        <v>1034</v>
      </c>
      <c r="Q1848" t="s">
        <v>1920</v>
      </c>
      <c r="R1848" t="s">
        <v>1030</v>
      </c>
      <c r="S1848" t="s">
        <v>1211</v>
      </c>
      <c r="T1848" t="s">
        <v>5538</v>
      </c>
      <c r="U1848" s="62">
        <f t="shared" si="112"/>
        <v>71</v>
      </c>
    </row>
    <row r="1849" spans="1:21" x14ac:dyDescent="0.25">
      <c r="A1849" s="4" t="s">
        <v>1853</v>
      </c>
      <c r="B1849" s="4" t="s">
        <v>794</v>
      </c>
      <c r="C1849" s="43" t="str">
        <f t="shared" si="113"/>
        <v>20-07-07D</v>
      </c>
      <c r="D1849" s="43" t="str">
        <f>VLOOKUP(C1849,'[1]Test List'!$A$5:$F$2726,6,0)</f>
        <v>PPAT-SAP-07D</v>
      </c>
      <c r="E1849" s="43" t="str">
        <f t="shared" si="110"/>
        <v>20</v>
      </c>
      <c r="F1849" s="43" t="str">
        <f t="shared" si="111"/>
        <v>07</v>
      </c>
      <c r="G1849" s="12" t="s">
        <v>1779</v>
      </c>
      <c r="H1849" s="36">
        <v>97</v>
      </c>
      <c r="I1849" s="36">
        <v>10</v>
      </c>
      <c r="J1849" s="9" t="s">
        <v>794</v>
      </c>
      <c r="K1849" s="12" t="s">
        <v>1042</v>
      </c>
      <c r="M1849" t="s">
        <v>2160</v>
      </c>
      <c r="N1849" s="29" t="s">
        <v>5233</v>
      </c>
      <c r="O1849" s="38" t="s">
        <v>2970</v>
      </c>
      <c r="P1849" t="s">
        <v>1036</v>
      </c>
      <c r="Q1849" t="s">
        <v>6923</v>
      </c>
      <c r="R1849" t="s">
        <v>1041</v>
      </c>
      <c r="S1849" t="s">
        <v>374</v>
      </c>
      <c r="T1849" t="s">
        <v>6747</v>
      </c>
      <c r="U1849" s="62">
        <f t="shared" si="112"/>
        <v>31</v>
      </c>
    </row>
    <row r="1850" spans="1:21" x14ac:dyDescent="0.25">
      <c r="A1850" s="4" t="s">
        <v>1853</v>
      </c>
      <c r="B1850" s="4" t="s">
        <v>794</v>
      </c>
      <c r="C1850" s="43" t="str">
        <f t="shared" si="113"/>
        <v>20-07-07D</v>
      </c>
      <c r="D1850" s="43" t="str">
        <f>VLOOKUP(C1850,'[1]Test List'!$A$5:$F$2726,6,0)</f>
        <v>PPAT-SAP-07D</v>
      </c>
      <c r="E1850" s="43" t="str">
        <f t="shared" si="110"/>
        <v>20</v>
      </c>
      <c r="F1850" s="43" t="str">
        <f t="shared" si="111"/>
        <v>07</v>
      </c>
      <c r="G1850" s="12" t="s">
        <v>1779</v>
      </c>
      <c r="H1850" s="36">
        <v>97</v>
      </c>
      <c r="I1850" s="36">
        <v>11</v>
      </c>
      <c r="J1850" s="9" t="s">
        <v>794</v>
      </c>
      <c r="K1850" s="12" t="s">
        <v>1042</v>
      </c>
      <c r="M1850" t="s">
        <v>2160</v>
      </c>
      <c r="N1850" s="29" t="s">
        <v>5233</v>
      </c>
      <c r="O1850" s="38" t="s">
        <v>2970</v>
      </c>
      <c r="P1850" t="s">
        <v>1036</v>
      </c>
      <c r="Q1850" t="s">
        <v>6924</v>
      </c>
      <c r="R1850" t="s">
        <v>1041</v>
      </c>
      <c r="S1850" t="s">
        <v>375</v>
      </c>
      <c r="T1850" t="s">
        <v>6748</v>
      </c>
      <c r="U1850" s="62">
        <f t="shared" si="112"/>
        <v>31</v>
      </c>
    </row>
    <row r="1851" spans="1:21" x14ac:dyDescent="0.25">
      <c r="A1851" s="4" t="s">
        <v>1853</v>
      </c>
      <c r="B1851" s="4" t="s">
        <v>794</v>
      </c>
      <c r="C1851" s="43" t="str">
        <f t="shared" si="113"/>
        <v>20-07-07D</v>
      </c>
      <c r="D1851" s="43" t="str">
        <f>VLOOKUP(C1851,'[1]Test List'!$A$5:$F$2726,6,0)</f>
        <v>PPAT-SAP-07D</v>
      </c>
      <c r="E1851" s="43" t="str">
        <f t="shared" si="110"/>
        <v>20</v>
      </c>
      <c r="F1851" s="43" t="str">
        <f t="shared" si="111"/>
        <v>07</v>
      </c>
      <c r="G1851" s="12" t="s">
        <v>1779</v>
      </c>
      <c r="H1851" s="36">
        <v>97</v>
      </c>
      <c r="I1851" s="36">
        <v>5</v>
      </c>
      <c r="J1851" s="9" t="s">
        <v>794</v>
      </c>
      <c r="K1851" s="12" t="s">
        <v>1042</v>
      </c>
      <c r="M1851" t="s">
        <v>2160</v>
      </c>
      <c r="N1851" s="29" t="s">
        <v>5233</v>
      </c>
      <c r="O1851" s="38" t="s">
        <v>2970</v>
      </c>
      <c r="P1851" t="s">
        <v>1036</v>
      </c>
      <c r="Q1851" t="s">
        <v>6928</v>
      </c>
      <c r="R1851" t="s">
        <v>1041</v>
      </c>
      <c r="S1851" t="s">
        <v>369</v>
      </c>
      <c r="T1851" t="s">
        <v>6750</v>
      </c>
      <c r="U1851" s="62">
        <f t="shared" si="112"/>
        <v>39</v>
      </c>
    </row>
    <row r="1852" spans="1:21" x14ac:dyDescent="0.25">
      <c r="A1852" s="4" t="s">
        <v>1853</v>
      </c>
      <c r="B1852" s="4" t="s">
        <v>794</v>
      </c>
      <c r="C1852" s="43" t="str">
        <f t="shared" si="113"/>
        <v>20-07-07D</v>
      </c>
      <c r="D1852" s="43" t="str">
        <f>VLOOKUP(C1852,'[1]Test List'!$A$5:$F$2726,6,0)</f>
        <v>PPAT-SAP-07D</v>
      </c>
      <c r="E1852" s="43" t="str">
        <f t="shared" si="110"/>
        <v>20</v>
      </c>
      <c r="F1852" s="43" t="str">
        <f t="shared" si="111"/>
        <v>07</v>
      </c>
      <c r="G1852" s="12" t="s">
        <v>1779</v>
      </c>
      <c r="H1852" s="36">
        <v>99</v>
      </c>
      <c r="I1852" s="36">
        <v>995</v>
      </c>
      <c r="J1852" s="9" t="s">
        <v>794</v>
      </c>
      <c r="K1852" s="12" t="s">
        <v>1119</v>
      </c>
      <c r="L1852" s="2" t="s">
        <v>87</v>
      </c>
      <c r="M1852" t="s">
        <v>2130</v>
      </c>
      <c r="N1852" s="29" t="s">
        <v>5230</v>
      </c>
      <c r="O1852" s="38" t="s">
        <v>5197</v>
      </c>
      <c r="P1852" t="s">
        <v>1034</v>
      </c>
      <c r="Q1852" t="s">
        <v>6994</v>
      </c>
      <c r="R1852" t="s">
        <v>1030</v>
      </c>
      <c r="S1852" t="s">
        <v>1210</v>
      </c>
      <c r="T1852" t="s">
        <v>6437</v>
      </c>
      <c r="U1852" s="62">
        <f t="shared" si="112"/>
        <v>66</v>
      </c>
    </row>
    <row r="1853" spans="1:21" x14ac:dyDescent="0.25">
      <c r="A1853" s="4" t="s">
        <v>1853</v>
      </c>
      <c r="B1853" s="4" t="s">
        <v>794</v>
      </c>
      <c r="C1853" s="43" t="str">
        <f t="shared" si="113"/>
        <v>20-07-07D</v>
      </c>
      <c r="D1853" s="43" t="str">
        <f>VLOOKUP(C1853,'[1]Test List'!$A$5:$F$2726,6,0)</f>
        <v>PPAT-SAP-07D</v>
      </c>
      <c r="E1853" s="43" t="str">
        <f t="shared" si="110"/>
        <v>20</v>
      </c>
      <c r="F1853" s="43" t="str">
        <f t="shared" si="111"/>
        <v>07</v>
      </c>
      <c r="G1853" s="12" t="s">
        <v>1779</v>
      </c>
      <c r="H1853" s="36">
        <v>98</v>
      </c>
      <c r="I1853" s="36">
        <v>997</v>
      </c>
      <c r="J1853" s="9" t="s">
        <v>794</v>
      </c>
      <c r="K1853" s="12" t="s">
        <v>1042</v>
      </c>
      <c r="M1853" t="s">
        <v>2160</v>
      </c>
      <c r="N1853" s="29" t="s">
        <v>5230</v>
      </c>
      <c r="O1853" s="38" t="s">
        <v>5197</v>
      </c>
      <c r="P1853" t="s">
        <v>1035</v>
      </c>
      <c r="Q1853" t="s">
        <v>1919</v>
      </c>
      <c r="R1853" t="s">
        <v>1030</v>
      </c>
      <c r="S1853" t="s">
        <v>1931</v>
      </c>
      <c r="T1853" t="s">
        <v>6507</v>
      </c>
      <c r="U1853" s="62">
        <f t="shared" si="112"/>
        <v>24</v>
      </c>
    </row>
    <row r="1854" spans="1:21" x14ac:dyDescent="0.25">
      <c r="A1854" s="4" t="s">
        <v>1853</v>
      </c>
      <c r="B1854" s="4" t="s">
        <v>794</v>
      </c>
      <c r="C1854" s="43" t="str">
        <f t="shared" si="113"/>
        <v>20-07-07D</v>
      </c>
      <c r="D1854" s="43" t="str">
        <f>VLOOKUP(C1854,'[1]Test List'!$A$5:$F$2726,6,0)</f>
        <v>PPAT-SAP-07D</v>
      </c>
      <c r="E1854" s="43" t="str">
        <f t="shared" si="110"/>
        <v>20</v>
      </c>
      <c r="F1854" s="43" t="str">
        <f t="shared" si="111"/>
        <v>07</v>
      </c>
      <c r="G1854" s="12" t="s">
        <v>1779</v>
      </c>
      <c r="H1854" s="36">
        <v>98</v>
      </c>
      <c r="I1854" s="36">
        <v>999</v>
      </c>
      <c r="J1854" s="9" t="s">
        <v>794</v>
      </c>
      <c r="K1854" s="12" t="s">
        <v>1042</v>
      </c>
      <c r="M1854" t="s">
        <v>2160</v>
      </c>
      <c r="N1854" s="29" t="s">
        <v>5230</v>
      </c>
      <c r="O1854" s="38" t="s">
        <v>5197</v>
      </c>
      <c r="P1854" t="s">
        <v>1035</v>
      </c>
      <c r="Q1854" t="s">
        <v>1917</v>
      </c>
      <c r="R1854" t="s">
        <v>1030</v>
      </c>
      <c r="S1854" t="s">
        <v>1101</v>
      </c>
      <c r="T1854" t="s">
        <v>6146</v>
      </c>
      <c r="U1854" s="62">
        <f t="shared" si="112"/>
        <v>37</v>
      </c>
    </row>
    <row r="1855" spans="1:21" x14ac:dyDescent="0.25">
      <c r="A1855" s="4" t="s">
        <v>1853</v>
      </c>
      <c r="B1855" s="4" t="s">
        <v>794</v>
      </c>
      <c r="C1855" s="43" t="str">
        <f t="shared" si="113"/>
        <v>20-07-07D</v>
      </c>
      <c r="D1855" s="43" t="str">
        <f>VLOOKUP(C1855,'[1]Test List'!$A$5:$F$2726,6,0)</f>
        <v>PPAT-SAP-07D</v>
      </c>
      <c r="E1855" s="43" t="str">
        <f t="shared" si="110"/>
        <v>20</v>
      </c>
      <c r="F1855" s="43" t="str">
        <f t="shared" si="111"/>
        <v>07</v>
      </c>
      <c r="G1855" s="12" t="s">
        <v>1779</v>
      </c>
      <c r="H1855" s="36">
        <v>98</v>
      </c>
      <c r="I1855" s="36">
        <v>998</v>
      </c>
      <c r="J1855" s="9" t="s">
        <v>794</v>
      </c>
      <c r="K1855" s="12" t="s">
        <v>1042</v>
      </c>
      <c r="M1855" t="s">
        <v>2160</v>
      </c>
      <c r="N1855" s="29" t="s">
        <v>5230</v>
      </c>
      <c r="O1855" s="38" t="s">
        <v>5197</v>
      </c>
      <c r="P1855" t="s">
        <v>1035</v>
      </c>
      <c r="Q1855" t="s">
        <v>1918</v>
      </c>
      <c r="R1855" t="s">
        <v>1030</v>
      </c>
      <c r="S1855" t="s">
        <v>1930</v>
      </c>
      <c r="T1855" t="s">
        <v>6508</v>
      </c>
      <c r="U1855" s="62">
        <f t="shared" si="112"/>
        <v>24</v>
      </c>
    </row>
    <row r="1856" spans="1:21" x14ac:dyDescent="0.25">
      <c r="A1856" s="4" t="s">
        <v>1854</v>
      </c>
      <c r="B1856" s="4" t="s">
        <v>794</v>
      </c>
      <c r="C1856" s="43" t="str">
        <f t="shared" si="113"/>
        <v>20-07-08C</v>
      </c>
      <c r="D1856" s="43" t="str">
        <f>VLOOKUP(C1856,'[1]Test List'!$A$5:$F$2726,6,0)</f>
        <v>PPAT-SAP-08C</v>
      </c>
      <c r="E1856" s="43" t="str">
        <f t="shared" si="110"/>
        <v>20</v>
      </c>
      <c r="F1856" s="43" t="str">
        <f t="shared" si="111"/>
        <v>07</v>
      </c>
      <c r="G1856" s="12" t="s">
        <v>1779</v>
      </c>
      <c r="H1856" s="36">
        <v>98</v>
      </c>
      <c r="I1856" s="36">
        <v>998</v>
      </c>
      <c r="J1856" s="9" t="s">
        <v>794</v>
      </c>
      <c r="K1856" s="12" t="s">
        <v>1042</v>
      </c>
      <c r="M1856" t="s">
        <v>2160</v>
      </c>
      <c r="N1856" s="29" t="s">
        <v>5230</v>
      </c>
      <c r="O1856" s="38" t="s">
        <v>5197</v>
      </c>
      <c r="P1856" s="7" t="s">
        <v>4514</v>
      </c>
      <c r="Q1856" t="s">
        <v>1921</v>
      </c>
      <c r="R1856" t="s">
        <v>1055</v>
      </c>
      <c r="S1856" t="s">
        <v>5126</v>
      </c>
      <c r="T1856" t="s">
        <v>5765</v>
      </c>
      <c r="U1856" s="62">
        <f t="shared" si="112"/>
        <v>25</v>
      </c>
    </row>
    <row r="1857" spans="1:21" x14ac:dyDescent="0.25">
      <c r="A1857" s="4" t="s">
        <v>1854</v>
      </c>
      <c r="B1857" s="4" t="s">
        <v>794</v>
      </c>
      <c r="C1857" s="43" t="str">
        <f t="shared" si="113"/>
        <v>20-07-08C</v>
      </c>
      <c r="D1857" s="43" t="str">
        <f>VLOOKUP(C1857,'[1]Test List'!$A$5:$F$2726,6,0)</f>
        <v>PPAT-SAP-08C</v>
      </c>
      <c r="E1857" s="43" t="str">
        <f t="shared" si="110"/>
        <v>20</v>
      </c>
      <c r="F1857" s="43" t="str">
        <f t="shared" si="111"/>
        <v>07</v>
      </c>
      <c r="G1857" s="12" t="s">
        <v>1779</v>
      </c>
      <c r="H1857" s="36">
        <v>98</v>
      </c>
      <c r="I1857" s="36">
        <v>997</v>
      </c>
      <c r="J1857" s="9" t="s">
        <v>794</v>
      </c>
      <c r="K1857" s="12" t="s">
        <v>1042</v>
      </c>
      <c r="M1857" t="s">
        <v>2160</v>
      </c>
      <c r="N1857" s="29" t="s">
        <v>5230</v>
      </c>
      <c r="O1857" s="38" t="s">
        <v>5197</v>
      </c>
      <c r="P1857" s="7" t="s">
        <v>4514</v>
      </c>
      <c r="Q1857" t="s">
        <v>1922</v>
      </c>
      <c r="R1857" t="s">
        <v>1055</v>
      </c>
      <c r="S1857" t="s">
        <v>5127</v>
      </c>
      <c r="T1857" t="s">
        <v>5766</v>
      </c>
      <c r="U1857" s="62">
        <f t="shared" si="112"/>
        <v>14</v>
      </c>
    </row>
    <row r="1858" spans="1:21" x14ac:dyDescent="0.25">
      <c r="A1858" s="4" t="s">
        <v>1854</v>
      </c>
      <c r="B1858" s="4" t="s">
        <v>794</v>
      </c>
      <c r="C1858" s="43" t="str">
        <f t="shared" si="113"/>
        <v>20-07-08C</v>
      </c>
      <c r="D1858" s="43" t="str">
        <f>VLOOKUP(C1858,'[1]Test List'!$A$5:$F$2726,6,0)</f>
        <v>PPAT-SAP-08C</v>
      </c>
      <c r="E1858" s="43" t="str">
        <f t="shared" si="110"/>
        <v>20</v>
      </c>
      <c r="F1858" s="43" t="str">
        <f t="shared" si="111"/>
        <v>07</v>
      </c>
      <c r="G1858" s="12" t="s">
        <v>1779</v>
      </c>
      <c r="H1858" s="36">
        <v>98</v>
      </c>
      <c r="I1858" s="36">
        <v>996</v>
      </c>
      <c r="J1858" s="9" t="s">
        <v>794</v>
      </c>
      <c r="K1858" s="12" t="s">
        <v>1042</v>
      </c>
      <c r="M1858" t="s">
        <v>2160</v>
      </c>
      <c r="N1858" s="29" t="s">
        <v>5230</v>
      </c>
      <c r="O1858" s="38" t="s">
        <v>5197</v>
      </c>
      <c r="P1858" t="s">
        <v>1044</v>
      </c>
      <c r="Q1858" t="s">
        <v>1460</v>
      </c>
      <c r="R1858" t="s">
        <v>1030</v>
      </c>
      <c r="S1858" t="s">
        <v>1201</v>
      </c>
      <c r="T1858" t="s">
        <v>6124</v>
      </c>
      <c r="U1858" s="62">
        <f t="shared" si="112"/>
        <v>11</v>
      </c>
    </row>
    <row r="1859" spans="1:21" x14ac:dyDescent="0.25">
      <c r="A1859" s="4" t="s">
        <v>1854</v>
      </c>
      <c r="B1859" s="4" t="s">
        <v>794</v>
      </c>
      <c r="C1859" s="43" t="str">
        <f t="shared" si="113"/>
        <v>20-07-08C</v>
      </c>
      <c r="D1859" s="43" t="str">
        <f>VLOOKUP(C1859,'[1]Test List'!$A$5:$F$2726,6,0)</f>
        <v>PPAT-SAP-08C</v>
      </c>
      <c r="E1859" s="43" t="str">
        <f t="shared" si="110"/>
        <v>20</v>
      </c>
      <c r="F1859" s="43" t="str">
        <f t="shared" si="111"/>
        <v>07</v>
      </c>
      <c r="G1859" s="12" t="s">
        <v>1779</v>
      </c>
      <c r="H1859" s="36">
        <v>98</v>
      </c>
      <c r="I1859" s="36">
        <v>999</v>
      </c>
      <c r="J1859" s="9" t="s">
        <v>794</v>
      </c>
      <c r="K1859" s="12" t="s">
        <v>1042</v>
      </c>
      <c r="M1859" t="s">
        <v>2160</v>
      </c>
      <c r="N1859" s="29" t="s">
        <v>5230</v>
      </c>
      <c r="O1859" s="38" t="s">
        <v>5197</v>
      </c>
      <c r="P1859" t="s">
        <v>1035</v>
      </c>
      <c r="Q1859" t="s">
        <v>1917</v>
      </c>
      <c r="R1859" t="s">
        <v>1030</v>
      </c>
      <c r="S1859" t="s">
        <v>1101</v>
      </c>
      <c r="T1859" t="s">
        <v>6146</v>
      </c>
      <c r="U1859" s="62">
        <f t="shared" si="112"/>
        <v>37</v>
      </c>
    </row>
    <row r="1860" spans="1:21" x14ac:dyDescent="0.25">
      <c r="A1860" s="4" t="s">
        <v>376</v>
      </c>
      <c r="B1860" s="4" t="s">
        <v>794</v>
      </c>
      <c r="C1860" s="43" t="str">
        <f t="shared" si="113"/>
        <v>20-07-09B</v>
      </c>
      <c r="D1860" s="43" t="str">
        <f>VLOOKUP(C1860,'[1]Test List'!$A$5:$F$2726,6,0)</f>
        <v>PPAT-SAP-09B</v>
      </c>
      <c r="E1860" s="43" t="str">
        <f t="shared" ref="E1860:E1923" si="114">LEFT(A1860,2)</f>
        <v>20</v>
      </c>
      <c r="F1860" s="43" t="str">
        <f t="shared" ref="F1860:F1923" si="115">MID(A1860,3,2)</f>
        <v>07</v>
      </c>
      <c r="G1860" t="s">
        <v>1779</v>
      </c>
      <c r="H1860" s="36">
        <v>98</v>
      </c>
      <c r="I1860" s="36">
        <v>995</v>
      </c>
      <c r="J1860" s="9" t="s">
        <v>794</v>
      </c>
      <c r="K1860" s="12" t="s">
        <v>1042</v>
      </c>
      <c r="M1860" t="s">
        <v>2160</v>
      </c>
      <c r="N1860" s="29" t="s">
        <v>5230</v>
      </c>
      <c r="O1860" s="38" t="s">
        <v>5197</v>
      </c>
      <c r="P1860" s="7" t="s">
        <v>4514</v>
      </c>
      <c r="Q1860" t="s">
        <v>1432</v>
      </c>
      <c r="R1860" t="s">
        <v>1055</v>
      </c>
      <c r="S1860" t="s">
        <v>5129</v>
      </c>
      <c r="T1860" t="s">
        <v>5451</v>
      </c>
      <c r="U1860" s="62">
        <f t="shared" si="112"/>
        <v>18</v>
      </c>
    </row>
    <row r="1861" spans="1:21" x14ac:dyDescent="0.25">
      <c r="A1861" s="4" t="s">
        <v>376</v>
      </c>
      <c r="B1861" s="4" t="s">
        <v>794</v>
      </c>
      <c r="C1861" s="43" t="str">
        <f t="shared" si="113"/>
        <v>20-07-09B</v>
      </c>
      <c r="D1861" s="43" t="str">
        <f>VLOOKUP(C1861,'[1]Test List'!$A$5:$F$2726,6,0)</f>
        <v>PPAT-SAP-09B</v>
      </c>
      <c r="E1861" s="43" t="str">
        <f t="shared" si="114"/>
        <v>20</v>
      </c>
      <c r="F1861" s="43" t="str">
        <f t="shared" si="115"/>
        <v>07</v>
      </c>
      <c r="G1861" t="s">
        <v>1779</v>
      </c>
      <c r="H1861" s="36">
        <v>98</v>
      </c>
      <c r="I1861" s="36">
        <v>997</v>
      </c>
      <c r="J1861" s="9" t="s">
        <v>794</v>
      </c>
      <c r="K1861" s="12" t="s">
        <v>1042</v>
      </c>
      <c r="M1861" t="s">
        <v>2160</v>
      </c>
      <c r="N1861" s="29" t="s">
        <v>5230</v>
      </c>
      <c r="O1861" s="38" t="s">
        <v>5197</v>
      </c>
      <c r="P1861" s="7" t="s">
        <v>4514</v>
      </c>
      <c r="Q1861" t="s">
        <v>1921</v>
      </c>
      <c r="R1861" t="s">
        <v>1055</v>
      </c>
      <c r="S1861" t="s">
        <v>5126</v>
      </c>
      <c r="T1861" t="s">
        <v>5765</v>
      </c>
      <c r="U1861" s="62">
        <f t="shared" ref="U1861:U1924" si="116">COUNTIF(T$4:T$8000,T1861)</f>
        <v>25</v>
      </c>
    </row>
    <row r="1862" spans="1:21" x14ac:dyDescent="0.25">
      <c r="A1862" s="4" t="s">
        <v>376</v>
      </c>
      <c r="B1862" s="4" t="s">
        <v>794</v>
      </c>
      <c r="C1862" s="43" t="str">
        <f t="shared" si="113"/>
        <v>20-07-09B</v>
      </c>
      <c r="D1862" s="43" t="str">
        <f>VLOOKUP(C1862,'[1]Test List'!$A$5:$F$2726,6,0)</f>
        <v>PPAT-SAP-09B</v>
      </c>
      <c r="E1862" s="43" t="str">
        <f t="shared" si="114"/>
        <v>20</v>
      </c>
      <c r="F1862" s="43" t="str">
        <f t="shared" si="115"/>
        <v>07</v>
      </c>
      <c r="G1862" t="s">
        <v>1779</v>
      </c>
      <c r="H1862" s="36">
        <v>98</v>
      </c>
      <c r="I1862" s="36">
        <v>996</v>
      </c>
      <c r="J1862" s="9" t="s">
        <v>794</v>
      </c>
      <c r="K1862" s="12" t="s">
        <v>1042</v>
      </c>
      <c r="M1862" t="s">
        <v>2160</v>
      </c>
      <c r="N1862" s="29" t="s">
        <v>5230</v>
      </c>
      <c r="O1862" s="38" t="s">
        <v>5197</v>
      </c>
      <c r="P1862" s="7" t="s">
        <v>4514</v>
      </c>
      <c r="Q1862" t="s">
        <v>1922</v>
      </c>
      <c r="R1862" t="s">
        <v>1055</v>
      </c>
      <c r="S1862" t="s">
        <v>5127</v>
      </c>
      <c r="T1862" t="s">
        <v>5766</v>
      </c>
      <c r="U1862" s="62">
        <f t="shared" si="116"/>
        <v>14</v>
      </c>
    </row>
    <row r="1863" spans="1:21" x14ac:dyDescent="0.25">
      <c r="A1863" s="4" t="s">
        <v>376</v>
      </c>
      <c r="B1863" s="4" t="s">
        <v>794</v>
      </c>
      <c r="C1863" s="43" t="str">
        <f t="shared" si="113"/>
        <v>20-07-09B</v>
      </c>
      <c r="D1863" s="43" t="str">
        <f>VLOOKUP(C1863,'[1]Test List'!$A$5:$F$2726,6,0)</f>
        <v>PPAT-SAP-09B</v>
      </c>
      <c r="E1863" s="43" t="str">
        <f t="shared" si="114"/>
        <v>20</v>
      </c>
      <c r="F1863" s="43" t="str">
        <f t="shared" si="115"/>
        <v>07</v>
      </c>
      <c r="G1863" t="s">
        <v>1779</v>
      </c>
      <c r="H1863" s="36">
        <v>98</v>
      </c>
      <c r="I1863" s="36">
        <v>998</v>
      </c>
      <c r="J1863" s="9" t="s">
        <v>794</v>
      </c>
      <c r="K1863" s="12" t="s">
        <v>1042</v>
      </c>
      <c r="M1863" t="s">
        <v>2160</v>
      </c>
      <c r="N1863" s="29" t="s">
        <v>5230</v>
      </c>
      <c r="O1863" s="38" t="s">
        <v>5197</v>
      </c>
      <c r="P1863" t="s">
        <v>1035</v>
      </c>
      <c r="Q1863" t="s">
        <v>1917</v>
      </c>
      <c r="R1863" t="s">
        <v>1030</v>
      </c>
      <c r="S1863" t="s">
        <v>1101</v>
      </c>
      <c r="T1863" t="s">
        <v>6146</v>
      </c>
      <c r="U1863" s="62">
        <f t="shared" si="116"/>
        <v>37</v>
      </c>
    </row>
    <row r="1864" spans="1:21" x14ac:dyDescent="0.25">
      <c r="A1864" s="4" t="s">
        <v>376</v>
      </c>
      <c r="B1864" s="4" t="s">
        <v>794</v>
      </c>
      <c r="C1864" s="43" t="str">
        <f t="shared" si="113"/>
        <v>20-07-09B</v>
      </c>
      <c r="D1864" s="43" t="str">
        <f>VLOOKUP(C1864,'[1]Test List'!$A$5:$F$2726,6,0)</f>
        <v>PPAT-SAP-09B</v>
      </c>
      <c r="E1864" s="43" t="str">
        <f t="shared" si="114"/>
        <v>20</v>
      </c>
      <c r="F1864" s="43" t="str">
        <f t="shared" si="115"/>
        <v>07</v>
      </c>
      <c r="G1864" t="s">
        <v>1779</v>
      </c>
      <c r="H1864" s="36">
        <v>98</v>
      </c>
      <c r="I1864" s="36">
        <v>999</v>
      </c>
      <c r="J1864" s="9" t="s">
        <v>794</v>
      </c>
      <c r="K1864" s="12" t="s">
        <v>1042</v>
      </c>
      <c r="M1864" t="s">
        <v>2160</v>
      </c>
      <c r="N1864" s="29" t="s">
        <v>5230</v>
      </c>
      <c r="O1864" s="38" t="s">
        <v>5197</v>
      </c>
      <c r="P1864" t="s">
        <v>1044</v>
      </c>
      <c r="Q1864" t="s">
        <v>1460</v>
      </c>
      <c r="R1864" t="s">
        <v>1030</v>
      </c>
      <c r="S1864" t="s">
        <v>1201</v>
      </c>
      <c r="T1864" t="s">
        <v>6124</v>
      </c>
      <c r="U1864" s="62">
        <f t="shared" si="116"/>
        <v>11</v>
      </c>
    </row>
    <row r="1865" spans="1:21" x14ac:dyDescent="0.25">
      <c r="A1865" s="4" t="s">
        <v>395</v>
      </c>
      <c r="B1865" s="4" t="s">
        <v>794</v>
      </c>
      <c r="C1865" s="43" t="str">
        <f t="shared" si="113"/>
        <v>20-07-10B</v>
      </c>
      <c r="D1865" s="43" t="str">
        <f>VLOOKUP(C1865,'[1]Test List'!$A$5:$F$2726,6,0)</f>
        <v>PPAT-SAP-10B</v>
      </c>
      <c r="E1865" s="43" t="str">
        <f t="shared" si="114"/>
        <v>20</v>
      </c>
      <c r="F1865" s="43" t="str">
        <f t="shared" si="115"/>
        <v>07</v>
      </c>
      <c r="G1865" t="s">
        <v>1779</v>
      </c>
      <c r="H1865" s="36">
        <v>98</v>
      </c>
      <c r="I1865" s="36">
        <v>995</v>
      </c>
      <c r="J1865" s="9" t="s">
        <v>794</v>
      </c>
      <c r="K1865" s="12" t="s">
        <v>1042</v>
      </c>
      <c r="M1865" t="s">
        <v>2160</v>
      </c>
      <c r="N1865" s="29" t="s">
        <v>5230</v>
      </c>
      <c r="O1865" s="38" t="s">
        <v>5197</v>
      </c>
      <c r="P1865" s="7" t="s">
        <v>4514</v>
      </c>
      <c r="Q1865" t="s">
        <v>1432</v>
      </c>
      <c r="R1865" t="s">
        <v>1055</v>
      </c>
      <c r="S1865" t="s">
        <v>5129</v>
      </c>
      <c r="T1865" t="s">
        <v>5451</v>
      </c>
      <c r="U1865" s="62">
        <f t="shared" si="116"/>
        <v>18</v>
      </c>
    </row>
    <row r="1866" spans="1:21" x14ac:dyDescent="0.25">
      <c r="A1866" s="4" t="s">
        <v>395</v>
      </c>
      <c r="B1866" s="4" t="s">
        <v>794</v>
      </c>
      <c r="C1866" s="43" t="str">
        <f t="shared" si="113"/>
        <v>20-07-10B</v>
      </c>
      <c r="D1866" s="43" t="str">
        <f>VLOOKUP(C1866,'[1]Test List'!$A$5:$F$2726,6,0)</f>
        <v>PPAT-SAP-10B</v>
      </c>
      <c r="E1866" s="43" t="str">
        <f t="shared" si="114"/>
        <v>20</v>
      </c>
      <c r="F1866" s="43" t="str">
        <f t="shared" si="115"/>
        <v>07</v>
      </c>
      <c r="G1866" t="s">
        <v>1779</v>
      </c>
      <c r="H1866" s="36">
        <v>98</v>
      </c>
      <c r="I1866" s="36">
        <v>997</v>
      </c>
      <c r="J1866" s="9" t="s">
        <v>794</v>
      </c>
      <c r="K1866" s="12" t="s">
        <v>1042</v>
      </c>
      <c r="M1866" t="s">
        <v>2160</v>
      </c>
      <c r="N1866" s="29" t="s">
        <v>5230</v>
      </c>
      <c r="O1866" s="38" t="s">
        <v>5197</v>
      </c>
      <c r="P1866" s="7" t="s">
        <v>4514</v>
      </c>
      <c r="Q1866" t="s">
        <v>1921</v>
      </c>
      <c r="R1866" t="s">
        <v>1055</v>
      </c>
      <c r="S1866" t="s">
        <v>5126</v>
      </c>
      <c r="T1866" t="s">
        <v>5765</v>
      </c>
      <c r="U1866" s="62">
        <f t="shared" si="116"/>
        <v>25</v>
      </c>
    </row>
    <row r="1867" spans="1:21" x14ac:dyDescent="0.25">
      <c r="A1867" s="4" t="s">
        <v>395</v>
      </c>
      <c r="B1867" s="4" t="s">
        <v>794</v>
      </c>
      <c r="C1867" s="43" t="str">
        <f t="shared" si="113"/>
        <v>20-07-10B</v>
      </c>
      <c r="D1867" s="43" t="str">
        <f>VLOOKUP(C1867,'[1]Test List'!$A$5:$F$2726,6,0)</f>
        <v>PPAT-SAP-10B</v>
      </c>
      <c r="E1867" s="43" t="str">
        <f t="shared" si="114"/>
        <v>20</v>
      </c>
      <c r="F1867" s="43" t="str">
        <f t="shared" si="115"/>
        <v>07</v>
      </c>
      <c r="G1867" t="s">
        <v>1779</v>
      </c>
      <c r="H1867" s="36">
        <v>98</v>
      </c>
      <c r="I1867" s="36">
        <v>996</v>
      </c>
      <c r="J1867" s="9" t="s">
        <v>794</v>
      </c>
      <c r="K1867" s="12" t="s">
        <v>1042</v>
      </c>
      <c r="M1867" t="s">
        <v>2160</v>
      </c>
      <c r="N1867" s="29" t="s">
        <v>5230</v>
      </c>
      <c r="O1867" s="38" t="s">
        <v>5197</v>
      </c>
      <c r="P1867" s="7" t="s">
        <v>4514</v>
      </c>
      <c r="Q1867" t="s">
        <v>1922</v>
      </c>
      <c r="R1867" t="s">
        <v>1055</v>
      </c>
      <c r="S1867" t="s">
        <v>5127</v>
      </c>
      <c r="T1867" t="s">
        <v>5766</v>
      </c>
      <c r="U1867" s="62">
        <f t="shared" si="116"/>
        <v>14</v>
      </c>
    </row>
    <row r="1868" spans="1:21" x14ac:dyDescent="0.25">
      <c r="A1868" s="4" t="s">
        <v>395</v>
      </c>
      <c r="B1868" s="4" t="s">
        <v>794</v>
      </c>
      <c r="C1868" s="43" t="str">
        <f t="shared" si="113"/>
        <v>20-07-10B</v>
      </c>
      <c r="D1868" s="43" t="str">
        <f>VLOOKUP(C1868,'[1]Test List'!$A$5:$F$2726,6,0)</f>
        <v>PPAT-SAP-10B</v>
      </c>
      <c r="E1868" s="43" t="str">
        <f t="shared" si="114"/>
        <v>20</v>
      </c>
      <c r="F1868" s="43" t="str">
        <f t="shared" si="115"/>
        <v>07</v>
      </c>
      <c r="G1868" t="s">
        <v>1779</v>
      </c>
      <c r="H1868" s="36">
        <v>98</v>
      </c>
      <c r="I1868" s="36">
        <v>998</v>
      </c>
      <c r="J1868" s="9" t="s">
        <v>794</v>
      </c>
      <c r="K1868" s="12" t="s">
        <v>1042</v>
      </c>
      <c r="M1868" t="s">
        <v>2160</v>
      </c>
      <c r="N1868" s="29" t="s">
        <v>5230</v>
      </c>
      <c r="O1868" s="38" t="s">
        <v>5197</v>
      </c>
      <c r="P1868" t="s">
        <v>1035</v>
      </c>
      <c r="Q1868" t="s">
        <v>1917</v>
      </c>
      <c r="R1868" t="s">
        <v>1030</v>
      </c>
      <c r="S1868" t="s">
        <v>1101</v>
      </c>
      <c r="T1868" t="s">
        <v>6146</v>
      </c>
      <c r="U1868" s="62">
        <f t="shared" si="116"/>
        <v>37</v>
      </c>
    </row>
    <row r="1869" spans="1:21" x14ac:dyDescent="0.25">
      <c r="A1869" s="4" t="s">
        <v>395</v>
      </c>
      <c r="B1869" s="4" t="s">
        <v>794</v>
      </c>
      <c r="C1869" s="43" t="str">
        <f t="shared" si="113"/>
        <v>20-07-10B</v>
      </c>
      <c r="D1869" s="43" t="str">
        <f>VLOOKUP(C1869,'[1]Test List'!$A$5:$F$2726,6,0)</f>
        <v>PPAT-SAP-10B</v>
      </c>
      <c r="E1869" s="43" t="str">
        <f t="shared" si="114"/>
        <v>20</v>
      </c>
      <c r="F1869" s="43" t="str">
        <f t="shared" si="115"/>
        <v>07</v>
      </c>
      <c r="G1869" t="s">
        <v>1779</v>
      </c>
      <c r="H1869" s="36">
        <v>98</v>
      </c>
      <c r="I1869" s="36">
        <v>999</v>
      </c>
      <c r="J1869" s="9" t="s">
        <v>794</v>
      </c>
      <c r="K1869" s="12" t="s">
        <v>1042</v>
      </c>
      <c r="M1869" t="s">
        <v>2160</v>
      </c>
      <c r="N1869" s="29" t="s">
        <v>5230</v>
      </c>
      <c r="O1869" s="38" t="s">
        <v>5197</v>
      </c>
      <c r="P1869" t="s">
        <v>1044</v>
      </c>
      <c r="Q1869" t="s">
        <v>1460</v>
      </c>
      <c r="R1869" t="s">
        <v>1030</v>
      </c>
      <c r="S1869" t="s">
        <v>1201</v>
      </c>
      <c r="T1869" t="s">
        <v>6124</v>
      </c>
      <c r="U1869" s="62">
        <f t="shared" si="116"/>
        <v>11</v>
      </c>
    </row>
    <row r="1870" spans="1:21" x14ac:dyDescent="0.25">
      <c r="A1870" s="4" t="s">
        <v>395</v>
      </c>
      <c r="B1870" s="4" t="s">
        <v>794</v>
      </c>
      <c r="C1870" s="43" t="str">
        <f t="shared" si="113"/>
        <v>20-07-10B</v>
      </c>
      <c r="D1870" s="43" t="str">
        <f>VLOOKUP(C1870,'[1]Test List'!$A$5:$F$2726,6,0)</f>
        <v>PPAT-SAP-10B</v>
      </c>
      <c r="E1870" s="43" t="str">
        <f t="shared" si="114"/>
        <v>20</v>
      </c>
      <c r="F1870" s="43" t="str">
        <f t="shared" si="115"/>
        <v>07</v>
      </c>
      <c r="G1870" t="s">
        <v>1779</v>
      </c>
      <c r="H1870" s="36">
        <v>97</v>
      </c>
      <c r="I1870" s="36">
        <v>5</v>
      </c>
      <c r="J1870" s="9" t="s">
        <v>794</v>
      </c>
      <c r="K1870" s="12" t="s">
        <v>1042</v>
      </c>
      <c r="M1870" t="s">
        <v>2160</v>
      </c>
      <c r="N1870" s="29" t="s">
        <v>5233</v>
      </c>
      <c r="O1870" s="38" t="s">
        <v>2970</v>
      </c>
      <c r="P1870" t="s">
        <v>1036</v>
      </c>
      <c r="Q1870" t="s">
        <v>6928</v>
      </c>
      <c r="R1870" t="s">
        <v>1041</v>
      </c>
      <c r="S1870" t="s">
        <v>369</v>
      </c>
      <c r="T1870" t="s">
        <v>6750</v>
      </c>
      <c r="U1870" s="62">
        <f t="shared" si="116"/>
        <v>39</v>
      </c>
    </row>
    <row r="1871" spans="1:21" x14ac:dyDescent="0.25">
      <c r="A1871" s="4" t="s">
        <v>395</v>
      </c>
      <c r="B1871" s="4" t="s">
        <v>794</v>
      </c>
      <c r="C1871" s="43" t="str">
        <f t="shared" si="113"/>
        <v>20-07-10B</v>
      </c>
      <c r="D1871" s="43" t="str">
        <f>VLOOKUP(C1871,'[1]Test List'!$A$5:$F$2726,6,0)</f>
        <v>PPAT-SAP-10B</v>
      </c>
      <c r="E1871" s="43" t="str">
        <f t="shared" si="114"/>
        <v>20</v>
      </c>
      <c r="F1871" s="43" t="str">
        <f t="shared" si="115"/>
        <v>07</v>
      </c>
      <c r="G1871" t="s">
        <v>1779</v>
      </c>
      <c r="H1871" s="36">
        <v>97</v>
      </c>
      <c r="I1871" s="36">
        <v>8</v>
      </c>
      <c r="J1871" s="9" t="s">
        <v>794</v>
      </c>
      <c r="K1871" s="12" t="s">
        <v>1042</v>
      </c>
      <c r="M1871" t="s">
        <v>2160</v>
      </c>
      <c r="N1871" s="29" t="s">
        <v>5233</v>
      </c>
      <c r="O1871" s="38" t="s">
        <v>2970</v>
      </c>
      <c r="P1871" t="s">
        <v>1036</v>
      </c>
      <c r="Q1871" t="s">
        <v>6929</v>
      </c>
      <c r="R1871" t="s">
        <v>1041</v>
      </c>
      <c r="S1871" t="s">
        <v>1392</v>
      </c>
      <c r="T1871" t="s">
        <v>6751</v>
      </c>
      <c r="U1871" s="62">
        <f t="shared" si="116"/>
        <v>12</v>
      </c>
    </row>
    <row r="1872" spans="1:21" x14ac:dyDescent="0.25">
      <c r="A1872" s="4" t="s">
        <v>395</v>
      </c>
      <c r="B1872" s="4" t="s">
        <v>794</v>
      </c>
      <c r="C1872" s="43" t="str">
        <f t="shared" si="113"/>
        <v>20-07-10B</v>
      </c>
      <c r="D1872" s="43" t="str">
        <f>VLOOKUP(C1872,'[1]Test List'!$A$5:$F$2726,6,0)</f>
        <v>PPAT-SAP-10B</v>
      </c>
      <c r="E1872" s="43" t="str">
        <f t="shared" si="114"/>
        <v>20</v>
      </c>
      <c r="F1872" s="43" t="str">
        <f t="shared" si="115"/>
        <v>07</v>
      </c>
      <c r="G1872" t="s">
        <v>1779</v>
      </c>
      <c r="H1872" s="36">
        <v>97</v>
      </c>
      <c r="I1872" s="36">
        <v>23</v>
      </c>
      <c r="J1872" s="9" t="s">
        <v>794</v>
      </c>
      <c r="K1872" s="12" t="s">
        <v>1042</v>
      </c>
      <c r="M1872" t="s">
        <v>2160</v>
      </c>
      <c r="N1872" s="29" t="s">
        <v>5233</v>
      </c>
      <c r="O1872" s="38" t="s">
        <v>2970</v>
      </c>
      <c r="P1872" t="s">
        <v>1036</v>
      </c>
      <c r="Q1872" t="s">
        <v>6925</v>
      </c>
      <c r="R1872" t="s">
        <v>1041</v>
      </c>
      <c r="S1872" t="s">
        <v>1393</v>
      </c>
      <c r="T1872" t="s">
        <v>6752</v>
      </c>
      <c r="U1872" s="62">
        <f t="shared" si="116"/>
        <v>8</v>
      </c>
    </row>
    <row r="1873" spans="1:21" x14ac:dyDescent="0.25">
      <c r="A1873" s="4" t="s">
        <v>395</v>
      </c>
      <c r="B1873" s="4" t="s">
        <v>794</v>
      </c>
      <c r="C1873" s="43" t="str">
        <f t="shared" si="113"/>
        <v>20-07-10B</v>
      </c>
      <c r="D1873" s="43" t="str">
        <f>VLOOKUP(C1873,'[1]Test List'!$A$5:$F$2726,6,0)</f>
        <v>PPAT-SAP-10B</v>
      </c>
      <c r="E1873" s="43" t="str">
        <f t="shared" si="114"/>
        <v>20</v>
      </c>
      <c r="F1873" s="43" t="str">
        <f t="shared" si="115"/>
        <v>07</v>
      </c>
      <c r="G1873" t="s">
        <v>1779</v>
      </c>
      <c r="H1873" s="36">
        <v>97</v>
      </c>
      <c r="I1873" s="36">
        <v>28</v>
      </c>
      <c r="J1873" s="9" t="s">
        <v>794</v>
      </c>
      <c r="K1873" s="12" t="s">
        <v>1042</v>
      </c>
      <c r="M1873" t="s">
        <v>2160</v>
      </c>
      <c r="N1873" s="29" t="s">
        <v>5233</v>
      </c>
      <c r="O1873" s="38" t="s">
        <v>2970</v>
      </c>
      <c r="P1873" t="s">
        <v>1036</v>
      </c>
      <c r="Q1873" t="s">
        <v>6926</v>
      </c>
      <c r="R1873" t="s">
        <v>1041</v>
      </c>
      <c r="S1873" t="s">
        <v>1394</v>
      </c>
      <c r="T1873" t="s">
        <v>6749</v>
      </c>
      <c r="U1873" s="62">
        <f t="shared" si="116"/>
        <v>16</v>
      </c>
    </row>
    <row r="1874" spans="1:21" x14ac:dyDescent="0.25">
      <c r="A1874" s="4" t="s">
        <v>395</v>
      </c>
      <c r="B1874" s="4" t="s">
        <v>794</v>
      </c>
      <c r="C1874" s="43" t="str">
        <f t="shared" si="113"/>
        <v>20-07-10B</v>
      </c>
      <c r="D1874" s="43" t="str">
        <f>VLOOKUP(C1874,'[1]Test List'!$A$5:$F$2726,6,0)</f>
        <v>PPAT-SAP-10B</v>
      </c>
      <c r="E1874" s="43" t="str">
        <f t="shared" si="114"/>
        <v>20</v>
      </c>
      <c r="F1874" s="43" t="str">
        <f t="shared" si="115"/>
        <v>07</v>
      </c>
      <c r="G1874" t="s">
        <v>1779</v>
      </c>
      <c r="H1874" s="36">
        <v>97</v>
      </c>
      <c r="I1874" s="36">
        <v>29</v>
      </c>
      <c r="J1874" s="9" t="s">
        <v>794</v>
      </c>
      <c r="K1874" s="12" t="s">
        <v>1042</v>
      </c>
      <c r="M1874" t="s">
        <v>2160</v>
      </c>
      <c r="N1874" s="29" t="s">
        <v>5233</v>
      </c>
      <c r="O1874" s="38" t="s">
        <v>2970</v>
      </c>
      <c r="P1874" t="s">
        <v>1036</v>
      </c>
      <c r="Q1874" t="s">
        <v>6927</v>
      </c>
      <c r="R1874" t="s">
        <v>1041</v>
      </c>
      <c r="S1874" t="s">
        <v>1395</v>
      </c>
      <c r="T1874" t="s">
        <v>6753</v>
      </c>
      <c r="U1874" s="62">
        <f t="shared" si="116"/>
        <v>8</v>
      </c>
    </row>
    <row r="1875" spans="1:21" x14ac:dyDescent="0.25">
      <c r="A1875" s="4" t="s">
        <v>377</v>
      </c>
      <c r="B1875" s="4" t="s">
        <v>794</v>
      </c>
      <c r="C1875" s="43" t="str">
        <f t="shared" si="113"/>
        <v>20-07-15E1</v>
      </c>
      <c r="D1875" s="43" t="str">
        <f>VLOOKUP(C1875,'[1]Test List'!$A$5:$F$2726,6,0)</f>
        <v>PPAT-SAP-15E1</v>
      </c>
      <c r="E1875" s="43" t="str">
        <f t="shared" si="114"/>
        <v>20</v>
      </c>
      <c r="F1875" s="43" t="str">
        <f t="shared" si="115"/>
        <v>07</v>
      </c>
      <c r="G1875" t="s">
        <v>1779</v>
      </c>
      <c r="H1875" s="36">
        <v>98</v>
      </c>
      <c r="I1875" s="36">
        <v>996</v>
      </c>
      <c r="J1875" s="9" t="s">
        <v>794</v>
      </c>
      <c r="K1875" s="12" t="s">
        <v>1042</v>
      </c>
      <c r="M1875" t="s">
        <v>2160</v>
      </c>
      <c r="N1875" s="29" t="s">
        <v>5230</v>
      </c>
      <c r="O1875" s="38" t="s">
        <v>5197</v>
      </c>
      <c r="P1875" s="7" t="s">
        <v>4514</v>
      </c>
      <c r="Q1875" t="s">
        <v>1432</v>
      </c>
      <c r="R1875" t="s">
        <v>1055</v>
      </c>
      <c r="S1875" t="s">
        <v>5129</v>
      </c>
      <c r="T1875" t="s">
        <v>5451</v>
      </c>
      <c r="U1875" s="62">
        <f t="shared" si="116"/>
        <v>18</v>
      </c>
    </row>
    <row r="1876" spans="1:21" x14ac:dyDescent="0.25">
      <c r="A1876" s="4" t="s">
        <v>377</v>
      </c>
      <c r="B1876" s="4" t="s">
        <v>794</v>
      </c>
      <c r="C1876" s="43" t="str">
        <f t="shared" si="113"/>
        <v>20-07-15E1</v>
      </c>
      <c r="D1876" s="43" t="str">
        <f>VLOOKUP(C1876,'[1]Test List'!$A$5:$F$2726,6,0)</f>
        <v>PPAT-SAP-15E1</v>
      </c>
      <c r="E1876" s="43" t="str">
        <f t="shared" si="114"/>
        <v>20</v>
      </c>
      <c r="F1876" s="43" t="str">
        <f t="shared" si="115"/>
        <v>07</v>
      </c>
      <c r="G1876" t="s">
        <v>1779</v>
      </c>
      <c r="H1876" s="36">
        <v>98</v>
      </c>
      <c r="I1876" s="36">
        <v>993</v>
      </c>
      <c r="J1876" s="9" t="s">
        <v>794</v>
      </c>
      <c r="K1876" s="12" t="s">
        <v>1042</v>
      </c>
      <c r="M1876" t="s">
        <v>2160</v>
      </c>
      <c r="N1876" s="29" t="s">
        <v>5230</v>
      </c>
      <c r="O1876" s="38" t="s">
        <v>5197</v>
      </c>
      <c r="P1876" t="s">
        <v>1044</v>
      </c>
      <c r="Q1876" t="s">
        <v>398</v>
      </c>
      <c r="R1876" t="s">
        <v>1030</v>
      </c>
      <c r="S1876" t="s">
        <v>1403</v>
      </c>
      <c r="T1876" t="s">
        <v>5443</v>
      </c>
      <c r="U1876" s="62">
        <f t="shared" si="116"/>
        <v>5</v>
      </c>
    </row>
    <row r="1877" spans="1:21" x14ac:dyDescent="0.25">
      <c r="A1877" s="4" t="s">
        <v>377</v>
      </c>
      <c r="B1877" s="4" t="s">
        <v>794</v>
      </c>
      <c r="C1877" s="43" t="str">
        <f t="shared" si="113"/>
        <v>20-07-15E1</v>
      </c>
      <c r="D1877" s="43" t="str">
        <f>VLOOKUP(C1877,'[1]Test List'!$A$5:$F$2726,6,0)</f>
        <v>PPAT-SAP-15E1</v>
      </c>
      <c r="E1877" s="43" t="str">
        <f t="shared" si="114"/>
        <v>20</v>
      </c>
      <c r="F1877" s="43" t="str">
        <f t="shared" si="115"/>
        <v>07</v>
      </c>
      <c r="G1877" t="s">
        <v>1779</v>
      </c>
      <c r="H1877" s="36">
        <v>98</v>
      </c>
      <c r="I1877" s="36">
        <v>560</v>
      </c>
      <c r="J1877" s="9" t="s">
        <v>794</v>
      </c>
      <c r="K1877" s="12" t="s">
        <v>1042</v>
      </c>
      <c r="M1877" t="s">
        <v>2160</v>
      </c>
      <c r="N1877" s="29" t="s">
        <v>5230</v>
      </c>
      <c r="O1877" s="38" t="s">
        <v>5197</v>
      </c>
      <c r="P1877" t="s">
        <v>1036</v>
      </c>
      <c r="Q1877" t="s">
        <v>1287</v>
      </c>
      <c r="R1877" t="s">
        <v>1041</v>
      </c>
      <c r="S1877" t="s">
        <v>138</v>
      </c>
      <c r="T1877" t="s">
        <v>5469</v>
      </c>
      <c r="U1877" s="62">
        <f t="shared" si="116"/>
        <v>34</v>
      </c>
    </row>
    <row r="1878" spans="1:21" x14ac:dyDescent="0.25">
      <c r="A1878" s="4" t="s">
        <v>377</v>
      </c>
      <c r="B1878" s="4" t="s">
        <v>794</v>
      </c>
      <c r="C1878" s="43" t="str">
        <f t="shared" si="113"/>
        <v>20-07-15E1</v>
      </c>
      <c r="D1878" s="43" t="str">
        <f>VLOOKUP(C1878,'[1]Test List'!$A$5:$F$2726,6,0)</f>
        <v>PPAT-SAP-15E1</v>
      </c>
      <c r="E1878" s="43" t="str">
        <f t="shared" si="114"/>
        <v>20</v>
      </c>
      <c r="F1878" s="43" t="str">
        <f t="shared" si="115"/>
        <v>07</v>
      </c>
      <c r="G1878" t="s">
        <v>1779</v>
      </c>
      <c r="H1878" s="36">
        <v>98</v>
      </c>
      <c r="I1878" s="36">
        <v>561</v>
      </c>
      <c r="J1878" s="9" t="s">
        <v>794</v>
      </c>
      <c r="K1878" s="12" t="s">
        <v>1042</v>
      </c>
      <c r="M1878" t="s">
        <v>2160</v>
      </c>
      <c r="N1878" s="29" t="s">
        <v>5230</v>
      </c>
      <c r="O1878" s="38" t="s">
        <v>5197</v>
      </c>
      <c r="P1878" t="s">
        <v>1035</v>
      </c>
      <c r="Q1878" t="s">
        <v>201</v>
      </c>
      <c r="R1878" t="s">
        <v>1030</v>
      </c>
      <c r="S1878" t="s">
        <v>139</v>
      </c>
      <c r="T1878" t="s">
        <v>5267</v>
      </c>
      <c r="U1878" s="62">
        <f t="shared" si="116"/>
        <v>21</v>
      </c>
    </row>
    <row r="1879" spans="1:21" x14ac:dyDescent="0.25">
      <c r="A1879" s="4" t="s">
        <v>377</v>
      </c>
      <c r="B1879" s="4" t="s">
        <v>794</v>
      </c>
      <c r="C1879" s="43" t="str">
        <f t="shared" si="113"/>
        <v>20-07-15E1</v>
      </c>
      <c r="D1879" s="43" t="str">
        <f>VLOOKUP(C1879,'[1]Test List'!$A$5:$F$2726,6,0)</f>
        <v>PPAT-SAP-15E1</v>
      </c>
      <c r="E1879" s="43" t="str">
        <f t="shared" si="114"/>
        <v>20</v>
      </c>
      <c r="F1879" s="43" t="str">
        <f t="shared" si="115"/>
        <v>07</v>
      </c>
      <c r="G1879" t="s">
        <v>1779</v>
      </c>
      <c r="H1879" s="36">
        <v>98</v>
      </c>
      <c r="I1879" s="36">
        <v>562</v>
      </c>
      <c r="J1879" s="9" t="s">
        <v>794</v>
      </c>
      <c r="K1879" s="12" t="s">
        <v>1042</v>
      </c>
      <c r="M1879" t="s">
        <v>2160</v>
      </c>
      <c r="N1879" s="29" t="s">
        <v>5230</v>
      </c>
      <c r="O1879" s="38" t="s">
        <v>5197</v>
      </c>
      <c r="P1879" s="7" t="s">
        <v>4514</v>
      </c>
      <c r="Q1879" t="s">
        <v>386</v>
      </c>
      <c r="R1879" t="s">
        <v>1055</v>
      </c>
      <c r="S1879" t="s">
        <v>5130</v>
      </c>
      <c r="T1879" t="s">
        <v>5470</v>
      </c>
      <c r="U1879" s="62">
        <f t="shared" si="116"/>
        <v>11</v>
      </c>
    </row>
    <row r="1880" spans="1:21" x14ac:dyDescent="0.25">
      <c r="A1880" s="4" t="s">
        <v>377</v>
      </c>
      <c r="B1880" s="4" t="s">
        <v>794</v>
      </c>
      <c r="C1880" s="43" t="str">
        <f t="shared" si="113"/>
        <v>20-07-15E1</v>
      </c>
      <c r="D1880" s="43" t="str">
        <f>VLOOKUP(C1880,'[1]Test List'!$A$5:$F$2726,6,0)</f>
        <v>PPAT-SAP-15E1</v>
      </c>
      <c r="E1880" s="43" t="str">
        <f t="shared" si="114"/>
        <v>20</v>
      </c>
      <c r="F1880" s="43" t="str">
        <f t="shared" si="115"/>
        <v>07</v>
      </c>
      <c r="G1880" t="s">
        <v>1779</v>
      </c>
      <c r="H1880" s="36">
        <v>98</v>
      </c>
      <c r="I1880" s="36">
        <v>563</v>
      </c>
      <c r="J1880" s="9" t="s">
        <v>794</v>
      </c>
      <c r="K1880" s="12" t="s">
        <v>1042</v>
      </c>
      <c r="M1880" t="s">
        <v>2160</v>
      </c>
      <c r="N1880" s="29" t="s">
        <v>5230</v>
      </c>
      <c r="O1880" s="38" t="s">
        <v>5197</v>
      </c>
      <c r="P1880" s="7" t="s">
        <v>4514</v>
      </c>
      <c r="Q1880" t="s">
        <v>387</v>
      </c>
      <c r="R1880" t="s">
        <v>1055</v>
      </c>
      <c r="S1880" t="s">
        <v>5131</v>
      </c>
      <c r="T1880" t="s">
        <v>5471</v>
      </c>
      <c r="U1880" s="62">
        <f t="shared" si="116"/>
        <v>11</v>
      </c>
    </row>
    <row r="1881" spans="1:21" x14ac:dyDescent="0.25">
      <c r="A1881" s="4" t="s">
        <v>377</v>
      </c>
      <c r="B1881" s="4" t="s">
        <v>794</v>
      </c>
      <c r="C1881" s="43" t="str">
        <f t="shared" si="113"/>
        <v>20-07-15E1</v>
      </c>
      <c r="D1881" s="43" t="str">
        <f>VLOOKUP(C1881,'[1]Test List'!$A$5:$F$2726,6,0)</f>
        <v>PPAT-SAP-15E1</v>
      </c>
      <c r="E1881" s="43" t="str">
        <f t="shared" si="114"/>
        <v>20</v>
      </c>
      <c r="F1881" s="43" t="str">
        <f t="shared" si="115"/>
        <v>07</v>
      </c>
      <c r="G1881" t="s">
        <v>1779</v>
      </c>
      <c r="H1881" s="36">
        <v>98</v>
      </c>
      <c r="I1881" s="36">
        <v>997</v>
      </c>
      <c r="J1881" s="9" t="s">
        <v>794</v>
      </c>
      <c r="K1881" s="12" t="s">
        <v>1042</v>
      </c>
      <c r="M1881" t="s">
        <v>2160</v>
      </c>
      <c r="N1881" s="29" t="s">
        <v>5230</v>
      </c>
      <c r="O1881" s="38" t="s">
        <v>5197</v>
      </c>
      <c r="P1881" s="7" t="s">
        <v>4514</v>
      </c>
      <c r="Q1881" t="s">
        <v>1921</v>
      </c>
      <c r="R1881" t="s">
        <v>1055</v>
      </c>
      <c r="S1881" t="s">
        <v>5126</v>
      </c>
      <c r="T1881" t="s">
        <v>5765</v>
      </c>
      <c r="U1881" s="62">
        <f t="shared" si="116"/>
        <v>25</v>
      </c>
    </row>
    <row r="1882" spans="1:21" x14ac:dyDescent="0.25">
      <c r="A1882" s="4" t="s">
        <v>377</v>
      </c>
      <c r="B1882" s="4" t="s">
        <v>794</v>
      </c>
      <c r="C1882" s="43" t="str">
        <f t="shared" si="113"/>
        <v>20-07-15E1</v>
      </c>
      <c r="D1882" s="43" t="str">
        <f>VLOOKUP(C1882,'[1]Test List'!$A$5:$F$2726,6,0)</f>
        <v>PPAT-SAP-15E1</v>
      </c>
      <c r="E1882" s="43" t="str">
        <f t="shared" si="114"/>
        <v>20</v>
      </c>
      <c r="F1882" s="43" t="str">
        <f t="shared" si="115"/>
        <v>07</v>
      </c>
      <c r="G1882" t="s">
        <v>1779</v>
      </c>
      <c r="H1882" s="36">
        <v>98</v>
      </c>
      <c r="I1882" s="36">
        <v>995</v>
      </c>
      <c r="J1882" s="9" t="s">
        <v>794</v>
      </c>
      <c r="K1882" s="12" t="s">
        <v>1042</v>
      </c>
      <c r="M1882" t="s">
        <v>2160</v>
      </c>
      <c r="N1882" s="29" t="s">
        <v>5230</v>
      </c>
      <c r="O1882" s="38" t="s">
        <v>5197</v>
      </c>
      <c r="P1882" s="7" t="s">
        <v>4514</v>
      </c>
      <c r="Q1882" t="s">
        <v>1922</v>
      </c>
      <c r="R1882" t="s">
        <v>1055</v>
      </c>
      <c r="S1882" t="s">
        <v>5127</v>
      </c>
      <c r="T1882" t="s">
        <v>5766</v>
      </c>
      <c r="U1882" s="62">
        <f t="shared" si="116"/>
        <v>14</v>
      </c>
    </row>
    <row r="1883" spans="1:21" x14ac:dyDescent="0.25">
      <c r="A1883" s="4" t="s">
        <v>377</v>
      </c>
      <c r="B1883" s="4" t="s">
        <v>794</v>
      </c>
      <c r="C1883" s="43" t="str">
        <f t="shared" ref="C1883:C1946" si="117">LEFT(A1883,2)&amp;"-"&amp;MID(A1883,3,2)&amp;"-"&amp;RIGHT(A1883,LEN(A1883)-4)</f>
        <v>20-07-15E1</v>
      </c>
      <c r="D1883" s="43" t="str">
        <f>VLOOKUP(C1883,'[1]Test List'!$A$5:$F$2726,6,0)</f>
        <v>PPAT-SAP-15E1</v>
      </c>
      <c r="E1883" s="43" t="str">
        <f t="shared" si="114"/>
        <v>20</v>
      </c>
      <c r="F1883" s="43" t="str">
        <f t="shared" si="115"/>
        <v>07</v>
      </c>
      <c r="G1883" t="s">
        <v>1779</v>
      </c>
      <c r="H1883" s="36">
        <v>98</v>
      </c>
      <c r="I1883" s="36">
        <v>998</v>
      </c>
      <c r="J1883" s="9" t="s">
        <v>794</v>
      </c>
      <c r="K1883" s="12" t="s">
        <v>1042</v>
      </c>
      <c r="M1883" t="s">
        <v>2160</v>
      </c>
      <c r="N1883" s="29" t="s">
        <v>5230</v>
      </c>
      <c r="O1883" s="38" t="s">
        <v>5197</v>
      </c>
      <c r="P1883" t="s">
        <v>1035</v>
      </c>
      <c r="Q1883" t="s">
        <v>1917</v>
      </c>
      <c r="R1883" t="s">
        <v>1030</v>
      </c>
      <c r="S1883" t="s">
        <v>1101</v>
      </c>
      <c r="T1883" t="s">
        <v>6146</v>
      </c>
      <c r="U1883" s="62">
        <f t="shared" si="116"/>
        <v>37</v>
      </c>
    </row>
    <row r="1884" spans="1:21" x14ac:dyDescent="0.25">
      <c r="A1884" s="4" t="s">
        <v>377</v>
      </c>
      <c r="B1884" s="4" t="s">
        <v>794</v>
      </c>
      <c r="C1884" s="43" t="str">
        <f t="shared" si="117"/>
        <v>20-07-15E1</v>
      </c>
      <c r="D1884" s="43" t="str">
        <f>VLOOKUP(C1884,'[1]Test List'!$A$5:$F$2726,6,0)</f>
        <v>PPAT-SAP-15E1</v>
      </c>
      <c r="E1884" s="43" t="str">
        <f t="shared" si="114"/>
        <v>20</v>
      </c>
      <c r="F1884" s="43" t="str">
        <f t="shared" si="115"/>
        <v>07</v>
      </c>
      <c r="G1884" t="s">
        <v>1779</v>
      </c>
      <c r="H1884" s="36">
        <v>98</v>
      </c>
      <c r="I1884" s="36">
        <v>999</v>
      </c>
      <c r="J1884" s="9" t="s">
        <v>794</v>
      </c>
      <c r="K1884" s="12" t="s">
        <v>1042</v>
      </c>
      <c r="M1884" t="s">
        <v>2160</v>
      </c>
      <c r="N1884" s="29" t="s">
        <v>5230</v>
      </c>
      <c r="O1884" s="38" t="s">
        <v>5197</v>
      </c>
      <c r="P1884" t="s">
        <v>1044</v>
      </c>
      <c r="Q1884" t="s">
        <v>1460</v>
      </c>
      <c r="R1884" t="s">
        <v>1030</v>
      </c>
      <c r="S1884" t="s">
        <v>1201</v>
      </c>
      <c r="T1884" t="s">
        <v>6124</v>
      </c>
      <c r="U1884" s="62">
        <f t="shared" si="116"/>
        <v>11</v>
      </c>
    </row>
    <row r="1885" spans="1:21" x14ac:dyDescent="0.25">
      <c r="A1885" s="4" t="s">
        <v>377</v>
      </c>
      <c r="B1885" s="4" t="s">
        <v>794</v>
      </c>
      <c r="C1885" s="43" t="str">
        <f t="shared" si="117"/>
        <v>20-07-15E1</v>
      </c>
      <c r="D1885" s="43" t="str">
        <f>VLOOKUP(C1885,'[1]Test List'!$A$5:$F$2726,6,0)</f>
        <v>PPAT-SAP-15E1</v>
      </c>
      <c r="E1885" s="43" t="str">
        <f t="shared" si="114"/>
        <v>20</v>
      </c>
      <c r="F1885" s="43" t="str">
        <f t="shared" si="115"/>
        <v>07</v>
      </c>
      <c r="G1885" t="s">
        <v>1779</v>
      </c>
      <c r="H1885" s="36">
        <v>98</v>
      </c>
      <c r="I1885" s="36">
        <v>994</v>
      </c>
      <c r="J1885" s="9" t="s">
        <v>794</v>
      </c>
      <c r="K1885" s="12" t="s">
        <v>1042</v>
      </c>
      <c r="M1885" t="s">
        <v>2160</v>
      </c>
      <c r="N1885" s="29" t="s">
        <v>5230</v>
      </c>
      <c r="O1885" s="38" t="s">
        <v>5197</v>
      </c>
      <c r="P1885" t="s">
        <v>1044</v>
      </c>
      <c r="Q1885" t="s">
        <v>396</v>
      </c>
      <c r="R1885" t="s">
        <v>1030</v>
      </c>
      <c r="S1885" t="s">
        <v>397</v>
      </c>
      <c r="T1885" t="s">
        <v>6320</v>
      </c>
      <c r="U1885" s="62">
        <f t="shared" si="116"/>
        <v>1</v>
      </c>
    </row>
    <row r="1886" spans="1:21" x14ac:dyDescent="0.25">
      <c r="A1886" s="4" t="s">
        <v>378</v>
      </c>
      <c r="B1886" s="4" t="s">
        <v>794</v>
      </c>
      <c r="C1886" s="43" t="str">
        <f t="shared" si="117"/>
        <v>20-07-15E2</v>
      </c>
      <c r="D1886" s="43" t="str">
        <f>VLOOKUP(C1886,'[1]Test List'!$A$5:$F$2726,6,0)</f>
        <v>PPAT-SAP-15E2</v>
      </c>
      <c r="E1886" s="43" t="str">
        <f t="shared" si="114"/>
        <v>20</v>
      </c>
      <c r="F1886" s="43" t="str">
        <f t="shared" si="115"/>
        <v>07</v>
      </c>
      <c r="G1886" t="s">
        <v>1779</v>
      </c>
      <c r="H1886" s="36">
        <v>98</v>
      </c>
      <c r="I1886" s="36">
        <v>993</v>
      </c>
      <c r="J1886" s="9" t="s">
        <v>391</v>
      </c>
      <c r="K1886" s="12" t="s">
        <v>1042</v>
      </c>
      <c r="M1886" t="s">
        <v>2160</v>
      </c>
      <c r="N1886" s="29" t="s">
        <v>5230</v>
      </c>
      <c r="O1886" s="38" t="s">
        <v>5197</v>
      </c>
      <c r="P1886" t="s">
        <v>1044</v>
      </c>
      <c r="Q1886" t="s">
        <v>398</v>
      </c>
      <c r="R1886" t="s">
        <v>1030</v>
      </c>
      <c r="S1886" t="s">
        <v>1403</v>
      </c>
      <c r="T1886" t="s">
        <v>5443</v>
      </c>
      <c r="U1886" s="62">
        <f t="shared" si="116"/>
        <v>5</v>
      </c>
    </row>
    <row r="1887" spans="1:21" x14ac:dyDescent="0.25">
      <c r="A1887" s="4" t="s">
        <v>378</v>
      </c>
      <c r="B1887" s="4" t="s">
        <v>794</v>
      </c>
      <c r="C1887" s="43" t="str">
        <f t="shared" si="117"/>
        <v>20-07-15E2</v>
      </c>
      <c r="D1887" s="43" t="str">
        <f>VLOOKUP(C1887,'[1]Test List'!$A$5:$F$2726,6,0)</f>
        <v>PPAT-SAP-15E2</v>
      </c>
      <c r="E1887" s="43" t="str">
        <f t="shared" si="114"/>
        <v>20</v>
      </c>
      <c r="F1887" s="43" t="str">
        <f t="shared" si="115"/>
        <v>07</v>
      </c>
      <c r="G1887" t="s">
        <v>1779</v>
      </c>
      <c r="H1887" s="36">
        <v>98</v>
      </c>
      <c r="I1887" s="36">
        <v>560</v>
      </c>
      <c r="J1887" s="9">
        <v>560</v>
      </c>
      <c r="K1887" s="12" t="s">
        <v>1042</v>
      </c>
      <c r="M1887" t="s">
        <v>2160</v>
      </c>
      <c r="N1887" s="29" t="s">
        <v>5230</v>
      </c>
      <c r="O1887" s="38" t="s">
        <v>5197</v>
      </c>
      <c r="P1887" t="s">
        <v>1036</v>
      </c>
      <c r="Q1887" t="s">
        <v>1287</v>
      </c>
      <c r="R1887" t="s">
        <v>1041</v>
      </c>
      <c r="S1887" t="s">
        <v>138</v>
      </c>
      <c r="T1887" t="s">
        <v>5469</v>
      </c>
      <c r="U1887" s="62">
        <f t="shared" si="116"/>
        <v>34</v>
      </c>
    </row>
    <row r="1888" spans="1:21" x14ac:dyDescent="0.25">
      <c r="A1888" s="4" t="s">
        <v>378</v>
      </c>
      <c r="B1888" s="4" t="s">
        <v>794</v>
      </c>
      <c r="C1888" s="43" t="str">
        <f t="shared" si="117"/>
        <v>20-07-15E2</v>
      </c>
      <c r="D1888" s="43" t="str">
        <f>VLOOKUP(C1888,'[1]Test List'!$A$5:$F$2726,6,0)</f>
        <v>PPAT-SAP-15E2</v>
      </c>
      <c r="E1888" s="43" t="str">
        <f t="shared" si="114"/>
        <v>20</v>
      </c>
      <c r="F1888" s="43" t="str">
        <f t="shared" si="115"/>
        <v>07</v>
      </c>
      <c r="G1888" t="s">
        <v>1779</v>
      </c>
      <c r="H1888" s="36">
        <v>98</v>
      </c>
      <c r="I1888" s="36">
        <v>561</v>
      </c>
      <c r="J1888" s="9">
        <v>561</v>
      </c>
      <c r="K1888" s="12" t="s">
        <v>1042</v>
      </c>
      <c r="M1888" t="s">
        <v>2160</v>
      </c>
      <c r="N1888" s="29" t="s">
        <v>5230</v>
      </c>
      <c r="O1888" s="38" t="s">
        <v>5197</v>
      </c>
      <c r="P1888" t="s">
        <v>1035</v>
      </c>
      <c r="Q1888" t="s">
        <v>201</v>
      </c>
      <c r="R1888" t="s">
        <v>1030</v>
      </c>
      <c r="S1888" t="s">
        <v>139</v>
      </c>
      <c r="T1888" t="s">
        <v>5267</v>
      </c>
      <c r="U1888" s="62">
        <f t="shared" si="116"/>
        <v>21</v>
      </c>
    </row>
    <row r="1889" spans="1:21" x14ac:dyDescent="0.25">
      <c r="A1889" s="4" t="s">
        <v>378</v>
      </c>
      <c r="B1889" s="4" t="s">
        <v>794</v>
      </c>
      <c r="C1889" s="43" t="str">
        <f t="shared" si="117"/>
        <v>20-07-15E2</v>
      </c>
      <c r="D1889" s="43" t="str">
        <f>VLOOKUP(C1889,'[1]Test List'!$A$5:$F$2726,6,0)</f>
        <v>PPAT-SAP-15E2</v>
      </c>
      <c r="E1889" s="43" t="str">
        <f t="shared" si="114"/>
        <v>20</v>
      </c>
      <c r="F1889" s="43" t="str">
        <f t="shared" si="115"/>
        <v>07</v>
      </c>
      <c r="G1889" t="s">
        <v>1779</v>
      </c>
      <c r="H1889" s="36">
        <v>98</v>
      </c>
      <c r="I1889" s="36">
        <v>562</v>
      </c>
      <c r="J1889" s="9">
        <v>562</v>
      </c>
      <c r="K1889" s="12" t="s">
        <v>1042</v>
      </c>
      <c r="M1889" t="s">
        <v>2160</v>
      </c>
      <c r="N1889" s="29" t="s">
        <v>5230</v>
      </c>
      <c r="O1889" s="38" t="s">
        <v>5197</v>
      </c>
      <c r="P1889" s="7" t="s">
        <v>4514</v>
      </c>
      <c r="Q1889" t="s">
        <v>386</v>
      </c>
      <c r="R1889" t="s">
        <v>1055</v>
      </c>
      <c r="S1889" t="s">
        <v>5130</v>
      </c>
      <c r="T1889" t="s">
        <v>5470</v>
      </c>
      <c r="U1889" s="62">
        <f t="shared" si="116"/>
        <v>11</v>
      </c>
    </row>
    <row r="1890" spans="1:21" x14ac:dyDescent="0.25">
      <c r="A1890" s="4" t="s">
        <v>378</v>
      </c>
      <c r="B1890" s="4" t="s">
        <v>794</v>
      </c>
      <c r="C1890" s="43" t="str">
        <f t="shared" si="117"/>
        <v>20-07-15E2</v>
      </c>
      <c r="D1890" s="43" t="str">
        <f>VLOOKUP(C1890,'[1]Test List'!$A$5:$F$2726,6,0)</f>
        <v>PPAT-SAP-15E2</v>
      </c>
      <c r="E1890" s="43" t="str">
        <f t="shared" si="114"/>
        <v>20</v>
      </c>
      <c r="F1890" s="43" t="str">
        <f t="shared" si="115"/>
        <v>07</v>
      </c>
      <c r="G1890" t="s">
        <v>1779</v>
      </c>
      <c r="H1890" s="36">
        <v>98</v>
      </c>
      <c r="I1890" s="36">
        <v>563</v>
      </c>
      <c r="J1890" s="9">
        <v>563</v>
      </c>
      <c r="K1890" s="12" t="s">
        <v>1042</v>
      </c>
      <c r="M1890" t="s">
        <v>2160</v>
      </c>
      <c r="N1890" s="29" t="s">
        <v>5230</v>
      </c>
      <c r="O1890" s="38" t="s">
        <v>5197</v>
      </c>
      <c r="P1890" s="7" t="s">
        <v>4514</v>
      </c>
      <c r="Q1890" t="s">
        <v>387</v>
      </c>
      <c r="R1890" t="s">
        <v>1055</v>
      </c>
      <c r="S1890" t="s">
        <v>5131</v>
      </c>
      <c r="T1890" t="s">
        <v>5471</v>
      </c>
      <c r="U1890" s="62">
        <f t="shared" si="116"/>
        <v>11</v>
      </c>
    </row>
    <row r="1891" spans="1:21" x14ac:dyDescent="0.25">
      <c r="A1891" s="4" t="s">
        <v>378</v>
      </c>
      <c r="B1891" s="4" t="s">
        <v>794</v>
      </c>
      <c r="C1891" s="43" t="str">
        <f t="shared" si="117"/>
        <v>20-07-15E2</v>
      </c>
      <c r="D1891" s="43" t="str">
        <f>VLOOKUP(C1891,'[1]Test List'!$A$5:$F$2726,6,0)</f>
        <v>PPAT-SAP-15E2</v>
      </c>
      <c r="E1891" s="43" t="str">
        <f t="shared" si="114"/>
        <v>20</v>
      </c>
      <c r="F1891" s="43" t="str">
        <f t="shared" si="115"/>
        <v>07</v>
      </c>
      <c r="G1891" t="s">
        <v>1779</v>
      </c>
      <c r="H1891" s="36">
        <v>98</v>
      </c>
      <c r="I1891" s="36">
        <v>999</v>
      </c>
      <c r="J1891" s="9">
        <v>12</v>
      </c>
      <c r="K1891" s="12" t="s">
        <v>1042</v>
      </c>
      <c r="M1891" t="s">
        <v>2160</v>
      </c>
      <c r="N1891" s="29" t="s">
        <v>5230</v>
      </c>
      <c r="O1891" s="38" t="s">
        <v>5197</v>
      </c>
      <c r="P1891" t="s">
        <v>1036</v>
      </c>
      <c r="Q1891" t="s">
        <v>379</v>
      </c>
      <c r="R1891" t="s">
        <v>1041</v>
      </c>
      <c r="S1891" t="s">
        <v>380</v>
      </c>
      <c r="T1891" t="s">
        <v>5572</v>
      </c>
      <c r="U1891" s="62">
        <f t="shared" si="116"/>
        <v>2</v>
      </c>
    </row>
    <row r="1892" spans="1:21" x14ac:dyDescent="0.25">
      <c r="A1892" s="4" t="s">
        <v>378</v>
      </c>
      <c r="B1892" s="4" t="s">
        <v>794</v>
      </c>
      <c r="C1892" s="43" t="str">
        <f t="shared" si="117"/>
        <v>20-07-15E2</v>
      </c>
      <c r="D1892" s="43" t="str">
        <f>VLOOKUP(C1892,'[1]Test List'!$A$5:$F$2726,6,0)</f>
        <v>PPAT-SAP-15E2</v>
      </c>
      <c r="E1892" s="43" t="str">
        <f t="shared" si="114"/>
        <v>20</v>
      </c>
      <c r="F1892" s="43" t="str">
        <f t="shared" si="115"/>
        <v>07</v>
      </c>
      <c r="G1892" t="s">
        <v>1779</v>
      </c>
      <c r="H1892" s="36">
        <v>98</v>
      </c>
      <c r="I1892" s="36">
        <v>998</v>
      </c>
      <c r="J1892" s="9">
        <v>22</v>
      </c>
      <c r="K1892" s="12" t="s">
        <v>1042</v>
      </c>
      <c r="M1892" t="s">
        <v>2160</v>
      </c>
      <c r="N1892" s="29" t="s">
        <v>5230</v>
      </c>
      <c r="O1892" s="38" t="s">
        <v>5197</v>
      </c>
      <c r="P1892" t="s">
        <v>1036</v>
      </c>
      <c r="Q1892" t="s">
        <v>379</v>
      </c>
      <c r="R1892" t="s">
        <v>1041</v>
      </c>
      <c r="S1892" t="s">
        <v>380</v>
      </c>
      <c r="T1892" t="s">
        <v>5572</v>
      </c>
      <c r="U1892" s="62">
        <f t="shared" si="116"/>
        <v>2</v>
      </c>
    </row>
    <row r="1893" spans="1:21" x14ac:dyDescent="0.25">
      <c r="A1893" s="4" t="s">
        <v>378</v>
      </c>
      <c r="B1893" s="4" t="s">
        <v>794</v>
      </c>
      <c r="C1893" s="43" t="str">
        <f t="shared" si="117"/>
        <v>20-07-15E2</v>
      </c>
      <c r="D1893" s="43" t="str">
        <f>VLOOKUP(C1893,'[1]Test List'!$A$5:$F$2726,6,0)</f>
        <v>PPAT-SAP-15E2</v>
      </c>
      <c r="E1893" s="43" t="str">
        <f t="shared" si="114"/>
        <v>20</v>
      </c>
      <c r="F1893" s="43" t="str">
        <f t="shared" si="115"/>
        <v>07</v>
      </c>
      <c r="G1893" t="s">
        <v>1779</v>
      </c>
      <c r="H1893" s="36">
        <v>98</v>
      </c>
      <c r="I1893" s="36">
        <v>992</v>
      </c>
      <c r="J1893" s="9" t="s">
        <v>384</v>
      </c>
      <c r="K1893" s="12" t="s">
        <v>1042</v>
      </c>
      <c r="M1893" t="s">
        <v>2160</v>
      </c>
      <c r="N1893" s="29" t="s">
        <v>5233</v>
      </c>
      <c r="O1893" s="38" t="s">
        <v>5197</v>
      </c>
      <c r="P1893" t="s">
        <v>1034</v>
      </c>
      <c r="Q1893" t="s">
        <v>381</v>
      </c>
      <c r="R1893" t="s">
        <v>1030</v>
      </c>
      <c r="S1893" t="s">
        <v>385</v>
      </c>
      <c r="T1893" t="s">
        <v>5727</v>
      </c>
      <c r="U1893" s="62">
        <f t="shared" si="116"/>
        <v>1</v>
      </c>
    </row>
    <row r="1894" spans="1:21" x14ac:dyDescent="0.25">
      <c r="A1894" s="4" t="s">
        <v>378</v>
      </c>
      <c r="B1894" s="4" t="s">
        <v>794</v>
      </c>
      <c r="C1894" s="43" t="str">
        <f t="shared" si="117"/>
        <v>20-07-15E2</v>
      </c>
      <c r="D1894" s="43" t="str">
        <f>VLOOKUP(C1894,'[1]Test List'!$A$5:$F$2726,6,0)</f>
        <v>PPAT-SAP-15E2</v>
      </c>
      <c r="E1894" s="43" t="str">
        <f t="shared" si="114"/>
        <v>20</v>
      </c>
      <c r="F1894" s="43" t="str">
        <f t="shared" si="115"/>
        <v>07</v>
      </c>
      <c r="G1894" t="s">
        <v>1779</v>
      </c>
      <c r="H1894" s="36">
        <v>98</v>
      </c>
      <c r="I1894" s="36">
        <v>997</v>
      </c>
      <c r="J1894" s="9" t="s">
        <v>382</v>
      </c>
      <c r="K1894" s="12" t="s">
        <v>1042</v>
      </c>
      <c r="M1894" t="s">
        <v>2160</v>
      </c>
      <c r="N1894" s="29" t="s">
        <v>5230</v>
      </c>
      <c r="O1894" s="38" t="s">
        <v>5197</v>
      </c>
      <c r="P1894" s="7" t="s">
        <v>4514</v>
      </c>
      <c r="Q1894" t="s">
        <v>1921</v>
      </c>
      <c r="R1894" t="s">
        <v>1055</v>
      </c>
      <c r="S1894" t="s">
        <v>5126</v>
      </c>
      <c r="T1894" t="s">
        <v>5765</v>
      </c>
      <c r="U1894" s="62">
        <f t="shared" si="116"/>
        <v>25</v>
      </c>
    </row>
    <row r="1895" spans="1:21" x14ac:dyDescent="0.25">
      <c r="A1895" s="4" t="s">
        <v>378</v>
      </c>
      <c r="B1895" s="4" t="s">
        <v>794</v>
      </c>
      <c r="C1895" s="43" t="str">
        <f t="shared" si="117"/>
        <v>20-07-15E2</v>
      </c>
      <c r="D1895" s="43" t="str">
        <f>VLOOKUP(C1895,'[1]Test List'!$A$5:$F$2726,6,0)</f>
        <v>PPAT-SAP-15E2</v>
      </c>
      <c r="E1895" s="43" t="str">
        <f t="shared" si="114"/>
        <v>20</v>
      </c>
      <c r="F1895" s="43" t="str">
        <f t="shared" si="115"/>
        <v>07</v>
      </c>
      <c r="G1895" t="s">
        <v>1779</v>
      </c>
      <c r="H1895" s="36">
        <v>98</v>
      </c>
      <c r="I1895" s="36">
        <v>995</v>
      </c>
      <c r="J1895" s="9" t="s">
        <v>383</v>
      </c>
      <c r="K1895" s="12" t="s">
        <v>1042</v>
      </c>
      <c r="M1895" t="s">
        <v>2160</v>
      </c>
      <c r="N1895" s="29" t="s">
        <v>5230</v>
      </c>
      <c r="O1895" s="38" t="s">
        <v>5197</v>
      </c>
      <c r="P1895" s="7" t="s">
        <v>4514</v>
      </c>
      <c r="Q1895" t="s">
        <v>1922</v>
      </c>
      <c r="R1895" t="s">
        <v>1055</v>
      </c>
      <c r="S1895" t="s">
        <v>5127</v>
      </c>
      <c r="T1895" t="s">
        <v>5766</v>
      </c>
      <c r="U1895" s="62">
        <f t="shared" si="116"/>
        <v>14</v>
      </c>
    </row>
    <row r="1896" spans="1:21" x14ac:dyDescent="0.25">
      <c r="A1896" s="4" t="s">
        <v>378</v>
      </c>
      <c r="B1896" s="4" t="s">
        <v>794</v>
      </c>
      <c r="C1896" s="43" t="str">
        <f t="shared" si="117"/>
        <v>20-07-15E2</v>
      </c>
      <c r="D1896" s="43" t="str">
        <f>VLOOKUP(C1896,'[1]Test List'!$A$5:$F$2726,6,0)</f>
        <v>PPAT-SAP-15E2</v>
      </c>
      <c r="E1896" s="43" t="str">
        <f t="shared" si="114"/>
        <v>20</v>
      </c>
      <c r="F1896" s="43" t="str">
        <f t="shared" si="115"/>
        <v>07</v>
      </c>
      <c r="G1896" t="s">
        <v>1779</v>
      </c>
      <c r="H1896" s="36">
        <v>98</v>
      </c>
      <c r="I1896" s="36">
        <v>991</v>
      </c>
      <c r="J1896" s="9" t="s">
        <v>388</v>
      </c>
      <c r="K1896" s="12" t="s">
        <v>1042</v>
      </c>
      <c r="M1896" t="s">
        <v>2160</v>
      </c>
      <c r="N1896" s="29" t="s">
        <v>5232</v>
      </c>
      <c r="O1896" s="38" t="s">
        <v>5197</v>
      </c>
      <c r="P1896" t="s">
        <v>1044</v>
      </c>
      <c r="Q1896" t="s">
        <v>389</v>
      </c>
      <c r="R1896" t="s">
        <v>1030</v>
      </c>
      <c r="S1896" t="s">
        <v>390</v>
      </c>
      <c r="T1896" t="s">
        <v>6637</v>
      </c>
      <c r="U1896" s="62">
        <f t="shared" si="116"/>
        <v>1</v>
      </c>
    </row>
    <row r="1897" spans="1:21" x14ac:dyDescent="0.25">
      <c r="A1897" s="4" t="s">
        <v>378</v>
      </c>
      <c r="B1897" s="4" t="s">
        <v>794</v>
      </c>
      <c r="C1897" s="43" t="str">
        <f t="shared" si="117"/>
        <v>20-07-15E2</v>
      </c>
      <c r="D1897" s="43" t="str">
        <f>VLOOKUP(C1897,'[1]Test List'!$A$5:$F$2726,6,0)</f>
        <v>PPAT-SAP-15E2</v>
      </c>
      <c r="E1897" s="43" t="str">
        <f t="shared" si="114"/>
        <v>20</v>
      </c>
      <c r="F1897" s="43" t="str">
        <f t="shared" si="115"/>
        <v>07</v>
      </c>
      <c r="G1897" t="s">
        <v>1779</v>
      </c>
      <c r="H1897" s="36">
        <v>98</v>
      </c>
      <c r="I1897" s="36">
        <v>990</v>
      </c>
      <c r="J1897" s="9" t="s">
        <v>392</v>
      </c>
      <c r="K1897" s="12" t="s">
        <v>1042</v>
      </c>
      <c r="M1897" t="s">
        <v>2160</v>
      </c>
      <c r="N1897" s="29" t="s">
        <v>5233</v>
      </c>
      <c r="O1897" s="38" t="s">
        <v>5197</v>
      </c>
      <c r="P1897" t="s">
        <v>1044</v>
      </c>
      <c r="Q1897" t="s">
        <v>393</v>
      </c>
      <c r="R1897" t="s">
        <v>1030</v>
      </c>
      <c r="S1897" t="s">
        <v>394</v>
      </c>
      <c r="T1897" t="s">
        <v>6638</v>
      </c>
      <c r="U1897" s="62">
        <f t="shared" si="116"/>
        <v>1</v>
      </c>
    </row>
    <row r="1898" spans="1:21" x14ac:dyDescent="0.25">
      <c r="A1898" s="4" t="s">
        <v>4247</v>
      </c>
      <c r="B1898" s="4" t="s">
        <v>794</v>
      </c>
      <c r="C1898" s="43" t="str">
        <f t="shared" si="117"/>
        <v>20-07-X13A1</v>
      </c>
      <c r="D1898" s="43" t="str">
        <f>VLOOKUP(C1898,'[1]Test List'!$A$5:$F$2726,6,0)</f>
        <v>PPAT-SAP-X13A1</v>
      </c>
      <c r="E1898" s="43" t="str">
        <f t="shared" si="114"/>
        <v>20</v>
      </c>
      <c r="F1898" s="43" t="str">
        <f t="shared" si="115"/>
        <v>07</v>
      </c>
      <c r="G1898" s="12" t="s">
        <v>1782</v>
      </c>
      <c r="H1898" s="36">
        <v>99</v>
      </c>
      <c r="I1898" s="52">
        <v>999</v>
      </c>
      <c r="J1898" s="9" t="s">
        <v>4249</v>
      </c>
      <c r="K1898" s="12" t="s">
        <v>688</v>
      </c>
      <c r="L1898" s="2" t="s">
        <v>4485</v>
      </c>
      <c r="M1898" t="s">
        <v>7497</v>
      </c>
      <c r="N1898" s="29" t="s">
        <v>5233</v>
      </c>
      <c r="O1898" s="38" t="s">
        <v>5197</v>
      </c>
      <c r="P1898" s="12" t="s">
        <v>1044</v>
      </c>
      <c r="Q1898" t="s">
        <v>4249</v>
      </c>
      <c r="R1898" s="12" t="s">
        <v>1030</v>
      </c>
      <c r="S1898" s="12" t="s">
        <v>4250</v>
      </c>
      <c r="T1898" t="s">
        <v>6414</v>
      </c>
      <c r="U1898" s="62">
        <f t="shared" si="116"/>
        <v>1</v>
      </c>
    </row>
    <row r="1899" spans="1:21" x14ac:dyDescent="0.25">
      <c r="A1899" s="4" t="s">
        <v>4247</v>
      </c>
      <c r="B1899" s="4" t="s">
        <v>794</v>
      </c>
      <c r="C1899" s="43" t="str">
        <f t="shared" si="117"/>
        <v>20-07-X13A1</v>
      </c>
      <c r="D1899" s="43" t="str">
        <f>VLOOKUP(C1899,'[1]Test List'!$A$5:$F$2726,6,0)</f>
        <v>PPAT-SAP-X13A1</v>
      </c>
      <c r="E1899" s="43" t="str">
        <f t="shared" si="114"/>
        <v>20</v>
      </c>
      <c r="F1899" s="43" t="str">
        <f t="shared" si="115"/>
        <v>07</v>
      </c>
      <c r="G1899" s="12" t="s">
        <v>1782</v>
      </c>
      <c r="H1899" s="36">
        <v>98</v>
      </c>
      <c r="I1899" s="52">
        <v>904</v>
      </c>
      <c r="J1899" s="9" t="s">
        <v>703</v>
      </c>
      <c r="K1899" s="12" t="s">
        <v>1042</v>
      </c>
      <c r="M1899" t="s">
        <v>2160</v>
      </c>
      <c r="N1899" s="29" t="s">
        <v>5230</v>
      </c>
      <c r="O1899" s="38" t="s">
        <v>5197</v>
      </c>
      <c r="P1899" s="12" t="s">
        <v>1044</v>
      </c>
      <c r="Q1899" t="s">
        <v>5216</v>
      </c>
      <c r="R1899" s="12" t="s">
        <v>1030</v>
      </c>
      <c r="S1899" s="12" t="s">
        <v>708</v>
      </c>
      <c r="T1899" t="s">
        <v>5549</v>
      </c>
      <c r="U1899" s="62">
        <f t="shared" si="116"/>
        <v>5</v>
      </c>
    </row>
    <row r="1900" spans="1:21" x14ac:dyDescent="0.25">
      <c r="A1900" s="4" t="s">
        <v>4247</v>
      </c>
      <c r="B1900" s="4" t="s">
        <v>794</v>
      </c>
      <c r="C1900" s="43" t="str">
        <f t="shared" si="117"/>
        <v>20-07-X13A1</v>
      </c>
      <c r="D1900" s="43" t="str">
        <f>VLOOKUP(C1900,'[1]Test List'!$A$5:$F$2726,6,0)</f>
        <v>PPAT-SAP-X13A1</v>
      </c>
      <c r="E1900" s="43" t="str">
        <f t="shared" si="114"/>
        <v>20</v>
      </c>
      <c r="F1900" s="43" t="str">
        <f t="shared" si="115"/>
        <v>07</v>
      </c>
      <c r="G1900" s="12" t="s">
        <v>1782</v>
      </c>
      <c r="H1900" s="36">
        <v>98</v>
      </c>
      <c r="I1900" s="52">
        <v>923</v>
      </c>
      <c r="J1900" s="9" t="s">
        <v>4248</v>
      </c>
      <c r="K1900" s="12" t="s">
        <v>1042</v>
      </c>
      <c r="M1900" t="s">
        <v>2160</v>
      </c>
      <c r="N1900" s="29" t="s">
        <v>5233</v>
      </c>
      <c r="O1900" s="38" t="s">
        <v>5197</v>
      </c>
      <c r="P1900" s="12" t="s">
        <v>1044</v>
      </c>
      <c r="Q1900" t="s">
        <v>4251</v>
      </c>
      <c r="R1900" s="12" t="s">
        <v>1030</v>
      </c>
      <c r="S1900" s="12" t="s">
        <v>4252</v>
      </c>
      <c r="T1900" t="s">
        <v>6486</v>
      </c>
      <c r="U1900" s="62">
        <f t="shared" si="116"/>
        <v>1</v>
      </c>
    </row>
    <row r="1901" spans="1:21" x14ac:dyDescent="0.25">
      <c r="A1901" s="4" t="s">
        <v>4247</v>
      </c>
      <c r="B1901" s="4" t="s">
        <v>794</v>
      </c>
      <c r="C1901" s="43" t="str">
        <f t="shared" si="117"/>
        <v>20-07-X13A1</v>
      </c>
      <c r="D1901" s="43" t="str">
        <f>VLOOKUP(C1901,'[1]Test List'!$A$5:$F$2726,6,0)</f>
        <v>PPAT-SAP-X13A1</v>
      </c>
      <c r="E1901" s="43" t="str">
        <f t="shared" si="114"/>
        <v>20</v>
      </c>
      <c r="F1901" s="43" t="str">
        <f t="shared" si="115"/>
        <v>07</v>
      </c>
      <c r="G1901" s="12" t="s">
        <v>1782</v>
      </c>
      <c r="H1901" s="36">
        <v>98</v>
      </c>
      <c r="I1901" s="52">
        <v>939</v>
      </c>
      <c r="J1901" s="9" t="s">
        <v>4045</v>
      </c>
      <c r="K1901" s="12" t="s">
        <v>1042</v>
      </c>
      <c r="M1901" t="s">
        <v>2160</v>
      </c>
      <c r="N1901" s="29" t="s">
        <v>5230</v>
      </c>
      <c r="O1901" s="38" t="s">
        <v>5197</v>
      </c>
      <c r="P1901" s="12" t="s">
        <v>1044</v>
      </c>
      <c r="Q1901" t="s">
        <v>5212</v>
      </c>
      <c r="R1901" s="12" t="s">
        <v>1030</v>
      </c>
      <c r="S1901" s="12" t="s">
        <v>4079</v>
      </c>
      <c r="T1901" t="s">
        <v>5561</v>
      </c>
      <c r="U1901" s="62">
        <f t="shared" si="116"/>
        <v>3</v>
      </c>
    </row>
    <row r="1902" spans="1:21" x14ac:dyDescent="0.25">
      <c r="A1902" s="4" t="s">
        <v>4247</v>
      </c>
      <c r="B1902" s="4" t="s">
        <v>794</v>
      </c>
      <c r="C1902" s="43" t="str">
        <f t="shared" si="117"/>
        <v>20-07-X13A1</v>
      </c>
      <c r="D1902" s="43" t="str">
        <f>VLOOKUP(C1902,'[1]Test List'!$A$5:$F$2726,6,0)</f>
        <v>PPAT-SAP-X13A1</v>
      </c>
      <c r="E1902" s="43" t="str">
        <f t="shared" si="114"/>
        <v>20</v>
      </c>
      <c r="F1902" s="43" t="str">
        <f t="shared" si="115"/>
        <v>07</v>
      </c>
      <c r="G1902" s="12" t="s">
        <v>1782</v>
      </c>
      <c r="H1902" s="36">
        <v>98</v>
      </c>
      <c r="I1902" s="52">
        <v>936</v>
      </c>
      <c r="J1902" s="9" t="s">
        <v>4046</v>
      </c>
      <c r="K1902" s="12" t="s">
        <v>1042</v>
      </c>
      <c r="M1902" t="s">
        <v>2160</v>
      </c>
      <c r="N1902" s="29" t="s">
        <v>5230</v>
      </c>
      <c r="O1902" s="38" t="s">
        <v>5197</v>
      </c>
      <c r="P1902" s="12" t="s">
        <v>1044</v>
      </c>
      <c r="Q1902" t="s">
        <v>5213</v>
      </c>
      <c r="R1902" s="12" t="s">
        <v>1030</v>
      </c>
      <c r="S1902" s="12" t="s">
        <v>4080</v>
      </c>
      <c r="T1902" t="s">
        <v>5562</v>
      </c>
      <c r="U1902" s="62">
        <f t="shared" si="116"/>
        <v>3</v>
      </c>
    </row>
    <row r="1903" spans="1:21" x14ac:dyDescent="0.25">
      <c r="A1903" s="4" t="s">
        <v>4247</v>
      </c>
      <c r="B1903" s="4" t="s">
        <v>794</v>
      </c>
      <c r="C1903" s="43" t="str">
        <f t="shared" si="117"/>
        <v>20-07-X13A1</v>
      </c>
      <c r="D1903" s="43" t="str">
        <f>VLOOKUP(C1903,'[1]Test List'!$A$5:$F$2726,6,0)</f>
        <v>PPAT-SAP-X13A1</v>
      </c>
      <c r="E1903" s="43" t="str">
        <f t="shared" si="114"/>
        <v>20</v>
      </c>
      <c r="F1903" s="43" t="str">
        <f t="shared" si="115"/>
        <v>07</v>
      </c>
      <c r="G1903" s="12" t="s">
        <v>1782</v>
      </c>
      <c r="H1903" s="36">
        <v>98</v>
      </c>
      <c r="I1903" s="52">
        <v>909</v>
      </c>
      <c r="J1903" s="9" t="s">
        <v>4047</v>
      </c>
      <c r="K1903" s="12" t="s">
        <v>1042</v>
      </c>
      <c r="M1903" t="s">
        <v>2160</v>
      </c>
      <c r="N1903" s="29" t="s">
        <v>5230</v>
      </c>
      <c r="O1903" s="38" t="s">
        <v>5197</v>
      </c>
      <c r="P1903" s="12" t="s">
        <v>1044</v>
      </c>
      <c r="Q1903" t="s">
        <v>5215</v>
      </c>
      <c r="R1903" s="12" t="s">
        <v>1030</v>
      </c>
      <c r="S1903" s="12" t="s">
        <v>4082</v>
      </c>
      <c r="T1903" t="s">
        <v>5565</v>
      </c>
      <c r="U1903" s="62">
        <f t="shared" si="116"/>
        <v>3</v>
      </c>
    </row>
    <row r="1904" spans="1:21" x14ac:dyDescent="0.25">
      <c r="A1904" s="4" t="s">
        <v>1855</v>
      </c>
      <c r="B1904" s="4" t="s">
        <v>794</v>
      </c>
      <c r="C1904" s="43" t="str">
        <f t="shared" si="117"/>
        <v>20-10-01A</v>
      </c>
      <c r="D1904" s="43" t="str">
        <f>VLOOKUP(C1904,'[1]Test List'!$A$5:$F$2726,6,0)</f>
        <v>PPAT-SAF-01A</v>
      </c>
      <c r="E1904" s="43" t="str">
        <f t="shared" si="114"/>
        <v>20</v>
      </c>
      <c r="F1904" s="43" t="str">
        <f t="shared" si="115"/>
        <v>10</v>
      </c>
      <c r="G1904" s="12" t="s">
        <v>1779</v>
      </c>
      <c r="H1904" s="36">
        <v>99</v>
      </c>
      <c r="I1904" s="36">
        <v>995</v>
      </c>
      <c r="J1904" s="9" t="s">
        <v>794</v>
      </c>
      <c r="K1904" s="12" t="s">
        <v>1042</v>
      </c>
      <c r="M1904" t="s">
        <v>2160</v>
      </c>
      <c r="N1904" s="29" t="s">
        <v>5230</v>
      </c>
      <c r="O1904" s="38" t="s">
        <v>5197</v>
      </c>
      <c r="P1904" t="s">
        <v>1034</v>
      </c>
      <c r="Q1904" t="s">
        <v>1920</v>
      </c>
      <c r="R1904" t="s">
        <v>1030</v>
      </c>
      <c r="S1904" t="s">
        <v>1211</v>
      </c>
      <c r="T1904" t="s">
        <v>5538</v>
      </c>
      <c r="U1904" s="62">
        <f t="shared" si="116"/>
        <v>71</v>
      </c>
    </row>
    <row r="1905" spans="1:21" x14ac:dyDescent="0.25">
      <c r="A1905" s="4" t="s">
        <v>1855</v>
      </c>
      <c r="B1905" s="4" t="s">
        <v>794</v>
      </c>
      <c r="C1905" s="43" t="str">
        <f t="shared" si="117"/>
        <v>20-10-01A</v>
      </c>
      <c r="D1905" s="43" t="str">
        <f>VLOOKUP(C1905,'[1]Test List'!$A$5:$F$2726,6,0)</f>
        <v>PPAT-SAF-01A</v>
      </c>
      <c r="E1905" s="43" t="str">
        <f t="shared" si="114"/>
        <v>20</v>
      </c>
      <c r="F1905" s="43" t="str">
        <f t="shared" si="115"/>
        <v>10</v>
      </c>
      <c r="G1905" s="12" t="s">
        <v>1779</v>
      </c>
      <c r="H1905" s="36">
        <v>97</v>
      </c>
      <c r="I1905" s="36">
        <v>10</v>
      </c>
      <c r="J1905" s="9" t="s">
        <v>794</v>
      </c>
      <c r="K1905" s="12" t="s">
        <v>1042</v>
      </c>
      <c r="M1905" t="s">
        <v>2160</v>
      </c>
      <c r="N1905" s="29" t="s">
        <v>5233</v>
      </c>
      <c r="O1905" s="38" t="s">
        <v>2970</v>
      </c>
      <c r="P1905" t="s">
        <v>1036</v>
      </c>
      <c r="Q1905" t="s">
        <v>6923</v>
      </c>
      <c r="R1905" t="s">
        <v>1041</v>
      </c>
      <c r="S1905" t="s">
        <v>374</v>
      </c>
      <c r="T1905" t="s">
        <v>6747</v>
      </c>
      <c r="U1905" s="62">
        <f t="shared" si="116"/>
        <v>31</v>
      </c>
    </row>
    <row r="1906" spans="1:21" x14ac:dyDescent="0.25">
      <c r="A1906" s="4" t="s">
        <v>1855</v>
      </c>
      <c r="B1906" s="4" t="s">
        <v>794</v>
      </c>
      <c r="C1906" s="43" t="str">
        <f t="shared" si="117"/>
        <v>20-10-01A</v>
      </c>
      <c r="D1906" s="43" t="str">
        <f>VLOOKUP(C1906,'[1]Test List'!$A$5:$F$2726,6,0)</f>
        <v>PPAT-SAF-01A</v>
      </c>
      <c r="E1906" s="43" t="str">
        <f t="shared" si="114"/>
        <v>20</v>
      </c>
      <c r="F1906" s="43" t="str">
        <f t="shared" si="115"/>
        <v>10</v>
      </c>
      <c r="G1906" s="12" t="s">
        <v>1779</v>
      </c>
      <c r="H1906" s="36">
        <v>97</v>
      </c>
      <c r="I1906" s="36">
        <v>11</v>
      </c>
      <c r="J1906" s="9" t="s">
        <v>794</v>
      </c>
      <c r="K1906" s="12" t="s">
        <v>1042</v>
      </c>
      <c r="M1906" t="s">
        <v>2160</v>
      </c>
      <c r="N1906" s="29" t="s">
        <v>5233</v>
      </c>
      <c r="O1906" s="38" t="s">
        <v>2970</v>
      </c>
      <c r="P1906" t="s">
        <v>1036</v>
      </c>
      <c r="Q1906" t="s">
        <v>6924</v>
      </c>
      <c r="R1906" t="s">
        <v>1041</v>
      </c>
      <c r="S1906" t="s">
        <v>375</v>
      </c>
      <c r="T1906" t="s">
        <v>6748</v>
      </c>
      <c r="U1906" s="62">
        <f t="shared" si="116"/>
        <v>31</v>
      </c>
    </row>
    <row r="1907" spans="1:21" x14ac:dyDescent="0.25">
      <c r="A1907" s="4" t="s">
        <v>1855</v>
      </c>
      <c r="B1907" s="4" t="s">
        <v>794</v>
      </c>
      <c r="C1907" s="43" t="str">
        <f t="shared" si="117"/>
        <v>20-10-01A</v>
      </c>
      <c r="D1907" s="43" t="str">
        <f>VLOOKUP(C1907,'[1]Test List'!$A$5:$F$2726,6,0)</f>
        <v>PPAT-SAF-01A</v>
      </c>
      <c r="E1907" s="43" t="str">
        <f t="shared" si="114"/>
        <v>20</v>
      </c>
      <c r="F1907" s="43" t="str">
        <f t="shared" si="115"/>
        <v>10</v>
      </c>
      <c r="G1907" s="12" t="s">
        <v>1779</v>
      </c>
      <c r="H1907" s="36">
        <v>97</v>
      </c>
      <c r="I1907" s="36">
        <v>5</v>
      </c>
      <c r="J1907" s="9" t="s">
        <v>794</v>
      </c>
      <c r="K1907" s="12" t="s">
        <v>1042</v>
      </c>
      <c r="M1907" t="s">
        <v>2160</v>
      </c>
      <c r="N1907" s="29" t="s">
        <v>5233</v>
      </c>
      <c r="O1907" s="38" t="s">
        <v>2970</v>
      </c>
      <c r="P1907" t="s">
        <v>1036</v>
      </c>
      <c r="Q1907" t="s">
        <v>6928</v>
      </c>
      <c r="R1907" t="s">
        <v>1041</v>
      </c>
      <c r="S1907" t="s">
        <v>369</v>
      </c>
      <c r="T1907" t="s">
        <v>6750</v>
      </c>
      <c r="U1907" s="62">
        <f t="shared" si="116"/>
        <v>39</v>
      </c>
    </row>
    <row r="1908" spans="1:21" x14ac:dyDescent="0.25">
      <c r="A1908" s="4" t="s">
        <v>1855</v>
      </c>
      <c r="B1908" s="4" t="s">
        <v>794</v>
      </c>
      <c r="C1908" s="43" t="str">
        <f t="shared" si="117"/>
        <v>20-10-01A</v>
      </c>
      <c r="D1908" s="43" t="str">
        <f>VLOOKUP(C1908,'[1]Test List'!$A$5:$F$2726,6,0)</f>
        <v>PPAT-SAF-01A</v>
      </c>
      <c r="E1908" s="43" t="str">
        <f t="shared" si="114"/>
        <v>20</v>
      </c>
      <c r="F1908" s="43" t="str">
        <f t="shared" si="115"/>
        <v>10</v>
      </c>
      <c r="G1908" s="12" t="s">
        <v>1779</v>
      </c>
      <c r="H1908" s="36">
        <v>99</v>
      </c>
      <c r="I1908" s="36">
        <v>996</v>
      </c>
      <c r="J1908" s="9" t="s">
        <v>794</v>
      </c>
      <c r="K1908" s="12" t="s">
        <v>1119</v>
      </c>
      <c r="L1908" s="2" t="s">
        <v>87</v>
      </c>
      <c r="M1908" t="s">
        <v>2130</v>
      </c>
      <c r="N1908" s="29" t="s">
        <v>5230</v>
      </c>
      <c r="O1908" s="38" t="s">
        <v>5197</v>
      </c>
      <c r="P1908" t="s">
        <v>1034</v>
      </c>
      <c r="Q1908" t="s">
        <v>6994</v>
      </c>
      <c r="R1908" t="s">
        <v>1030</v>
      </c>
      <c r="S1908" t="s">
        <v>1210</v>
      </c>
      <c r="T1908" t="s">
        <v>6437</v>
      </c>
      <c r="U1908" s="62">
        <f t="shared" si="116"/>
        <v>66</v>
      </c>
    </row>
    <row r="1909" spans="1:21" x14ac:dyDescent="0.25">
      <c r="A1909" s="4" t="s">
        <v>1855</v>
      </c>
      <c r="B1909" s="4" t="s">
        <v>794</v>
      </c>
      <c r="C1909" s="43" t="str">
        <f t="shared" si="117"/>
        <v>20-10-01A</v>
      </c>
      <c r="D1909" s="43" t="str">
        <f>VLOOKUP(C1909,'[1]Test List'!$A$5:$F$2726,6,0)</f>
        <v>PPAT-SAF-01A</v>
      </c>
      <c r="E1909" s="43" t="str">
        <f t="shared" si="114"/>
        <v>20</v>
      </c>
      <c r="F1909" s="43" t="str">
        <f t="shared" si="115"/>
        <v>10</v>
      </c>
      <c r="G1909" s="12" t="s">
        <v>1779</v>
      </c>
      <c r="H1909" s="36">
        <v>99</v>
      </c>
      <c r="I1909" s="36">
        <v>997</v>
      </c>
      <c r="J1909" s="9" t="s">
        <v>794</v>
      </c>
      <c r="K1909" s="12" t="s">
        <v>1042</v>
      </c>
      <c r="M1909" t="s">
        <v>2160</v>
      </c>
      <c r="N1909" s="29" t="s">
        <v>5230</v>
      </c>
      <c r="O1909" s="38" t="s">
        <v>5197</v>
      </c>
      <c r="P1909" t="s">
        <v>1035</v>
      </c>
      <c r="Q1909" t="s">
        <v>1919</v>
      </c>
      <c r="R1909" t="s">
        <v>1030</v>
      </c>
      <c r="S1909" t="s">
        <v>1931</v>
      </c>
      <c r="T1909" t="s">
        <v>6507</v>
      </c>
      <c r="U1909" s="62">
        <f t="shared" si="116"/>
        <v>24</v>
      </c>
    </row>
    <row r="1910" spans="1:21" x14ac:dyDescent="0.25">
      <c r="A1910" s="4" t="s">
        <v>1855</v>
      </c>
      <c r="B1910" s="4" t="s">
        <v>794</v>
      </c>
      <c r="C1910" s="43" t="str">
        <f t="shared" si="117"/>
        <v>20-10-01A</v>
      </c>
      <c r="D1910" s="43" t="str">
        <f>VLOOKUP(C1910,'[1]Test List'!$A$5:$F$2726,6,0)</f>
        <v>PPAT-SAF-01A</v>
      </c>
      <c r="E1910" s="43" t="str">
        <f t="shared" si="114"/>
        <v>20</v>
      </c>
      <c r="F1910" s="43" t="str">
        <f t="shared" si="115"/>
        <v>10</v>
      </c>
      <c r="G1910" s="12" t="s">
        <v>1779</v>
      </c>
      <c r="H1910" s="36">
        <v>99</v>
      </c>
      <c r="I1910" s="36">
        <v>999</v>
      </c>
      <c r="J1910" s="9" t="s">
        <v>794</v>
      </c>
      <c r="K1910" s="12" t="s">
        <v>1042</v>
      </c>
      <c r="M1910" t="s">
        <v>2160</v>
      </c>
      <c r="N1910" s="29" t="s">
        <v>5230</v>
      </c>
      <c r="O1910" s="38" t="s">
        <v>5197</v>
      </c>
      <c r="P1910" t="s">
        <v>1035</v>
      </c>
      <c r="Q1910" t="s">
        <v>1917</v>
      </c>
      <c r="R1910" t="s">
        <v>1030</v>
      </c>
      <c r="S1910" t="s">
        <v>1101</v>
      </c>
      <c r="T1910" t="s">
        <v>6146</v>
      </c>
      <c r="U1910" s="62">
        <f t="shared" si="116"/>
        <v>37</v>
      </c>
    </row>
    <row r="1911" spans="1:21" x14ac:dyDescent="0.25">
      <c r="A1911" s="4" t="s">
        <v>1855</v>
      </c>
      <c r="B1911" s="4" t="s">
        <v>794</v>
      </c>
      <c r="C1911" s="43" t="str">
        <f t="shared" si="117"/>
        <v>20-10-01A</v>
      </c>
      <c r="D1911" s="43" t="str">
        <f>VLOOKUP(C1911,'[1]Test List'!$A$5:$F$2726,6,0)</f>
        <v>PPAT-SAF-01A</v>
      </c>
      <c r="E1911" s="43" t="str">
        <f t="shared" si="114"/>
        <v>20</v>
      </c>
      <c r="F1911" s="43" t="str">
        <f t="shared" si="115"/>
        <v>10</v>
      </c>
      <c r="G1911" s="12" t="s">
        <v>1779</v>
      </c>
      <c r="H1911" s="36">
        <v>99</v>
      </c>
      <c r="I1911" s="36">
        <v>998</v>
      </c>
      <c r="J1911" s="9" t="s">
        <v>794</v>
      </c>
      <c r="K1911" s="12" t="s">
        <v>1042</v>
      </c>
      <c r="M1911" t="s">
        <v>2160</v>
      </c>
      <c r="N1911" s="29" t="s">
        <v>5230</v>
      </c>
      <c r="O1911" s="38" t="s">
        <v>5197</v>
      </c>
      <c r="P1911" t="s">
        <v>1035</v>
      </c>
      <c r="Q1911" t="s">
        <v>1918</v>
      </c>
      <c r="R1911" t="s">
        <v>1030</v>
      </c>
      <c r="S1911" t="s">
        <v>1930</v>
      </c>
      <c r="T1911" t="s">
        <v>6508</v>
      </c>
      <c r="U1911" s="62">
        <f t="shared" si="116"/>
        <v>24</v>
      </c>
    </row>
    <row r="1912" spans="1:21" x14ac:dyDescent="0.25">
      <c r="A1912" s="4" t="s">
        <v>1856</v>
      </c>
      <c r="B1912" s="4" t="s">
        <v>794</v>
      </c>
      <c r="C1912" s="43" t="str">
        <f t="shared" si="117"/>
        <v>20-10-01B</v>
      </c>
      <c r="D1912" s="43" t="str">
        <f>VLOOKUP(C1912,'[1]Test List'!$A$5:$F$2726,6,0)</f>
        <v>PPAT-SAF-01B</v>
      </c>
      <c r="E1912" s="43" t="str">
        <f t="shared" si="114"/>
        <v>20</v>
      </c>
      <c r="F1912" s="43" t="str">
        <f t="shared" si="115"/>
        <v>10</v>
      </c>
      <c r="G1912" s="12" t="s">
        <v>1779</v>
      </c>
      <c r="H1912" s="36">
        <v>99</v>
      </c>
      <c r="I1912" s="36">
        <v>995</v>
      </c>
      <c r="J1912" s="9" t="s">
        <v>794</v>
      </c>
      <c r="K1912" s="12" t="s">
        <v>1042</v>
      </c>
      <c r="M1912" t="s">
        <v>2160</v>
      </c>
      <c r="N1912" s="29" t="s">
        <v>5230</v>
      </c>
      <c r="O1912" s="38" t="s">
        <v>5197</v>
      </c>
      <c r="P1912" t="s">
        <v>1034</v>
      </c>
      <c r="Q1912" t="s">
        <v>1920</v>
      </c>
      <c r="R1912" t="s">
        <v>1030</v>
      </c>
      <c r="S1912" t="s">
        <v>1211</v>
      </c>
      <c r="T1912" t="s">
        <v>5538</v>
      </c>
      <c r="U1912" s="62">
        <f t="shared" si="116"/>
        <v>71</v>
      </c>
    </row>
    <row r="1913" spans="1:21" x14ac:dyDescent="0.25">
      <c r="A1913" s="4" t="s">
        <v>1856</v>
      </c>
      <c r="B1913" s="4" t="s">
        <v>794</v>
      </c>
      <c r="C1913" s="43" t="str">
        <f t="shared" si="117"/>
        <v>20-10-01B</v>
      </c>
      <c r="D1913" s="43" t="str">
        <f>VLOOKUP(C1913,'[1]Test List'!$A$5:$F$2726,6,0)</f>
        <v>PPAT-SAF-01B</v>
      </c>
      <c r="E1913" s="43" t="str">
        <f t="shared" si="114"/>
        <v>20</v>
      </c>
      <c r="F1913" s="43" t="str">
        <f t="shared" si="115"/>
        <v>10</v>
      </c>
      <c r="G1913" s="12" t="s">
        <v>1779</v>
      </c>
      <c r="H1913" s="36">
        <v>97</v>
      </c>
      <c r="I1913" s="36">
        <v>10</v>
      </c>
      <c r="J1913" s="9" t="s">
        <v>794</v>
      </c>
      <c r="K1913" s="12" t="s">
        <v>1042</v>
      </c>
      <c r="M1913" t="s">
        <v>2160</v>
      </c>
      <c r="N1913" s="29" t="s">
        <v>5233</v>
      </c>
      <c r="O1913" s="38" t="s">
        <v>2970</v>
      </c>
      <c r="P1913" t="s">
        <v>1036</v>
      </c>
      <c r="Q1913" t="s">
        <v>6923</v>
      </c>
      <c r="R1913" t="s">
        <v>1041</v>
      </c>
      <c r="S1913" t="s">
        <v>374</v>
      </c>
      <c r="T1913" t="s">
        <v>6747</v>
      </c>
      <c r="U1913" s="62">
        <f t="shared" si="116"/>
        <v>31</v>
      </c>
    </row>
    <row r="1914" spans="1:21" x14ac:dyDescent="0.25">
      <c r="A1914" s="4" t="s">
        <v>1856</v>
      </c>
      <c r="B1914" s="4" t="s">
        <v>794</v>
      </c>
      <c r="C1914" s="43" t="str">
        <f t="shared" si="117"/>
        <v>20-10-01B</v>
      </c>
      <c r="D1914" s="43" t="str">
        <f>VLOOKUP(C1914,'[1]Test List'!$A$5:$F$2726,6,0)</f>
        <v>PPAT-SAF-01B</v>
      </c>
      <c r="E1914" s="43" t="str">
        <f t="shared" si="114"/>
        <v>20</v>
      </c>
      <c r="F1914" s="43" t="str">
        <f t="shared" si="115"/>
        <v>10</v>
      </c>
      <c r="G1914" s="12" t="s">
        <v>1779</v>
      </c>
      <c r="H1914" s="36">
        <v>97</v>
      </c>
      <c r="I1914" s="36">
        <v>11</v>
      </c>
      <c r="J1914" s="9" t="s">
        <v>794</v>
      </c>
      <c r="K1914" s="12" t="s">
        <v>1042</v>
      </c>
      <c r="M1914" t="s">
        <v>2160</v>
      </c>
      <c r="N1914" s="29" t="s">
        <v>5233</v>
      </c>
      <c r="O1914" s="38" t="s">
        <v>2970</v>
      </c>
      <c r="P1914" t="s">
        <v>1036</v>
      </c>
      <c r="Q1914" t="s">
        <v>6924</v>
      </c>
      <c r="R1914" t="s">
        <v>1041</v>
      </c>
      <c r="S1914" t="s">
        <v>375</v>
      </c>
      <c r="T1914" t="s">
        <v>6748</v>
      </c>
      <c r="U1914" s="62">
        <f t="shared" si="116"/>
        <v>31</v>
      </c>
    </row>
    <row r="1915" spans="1:21" x14ac:dyDescent="0.25">
      <c r="A1915" s="4" t="s">
        <v>1856</v>
      </c>
      <c r="B1915" s="4" t="s">
        <v>794</v>
      </c>
      <c r="C1915" s="43" t="str">
        <f t="shared" si="117"/>
        <v>20-10-01B</v>
      </c>
      <c r="D1915" s="43" t="str">
        <f>VLOOKUP(C1915,'[1]Test List'!$A$5:$F$2726,6,0)</f>
        <v>PPAT-SAF-01B</v>
      </c>
      <c r="E1915" s="43" t="str">
        <f t="shared" si="114"/>
        <v>20</v>
      </c>
      <c r="F1915" s="43" t="str">
        <f t="shared" si="115"/>
        <v>10</v>
      </c>
      <c r="G1915" s="12" t="s">
        <v>1779</v>
      </c>
      <c r="H1915" s="36">
        <v>97</v>
      </c>
      <c r="I1915" s="36">
        <v>5</v>
      </c>
      <c r="J1915" s="9" t="s">
        <v>794</v>
      </c>
      <c r="K1915" s="12" t="s">
        <v>1042</v>
      </c>
      <c r="M1915" t="s">
        <v>2160</v>
      </c>
      <c r="N1915" s="29" t="s">
        <v>5233</v>
      </c>
      <c r="O1915" s="38" t="s">
        <v>2970</v>
      </c>
      <c r="P1915" t="s">
        <v>1036</v>
      </c>
      <c r="Q1915" t="s">
        <v>6928</v>
      </c>
      <c r="R1915" t="s">
        <v>1041</v>
      </c>
      <c r="S1915" t="s">
        <v>369</v>
      </c>
      <c r="T1915" t="s">
        <v>6750</v>
      </c>
      <c r="U1915" s="62">
        <f t="shared" si="116"/>
        <v>39</v>
      </c>
    </row>
    <row r="1916" spans="1:21" x14ac:dyDescent="0.25">
      <c r="A1916" s="4" t="s">
        <v>1856</v>
      </c>
      <c r="B1916" s="4" t="s">
        <v>794</v>
      </c>
      <c r="C1916" s="43" t="str">
        <f t="shared" si="117"/>
        <v>20-10-01B</v>
      </c>
      <c r="D1916" s="43" t="str">
        <f>VLOOKUP(C1916,'[1]Test List'!$A$5:$F$2726,6,0)</f>
        <v>PPAT-SAF-01B</v>
      </c>
      <c r="E1916" s="43" t="str">
        <f t="shared" si="114"/>
        <v>20</v>
      </c>
      <c r="F1916" s="43" t="str">
        <f t="shared" si="115"/>
        <v>10</v>
      </c>
      <c r="G1916" s="12" t="s">
        <v>1779</v>
      </c>
      <c r="H1916" s="36">
        <v>97</v>
      </c>
      <c r="I1916" s="36">
        <v>8</v>
      </c>
      <c r="J1916" s="9" t="s">
        <v>794</v>
      </c>
      <c r="K1916" s="12" t="s">
        <v>1042</v>
      </c>
      <c r="M1916" t="s">
        <v>2160</v>
      </c>
      <c r="N1916" s="29" t="s">
        <v>5233</v>
      </c>
      <c r="O1916" s="38" t="s">
        <v>2970</v>
      </c>
      <c r="P1916" t="s">
        <v>1036</v>
      </c>
      <c r="Q1916" t="s">
        <v>6929</v>
      </c>
      <c r="R1916" t="s">
        <v>1041</v>
      </c>
      <c r="S1916" t="s">
        <v>1392</v>
      </c>
      <c r="T1916" t="s">
        <v>6751</v>
      </c>
      <c r="U1916" s="62">
        <f t="shared" si="116"/>
        <v>12</v>
      </c>
    </row>
    <row r="1917" spans="1:21" x14ac:dyDescent="0.25">
      <c r="A1917" s="4" t="s">
        <v>1856</v>
      </c>
      <c r="B1917" s="4" t="s">
        <v>794</v>
      </c>
      <c r="C1917" s="43" t="str">
        <f t="shared" si="117"/>
        <v>20-10-01B</v>
      </c>
      <c r="D1917" s="43" t="str">
        <f>VLOOKUP(C1917,'[1]Test List'!$A$5:$F$2726,6,0)</f>
        <v>PPAT-SAF-01B</v>
      </c>
      <c r="E1917" s="43" t="str">
        <f t="shared" si="114"/>
        <v>20</v>
      </c>
      <c r="F1917" s="43" t="str">
        <f t="shared" si="115"/>
        <v>10</v>
      </c>
      <c r="G1917" s="12" t="s">
        <v>1779</v>
      </c>
      <c r="H1917" s="36">
        <v>99</v>
      </c>
      <c r="I1917" s="36">
        <v>996</v>
      </c>
      <c r="J1917" s="9" t="s">
        <v>794</v>
      </c>
      <c r="K1917" s="12" t="s">
        <v>1119</v>
      </c>
      <c r="L1917" s="2" t="s">
        <v>87</v>
      </c>
      <c r="M1917" t="s">
        <v>2130</v>
      </c>
      <c r="N1917" s="29" t="s">
        <v>5230</v>
      </c>
      <c r="O1917" s="38" t="s">
        <v>5197</v>
      </c>
      <c r="P1917" t="s">
        <v>1034</v>
      </c>
      <c r="Q1917" t="s">
        <v>6994</v>
      </c>
      <c r="R1917" t="s">
        <v>1030</v>
      </c>
      <c r="S1917" t="s">
        <v>1210</v>
      </c>
      <c r="T1917" t="s">
        <v>6437</v>
      </c>
      <c r="U1917" s="62">
        <f t="shared" si="116"/>
        <v>66</v>
      </c>
    </row>
    <row r="1918" spans="1:21" x14ac:dyDescent="0.25">
      <c r="A1918" s="4" t="s">
        <v>1856</v>
      </c>
      <c r="B1918" s="4" t="s">
        <v>794</v>
      </c>
      <c r="C1918" s="43" t="str">
        <f t="shared" si="117"/>
        <v>20-10-01B</v>
      </c>
      <c r="D1918" s="43" t="str">
        <f>VLOOKUP(C1918,'[1]Test List'!$A$5:$F$2726,6,0)</f>
        <v>PPAT-SAF-01B</v>
      </c>
      <c r="E1918" s="43" t="str">
        <f t="shared" si="114"/>
        <v>20</v>
      </c>
      <c r="F1918" s="43" t="str">
        <f t="shared" si="115"/>
        <v>10</v>
      </c>
      <c r="G1918" s="12" t="s">
        <v>1779</v>
      </c>
      <c r="H1918" s="36">
        <v>99</v>
      </c>
      <c r="I1918" s="36">
        <v>997</v>
      </c>
      <c r="J1918" s="9" t="s">
        <v>794</v>
      </c>
      <c r="K1918" s="12" t="s">
        <v>1042</v>
      </c>
      <c r="M1918" t="s">
        <v>2160</v>
      </c>
      <c r="N1918" s="29" t="s">
        <v>5230</v>
      </c>
      <c r="O1918" s="38" t="s">
        <v>5197</v>
      </c>
      <c r="P1918" t="s">
        <v>1035</v>
      </c>
      <c r="Q1918" t="s">
        <v>1919</v>
      </c>
      <c r="R1918" t="s">
        <v>1030</v>
      </c>
      <c r="S1918" t="s">
        <v>1931</v>
      </c>
      <c r="T1918" t="s">
        <v>6507</v>
      </c>
      <c r="U1918" s="62">
        <f t="shared" si="116"/>
        <v>24</v>
      </c>
    </row>
    <row r="1919" spans="1:21" x14ac:dyDescent="0.25">
      <c r="A1919" s="4" t="s">
        <v>1856</v>
      </c>
      <c r="B1919" s="4" t="s">
        <v>794</v>
      </c>
      <c r="C1919" s="43" t="str">
        <f t="shared" si="117"/>
        <v>20-10-01B</v>
      </c>
      <c r="D1919" s="43" t="str">
        <f>VLOOKUP(C1919,'[1]Test List'!$A$5:$F$2726,6,0)</f>
        <v>PPAT-SAF-01B</v>
      </c>
      <c r="E1919" s="43" t="str">
        <f t="shared" si="114"/>
        <v>20</v>
      </c>
      <c r="F1919" s="43" t="str">
        <f t="shared" si="115"/>
        <v>10</v>
      </c>
      <c r="G1919" s="12" t="s">
        <v>1779</v>
      </c>
      <c r="H1919" s="36">
        <v>99</v>
      </c>
      <c r="I1919" s="36">
        <v>999</v>
      </c>
      <c r="J1919" s="9" t="s">
        <v>794</v>
      </c>
      <c r="K1919" s="12" t="s">
        <v>1042</v>
      </c>
      <c r="M1919" t="s">
        <v>2160</v>
      </c>
      <c r="N1919" s="29" t="s">
        <v>5230</v>
      </c>
      <c r="O1919" s="38" t="s">
        <v>5197</v>
      </c>
      <c r="P1919" t="s">
        <v>1035</v>
      </c>
      <c r="Q1919" t="s">
        <v>1917</v>
      </c>
      <c r="R1919" t="s">
        <v>1030</v>
      </c>
      <c r="S1919" t="s">
        <v>1101</v>
      </c>
      <c r="T1919" t="s">
        <v>6146</v>
      </c>
      <c r="U1919" s="62">
        <f t="shared" si="116"/>
        <v>37</v>
      </c>
    </row>
    <row r="1920" spans="1:21" x14ac:dyDescent="0.25">
      <c r="A1920" s="4" t="s">
        <v>1856</v>
      </c>
      <c r="B1920" s="4" t="s">
        <v>794</v>
      </c>
      <c r="C1920" s="43" t="str">
        <f t="shared" si="117"/>
        <v>20-10-01B</v>
      </c>
      <c r="D1920" s="43" t="str">
        <f>VLOOKUP(C1920,'[1]Test List'!$A$5:$F$2726,6,0)</f>
        <v>PPAT-SAF-01B</v>
      </c>
      <c r="E1920" s="43" t="str">
        <f t="shared" si="114"/>
        <v>20</v>
      </c>
      <c r="F1920" s="43" t="str">
        <f t="shared" si="115"/>
        <v>10</v>
      </c>
      <c r="G1920" s="12" t="s">
        <v>1779</v>
      </c>
      <c r="H1920" s="36">
        <v>99</v>
      </c>
      <c r="I1920" s="36">
        <v>998</v>
      </c>
      <c r="J1920" s="9" t="s">
        <v>794</v>
      </c>
      <c r="K1920" s="12" t="s">
        <v>1042</v>
      </c>
      <c r="M1920" t="s">
        <v>2160</v>
      </c>
      <c r="N1920" s="29" t="s">
        <v>5230</v>
      </c>
      <c r="O1920" s="38" t="s">
        <v>5197</v>
      </c>
      <c r="P1920" t="s">
        <v>1035</v>
      </c>
      <c r="Q1920" t="s">
        <v>1918</v>
      </c>
      <c r="R1920" t="s">
        <v>1030</v>
      </c>
      <c r="S1920" t="s">
        <v>1930</v>
      </c>
      <c r="T1920" t="s">
        <v>6508</v>
      </c>
      <c r="U1920" s="62">
        <f t="shared" si="116"/>
        <v>24</v>
      </c>
    </row>
    <row r="1921" spans="1:21" x14ac:dyDescent="0.25">
      <c r="A1921" s="4" t="s">
        <v>7080</v>
      </c>
      <c r="B1921" s="4" t="s">
        <v>794</v>
      </c>
      <c r="C1921" s="43" t="str">
        <f t="shared" si="117"/>
        <v>20-10-01C</v>
      </c>
      <c r="D1921" s="43" t="str">
        <f>VLOOKUP(C1921,'[1]Test List'!$A$5:$F$2726,6,0)</f>
        <v>PPAT-SAF-01C</v>
      </c>
      <c r="E1921" s="43" t="str">
        <f t="shared" si="114"/>
        <v>20</v>
      </c>
      <c r="F1921" s="43" t="str">
        <f t="shared" si="115"/>
        <v>10</v>
      </c>
      <c r="G1921" s="12" t="s">
        <v>1779</v>
      </c>
      <c r="H1921" s="36">
        <v>99</v>
      </c>
      <c r="I1921" s="36">
        <v>5</v>
      </c>
      <c r="J1921" s="9" t="s">
        <v>794</v>
      </c>
      <c r="K1921" s="12" t="s">
        <v>1042</v>
      </c>
      <c r="M1921" t="s">
        <v>2160</v>
      </c>
      <c r="N1921" s="29" t="s">
        <v>5233</v>
      </c>
      <c r="O1921" s="38" t="s">
        <v>2970</v>
      </c>
      <c r="P1921" t="s">
        <v>1036</v>
      </c>
      <c r="Q1921" t="s">
        <v>6928</v>
      </c>
      <c r="R1921" t="s">
        <v>1041</v>
      </c>
      <c r="S1921" t="s">
        <v>369</v>
      </c>
      <c r="T1921" t="s">
        <v>6750</v>
      </c>
      <c r="U1921" s="62">
        <f t="shared" si="116"/>
        <v>39</v>
      </c>
    </row>
    <row r="1922" spans="1:21" x14ac:dyDescent="0.25">
      <c r="A1922" s="4" t="s">
        <v>7080</v>
      </c>
      <c r="B1922" s="4" t="s">
        <v>794</v>
      </c>
      <c r="C1922" s="43" t="str">
        <f t="shared" si="117"/>
        <v>20-10-01C</v>
      </c>
      <c r="D1922" s="43" t="str">
        <f>VLOOKUP(C1922,'[1]Test List'!$A$5:$F$2726,6,0)</f>
        <v>PPAT-SAF-01C</v>
      </c>
      <c r="E1922" s="43" t="str">
        <f t="shared" si="114"/>
        <v>20</v>
      </c>
      <c r="F1922" s="43" t="str">
        <f t="shared" si="115"/>
        <v>10</v>
      </c>
      <c r="G1922" s="12" t="s">
        <v>1779</v>
      </c>
      <c r="H1922" s="36">
        <v>99</v>
      </c>
      <c r="I1922" s="36">
        <v>10</v>
      </c>
      <c r="J1922" s="9" t="s">
        <v>794</v>
      </c>
      <c r="K1922" s="12" t="s">
        <v>1042</v>
      </c>
      <c r="M1922" t="s">
        <v>2160</v>
      </c>
      <c r="N1922" s="29" t="s">
        <v>5233</v>
      </c>
      <c r="O1922" s="38" t="s">
        <v>2970</v>
      </c>
      <c r="P1922" t="s">
        <v>1036</v>
      </c>
      <c r="Q1922" t="s">
        <v>6923</v>
      </c>
      <c r="R1922" t="s">
        <v>1041</v>
      </c>
      <c r="S1922" t="s">
        <v>374</v>
      </c>
      <c r="T1922" t="s">
        <v>6747</v>
      </c>
      <c r="U1922" s="62">
        <f t="shared" si="116"/>
        <v>31</v>
      </c>
    </row>
    <row r="1923" spans="1:21" x14ac:dyDescent="0.25">
      <c r="A1923" s="4" t="s">
        <v>7080</v>
      </c>
      <c r="B1923" s="4" t="s">
        <v>794</v>
      </c>
      <c r="C1923" s="43" t="str">
        <f t="shared" si="117"/>
        <v>20-10-01C</v>
      </c>
      <c r="D1923" s="43" t="str">
        <f>VLOOKUP(C1923,'[1]Test List'!$A$5:$F$2726,6,0)</f>
        <v>PPAT-SAF-01C</v>
      </c>
      <c r="E1923" s="43" t="str">
        <f t="shared" si="114"/>
        <v>20</v>
      </c>
      <c r="F1923" s="43" t="str">
        <f t="shared" si="115"/>
        <v>10</v>
      </c>
      <c r="G1923" s="12" t="s">
        <v>1779</v>
      </c>
      <c r="H1923" s="36">
        <v>99</v>
      </c>
      <c r="I1923" s="36">
        <v>11</v>
      </c>
      <c r="J1923" s="9" t="s">
        <v>794</v>
      </c>
      <c r="K1923" s="12" t="s">
        <v>1042</v>
      </c>
      <c r="M1923" t="s">
        <v>2160</v>
      </c>
      <c r="N1923" s="29" t="s">
        <v>5233</v>
      </c>
      <c r="O1923" s="38" t="s">
        <v>2970</v>
      </c>
      <c r="P1923" t="s">
        <v>1036</v>
      </c>
      <c r="Q1923" t="s">
        <v>6924</v>
      </c>
      <c r="R1923" t="s">
        <v>1041</v>
      </c>
      <c r="S1923" t="s">
        <v>375</v>
      </c>
      <c r="T1923" t="s">
        <v>6748</v>
      </c>
      <c r="U1923" s="62">
        <f t="shared" si="116"/>
        <v>31</v>
      </c>
    </row>
    <row r="1924" spans="1:21" x14ac:dyDescent="0.25">
      <c r="A1924" s="4" t="s">
        <v>7080</v>
      </c>
      <c r="B1924" s="4" t="s">
        <v>794</v>
      </c>
      <c r="C1924" s="43" t="str">
        <f t="shared" si="117"/>
        <v>20-10-01C</v>
      </c>
      <c r="D1924" s="43" t="str">
        <f>VLOOKUP(C1924,'[1]Test List'!$A$5:$F$2726,6,0)</f>
        <v>PPAT-SAF-01C</v>
      </c>
      <c r="E1924" s="43" t="str">
        <f t="shared" ref="E1924:E1987" si="118">LEFT(A1924,2)</f>
        <v>20</v>
      </c>
      <c r="F1924" s="43" t="str">
        <f t="shared" ref="F1924:F1987" si="119">MID(A1924,3,2)</f>
        <v>10</v>
      </c>
      <c r="G1924" s="12" t="s">
        <v>1779</v>
      </c>
      <c r="H1924" s="36">
        <v>99</v>
      </c>
      <c r="I1924" s="36">
        <v>28</v>
      </c>
      <c r="J1924" s="9" t="s">
        <v>794</v>
      </c>
      <c r="K1924" s="12" t="s">
        <v>1042</v>
      </c>
      <c r="M1924" t="s">
        <v>2160</v>
      </c>
      <c r="N1924" s="29" t="s">
        <v>5233</v>
      </c>
      <c r="O1924" s="38" t="s">
        <v>2970</v>
      </c>
      <c r="P1924" t="s">
        <v>1036</v>
      </c>
      <c r="Q1924" t="s">
        <v>6926</v>
      </c>
      <c r="R1924" t="s">
        <v>1041</v>
      </c>
      <c r="S1924" t="s">
        <v>1394</v>
      </c>
      <c r="T1924" t="s">
        <v>6749</v>
      </c>
      <c r="U1924" s="62">
        <f t="shared" si="116"/>
        <v>16</v>
      </c>
    </row>
    <row r="1925" spans="1:21" x14ac:dyDescent="0.25">
      <c r="A1925" s="4" t="s">
        <v>7080</v>
      </c>
      <c r="B1925" s="4" t="s">
        <v>794</v>
      </c>
      <c r="C1925" s="43" t="str">
        <f t="shared" si="117"/>
        <v>20-10-01C</v>
      </c>
      <c r="D1925" s="43" t="str">
        <f>VLOOKUP(C1925,'[1]Test List'!$A$5:$F$2726,6,0)</f>
        <v>PPAT-SAF-01C</v>
      </c>
      <c r="E1925" s="43" t="str">
        <f t="shared" si="118"/>
        <v>20</v>
      </c>
      <c r="F1925" s="43" t="str">
        <f t="shared" si="119"/>
        <v>10</v>
      </c>
      <c r="G1925" s="12" t="s">
        <v>1779</v>
      </c>
      <c r="H1925" s="36">
        <v>99</v>
      </c>
      <c r="I1925" s="36">
        <v>997</v>
      </c>
      <c r="J1925" s="9" t="s">
        <v>794</v>
      </c>
      <c r="K1925" s="12" t="s">
        <v>1119</v>
      </c>
      <c r="M1925" t="s">
        <v>2130</v>
      </c>
      <c r="N1925" s="29" t="s">
        <v>5230</v>
      </c>
      <c r="O1925" s="38" t="s">
        <v>5197</v>
      </c>
      <c r="P1925" t="s">
        <v>1034</v>
      </c>
      <c r="Q1925" t="s">
        <v>6994</v>
      </c>
      <c r="R1925" t="s">
        <v>1030</v>
      </c>
      <c r="S1925" t="s">
        <v>1210</v>
      </c>
      <c r="T1925" t="s">
        <v>6437</v>
      </c>
      <c r="U1925" s="62">
        <f t="shared" ref="U1925:U1988" si="120">COUNTIF(T$4:T$8000,T1925)</f>
        <v>66</v>
      </c>
    </row>
    <row r="1926" spans="1:21" x14ac:dyDescent="0.25">
      <c r="A1926" s="4" t="s">
        <v>7080</v>
      </c>
      <c r="B1926" s="4" t="s">
        <v>794</v>
      </c>
      <c r="C1926" s="43" t="str">
        <f t="shared" si="117"/>
        <v>20-10-01C</v>
      </c>
      <c r="D1926" s="43" t="str">
        <f>VLOOKUP(C1926,'[1]Test List'!$A$5:$F$2726,6,0)</f>
        <v>PPAT-SAF-01C</v>
      </c>
      <c r="E1926" s="43" t="str">
        <f t="shared" si="118"/>
        <v>20</v>
      </c>
      <c r="F1926" s="43" t="str">
        <f t="shared" si="119"/>
        <v>10</v>
      </c>
      <c r="G1926" t="s">
        <v>1779</v>
      </c>
      <c r="H1926" s="36">
        <v>99</v>
      </c>
      <c r="I1926" s="36">
        <v>998</v>
      </c>
      <c r="J1926" s="9" t="s">
        <v>794</v>
      </c>
      <c r="K1926" s="12" t="s">
        <v>1042</v>
      </c>
      <c r="M1926" t="s">
        <v>2160</v>
      </c>
      <c r="N1926" s="29" t="s">
        <v>5230</v>
      </c>
      <c r="O1926" s="38" t="s">
        <v>5197</v>
      </c>
      <c r="P1926" s="7" t="s">
        <v>1034</v>
      </c>
      <c r="Q1926" t="s">
        <v>6953</v>
      </c>
      <c r="R1926" t="s">
        <v>1030</v>
      </c>
      <c r="S1926" t="s">
        <v>1212</v>
      </c>
      <c r="T1926" t="s">
        <v>6426</v>
      </c>
      <c r="U1926" s="62">
        <f t="shared" si="120"/>
        <v>35</v>
      </c>
    </row>
    <row r="1927" spans="1:21" x14ac:dyDescent="0.25">
      <c r="A1927" s="4" t="s">
        <v>7080</v>
      </c>
      <c r="B1927" s="4" t="s">
        <v>794</v>
      </c>
      <c r="C1927" s="43" t="str">
        <f t="shared" si="117"/>
        <v>20-10-01C</v>
      </c>
      <c r="D1927" s="43" t="str">
        <f>VLOOKUP(C1927,'[1]Test List'!$A$5:$F$2726,6,0)</f>
        <v>PPAT-SAF-01C</v>
      </c>
      <c r="E1927" s="43" t="str">
        <f t="shared" si="118"/>
        <v>20</v>
      </c>
      <c r="F1927" s="43" t="str">
        <f t="shared" si="119"/>
        <v>10</v>
      </c>
      <c r="G1927" s="12" t="s">
        <v>1779</v>
      </c>
      <c r="H1927" s="36">
        <v>99</v>
      </c>
      <c r="I1927" s="36">
        <v>999</v>
      </c>
      <c r="J1927" s="9" t="s">
        <v>794</v>
      </c>
      <c r="K1927" s="12" t="s">
        <v>1042</v>
      </c>
      <c r="M1927" t="s">
        <v>2160</v>
      </c>
      <c r="N1927" s="29" t="s">
        <v>5230</v>
      </c>
      <c r="O1927" s="38" t="s">
        <v>5197</v>
      </c>
      <c r="P1927" t="s">
        <v>1034</v>
      </c>
      <c r="Q1927" t="s">
        <v>1920</v>
      </c>
      <c r="R1927" t="s">
        <v>1030</v>
      </c>
      <c r="S1927" t="s">
        <v>1211</v>
      </c>
      <c r="T1927" t="s">
        <v>5538</v>
      </c>
      <c r="U1927" s="62">
        <f t="shared" si="120"/>
        <v>71</v>
      </c>
    </row>
    <row r="1928" spans="1:21" x14ac:dyDescent="0.25">
      <c r="A1928" s="4" t="s">
        <v>1857</v>
      </c>
      <c r="B1928" s="4" t="s">
        <v>794</v>
      </c>
      <c r="C1928" s="43" t="str">
        <f t="shared" si="117"/>
        <v>20-10-02A</v>
      </c>
      <c r="D1928" s="43" t="str">
        <f>VLOOKUP(C1928,'[1]Test List'!$A$5:$F$2726,6,0)</f>
        <v>PPAT-SAF-02A</v>
      </c>
      <c r="E1928" s="43" t="str">
        <f t="shared" si="118"/>
        <v>20</v>
      </c>
      <c r="F1928" s="43" t="str">
        <f t="shared" si="119"/>
        <v>10</v>
      </c>
      <c r="G1928" s="12" t="s">
        <v>1779</v>
      </c>
      <c r="H1928" s="36">
        <v>98</v>
      </c>
      <c r="I1928" s="36">
        <v>995</v>
      </c>
      <c r="J1928" s="9" t="s">
        <v>794</v>
      </c>
      <c r="K1928" s="12" t="s">
        <v>1042</v>
      </c>
      <c r="M1928" t="s">
        <v>2160</v>
      </c>
      <c r="N1928" s="29" t="s">
        <v>5230</v>
      </c>
      <c r="O1928" s="38" t="s">
        <v>5197</v>
      </c>
      <c r="P1928" t="s">
        <v>1034</v>
      </c>
      <c r="Q1928" t="s">
        <v>1920</v>
      </c>
      <c r="R1928" t="s">
        <v>1030</v>
      </c>
      <c r="S1928" t="s">
        <v>1211</v>
      </c>
      <c r="T1928" t="s">
        <v>5538</v>
      </c>
      <c r="U1928" s="62">
        <f t="shared" si="120"/>
        <v>71</v>
      </c>
    </row>
    <row r="1929" spans="1:21" x14ac:dyDescent="0.25">
      <c r="A1929" s="4" t="s">
        <v>1857</v>
      </c>
      <c r="B1929" s="4" t="s">
        <v>794</v>
      </c>
      <c r="C1929" s="43" t="str">
        <f t="shared" si="117"/>
        <v>20-10-02A</v>
      </c>
      <c r="D1929" s="43" t="str">
        <f>VLOOKUP(C1929,'[1]Test List'!$A$5:$F$2726,6,0)</f>
        <v>PPAT-SAF-02A</v>
      </c>
      <c r="E1929" s="43" t="str">
        <f t="shared" si="118"/>
        <v>20</v>
      </c>
      <c r="F1929" s="43" t="str">
        <f t="shared" si="119"/>
        <v>10</v>
      </c>
      <c r="G1929" s="12" t="s">
        <v>1779</v>
      </c>
      <c r="H1929" s="36">
        <v>97</v>
      </c>
      <c r="I1929" s="36">
        <v>10</v>
      </c>
      <c r="J1929" s="9" t="s">
        <v>794</v>
      </c>
      <c r="K1929" s="12" t="s">
        <v>1042</v>
      </c>
      <c r="M1929" t="s">
        <v>2160</v>
      </c>
      <c r="N1929" s="29" t="s">
        <v>5233</v>
      </c>
      <c r="O1929" s="38" t="s">
        <v>2970</v>
      </c>
      <c r="P1929" t="s">
        <v>1036</v>
      </c>
      <c r="Q1929" t="s">
        <v>6923</v>
      </c>
      <c r="R1929" t="s">
        <v>1041</v>
      </c>
      <c r="S1929" t="s">
        <v>374</v>
      </c>
      <c r="T1929" t="s">
        <v>6747</v>
      </c>
      <c r="U1929" s="62">
        <f t="shared" si="120"/>
        <v>31</v>
      </c>
    </row>
    <row r="1930" spans="1:21" x14ac:dyDescent="0.25">
      <c r="A1930" s="4" t="s">
        <v>1857</v>
      </c>
      <c r="B1930" s="4" t="s">
        <v>794</v>
      </c>
      <c r="C1930" s="43" t="str">
        <f t="shared" si="117"/>
        <v>20-10-02A</v>
      </c>
      <c r="D1930" s="43" t="str">
        <f>VLOOKUP(C1930,'[1]Test List'!$A$5:$F$2726,6,0)</f>
        <v>PPAT-SAF-02A</v>
      </c>
      <c r="E1930" s="43" t="str">
        <f t="shared" si="118"/>
        <v>20</v>
      </c>
      <c r="F1930" s="43" t="str">
        <f t="shared" si="119"/>
        <v>10</v>
      </c>
      <c r="G1930" s="12" t="s">
        <v>1779</v>
      </c>
      <c r="H1930" s="36">
        <v>97</v>
      </c>
      <c r="I1930" s="36">
        <v>11</v>
      </c>
      <c r="J1930" s="9" t="s">
        <v>794</v>
      </c>
      <c r="K1930" s="12" t="s">
        <v>1042</v>
      </c>
      <c r="M1930" t="s">
        <v>2160</v>
      </c>
      <c r="N1930" s="29" t="s">
        <v>5233</v>
      </c>
      <c r="O1930" s="38" t="s">
        <v>2970</v>
      </c>
      <c r="P1930" t="s">
        <v>1036</v>
      </c>
      <c r="Q1930" t="s">
        <v>6924</v>
      </c>
      <c r="R1930" t="s">
        <v>1041</v>
      </c>
      <c r="S1930" t="s">
        <v>375</v>
      </c>
      <c r="T1930" t="s">
        <v>6748</v>
      </c>
      <c r="U1930" s="62">
        <f t="shared" si="120"/>
        <v>31</v>
      </c>
    </row>
    <row r="1931" spans="1:21" x14ac:dyDescent="0.25">
      <c r="A1931" s="4" t="s">
        <v>1857</v>
      </c>
      <c r="B1931" s="4" t="s">
        <v>794</v>
      </c>
      <c r="C1931" s="43" t="str">
        <f t="shared" si="117"/>
        <v>20-10-02A</v>
      </c>
      <c r="D1931" s="43" t="str">
        <f>VLOOKUP(C1931,'[1]Test List'!$A$5:$F$2726,6,0)</f>
        <v>PPAT-SAF-02A</v>
      </c>
      <c r="E1931" s="43" t="str">
        <f t="shared" si="118"/>
        <v>20</v>
      </c>
      <c r="F1931" s="43" t="str">
        <f t="shared" si="119"/>
        <v>10</v>
      </c>
      <c r="G1931" s="12" t="s">
        <v>1779</v>
      </c>
      <c r="H1931" s="36">
        <v>97</v>
      </c>
      <c r="I1931" s="36">
        <v>5</v>
      </c>
      <c r="J1931" s="9" t="s">
        <v>794</v>
      </c>
      <c r="K1931" s="12" t="s">
        <v>1042</v>
      </c>
      <c r="M1931" t="s">
        <v>2160</v>
      </c>
      <c r="N1931" s="29" t="s">
        <v>5233</v>
      </c>
      <c r="O1931" s="38" t="s">
        <v>2970</v>
      </c>
      <c r="P1931" t="s">
        <v>1036</v>
      </c>
      <c r="Q1931" t="s">
        <v>6928</v>
      </c>
      <c r="R1931" t="s">
        <v>1041</v>
      </c>
      <c r="S1931" t="s">
        <v>369</v>
      </c>
      <c r="T1931" t="s">
        <v>6750</v>
      </c>
      <c r="U1931" s="62">
        <f t="shared" si="120"/>
        <v>39</v>
      </c>
    </row>
    <row r="1932" spans="1:21" x14ac:dyDescent="0.25">
      <c r="A1932" s="4" t="s">
        <v>1857</v>
      </c>
      <c r="B1932" s="4" t="s">
        <v>794</v>
      </c>
      <c r="C1932" s="43" t="str">
        <f t="shared" si="117"/>
        <v>20-10-02A</v>
      </c>
      <c r="D1932" s="43" t="str">
        <f>VLOOKUP(C1932,'[1]Test List'!$A$5:$F$2726,6,0)</f>
        <v>PPAT-SAF-02A</v>
      </c>
      <c r="E1932" s="43" t="str">
        <f t="shared" si="118"/>
        <v>20</v>
      </c>
      <c r="F1932" s="43" t="str">
        <f t="shared" si="119"/>
        <v>10</v>
      </c>
      <c r="G1932" s="12" t="s">
        <v>1779</v>
      </c>
      <c r="H1932" s="36">
        <v>99</v>
      </c>
      <c r="I1932" s="36">
        <v>996</v>
      </c>
      <c r="J1932" s="9" t="s">
        <v>794</v>
      </c>
      <c r="K1932" s="12" t="s">
        <v>1119</v>
      </c>
      <c r="L1932" s="2" t="s">
        <v>87</v>
      </c>
      <c r="M1932" t="s">
        <v>2130</v>
      </c>
      <c r="N1932" s="29" t="s">
        <v>5230</v>
      </c>
      <c r="O1932" s="38" t="s">
        <v>5197</v>
      </c>
      <c r="P1932" t="s">
        <v>1034</v>
      </c>
      <c r="Q1932" t="s">
        <v>6994</v>
      </c>
      <c r="R1932" t="s">
        <v>1030</v>
      </c>
      <c r="S1932" t="s">
        <v>1210</v>
      </c>
      <c r="T1932" t="s">
        <v>6437</v>
      </c>
      <c r="U1932" s="62">
        <f t="shared" si="120"/>
        <v>66</v>
      </c>
    </row>
    <row r="1933" spans="1:21" x14ac:dyDescent="0.25">
      <c r="A1933" s="4" t="s">
        <v>1857</v>
      </c>
      <c r="B1933" s="4" t="s">
        <v>794</v>
      </c>
      <c r="C1933" s="43" t="str">
        <f t="shared" si="117"/>
        <v>20-10-02A</v>
      </c>
      <c r="D1933" s="43" t="str">
        <f>VLOOKUP(C1933,'[1]Test List'!$A$5:$F$2726,6,0)</f>
        <v>PPAT-SAF-02A</v>
      </c>
      <c r="E1933" s="43" t="str">
        <f t="shared" si="118"/>
        <v>20</v>
      </c>
      <c r="F1933" s="43" t="str">
        <f t="shared" si="119"/>
        <v>10</v>
      </c>
      <c r="G1933" s="12" t="s">
        <v>1779</v>
      </c>
      <c r="H1933" s="36">
        <v>98</v>
      </c>
      <c r="I1933" s="36">
        <v>997</v>
      </c>
      <c r="J1933" s="9" t="s">
        <v>794</v>
      </c>
      <c r="K1933" s="12" t="s">
        <v>1042</v>
      </c>
      <c r="M1933" t="s">
        <v>2160</v>
      </c>
      <c r="N1933" s="29" t="s">
        <v>5230</v>
      </c>
      <c r="O1933" s="38" t="s">
        <v>5197</v>
      </c>
      <c r="P1933" t="s">
        <v>1035</v>
      </c>
      <c r="Q1933" t="s">
        <v>1919</v>
      </c>
      <c r="R1933" t="s">
        <v>1030</v>
      </c>
      <c r="S1933" t="s">
        <v>1931</v>
      </c>
      <c r="T1933" t="s">
        <v>6507</v>
      </c>
      <c r="U1933" s="62">
        <f t="shared" si="120"/>
        <v>24</v>
      </c>
    </row>
    <row r="1934" spans="1:21" x14ac:dyDescent="0.25">
      <c r="A1934" s="4" t="s">
        <v>1857</v>
      </c>
      <c r="B1934" s="4" t="s">
        <v>794</v>
      </c>
      <c r="C1934" s="43" t="str">
        <f t="shared" si="117"/>
        <v>20-10-02A</v>
      </c>
      <c r="D1934" s="43" t="str">
        <f>VLOOKUP(C1934,'[1]Test List'!$A$5:$F$2726,6,0)</f>
        <v>PPAT-SAF-02A</v>
      </c>
      <c r="E1934" s="43" t="str">
        <f t="shared" si="118"/>
        <v>20</v>
      </c>
      <c r="F1934" s="43" t="str">
        <f t="shared" si="119"/>
        <v>10</v>
      </c>
      <c r="G1934" s="12" t="s">
        <v>1779</v>
      </c>
      <c r="H1934" s="36">
        <v>98</v>
      </c>
      <c r="I1934" s="36">
        <v>999</v>
      </c>
      <c r="J1934" s="9" t="s">
        <v>794</v>
      </c>
      <c r="K1934" s="12" t="s">
        <v>1042</v>
      </c>
      <c r="M1934" t="s">
        <v>2160</v>
      </c>
      <c r="N1934" s="29" t="s">
        <v>5230</v>
      </c>
      <c r="O1934" s="38" t="s">
        <v>5197</v>
      </c>
      <c r="P1934" t="s">
        <v>1035</v>
      </c>
      <c r="Q1934" t="s">
        <v>1917</v>
      </c>
      <c r="R1934" t="s">
        <v>1030</v>
      </c>
      <c r="S1934" t="s">
        <v>1101</v>
      </c>
      <c r="T1934" t="s">
        <v>6146</v>
      </c>
      <c r="U1934" s="62">
        <f t="shared" si="120"/>
        <v>37</v>
      </c>
    </row>
    <row r="1935" spans="1:21" x14ac:dyDescent="0.25">
      <c r="A1935" s="4" t="s">
        <v>1857</v>
      </c>
      <c r="B1935" s="4" t="s">
        <v>794</v>
      </c>
      <c r="C1935" s="43" t="str">
        <f t="shared" si="117"/>
        <v>20-10-02A</v>
      </c>
      <c r="D1935" s="43" t="str">
        <f>VLOOKUP(C1935,'[1]Test List'!$A$5:$F$2726,6,0)</f>
        <v>PPAT-SAF-02A</v>
      </c>
      <c r="E1935" s="43" t="str">
        <f t="shared" si="118"/>
        <v>20</v>
      </c>
      <c r="F1935" s="43" t="str">
        <f t="shared" si="119"/>
        <v>10</v>
      </c>
      <c r="G1935" s="12" t="s">
        <v>1779</v>
      </c>
      <c r="H1935" s="36">
        <v>98</v>
      </c>
      <c r="I1935" s="36">
        <v>998</v>
      </c>
      <c r="J1935" s="9" t="s">
        <v>794</v>
      </c>
      <c r="K1935" s="12" t="s">
        <v>1042</v>
      </c>
      <c r="M1935" t="s">
        <v>2160</v>
      </c>
      <c r="N1935" s="29" t="s">
        <v>5230</v>
      </c>
      <c r="O1935" s="38" t="s">
        <v>5197</v>
      </c>
      <c r="P1935" t="s">
        <v>1035</v>
      </c>
      <c r="Q1935" t="s">
        <v>1918</v>
      </c>
      <c r="R1935" t="s">
        <v>1030</v>
      </c>
      <c r="S1935" t="s">
        <v>1930</v>
      </c>
      <c r="T1935" t="s">
        <v>6508</v>
      </c>
      <c r="U1935" s="62">
        <f t="shared" si="120"/>
        <v>24</v>
      </c>
    </row>
    <row r="1936" spans="1:21" x14ac:dyDescent="0.25">
      <c r="A1936" s="4" t="s">
        <v>1858</v>
      </c>
      <c r="B1936" s="4" t="s">
        <v>794</v>
      </c>
      <c r="C1936" s="43" t="str">
        <f t="shared" si="117"/>
        <v>20-10-02B</v>
      </c>
      <c r="D1936" s="43" t="str">
        <f>VLOOKUP(C1936,'[1]Test List'!$A$5:$F$2726,6,0)</f>
        <v>PPAT-SAF-02B</v>
      </c>
      <c r="E1936" s="43" t="str">
        <f t="shared" si="118"/>
        <v>20</v>
      </c>
      <c r="F1936" s="43" t="str">
        <f t="shared" si="119"/>
        <v>10</v>
      </c>
      <c r="G1936" s="12" t="s">
        <v>1779</v>
      </c>
      <c r="H1936" s="36">
        <v>98</v>
      </c>
      <c r="I1936" s="36">
        <v>995</v>
      </c>
      <c r="J1936" s="9" t="s">
        <v>794</v>
      </c>
      <c r="K1936" s="12" t="s">
        <v>1042</v>
      </c>
      <c r="M1936" t="s">
        <v>2160</v>
      </c>
      <c r="N1936" s="29" t="s">
        <v>5230</v>
      </c>
      <c r="O1936" s="38" t="s">
        <v>5197</v>
      </c>
      <c r="P1936" t="s">
        <v>1034</v>
      </c>
      <c r="Q1936" t="s">
        <v>1920</v>
      </c>
      <c r="R1936" t="s">
        <v>1030</v>
      </c>
      <c r="S1936" t="s">
        <v>1211</v>
      </c>
      <c r="T1936" t="s">
        <v>5538</v>
      </c>
      <c r="U1936" s="62">
        <f t="shared" si="120"/>
        <v>71</v>
      </c>
    </row>
    <row r="1937" spans="1:21" x14ac:dyDescent="0.25">
      <c r="A1937" s="4" t="s">
        <v>1858</v>
      </c>
      <c r="B1937" s="4" t="s">
        <v>794</v>
      </c>
      <c r="C1937" s="43" t="str">
        <f t="shared" si="117"/>
        <v>20-10-02B</v>
      </c>
      <c r="D1937" s="43" t="str">
        <f>VLOOKUP(C1937,'[1]Test List'!$A$5:$F$2726,6,0)</f>
        <v>PPAT-SAF-02B</v>
      </c>
      <c r="E1937" s="43" t="str">
        <f t="shared" si="118"/>
        <v>20</v>
      </c>
      <c r="F1937" s="43" t="str">
        <f t="shared" si="119"/>
        <v>10</v>
      </c>
      <c r="G1937" s="12" t="s">
        <v>1779</v>
      </c>
      <c r="H1937" s="36">
        <v>97</v>
      </c>
      <c r="I1937" s="36">
        <v>10</v>
      </c>
      <c r="J1937" s="9" t="s">
        <v>794</v>
      </c>
      <c r="K1937" s="12" t="s">
        <v>1042</v>
      </c>
      <c r="M1937" t="s">
        <v>2160</v>
      </c>
      <c r="N1937" s="29" t="s">
        <v>5233</v>
      </c>
      <c r="O1937" s="38" t="s">
        <v>2970</v>
      </c>
      <c r="P1937" t="s">
        <v>1036</v>
      </c>
      <c r="Q1937" t="s">
        <v>6923</v>
      </c>
      <c r="R1937" t="s">
        <v>1041</v>
      </c>
      <c r="S1937" t="s">
        <v>374</v>
      </c>
      <c r="T1937" t="s">
        <v>6747</v>
      </c>
      <c r="U1937" s="62">
        <f t="shared" si="120"/>
        <v>31</v>
      </c>
    </row>
    <row r="1938" spans="1:21" x14ac:dyDescent="0.25">
      <c r="A1938" s="4" t="s">
        <v>1858</v>
      </c>
      <c r="B1938" s="4" t="s">
        <v>794</v>
      </c>
      <c r="C1938" s="43" t="str">
        <f t="shared" si="117"/>
        <v>20-10-02B</v>
      </c>
      <c r="D1938" s="43" t="str">
        <f>VLOOKUP(C1938,'[1]Test List'!$A$5:$F$2726,6,0)</f>
        <v>PPAT-SAF-02B</v>
      </c>
      <c r="E1938" s="43" t="str">
        <f t="shared" si="118"/>
        <v>20</v>
      </c>
      <c r="F1938" s="43" t="str">
        <f t="shared" si="119"/>
        <v>10</v>
      </c>
      <c r="G1938" s="12" t="s">
        <v>1779</v>
      </c>
      <c r="H1938" s="36">
        <v>97</v>
      </c>
      <c r="I1938" s="36">
        <v>11</v>
      </c>
      <c r="J1938" s="9" t="s">
        <v>794</v>
      </c>
      <c r="K1938" s="12" t="s">
        <v>1042</v>
      </c>
      <c r="M1938" t="s">
        <v>2160</v>
      </c>
      <c r="N1938" s="29" t="s">
        <v>5233</v>
      </c>
      <c r="O1938" s="38" t="s">
        <v>2970</v>
      </c>
      <c r="P1938" t="s">
        <v>1036</v>
      </c>
      <c r="Q1938" t="s">
        <v>6924</v>
      </c>
      <c r="R1938" t="s">
        <v>1041</v>
      </c>
      <c r="S1938" t="s">
        <v>375</v>
      </c>
      <c r="T1938" t="s">
        <v>6748</v>
      </c>
      <c r="U1938" s="62">
        <f t="shared" si="120"/>
        <v>31</v>
      </c>
    </row>
    <row r="1939" spans="1:21" x14ac:dyDescent="0.25">
      <c r="A1939" s="4" t="s">
        <v>1858</v>
      </c>
      <c r="B1939" s="4" t="s">
        <v>794</v>
      </c>
      <c r="C1939" s="43" t="str">
        <f t="shared" si="117"/>
        <v>20-10-02B</v>
      </c>
      <c r="D1939" s="43" t="str">
        <f>VLOOKUP(C1939,'[1]Test List'!$A$5:$F$2726,6,0)</f>
        <v>PPAT-SAF-02B</v>
      </c>
      <c r="E1939" s="43" t="str">
        <f t="shared" si="118"/>
        <v>20</v>
      </c>
      <c r="F1939" s="43" t="str">
        <f t="shared" si="119"/>
        <v>10</v>
      </c>
      <c r="G1939" s="12" t="s">
        <v>1779</v>
      </c>
      <c r="H1939" s="36">
        <v>97</v>
      </c>
      <c r="I1939" s="36">
        <v>5</v>
      </c>
      <c r="J1939" s="9" t="s">
        <v>794</v>
      </c>
      <c r="K1939" s="12" t="s">
        <v>1042</v>
      </c>
      <c r="M1939" t="s">
        <v>2160</v>
      </c>
      <c r="N1939" s="29" t="s">
        <v>5233</v>
      </c>
      <c r="O1939" s="38" t="s">
        <v>2970</v>
      </c>
      <c r="P1939" t="s">
        <v>1036</v>
      </c>
      <c r="Q1939" t="s">
        <v>6928</v>
      </c>
      <c r="R1939" t="s">
        <v>1041</v>
      </c>
      <c r="S1939" t="s">
        <v>369</v>
      </c>
      <c r="T1939" t="s">
        <v>6750</v>
      </c>
      <c r="U1939" s="62">
        <f t="shared" si="120"/>
        <v>39</v>
      </c>
    </row>
    <row r="1940" spans="1:21" x14ac:dyDescent="0.25">
      <c r="A1940" s="4" t="s">
        <v>1858</v>
      </c>
      <c r="B1940" s="4" t="s">
        <v>794</v>
      </c>
      <c r="C1940" s="43" t="str">
        <f t="shared" si="117"/>
        <v>20-10-02B</v>
      </c>
      <c r="D1940" s="43" t="str">
        <f>VLOOKUP(C1940,'[1]Test List'!$A$5:$F$2726,6,0)</f>
        <v>PPAT-SAF-02B</v>
      </c>
      <c r="E1940" s="43" t="str">
        <f t="shared" si="118"/>
        <v>20</v>
      </c>
      <c r="F1940" s="43" t="str">
        <f t="shared" si="119"/>
        <v>10</v>
      </c>
      <c r="G1940" s="12" t="s">
        <v>1779</v>
      </c>
      <c r="H1940" s="36">
        <v>99</v>
      </c>
      <c r="I1940" s="36">
        <v>996</v>
      </c>
      <c r="J1940" s="9" t="s">
        <v>794</v>
      </c>
      <c r="K1940" s="12" t="s">
        <v>1119</v>
      </c>
      <c r="L1940" s="2" t="s">
        <v>87</v>
      </c>
      <c r="M1940" t="s">
        <v>2130</v>
      </c>
      <c r="N1940" s="29" t="s">
        <v>5230</v>
      </c>
      <c r="O1940" s="38" t="s">
        <v>5197</v>
      </c>
      <c r="P1940" t="s">
        <v>1034</v>
      </c>
      <c r="Q1940" t="s">
        <v>6994</v>
      </c>
      <c r="R1940" t="s">
        <v>1030</v>
      </c>
      <c r="S1940" t="s">
        <v>1210</v>
      </c>
      <c r="T1940" t="s">
        <v>6437</v>
      </c>
      <c r="U1940" s="62">
        <f t="shared" si="120"/>
        <v>66</v>
      </c>
    </row>
    <row r="1941" spans="1:21" x14ac:dyDescent="0.25">
      <c r="A1941" s="4" t="s">
        <v>1858</v>
      </c>
      <c r="B1941" s="4" t="s">
        <v>794</v>
      </c>
      <c r="C1941" s="43" t="str">
        <f t="shared" si="117"/>
        <v>20-10-02B</v>
      </c>
      <c r="D1941" s="43" t="str">
        <f>VLOOKUP(C1941,'[1]Test List'!$A$5:$F$2726,6,0)</f>
        <v>PPAT-SAF-02B</v>
      </c>
      <c r="E1941" s="43" t="str">
        <f t="shared" si="118"/>
        <v>20</v>
      </c>
      <c r="F1941" s="43" t="str">
        <f t="shared" si="119"/>
        <v>10</v>
      </c>
      <c r="G1941" s="12" t="s">
        <v>1779</v>
      </c>
      <c r="H1941" s="36">
        <v>98</v>
      </c>
      <c r="I1941" s="36">
        <v>997</v>
      </c>
      <c r="J1941" s="9" t="s">
        <v>794</v>
      </c>
      <c r="K1941" s="12" t="s">
        <v>1042</v>
      </c>
      <c r="M1941" t="s">
        <v>2160</v>
      </c>
      <c r="N1941" s="29" t="s">
        <v>5230</v>
      </c>
      <c r="O1941" s="38" t="s">
        <v>5197</v>
      </c>
      <c r="P1941" t="s">
        <v>1035</v>
      </c>
      <c r="Q1941" t="s">
        <v>1919</v>
      </c>
      <c r="R1941" t="s">
        <v>1030</v>
      </c>
      <c r="S1941" t="s">
        <v>1931</v>
      </c>
      <c r="T1941" t="s">
        <v>6507</v>
      </c>
      <c r="U1941" s="62">
        <f t="shared" si="120"/>
        <v>24</v>
      </c>
    </row>
    <row r="1942" spans="1:21" x14ac:dyDescent="0.25">
      <c r="A1942" s="4" t="s">
        <v>1858</v>
      </c>
      <c r="B1942" s="4" t="s">
        <v>794</v>
      </c>
      <c r="C1942" s="43" t="str">
        <f t="shared" si="117"/>
        <v>20-10-02B</v>
      </c>
      <c r="D1942" s="43" t="str">
        <f>VLOOKUP(C1942,'[1]Test List'!$A$5:$F$2726,6,0)</f>
        <v>PPAT-SAF-02B</v>
      </c>
      <c r="E1942" s="43" t="str">
        <f t="shared" si="118"/>
        <v>20</v>
      </c>
      <c r="F1942" s="43" t="str">
        <f t="shared" si="119"/>
        <v>10</v>
      </c>
      <c r="G1942" s="12" t="s">
        <v>1779</v>
      </c>
      <c r="H1942" s="36">
        <v>98</v>
      </c>
      <c r="I1942" s="36">
        <v>999</v>
      </c>
      <c r="J1942" s="9" t="s">
        <v>794</v>
      </c>
      <c r="K1942" s="12" t="s">
        <v>1042</v>
      </c>
      <c r="M1942" t="s">
        <v>2160</v>
      </c>
      <c r="N1942" s="29" t="s">
        <v>5230</v>
      </c>
      <c r="O1942" s="38" t="s">
        <v>5197</v>
      </c>
      <c r="P1942" t="s">
        <v>1035</v>
      </c>
      <c r="Q1942" t="s">
        <v>1917</v>
      </c>
      <c r="R1942" t="s">
        <v>1030</v>
      </c>
      <c r="S1942" t="s">
        <v>1101</v>
      </c>
      <c r="T1942" t="s">
        <v>6146</v>
      </c>
      <c r="U1942" s="62">
        <f t="shared" si="120"/>
        <v>37</v>
      </c>
    </row>
    <row r="1943" spans="1:21" x14ac:dyDescent="0.25">
      <c r="A1943" s="4" t="s">
        <v>1858</v>
      </c>
      <c r="B1943" s="4" t="s">
        <v>794</v>
      </c>
      <c r="C1943" s="43" t="str">
        <f t="shared" si="117"/>
        <v>20-10-02B</v>
      </c>
      <c r="D1943" s="43" t="str">
        <f>VLOOKUP(C1943,'[1]Test List'!$A$5:$F$2726,6,0)</f>
        <v>PPAT-SAF-02B</v>
      </c>
      <c r="E1943" s="43" t="str">
        <f t="shared" si="118"/>
        <v>20</v>
      </c>
      <c r="F1943" s="43" t="str">
        <f t="shared" si="119"/>
        <v>10</v>
      </c>
      <c r="G1943" s="12" t="s">
        <v>1779</v>
      </c>
      <c r="H1943" s="36">
        <v>98</v>
      </c>
      <c r="I1943" s="36">
        <v>998</v>
      </c>
      <c r="J1943" s="9" t="s">
        <v>794</v>
      </c>
      <c r="K1943" s="12" t="s">
        <v>1042</v>
      </c>
      <c r="M1943" t="s">
        <v>2160</v>
      </c>
      <c r="N1943" s="29" t="s">
        <v>5230</v>
      </c>
      <c r="O1943" s="38" t="s">
        <v>5197</v>
      </c>
      <c r="P1943" t="s">
        <v>1035</v>
      </c>
      <c r="Q1943" t="s">
        <v>1918</v>
      </c>
      <c r="R1943" t="s">
        <v>1030</v>
      </c>
      <c r="S1943" t="s">
        <v>1930</v>
      </c>
      <c r="T1943" t="s">
        <v>6508</v>
      </c>
      <c r="U1943" s="62">
        <f t="shared" si="120"/>
        <v>24</v>
      </c>
    </row>
    <row r="1944" spans="1:21" x14ac:dyDescent="0.25">
      <c r="A1944" s="4" t="s">
        <v>1859</v>
      </c>
      <c r="B1944" s="4" t="s">
        <v>794</v>
      </c>
      <c r="C1944" s="43" t="str">
        <f t="shared" si="117"/>
        <v>20-10-03A1</v>
      </c>
      <c r="D1944" s="43" t="str">
        <f>VLOOKUP(C1944,'[1]Test List'!$A$5:$F$2726,6,0)</f>
        <v>PPAT-SAF-03A1</v>
      </c>
      <c r="E1944" s="43" t="str">
        <f t="shared" si="118"/>
        <v>20</v>
      </c>
      <c r="F1944" s="43" t="str">
        <f t="shared" si="119"/>
        <v>10</v>
      </c>
      <c r="G1944" s="12" t="s">
        <v>1779</v>
      </c>
      <c r="H1944" s="36">
        <v>98</v>
      </c>
      <c r="I1944" s="36">
        <v>995</v>
      </c>
      <c r="J1944" s="9" t="s">
        <v>794</v>
      </c>
      <c r="K1944" s="12" t="s">
        <v>1042</v>
      </c>
      <c r="M1944" t="s">
        <v>2160</v>
      </c>
      <c r="N1944" s="29" t="s">
        <v>5230</v>
      </c>
      <c r="O1944" s="38" t="s">
        <v>5197</v>
      </c>
      <c r="P1944" t="s">
        <v>1034</v>
      </c>
      <c r="Q1944" t="s">
        <v>1920</v>
      </c>
      <c r="R1944" t="s">
        <v>1030</v>
      </c>
      <c r="S1944" t="s">
        <v>1211</v>
      </c>
      <c r="T1944" t="s">
        <v>5538</v>
      </c>
      <c r="U1944" s="62">
        <f t="shared" si="120"/>
        <v>71</v>
      </c>
    </row>
    <row r="1945" spans="1:21" x14ac:dyDescent="0.25">
      <c r="A1945" s="4" t="s">
        <v>1859</v>
      </c>
      <c r="B1945" s="4" t="s">
        <v>794</v>
      </c>
      <c r="C1945" s="43" t="str">
        <f t="shared" si="117"/>
        <v>20-10-03A1</v>
      </c>
      <c r="D1945" s="43" t="str">
        <f>VLOOKUP(C1945,'[1]Test List'!$A$5:$F$2726,6,0)</f>
        <v>PPAT-SAF-03A1</v>
      </c>
      <c r="E1945" s="43" t="str">
        <f t="shared" si="118"/>
        <v>20</v>
      </c>
      <c r="F1945" s="43" t="str">
        <f t="shared" si="119"/>
        <v>10</v>
      </c>
      <c r="G1945" s="12" t="s">
        <v>1779</v>
      </c>
      <c r="H1945" s="36">
        <v>97</v>
      </c>
      <c r="I1945" s="36">
        <v>10</v>
      </c>
      <c r="J1945" s="9" t="s">
        <v>794</v>
      </c>
      <c r="K1945" s="12" t="s">
        <v>1042</v>
      </c>
      <c r="M1945" t="s">
        <v>2160</v>
      </c>
      <c r="N1945" s="29" t="s">
        <v>5233</v>
      </c>
      <c r="O1945" s="38" t="s">
        <v>2970</v>
      </c>
      <c r="P1945" t="s">
        <v>1036</v>
      </c>
      <c r="Q1945" t="s">
        <v>6923</v>
      </c>
      <c r="R1945" t="s">
        <v>1041</v>
      </c>
      <c r="S1945" t="s">
        <v>374</v>
      </c>
      <c r="T1945" t="s">
        <v>6747</v>
      </c>
      <c r="U1945" s="62">
        <f t="shared" si="120"/>
        <v>31</v>
      </c>
    </row>
    <row r="1946" spans="1:21" x14ac:dyDescent="0.25">
      <c r="A1946" s="4" t="s">
        <v>1859</v>
      </c>
      <c r="B1946" s="4" t="s">
        <v>794</v>
      </c>
      <c r="C1946" s="43" t="str">
        <f t="shared" si="117"/>
        <v>20-10-03A1</v>
      </c>
      <c r="D1946" s="43" t="str">
        <f>VLOOKUP(C1946,'[1]Test List'!$A$5:$F$2726,6,0)</f>
        <v>PPAT-SAF-03A1</v>
      </c>
      <c r="E1946" s="43" t="str">
        <f t="shared" si="118"/>
        <v>20</v>
      </c>
      <c r="F1946" s="43" t="str">
        <f t="shared" si="119"/>
        <v>10</v>
      </c>
      <c r="G1946" s="12" t="s">
        <v>1779</v>
      </c>
      <c r="H1946" s="36">
        <v>97</v>
      </c>
      <c r="I1946" s="36">
        <v>11</v>
      </c>
      <c r="J1946" s="9" t="s">
        <v>794</v>
      </c>
      <c r="K1946" s="12" t="s">
        <v>1042</v>
      </c>
      <c r="M1946" t="s">
        <v>2160</v>
      </c>
      <c r="N1946" s="29" t="s">
        <v>5233</v>
      </c>
      <c r="O1946" s="38" t="s">
        <v>2970</v>
      </c>
      <c r="P1946" t="s">
        <v>1036</v>
      </c>
      <c r="Q1946" t="s">
        <v>6924</v>
      </c>
      <c r="R1946" t="s">
        <v>1041</v>
      </c>
      <c r="S1946" t="s">
        <v>375</v>
      </c>
      <c r="T1946" t="s">
        <v>6748</v>
      </c>
      <c r="U1946" s="62">
        <f t="shared" si="120"/>
        <v>31</v>
      </c>
    </row>
    <row r="1947" spans="1:21" x14ac:dyDescent="0.25">
      <c r="A1947" s="4" t="s">
        <v>1859</v>
      </c>
      <c r="B1947" s="4" t="s">
        <v>794</v>
      </c>
      <c r="C1947" s="43" t="str">
        <f t="shared" ref="C1947:C2010" si="121">LEFT(A1947,2)&amp;"-"&amp;MID(A1947,3,2)&amp;"-"&amp;RIGHT(A1947,LEN(A1947)-4)</f>
        <v>20-10-03A1</v>
      </c>
      <c r="D1947" s="43" t="str">
        <f>VLOOKUP(C1947,'[1]Test List'!$A$5:$F$2726,6,0)</f>
        <v>PPAT-SAF-03A1</v>
      </c>
      <c r="E1947" s="43" t="str">
        <f t="shared" si="118"/>
        <v>20</v>
      </c>
      <c r="F1947" s="43" t="str">
        <f t="shared" si="119"/>
        <v>10</v>
      </c>
      <c r="G1947" s="12" t="s">
        <v>1779</v>
      </c>
      <c r="H1947" s="36">
        <v>97</v>
      </c>
      <c r="I1947" s="36">
        <v>5</v>
      </c>
      <c r="J1947" s="9" t="s">
        <v>794</v>
      </c>
      <c r="K1947" s="12" t="s">
        <v>1042</v>
      </c>
      <c r="M1947" t="s">
        <v>2160</v>
      </c>
      <c r="N1947" s="29" t="s">
        <v>5233</v>
      </c>
      <c r="O1947" s="38" t="s">
        <v>2970</v>
      </c>
      <c r="P1947" t="s">
        <v>1036</v>
      </c>
      <c r="Q1947" t="s">
        <v>6928</v>
      </c>
      <c r="R1947" t="s">
        <v>1041</v>
      </c>
      <c r="S1947" t="s">
        <v>369</v>
      </c>
      <c r="T1947" t="s">
        <v>6750</v>
      </c>
      <c r="U1947" s="62">
        <f t="shared" si="120"/>
        <v>39</v>
      </c>
    </row>
    <row r="1948" spans="1:21" x14ac:dyDescent="0.25">
      <c r="A1948" s="4" t="s">
        <v>1859</v>
      </c>
      <c r="B1948" s="4" t="s">
        <v>794</v>
      </c>
      <c r="C1948" s="43" t="str">
        <f t="shared" si="121"/>
        <v>20-10-03A1</v>
      </c>
      <c r="D1948" s="43" t="str">
        <f>VLOOKUP(C1948,'[1]Test List'!$A$5:$F$2726,6,0)</f>
        <v>PPAT-SAF-03A1</v>
      </c>
      <c r="E1948" s="43" t="str">
        <f t="shared" si="118"/>
        <v>20</v>
      </c>
      <c r="F1948" s="43" t="str">
        <f t="shared" si="119"/>
        <v>10</v>
      </c>
      <c r="G1948" s="12" t="s">
        <v>1779</v>
      </c>
      <c r="H1948" s="36">
        <v>99</v>
      </c>
      <c r="I1948" s="36">
        <v>996</v>
      </c>
      <c r="J1948" s="9" t="s">
        <v>794</v>
      </c>
      <c r="K1948" s="12" t="s">
        <v>1119</v>
      </c>
      <c r="L1948" s="2" t="s">
        <v>87</v>
      </c>
      <c r="M1948" t="s">
        <v>2130</v>
      </c>
      <c r="N1948" s="29" t="s">
        <v>5230</v>
      </c>
      <c r="O1948" s="38" t="s">
        <v>5197</v>
      </c>
      <c r="P1948" t="s">
        <v>1034</v>
      </c>
      <c r="Q1948" t="s">
        <v>6994</v>
      </c>
      <c r="R1948" t="s">
        <v>1030</v>
      </c>
      <c r="S1948" t="s">
        <v>1210</v>
      </c>
      <c r="T1948" t="s">
        <v>6437</v>
      </c>
      <c r="U1948" s="62">
        <f t="shared" si="120"/>
        <v>66</v>
      </c>
    </row>
    <row r="1949" spans="1:21" x14ac:dyDescent="0.25">
      <c r="A1949" s="4" t="s">
        <v>1859</v>
      </c>
      <c r="B1949" s="4" t="s">
        <v>794</v>
      </c>
      <c r="C1949" s="43" t="str">
        <f t="shared" si="121"/>
        <v>20-10-03A1</v>
      </c>
      <c r="D1949" s="43" t="str">
        <f>VLOOKUP(C1949,'[1]Test List'!$A$5:$F$2726,6,0)</f>
        <v>PPAT-SAF-03A1</v>
      </c>
      <c r="E1949" s="43" t="str">
        <f t="shared" si="118"/>
        <v>20</v>
      </c>
      <c r="F1949" s="43" t="str">
        <f t="shared" si="119"/>
        <v>10</v>
      </c>
      <c r="G1949" s="12" t="s">
        <v>1779</v>
      </c>
      <c r="H1949" s="36">
        <v>98</v>
      </c>
      <c r="I1949" s="36">
        <v>997</v>
      </c>
      <c r="J1949" s="9" t="s">
        <v>794</v>
      </c>
      <c r="K1949" s="12" t="s">
        <v>1042</v>
      </c>
      <c r="M1949" t="s">
        <v>2160</v>
      </c>
      <c r="N1949" s="29" t="s">
        <v>5230</v>
      </c>
      <c r="O1949" s="38" t="s">
        <v>5197</v>
      </c>
      <c r="P1949" t="s">
        <v>1035</v>
      </c>
      <c r="Q1949" t="s">
        <v>1919</v>
      </c>
      <c r="R1949" t="s">
        <v>1030</v>
      </c>
      <c r="S1949" t="s">
        <v>1931</v>
      </c>
      <c r="T1949" t="s">
        <v>6507</v>
      </c>
      <c r="U1949" s="62">
        <f t="shared" si="120"/>
        <v>24</v>
      </c>
    </row>
    <row r="1950" spans="1:21" x14ac:dyDescent="0.25">
      <c r="A1950" s="4" t="s">
        <v>1859</v>
      </c>
      <c r="B1950" s="4" t="s">
        <v>794</v>
      </c>
      <c r="C1950" s="43" t="str">
        <f t="shared" si="121"/>
        <v>20-10-03A1</v>
      </c>
      <c r="D1950" s="43" t="str">
        <f>VLOOKUP(C1950,'[1]Test List'!$A$5:$F$2726,6,0)</f>
        <v>PPAT-SAF-03A1</v>
      </c>
      <c r="E1950" s="43" t="str">
        <f t="shared" si="118"/>
        <v>20</v>
      </c>
      <c r="F1950" s="43" t="str">
        <f t="shared" si="119"/>
        <v>10</v>
      </c>
      <c r="G1950" s="12" t="s">
        <v>1779</v>
      </c>
      <c r="H1950" s="36">
        <v>98</v>
      </c>
      <c r="I1950" s="36">
        <v>999</v>
      </c>
      <c r="J1950" s="9" t="s">
        <v>794</v>
      </c>
      <c r="K1950" s="12" t="s">
        <v>1042</v>
      </c>
      <c r="M1950" t="s">
        <v>2160</v>
      </c>
      <c r="N1950" s="29" t="s">
        <v>5230</v>
      </c>
      <c r="O1950" s="38" t="s">
        <v>5197</v>
      </c>
      <c r="P1950" t="s">
        <v>1035</v>
      </c>
      <c r="Q1950" t="s">
        <v>1917</v>
      </c>
      <c r="R1950" t="s">
        <v>1030</v>
      </c>
      <c r="S1950" t="s">
        <v>1101</v>
      </c>
      <c r="T1950" t="s">
        <v>6146</v>
      </c>
      <c r="U1950" s="62">
        <f t="shared" si="120"/>
        <v>37</v>
      </c>
    </row>
    <row r="1951" spans="1:21" x14ac:dyDescent="0.25">
      <c r="A1951" s="4" t="s">
        <v>1859</v>
      </c>
      <c r="B1951" s="4" t="s">
        <v>794</v>
      </c>
      <c r="C1951" s="43" t="str">
        <f t="shared" si="121"/>
        <v>20-10-03A1</v>
      </c>
      <c r="D1951" s="43" t="str">
        <f>VLOOKUP(C1951,'[1]Test List'!$A$5:$F$2726,6,0)</f>
        <v>PPAT-SAF-03A1</v>
      </c>
      <c r="E1951" s="43" t="str">
        <f t="shared" si="118"/>
        <v>20</v>
      </c>
      <c r="F1951" s="43" t="str">
        <f t="shared" si="119"/>
        <v>10</v>
      </c>
      <c r="G1951" s="12" t="s">
        <v>1779</v>
      </c>
      <c r="H1951" s="36">
        <v>98</v>
      </c>
      <c r="I1951" s="36">
        <v>998</v>
      </c>
      <c r="J1951" s="9" t="s">
        <v>794</v>
      </c>
      <c r="K1951" s="12" t="s">
        <v>1042</v>
      </c>
      <c r="M1951" t="s">
        <v>2160</v>
      </c>
      <c r="N1951" s="29" t="s">
        <v>5230</v>
      </c>
      <c r="O1951" s="38" t="s">
        <v>5197</v>
      </c>
      <c r="P1951" t="s">
        <v>1035</v>
      </c>
      <c r="Q1951" t="s">
        <v>1918</v>
      </c>
      <c r="R1951" t="s">
        <v>1030</v>
      </c>
      <c r="S1951" t="s">
        <v>1930</v>
      </c>
      <c r="T1951" t="s">
        <v>6508</v>
      </c>
      <c r="U1951" s="62">
        <f t="shared" si="120"/>
        <v>24</v>
      </c>
    </row>
    <row r="1952" spans="1:21" x14ac:dyDescent="0.25">
      <c r="A1952" s="4" t="s">
        <v>7081</v>
      </c>
      <c r="B1952" s="4" t="s">
        <v>794</v>
      </c>
      <c r="C1952" s="43" t="str">
        <f t="shared" si="121"/>
        <v>20-10-03A2</v>
      </c>
      <c r="D1952" s="43" t="str">
        <f>VLOOKUP(C1952,'[1]Test List'!$A$5:$F$2726,6,0)</f>
        <v>PPAT-SAF-03A2</v>
      </c>
      <c r="E1952" s="43" t="str">
        <f t="shared" si="118"/>
        <v>20</v>
      </c>
      <c r="F1952" s="43" t="str">
        <f t="shared" si="119"/>
        <v>10</v>
      </c>
      <c r="G1952" s="12" t="s">
        <v>1779</v>
      </c>
      <c r="H1952" s="36">
        <v>98</v>
      </c>
      <c r="I1952" s="36">
        <v>995</v>
      </c>
      <c r="J1952" s="9" t="s">
        <v>794</v>
      </c>
      <c r="K1952" s="12" t="s">
        <v>1042</v>
      </c>
      <c r="M1952" t="s">
        <v>2160</v>
      </c>
      <c r="N1952" s="29" t="s">
        <v>5230</v>
      </c>
      <c r="O1952" s="38" t="s">
        <v>5197</v>
      </c>
      <c r="P1952" t="s">
        <v>1034</v>
      </c>
      <c r="Q1952" t="s">
        <v>1920</v>
      </c>
      <c r="R1952" t="s">
        <v>1030</v>
      </c>
      <c r="S1952" t="s">
        <v>1211</v>
      </c>
      <c r="T1952" t="s">
        <v>5538</v>
      </c>
      <c r="U1952" s="62">
        <f t="shared" si="120"/>
        <v>71</v>
      </c>
    </row>
    <row r="1953" spans="1:21" x14ac:dyDescent="0.25">
      <c r="A1953" s="4" t="s">
        <v>7081</v>
      </c>
      <c r="B1953" s="4" t="s">
        <v>794</v>
      </c>
      <c r="C1953" s="43" t="str">
        <f t="shared" si="121"/>
        <v>20-10-03A2</v>
      </c>
      <c r="D1953" s="43" t="str">
        <f>VLOOKUP(C1953,'[1]Test List'!$A$5:$F$2726,6,0)</f>
        <v>PPAT-SAF-03A2</v>
      </c>
      <c r="E1953" s="43" t="str">
        <f t="shared" si="118"/>
        <v>20</v>
      </c>
      <c r="F1953" s="43" t="str">
        <f t="shared" si="119"/>
        <v>10</v>
      </c>
      <c r="G1953" s="12" t="s">
        <v>1779</v>
      </c>
      <c r="H1953" s="36">
        <v>97</v>
      </c>
      <c r="I1953" s="36">
        <v>10</v>
      </c>
      <c r="J1953" s="9" t="s">
        <v>794</v>
      </c>
      <c r="K1953" s="12" t="s">
        <v>1042</v>
      </c>
      <c r="M1953" t="s">
        <v>2160</v>
      </c>
      <c r="N1953" s="29" t="s">
        <v>5233</v>
      </c>
      <c r="O1953" s="38" t="s">
        <v>2970</v>
      </c>
      <c r="P1953" t="s">
        <v>1036</v>
      </c>
      <c r="Q1953" t="s">
        <v>6923</v>
      </c>
      <c r="R1953" t="s">
        <v>1041</v>
      </c>
      <c r="S1953" t="s">
        <v>374</v>
      </c>
      <c r="T1953" t="s">
        <v>6747</v>
      </c>
      <c r="U1953" s="62">
        <f t="shared" si="120"/>
        <v>31</v>
      </c>
    </row>
    <row r="1954" spans="1:21" x14ac:dyDescent="0.25">
      <c r="A1954" s="4" t="s">
        <v>7081</v>
      </c>
      <c r="B1954" s="4" t="s">
        <v>794</v>
      </c>
      <c r="C1954" s="43" t="str">
        <f t="shared" si="121"/>
        <v>20-10-03A2</v>
      </c>
      <c r="D1954" s="43" t="str">
        <f>VLOOKUP(C1954,'[1]Test List'!$A$5:$F$2726,6,0)</f>
        <v>PPAT-SAF-03A2</v>
      </c>
      <c r="E1954" s="43" t="str">
        <f t="shared" si="118"/>
        <v>20</v>
      </c>
      <c r="F1954" s="43" t="str">
        <f t="shared" si="119"/>
        <v>10</v>
      </c>
      <c r="G1954" s="12" t="s">
        <v>1779</v>
      </c>
      <c r="H1954" s="36">
        <v>97</v>
      </c>
      <c r="I1954" s="36">
        <v>11</v>
      </c>
      <c r="J1954" s="9" t="s">
        <v>794</v>
      </c>
      <c r="K1954" s="12" t="s">
        <v>1042</v>
      </c>
      <c r="M1954" t="s">
        <v>2160</v>
      </c>
      <c r="N1954" s="29" t="s">
        <v>5233</v>
      </c>
      <c r="O1954" s="38" t="s">
        <v>2970</v>
      </c>
      <c r="P1954" t="s">
        <v>1036</v>
      </c>
      <c r="Q1954" t="s">
        <v>6924</v>
      </c>
      <c r="R1954" t="s">
        <v>1041</v>
      </c>
      <c r="S1954" t="s">
        <v>375</v>
      </c>
      <c r="T1954" t="s">
        <v>6748</v>
      </c>
      <c r="U1954" s="62">
        <f t="shared" si="120"/>
        <v>31</v>
      </c>
    </row>
    <row r="1955" spans="1:21" x14ac:dyDescent="0.25">
      <c r="A1955" s="4" t="s">
        <v>7081</v>
      </c>
      <c r="B1955" s="4" t="s">
        <v>794</v>
      </c>
      <c r="C1955" s="43" t="str">
        <f t="shared" si="121"/>
        <v>20-10-03A2</v>
      </c>
      <c r="D1955" s="43" t="str">
        <f>VLOOKUP(C1955,'[1]Test List'!$A$5:$F$2726,6,0)</f>
        <v>PPAT-SAF-03A2</v>
      </c>
      <c r="E1955" s="43" t="str">
        <f t="shared" si="118"/>
        <v>20</v>
      </c>
      <c r="F1955" s="43" t="str">
        <f t="shared" si="119"/>
        <v>10</v>
      </c>
      <c r="G1955" s="12" t="s">
        <v>1779</v>
      </c>
      <c r="H1955" s="36">
        <v>97</v>
      </c>
      <c r="I1955" s="36">
        <v>5</v>
      </c>
      <c r="J1955" s="9" t="s">
        <v>794</v>
      </c>
      <c r="K1955" s="12" t="s">
        <v>1042</v>
      </c>
      <c r="M1955" t="s">
        <v>2160</v>
      </c>
      <c r="N1955" s="29" t="s">
        <v>5233</v>
      </c>
      <c r="O1955" s="38" t="s">
        <v>2970</v>
      </c>
      <c r="P1955" t="s">
        <v>1036</v>
      </c>
      <c r="Q1955" t="s">
        <v>6928</v>
      </c>
      <c r="R1955" t="s">
        <v>1041</v>
      </c>
      <c r="S1955" t="s">
        <v>369</v>
      </c>
      <c r="T1955" t="s">
        <v>6750</v>
      </c>
      <c r="U1955" s="62">
        <f t="shared" si="120"/>
        <v>39</v>
      </c>
    </row>
    <row r="1956" spans="1:21" x14ac:dyDescent="0.25">
      <c r="A1956" s="4" t="s">
        <v>7081</v>
      </c>
      <c r="B1956" s="4" t="s">
        <v>794</v>
      </c>
      <c r="C1956" s="43" t="str">
        <f t="shared" si="121"/>
        <v>20-10-03A2</v>
      </c>
      <c r="D1956" s="43" t="str">
        <f>VLOOKUP(C1956,'[1]Test List'!$A$5:$F$2726,6,0)</f>
        <v>PPAT-SAF-03A2</v>
      </c>
      <c r="E1956" s="43" t="str">
        <f t="shared" si="118"/>
        <v>20</v>
      </c>
      <c r="F1956" s="43" t="str">
        <f t="shared" si="119"/>
        <v>10</v>
      </c>
      <c r="G1956" s="12" t="s">
        <v>1779</v>
      </c>
      <c r="H1956" s="36">
        <v>99</v>
      </c>
      <c r="I1956" s="36">
        <v>996</v>
      </c>
      <c r="J1956" s="9" t="s">
        <v>794</v>
      </c>
      <c r="K1956" s="12" t="s">
        <v>1119</v>
      </c>
      <c r="L1956" s="2" t="s">
        <v>87</v>
      </c>
      <c r="M1956" t="s">
        <v>2130</v>
      </c>
      <c r="N1956" s="29" t="s">
        <v>5230</v>
      </c>
      <c r="O1956" s="38" t="s">
        <v>5197</v>
      </c>
      <c r="P1956" t="s">
        <v>1034</v>
      </c>
      <c r="Q1956" t="s">
        <v>6994</v>
      </c>
      <c r="R1956" t="s">
        <v>1030</v>
      </c>
      <c r="S1956" t="s">
        <v>1210</v>
      </c>
      <c r="T1956" t="s">
        <v>6437</v>
      </c>
      <c r="U1956" s="62">
        <f t="shared" si="120"/>
        <v>66</v>
      </c>
    </row>
    <row r="1957" spans="1:21" x14ac:dyDescent="0.25">
      <c r="A1957" s="4" t="s">
        <v>7081</v>
      </c>
      <c r="B1957" s="4" t="s">
        <v>794</v>
      </c>
      <c r="C1957" s="43" t="str">
        <f t="shared" si="121"/>
        <v>20-10-03A2</v>
      </c>
      <c r="D1957" s="43" t="str">
        <f>VLOOKUP(C1957,'[1]Test List'!$A$5:$F$2726,6,0)</f>
        <v>PPAT-SAF-03A2</v>
      </c>
      <c r="E1957" s="43" t="str">
        <f t="shared" si="118"/>
        <v>20</v>
      </c>
      <c r="F1957" s="43" t="str">
        <f t="shared" si="119"/>
        <v>10</v>
      </c>
      <c r="G1957" s="12" t="s">
        <v>1779</v>
      </c>
      <c r="H1957" s="36">
        <v>98</v>
      </c>
      <c r="I1957" s="36">
        <v>997</v>
      </c>
      <c r="J1957" s="9" t="s">
        <v>794</v>
      </c>
      <c r="K1957" s="12" t="s">
        <v>1042</v>
      </c>
      <c r="M1957" t="s">
        <v>2160</v>
      </c>
      <c r="N1957" s="29" t="s">
        <v>5230</v>
      </c>
      <c r="O1957" s="38" t="s">
        <v>5197</v>
      </c>
      <c r="P1957" t="s">
        <v>1035</v>
      </c>
      <c r="Q1957" t="s">
        <v>1919</v>
      </c>
      <c r="R1957" t="s">
        <v>1030</v>
      </c>
      <c r="S1957" t="s">
        <v>1931</v>
      </c>
      <c r="T1957" t="s">
        <v>6507</v>
      </c>
      <c r="U1957" s="62">
        <f t="shared" si="120"/>
        <v>24</v>
      </c>
    </row>
    <row r="1958" spans="1:21" x14ac:dyDescent="0.25">
      <c r="A1958" s="4" t="s">
        <v>7081</v>
      </c>
      <c r="B1958" s="4" t="s">
        <v>794</v>
      </c>
      <c r="C1958" s="43" t="str">
        <f t="shared" si="121"/>
        <v>20-10-03A2</v>
      </c>
      <c r="D1958" s="43" t="str">
        <f>VLOOKUP(C1958,'[1]Test List'!$A$5:$F$2726,6,0)</f>
        <v>PPAT-SAF-03A2</v>
      </c>
      <c r="E1958" s="43" t="str">
        <f t="shared" si="118"/>
        <v>20</v>
      </c>
      <c r="F1958" s="43" t="str">
        <f t="shared" si="119"/>
        <v>10</v>
      </c>
      <c r="G1958" s="12" t="s">
        <v>1779</v>
      </c>
      <c r="H1958" s="36">
        <v>98</v>
      </c>
      <c r="I1958" s="36">
        <v>999</v>
      </c>
      <c r="J1958" s="9" t="s">
        <v>794</v>
      </c>
      <c r="K1958" s="12" t="s">
        <v>1042</v>
      </c>
      <c r="M1958" t="s">
        <v>2160</v>
      </c>
      <c r="N1958" s="29" t="s">
        <v>5230</v>
      </c>
      <c r="O1958" s="38" t="s">
        <v>5197</v>
      </c>
      <c r="P1958" t="s">
        <v>1035</v>
      </c>
      <c r="Q1958" t="s">
        <v>1917</v>
      </c>
      <c r="R1958" t="s">
        <v>1030</v>
      </c>
      <c r="S1958" t="s">
        <v>1101</v>
      </c>
      <c r="T1958" t="s">
        <v>6146</v>
      </c>
      <c r="U1958" s="62">
        <f t="shared" si="120"/>
        <v>37</v>
      </c>
    </row>
    <row r="1959" spans="1:21" x14ac:dyDescent="0.25">
      <c r="A1959" s="4" t="s">
        <v>7081</v>
      </c>
      <c r="B1959" s="4" t="s">
        <v>794</v>
      </c>
      <c r="C1959" s="43" t="str">
        <f t="shared" si="121"/>
        <v>20-10-03A2</v>
      </c>
      <c r="D1959" s="43" t="str">
        <f>VLOOKUP(C1959,'[1]Test List'!$A$5:$F$2726,6,0)</f>
        <v>PPAT-SAF-03A2</v>
      </c>
      <c r="E1959" s="43" t="str">
        <f t="shared" si="118"/>
        <v>20</v>
      </c>
      <c r="F1959" s="43" t="str">
        <f t="shared" si="119"/>
        <v>10</v>
      </c>
      <c r="G1959" s="12" t="s">
        <v>1779</v>
      </c>
      <c r="H1959" s="36">
        <v>98</v>
      </c>
      <c r="I1959" s="36">
        <v>998</v>
      </c>
      <c r="J1959" s="9" t="s">
        <v>794</v>
      </c>
      <c r="K1959" s="12" t="s">
        <v>1042</v>
      </c>
      <c r="M1959" t="s">
        <v>2160</v>
      </c>
      <c r="N1959" s="29" t="s">
        <v>5230</v>
      </c>
      <c r="O1959" s="38" t="s">
        <v>5197</v>
      </c>
      <c r="P1959" t="s">
        <v>1035</v>
      </c>
      <c r="Q1959" t="s">
        <v>1918</v>
      </c>
      <c r="R1959" t="s">
        <v>1030</v>
      </c>
      <c r="S1959" t="s">
        <v>1930</v>
      </c>
      <c r="T1959" t="s">
        <v>6508</v>
      </c>
      <c r="U1959" s="62">
        <f t="shared" si="120"/>
        <v>24</v>
      </c>
    </row>
    <row r="1960" spans="1:21" x14ac:dyDescent="0.25">
      <c r="A1960" s="4" t="s">
        <v>1860</v>
      </c>
      <c r="B1960" s="4" t="s">
        <v>794</v>
      </c>
      <c r="C1960" s="43" t="str">
        <f t="shared" si="121"/>
        <v>20-10-04A1</v>
      </c>
      <c r="D1960" s="43" t="str">
        <f>VLOOKUP(C1960,'[1]Test List'!$A$5:$F$2726,6,0)</f>
        <v>PPAT-SAF-04A1</v>
      </c>
      <c r="E1960" s="43" t="str">
        <f t="shared" si="118"/>
        <v>20</v>
      </c>
      <c r="F1960" s="43" t="str">
        <f t="shared" si="119"/>
        <v>10</v>
      </c>
      <c r="G1960" s="12" t="s">
        <v>1779</v>
      </c>
      <c r="H1960" s="36">
        <v>98</v>
      </c>
      <c r="I1960" s="36">
        <v>995</v>
      </c>
      <c r="J1960" s="9" t="s">
        <v>794</v>
      </c>
      <c r="K1960" s="12" t="s">
        <v>1042</v>
      </c>
      <c r="M1960" t="s">
        <v>2160</v>
      </c>
      <c r="N1960" s="29" t="s">
        <v>5230</v>
      </c>
      <c r="O1960" s="38" t="s">
        <v>5197</v>
      </c>
      <c r="P1960" t="s">
        <v>1034</v>
      </c>
      <c r="Q1960" t="s">
        <v>1920</v>
      </c>
      <c r="R1960" t="s">
        <v>1030</v>
      </c>
      <c r="S1960" t="s">
        <v>1211</v>
      </c>
      <c r="T1960" t="s">
        <v>5538</v>
      </c>
      <c r="U1960" s="62">
        <f t="shared" si="120"/>
        <v>71</v>
      </c>
    </row>
    <row r="1961" spans="1:21" x14ac:dyDescent="0.25">
      <c r="A1961" s="4" t="s">
        <v>1860</v>
      </c>
      <c r="B1961" s="4" t="s">
        <v>794</v>
      </c>
      <c r="C1961" s="43" t="str">
        <f t="shared" si="121"/>
        <v>20-10-04A1</v>
      </c>
      <c r="D1961" s="43" t="str">
        <f>VLOOKUP(C1961,'[1]Test List'!$A$5:$F$2726,6,0)</f>
        <v>PPAT-SAF-04A1</v>
      </c>
      <c r="E1961" s="43" t="str">
        <f t="shared" si="118"/>
        <v>20</v>
      </c>
      <c r="F1961" s="43" t="str">
        <f t="shared" si="119"/>
        <v>10</v>
      </c>
      <c r="G1961" s="12" t="s">
        <v>1779</v>
      </c>
      <c r="H1961" s="36">
        <v>97</v>
      </c>
      <c r="I1961" s="36">
        <v>10</v>
      </c>
      <c r="J1961" s="9" t="s">
        <v>794</v>
      </c>
      <c r="K1961" s="12" t="s">
        <v>1042</v>
      </c>
      <c r="M1961" t="s">
        <v>2160</v>
      </c>
      <c r="N1961" s="29" t="s">
        <v>5233</v>
      </c>
      <c r="O1961" s="38" t="s">
        <v>2970</v>
      </c>
      <c r="P1961" t="s">
        <v>1036</v>
      </c>
      <c r="Q1961" t="s">
        <v>6923</v>
      </c>
      <c r="R1961" t="s">
        <v>1041</v>
      </c>
      <c r="S1961" t="s">
        <v>374</v>
      </c>
      <c r="T1961" t="s">
        <v>6747</v>
      </c>
      <c r="U1961" s="62">
        <f t="shared" si="120"/>
        <v>31</v>
      </c>
    </row>
    <row r="1962" spans="1:21" x14ac:dyDescent="0.25">
      <c r="A1962" s="4" t="s">
        <v>1860</v>
      </c>
      <c r="B1962" s="4" t="s">
        <v>794</v>
      </c>
      <c r="C1962" s="43" t="str">
        <f t="shared" si="121"/>
        <v>20-10-04A1</v>
      </c>
      <c r="D1962" s="43" t="str">
        <f>VLOOKUP(C1962,'[1]Test List'!$A$5:$F$2726,6,0)</f>
        <v>PPAT-SAF-04A1</v>
      </c>
      <c r="E1962" s="43" t="str">
        <f t="shared" si="118"/>
        <v>20</v>
      </c>
      <c r="F1962" s="43" t="str">
        <f t="shared" si="119"/>
        <v>10</v>
      </c>
      <c r="G1962" s="12" t="s">
        <v>1779</v>
      </c>
      <c r="H1962" s="36">
        <v>97</v>
      </c>
      <c r="I1962" s="36">
        <v>11</v>
      </c>
      <c r="J1962" s="9" t="s">
        <v>794</v>
      </c>
      <c r="K1962" s="12" t="s">
        <v>1042</v>
      </c>
      <c r="M1962" t="s">
        <v>2160</v>
      </c>
      <c r="N1962" s="29" t="s">
        <v>5233</v>
      </c>
      <c r="O1962" s="38" t="s">
        <v>2970</v>
      </c>
      <c r="P1962" t="s">
        <v>1036</v>
      </c>
      <c r="Q1962" t="s">
        <v>6924</v>
      </c>
      <c r="R1962" t="s">
        <v>1041</v>
      </c>
      <c r="S1962" t="s">
        <v>375</v>
      </c>
      <c r="T1962" t="s">
        <v>6748</v>
      </c>
      <c r="U1962" s="62">
        <f t="shared" si="120"/>
        <v>31</v>
      </c>
    </row>
    <row r="1963" spans="1:21" x14ac:dyDescent="0.25">
      <c r="A1963" s="4" t="s">
        <v>1860</v>
      </c>
      <c r="B1963" s="4" t="s">
        <v>794</v>
      </c>
      <c r="C1963" s="43" t="str">
        <f t="shared" si="121"/>
        <v>20-10-04A1</v>
      </c>
      <c r="D1963" s="43" t="str">
        <f>VLOOKUP(C1963,'[1]Test List'!$A$5:$F$2726,6,0)</f>
        <v>PPAT-SAF-04A1</v>
      </c>
      <c r="E1963" s="43" t="str">
        <f t="shared" si="118"/>
        <v>20</v>
      </c>
      <c r="F1963" s="43" t="str">
        <f t="shared" si="119"/>
        <v>10</v>
      </c>
      <c r="G1963" s="12" t="s">
        <v>1779</v>
      </c>
      <c r="H1963" s="36">
        <v>97</v>
      </c>
      <c r="I1963" s="36">
        <v>5</v>
      </c>
      <c r="J1963" s="9" t="s">
        <v>794</v>
      </c>
      <c r="K1963" s="12" t="s">
        <v>1042</v>
      </c>
      <c r="M1963" t="s">
        <v>2160</v>
      </c>
      <c r="N1963" s="29" t="s">
        <v>5233</v>
      </c>
      <c r="O1963" s="38" t="s">
        <v>2970</v>
      </c>
      <c r="P1963" t="s">
        <v>1036</v>
      </c>
      <c r="Q1963" t="s">
        <v>6928</v>
      </c>
      <c r="R1963" t="s">
        <v>1041</v>
      </c>
      <c r="S1963" t="s">
        <v>369</v>
      </c>
      <c r="T1963" t="s">
        <v>6750</v>
      </c>
      <c r="U1963" s="62">
        <f t="shared" si="120"/>
        <v>39</v>
      </c>
    </row>
    <row r="1964" spans="1:21" x14ac:dyDescent="0.25">
      <c r="A1964" s="4" t="s">
        <v>1860</v>
      </c>
      <c r="B1964" s="4" t="s">
        <v>794</v>
      </c>
      <c r="C1964" s="43" t="str">
        <f t="shared" si="121"/>
        <v>20-10-04A1</v>
      </c>
      <c r="D1964" s="43" t="str">
        <f>VLOOKUP(C1964,'[1]Test List'!$A$5:$F$2726,6,0)</f>
        <v>PPAT-SAF-04A1</v>
      </c>
      <c r="E1964" s="43" t="str">
        <f t="shared" si="118"/>
        <v>20</v>
      </c>
      <c r="F1964" s="43" t="str">
        <f t="shared" si="119"/>
        <v>10</v>
      </c>
      <c r="G1964" s="12" t="s">
        <v>1779</v>
      </c>
      <c r="H1964" s="36">
        <v>99</v>
      </c>
      <c r="I1964" s="36">
        <v>996</v>
      </c>
      <c r="J1964" s="9" t="s">
        <v>794</v>
      </c>
      <c r="K1964" s="12" t="s">
        <v>1119</v>
      </c>
      <c r="L1964" s="2" t="s">
        <v>87</v>
      </c>
      <c r="M1964" t="s">
        <v>2130</v>
      </c>
      <c r="N1964" s="29" t="s">
        <v>5230</v>
      </c>
      <c r="O1964" s="38" t="s">
        <v>5197</v>
      </c>
      <c r="P1964" t="s">
        <v>1034</v>
      </c>
      <c r="Q1964" t="s">
        <v>6994</v>
      </c>
      <c r="R1964" t="s">
        <v>1030</v>
      </c>
      <c r="S1964" t="s">
        <v>1210</v>
      </c>
      <c r="T1964" t="s">
        <v>6437</v>
      </c>
      <c r="U1964" s="62">
        <f t="shared" si="120"/>
        <v>66</v>
      </c>
    </row>
    <row r="1965" spans="1:21" x14ac:dyDescent="0.25">
      <c r="A1965" s="4" t="s">
        <v>1860</v>
      </c>
      <c r="B1965" s="4" t="s">
        <v>794</v>
      </c>
      <c r="C1965" s="43" t="str">
        <f t="shared" si="121"/>
        <v>20-10-04A1</v>
      </c>
      <c r="D1965" s="43" t="str">
        <f>VLOOKUP(C1965,'[1]Test List'!$A$5:$F$2726,6,0)</f>
        <v>PPAT-SAF-04A1</v>
      </c>
      <c r="E1965" s="43" t="str">
        <f t="shared" si="118"/>
        <v>20</v>
      </c>
      <c r="F1965" s="43" t="str">
        <f t="shared" si="119"/>
        <v>10</v>
      </c>
      <c r="G1965" s="12" t="s">
        <v>1779</v>
      </c>
      <c r="H1965" s="36">
        <v>98</v>
      </c>
      <c r="I1965" s="36">
        <v>997</v>
      </c>
      <c r="J1965" s="9" t="s">
        <v>794</v>
      </c>
      <c r="K1965" s="12" t="s">
        <v>1042</v>
      </c>
      <c r="M1965" t="s">
        <v>2160</v>
      </c>
      <c r="N1965" s="29" t="s">
        <v>5230</v>
      </c>
      <c r="O1965" s="38" t="s">
        <v>5197</v>
      </c>
      <c r="P1965" t="s">
        <v>1035</v>
      </c>
      <c r="Q1965" t="s">
        <v>1919</v>
      </c>
      <c r="R1965" t="s">
        <v>1030</v>
      </c>
      <c r="S1965" t="s">
        <v>1931</v>
      </c>
      <c r="T1965" t="s">
        <v>6507</v>
      </c>
      <c r="U1965" s="62">
        <f t="shared" si="120"/>
        <v>24</v>
      </c>
    </row>
    <row r="1966" spans="1:21" x14ac:dyDescent="0.25">
      <c r="A1966" s="4" t="s">
        <v>1860</v>
      </c>
      <c r="B1966" s="4" t="s">
        <v>794</v>
      </c>
      <c r="C1966" s="43" t="str">
        <f t="shared" si="121"/>
        <v>20-10-04A1</v>
      </c>
      <c r="D1966" s="43" t="str">
        <f>VLOOKUP(C1966,'[1]Test List'!$A$5:$F$2726,6,0)</f>
        <v>PPAT-SAF-04A1</v>
      </c>
      <c r="E1966" s="43" t="str">
        <f t="shared" si="118"/>
        <v>20</v>
      </c>
      <c r="F1966" s="43" t="str">
        <f t="shared" si="119"/>
        <v>10</v>
      </c>
      <c r="G1966" s="12" t="s">
        <v>1779</v>
      </c>
      <c r="H1966" s="36">
        <v>98</v>
      </c>
      <c r="I1966" s="36">
        <v>999</v>
      </c>
      <c r="J1966" s="9" t="s">
        <v>794</v>
      </c>
      <c r="K1966" s="12" t="s">
        <v>1042</v>
      </c>
      <c r="M1966" t="s">
        <v>2160</v>
      </c>
      <c r="N1966" s="29" t="s">
        <v>5230</v>
      </c>
      <c r="O1966" s="38" t="s">
        <v>5197</v>
      </c>
      <c r="P1966" t="s">
        <v>1035</v>
      </c>
      <c r="Q1966" t="s">
        <v>1917</v>
      </c>
      <c r="R1966" t="s">
        <v>1030</v>
      </c>
      <c r="S1966" t="s">
        <v>1101</v>
      </c>
      <c r="T1966" t="s">
        <v>6146</v>
      </c>
      <c r="U1966" s="62">
        <f t="shared" si="120"/>
        <v>37</v>
      </c>
    </row>
    <row r="1967" spans="1:21" x14ac:dyDescent="0.25">
      <c r="A1967" s="4" t="s">
        <v>1860</v>
      </c>
      <c r="B1967" s="4" t="s">
        <v>794</v>
      </c>
      <c r="C1967" s="43" t="str">
        <f t="shared" si="121"/>
        <v>20-10-04A1</v>
      </c>
      <c r="D1967" s="43" t="str">
        <f>VLOOKUP(C1967,'[1]Test List'!$A$5:$F$2726,6,0)</f>
        <v>PPAT-SAF-04A1</v>
      </c>
      <c r="E1967" s="43" t="str">
        <f t="shared" si="118"/>
        <v>20</v>
      </c>
      <c r="F1967" s="43" t="str">
        <f t="shared" si="119"/>
        <v>10</v>
      </c>
      <c r="G1967" s="12" t="s">
        <v>1779</v>
      </c>
      <c r="H1967" s="36">
        <v>98</v>
      </c>
      <c r="I1967" s="36">
        <v>998</v>
      </c>
      <c r="J1967" s="9" t="s">
        <v>794</v>
      </c>
      <c r="K1967" s="12" t="s">
        <v>1042</v>
      </c>
      <c r="M1967" t="s">
        <v>2160</v>
      </c>
      <c r="N1967" s="29" t="s">
        <v>5230</v>
      </c>
      <c r="O1967" s="38" t="s">
        <v>5197</v>
      </c>
      <c r="P1967" t="s">
        <v>1035</v>
      </c>
      <c r="Q1967" t="s">
        <v>1918</v>
      </c>
      <c r="R1967" t="s">
        <v>1030</v>
      </c>
      <c r="S1967" t="s">
        <v>1930</v>
      </c>
      <c r="T1967" t="s">
        <v>6508</v>
      </c>
      <c r="U1967" s="62">
        <f t="shared" si="120"/>
        <v>24</v>
      </c>
    </row>
    <row r="1968" spans="1:21" x14ac:dyDescent="0.25">
      <c r="A1968" s="4" t="s">
        <v>1861</v>
      </c>
      <c r="B1968" s="4" t="s">
        <v>794</v>
      </c>
      <c r="C1968" s="43" t="str">
        <f t="shared" si="121"/>
        <v>20-10-04A2</v>
      </c>
      <c r="D1968" s="43" t="str">
        <f>VLOOKUP(C1968,'[1]Test List'!$A$5:$F$2726,6,0)</f>
        <v>PPAT-SAF-04A2</v>
      </c>
      <c r="E1968" s="43" t="str">
        <f t="shared" si="118"/>
        <v>20</v>
      </c>
      <c r="F1968" s="43" t="str">
        <f t="shared" si="119"/>
        <v>10</v>
      </c>
      <c r="G1968" s="12" t="s">
        <v>1779</v>
      </c>
      <c r="H1968" s="36">
        <v>98</v>
      </c>
      <c r="I1968" s="36">
        <v>995</v>
      </c>
      <c r="J1968" s="9" t="s">
        <v>794</v>
      </c>
      <c r="K1968" s="12" t="s">
        <v>1042</v>
      </c>
      <c r="M1968" t="s">
        <v>2160</v>
      </c>
      <c r="N1968" s="29" t="s">
        <v>5230</v>
      </c>
      <c r="O1968" s="38" t="s">
        <v>5197</v>
      </c>
      <c r="P1968" t="s">
        <v>1034</v>
      </c>
      <c r="Q1968" t="s">
        <v>1920</v>
      </c>
      <c r="R1968" t="s">
        <v>1030</v>
      </c>
      <c r="S1968" t="s">
        <v>1211</v>
      </c>
      <c r="T1968" t="s">
        <v>5538</v>
      </c>
      <c r="U1968" s="62">
        <f t="shared" si="120"/>
        <v>71</v>
      </c>
    </row>
    <row r="1969" spans="1:21" x14ac:dyDescent="0.25">
      <c r="A1969" s="4" t="s">
        <v>1861</v>
      </c>
      <c r="B1969" s="4" t="s">
        <v>794</v>
      </c>
      <c r="C1969" s="43" t="str">
        <f t="shared" si="121"/>
        <v>20-10-04A2</v>
      </c>
      <c r="D1969" s="43" t="str">
        <f>VLOOKUP(C1969,'[1]Test List'!$A$5:$F$2726,6,0)</f>
        <v>PPAT-SAF-04A2</v>
      </c>
      <c r="E1969" s="43" t="str">
        <f t="shared" si="118"/>
        <v>20</v>
      </c>
      <c r="F1969" s="43" t="str">
        <f t="shared" si="119"/>
        <v>10</v>
      </c>
      <c r="G1969" s="12" t="s">
        <v>1779</v>
      </c>
      <c r="H1969" s="36">
        <v>97</v>
      </c>
      <c r="I1969" s="36">
        <v>10</v>
      </c>
      <c r="J1969" s="9" t="s">
        <v>794</v>
      </c>
      <c r="K1969" s="12" t="s">
        <v>1042</v>
      </c>
      <c r="M1969" t="s">
        <v>2160</v>
      </c>
      <c r="N1969" s="29" t="s">
        <v>5233</v>
      </c>
      <c r="O1969" s="38" t="s">
        <v>2970</v>
      </c>
      <c r="P1969" t="s">
        <v>1036</v>
      </c>
      <c r="Q1969" t="s">
        <v>6923</v>
      </c>
      <c r="R1969" t="s">
        <v>1041</v>
      </c>
      <c r="S1969" t="s">
        <v>374</v>
      </c>
      <c r="T1969" t="s">
        <v>6747</v>
      </c>
      <c r="U1969" s="62">
        <f t="shared" si="120"/>
        <v>31</v>
      </c>
    </row>
    <row r="1970" spans="1:21" x14ac:dyDescent="0.25">
      <c r="A1970" s="4" t="s">
        <v>1861</v>
      </c>
      <c r="B1970" s="4" t="s">
        <v>794</v>
      </c>
      <c r="C1970" s="43" t="str">
        <f t="shared" si="121"/>
        <v>20-10-04A2</v>
      </c>
      <c r="D1970" s="43" t="str">
        <f>VLOOKUP(C1970,'[1]Test List'!$A$5:$F$2726,6,0)</f>
        <v>PPAT-SAF-04A2</v>
      </c>
      <c r="E1970" s="43" t="str">
        <f t="shared" si="118"/>
        <v>20</v>
      </c>
      <c r="F1970" s="43" t="str">
        <f t="shared" si="119"/>
        <v>10</v>
      </c>
      <c r="G1970" s="12" t="s">
        <v>1779</v>
      </c>
      <c r="H1970" s="36">
        <v>97</v>
      </c>
      <c r="I1970" s="36">
        <v>11</v>
      </c>
      <c r="J1970" s="9" t="s">
        <v>794</v>
      </c>
      <c r="K1970" s="12" t="s">
        <v>1042</v>
      </c>
      <c r="M1970" t="s">
        <v>2160</v>
      </c>
      <c r="N1970" s="29" t="s">
        <v>5233</v>
      </c>
      <c r="O1970" s="38" t="s">
        <v>2970</v>
      </c>
      <c r="P1970" t="s">
        <v>1036</v>
      </c>
      <c r="Q1970" t="s">
        <v>6924</v>
      </c>
      <c r="R1970" t="s">
        <v>1041</v>
      </c>
      <c r="S1970" t="s">
        <v>375</v>
      </c>
      <c r="T1970" t="s">
        <v>6748</v>
      </c>
      <c r="U1970" s="62">
        <f t="shared" si="120"/>
        <v>31</v>
      </c>
    </row>
    <row r="1971" spans="1:21" x14ac:dyDescent="0.25">
      <c r="A1971" s="4" t="s">
        <v>1861</v>
      </c>
      <c r="B1971" s="4" t="s">
        <v>794</v>
      </c>
      <c r="C1971" s="43" t="str">
        <f t="shared" si="121"/>
        <v>20-10-04A2</v>
      </c>
      <c r="D1971" s="43" t="str">
        <f>VLOOKUP(C1971,'[1]Test List'!$A$5:$F$2726,6,0)</f>
        <v>PPAT-SAF-04A2</v>
      </c>
      <c r="E1971" s="43" t="str">
        <f t="shared" si="118"/>
        <v>20</v>
      </c>
      <c r="F1971" s="43" t="str">
        <f t="shared" si="119"/>
        <v>10</v>
      </c>
      <c r="G1971" s="12" t="s">
        <v>1779</v>
      </c>
      <c r="H1971" s="36">
        <v>97</v>
      </c>
      <c r="I1971" s="36">
        <v>5</v>
      </c>
      <c r="J1971" s="9" t="s">
        <v>794</v>
      </c>
      <c r="K1971" s="12" t="s">
        <v>1042</v>
      </c>
      <c r="M1971" t="s">
        <v>2160</v>
      </c>
      <c r="N1971" s="29" t="s">
        <v>5233</v>
      </c>
      <c r="O1971" s="38" t="s">
        <v>2970</v>
      </c>
      <c r="P1971" t="s">
        <v>1036</v>
      </c>
      <c r="Q1971" t="s">
        <v>6928</v>
      </c>
      <c r="R1971" t="s">
        <v>1041</v>
      </c>
      <c r="S1971" t="s">
        <v>369</v>
      </c>
      <c r="T1971" t="s">
        <v>6750</v>
      </c>
      <c r="U1971" s="62">
        <f t="shared" si="120"/>
        <v>39</v>
      </c>
    </row>
    <row r="1972" spans="1:21" x14ac:dyDescent="0.25">
      <c r="A1972" s="4" t="s">
        <v>1861</v>
      </c>
      <c r="B1972" s="4" t="s">
        <v>794</v>
      </c>
      <c r="C1972" s="43" t="str">
        <f t="shared" si="121"/>
        <v>20-10-04A2</v>
      </c>
      <c r="D1972" s="43" t="str">
        <f>VLOOKUP(C1972,'[1]Test List'!$A$5:$F$2726,6,0)</f>
        <v>PPAT-SAF-04A2</v>
      </c>
      <c r="E1972" s="43" t="str">
        <f t="shared" si="118"/>
        <v>20</v>
      </c>
      <c r="F1972" s="43" t="str">
        <f t="shared" si="119"/>
        <v>10</v>
      </c>
      <c r="G1972" s="12" t="s">
        <v>1779</v>
      </c>
      <c r="H1972" s="36">
        <v>99</v>
      </c>
      <c r="I1972" s="36">
        <v>996</v>
      </c>
      <c r="J1972" s="9" t="s">
        <v>794</v>
      </c>
      <c r="K1972" s="12" t="s">
        <v>1119</v>
      </c>
      <c r="L1972" s="2" t="s">
        <v>87</v>
      </c>
      <c r="M1972" t="s">
        <v>2130</v>
      </c>
      <c r="N1972" s="29" t="s">
        <v>5230</v>
      </c>
      <c r="O1972" s="38" t="s">
        <v>5197</v>
      </c>
      <c r="P1972" t="s">
        <v>1034</v>
      </c>
      <c r="Q1972" t="s">
        <v>6994</v>
      </c>
      <c r="R1972" t="s">
        <v>1030</v>
      </c>
      <c r="S1972" t="s">
        <v>1210</v>
      </c>
      <c r="T1972" t="s">
        <v>6437</v>
      </c>
      <c r="U1972" s="62">
        <f t="shared" si="120"/>
        <v>66</v>
      </c>
    </row>
    <row r="1973" spans="1:21" x14ac:dyDescent="0.25">
      <c r="A1973" s="4" t="s">
        <v>1861</v>
      </c>
      <c r="B1973" s="4" t="s">
        <v>794</v>
      </c>
      <c r="C1973" s="43" t="str">
        <f t="shared" si="121"/>
        <v>20-10-04A2</v>
      </c>
      <c r="D1973" s="43" t="str">
        <f>VLOOKUP(C1973,'[1]Test List'!$A$5:$F$2726,6,0)</f>
        <v>PPAT-SAF-04A2</v>
      </c>
      <c r="E1973" s="43" t="str">
        <f t="shared" si="118"/>
        <v>20</v>
      </c>
      <c r="F1973" s="43" t="str">
        <f t="shared" si="119"/>
        <v>10</v>
      </c>
      <c r="G1973" s="12" t="s">
        <v>1779</v>
      </c>
      <c r="H1973" s="36">
        <v>98</v>
      </c>
      <c r="I1973" s="36">
        <v>997</v>
      </c>
      <c r="J1973" s="9" t="s">
        <v>794</v>
      </c>
      <c r="K1973" s="12" t="s">
        <v>1042</v>
      </c>
      <c r="M1973" t="s">
        <v>2160</v>
      </c>
      <c r="N1973" s="29" t="s">
        <v>5230</v>
      </c>
      <c r="O1973" s="38" t="s">
        <v>5197</v>
      </c>
      <c r="P1973" t="s">
        <v>1035</v>
      </c>
      <c r="Q1973" t="s">
        <v>1919</v>
      </c>
      <c r="R1973" t="s">
        <v>1030</v>
      </c>
      <c r="S1973" t="s">
        <v>1931</v>
      </c>
      <c r="T1973" t="s">
        <v>6507</v>
      </c>
      <c r="U1973" s="62">
        <f t="shared" si="120"/>
        <v>24</v>
      </c>
    </row>
    <row r="1974" spans="1:21" x14ac:dyDescent="0.25">
      <c r="A1974" s="4" t="s">
        <v>1861</v>
      </c>
      <c r="B1974" s="4" t="s">
        <v>794</v>
      </c>
      <c r="C1974" s="43" t="str">
        <f t="shared" si="121"/>
        <v>20-10-04A2</v>
      </c>
      <c r="D1974" s="43" t="str">
        <f>VLOOKUP(C1974,'[1]Test List'!$A$5:$F$2726,6,0)</f>
        <v>PPAT-SAF-04A2</v>
      </c>
      <c r="E1974" s="43" t="str">
        <f t="shared" si="118"/>
        <v>20</v>
      </c>
      <c r="F1974" s="43" t="str">
        <f t="shared" si="119"/>
        <v>10</v>
      </c>
      <c r="G1974" s="12" t="s">
        <v>1779</v>
      </c>
      <c r="H1974" s="36">
        <v>98</v>
      </c>
      <c r="I1974" s="36">
        <v>999</v>
      </c>
      <c r="J1974" s="9" t="s">
        <v>794</v>
      </c>
      <c r="K1974" s="12" t="s">
        <v>1042</v>
      </c>
      <c r="M1974" t="s">
        <v>2160</v>
      </c>
      <c r="N1974" s="29" t="s">
        <v>5230</v>
      </c>
      <c r="O1974" s="38" t="s">
        <v>5197</v>
      </c>
      <c r="P1974" t="s">
        <v>1035</v>
      </c>
      <c r="Q1974" t="s">
        <v>1917</v>
      </c>
      <c r="R1974" t="s">
        <v>1030</v>
      </c>
      <c r="S1974" t="s">
        <v>1101</v>
      </c>
      <c r="T1974" t="s">
        <v>6146</v>
      </c>
      <c r="U1974" s="62">
        <f t="shared" si="120"/>
        <v>37</v>
      </c>
    </row>
    <row r="1975" spans="1:21" x14ac:dyDescent="0.25">
      <c r="A1975" s="4" t="s">
        <v>1861</v>
      </c>
      <c r="B1975" s="4" t="s">
        <v>794</v>
      </c>
      <c r="C1975" s="43" t="str">
        <f t="shared" si="121"/>
        <v>20-10-04A2</v>
      </c>
      <c r="D1975" s="43" t="str">
        <f>VLOOKUP(C1975,'[1]Test List'!$A$5:$F$2726,6,0)</f>
        <v>PPAT-SAF-04A2</v>
      </c>
      <c r="E1975" s="43" t="str">
        <f t="shared" si="118"/>
        <v>20</v>
      </c>
      <c r="F1975" s="43" t="str">
        <f t="shared" si="119"/>
        <v>10</v>
      </c>
      <c r="G1975" s="12" t="s">
        <v>1779</v>
      </c>
      <c r="H1975" s="36">
        <v>98</v>
      </c>
      <c r="I1975" s="36">
        <v>998</v>
      </c>
      <c r="J1975" s="9" t="s">
        <v>794</v>
      </c>
      <c r="K1975" s="12" t="s">
        <v>1042</v>
      </c>
      <c r="M1975" t="s">
        <v>2160</v>
      </c>
      <c r="N1975" s="29" t="s">
        <v>5230</v>
      </c>
      <c r="O1975" s="38" t="s">
        <v>5197</v>
      </c>
      <c r="P1975" t="s">
        <v>1035</v>
      </c>
      <c r="Q1975" t="s">
        <v>1918</v>
      </c>
      <c r="R1975" t="s">
        <v>1030</v>
      </c>
      <c r="S1975" t="s">
        <v>1930</v>
      </c>
      <c r="T1975" t="s">
        <v>6508</v>
      </c>
      <c r="U1975" s="62">
        <f t="shared" si="120"/>
        <v>24</v>
      </c>
    </row>
    <row r="1976" spans="1:21" x14ac:dyDescent="0.25">
      <c r="A1976" s="4" t="s">
        <v>1862</v>
      </c>
      <c r="B1976" s="4" t="s">
        <v>794</v>
      </c>
      <c r="C1976" s="43" t="str">
        <f t="shared" si="121"/>
        <v>20-10-05E1</v>
      </c>
      <c r="D1976" s="43" t="str">
        <f>VLOOKUP(C1976,'[1]Test List'!$A$5:$F$2726,6,0)</f>
        <v>PPAT-SAF-05E1</v>
      </c>
      <c r="E1976" s="43" t="str">
        <f t="shared" si="118"/>
        <v>20</v>
      </c>
      <c r="F1976" s="43" t="str">
        <f t="shared" si="119"/>
        <v>10</v>
      </c>
      <c r="G1976" s="12" t="s">
        <v>1779</v>
      </c>
      <c r="H1976" s="36">
        <v>98</v>
      </c>
      <c r="I1976" s="36">
        <v>995</v>
      </c>
      <c r="J1976" s="9" t="s">
        <v>794</v>
      </c>
      <c r="K1976" s="12" t="s">
        <v>1042</v>
      </c>
      <c r="M1976" t="s">
        <v>2160</v>
      </c>
      <c r="N1976" s="29" t="s">
        <v>5230</v>
      </c>
      <c r="O1976" s="38" t="s">
        <v>5197</v>
      </c>
      <c r="P1976" t="s">
        <v>1034</v>
      </c>
      <c r="Q1976" t="s">
        <v>1920</v>
      </c>
      <c r="R1976" t="s">
        <v>1030</v>
      </c>
      <c r="S1976" t="s">
        <v>1211</v>
      </c>
      <c r="T1976" t="s">
        <v>5538</v>
      </c>
      <c r="U1976" s="62">
        <f t="shared" si="120"/>
        <v>71</v>
      </c>
    </row>
    <row r="1977" spans="1:21" x14ac:dyDescent="0.25">
      <c r="A1977" s="4" t="s">
        <v>1862</v>
      </c>
      <c r="B1977" s="4" t="s">
        <v>794</v>
      </c>
      <c r="C1977" s="43" t="str">
        <f t="shared" si="121"/>
        <v>20-10-05E1</v>
      </c>
      <c r="D1977" s="43" t="str">
        <f>VLOOKUP(C1977,'[1]Test List'!$A$5:$F$2726,6,0)</f>
        <v>PPAT-SAF-05E1</v>
      </c>
      <c r="E1977" s="43" t="str">
        <f t="shared" si="118"/>
        <v>20</v>
      </c>
      <c r="F1977" s="43" t="str">
        <f t="shared" si="119"/>
        <v>10</v>
      </c>
      <c r="G1977" s="12" t="s">
        <v>1779</v>
      </c>
      <c r="H1977" s="36">
        <v>97</v>
      </c>
      <c r="I1977" s="36">
        <v>10</v>
      </c>
      <c r="J1977" s="9" t="s">
        <v>794</v>
      </c>
      <c r="K1977" s="12" t="s">
        <v>1042</v>
      </c>
      <c r="M1977" t="s">
        <v>2160</v>
      </c>
      <c r="N1977" s="29" t="s">
        <v>5233</v>
      </c>
      <c r="O1977" s="38" t="s">
        <v>2970</v>
      </c>
      <c r="P1977" t="s">
        <v>1036</v>
      </c>
      <c r="Q1977" t="s">
        <v>6923</v>
      </c>
      <c r="R1977" t="s">
        <v>1041</v>
      </c>
      <c r="S1977" t="s">
        <v>374</v>
      </c>
      <c r="T1977" t="s">
        <v>6747</v>
      </c>
      <c r="U1977" s="62">
        <f t="shared" si="120"/>
        <v>31</v>
      </c>
    </row>
    <row r="1978" spans="1:21" x14ac:dyDescent="0.25">
      <c r="A1978" s="4" t="s">
        <v>1862</v>
      </c>
      <c r="B1978" s="4" t="s">
        <v>794</v>
      </c>
      <c r="C1978" s="43" t="str">
        <f t="shared" si="121"/>
        <v>20-10-05E1</v>
      </c>
      <c r="D1978" s="43" t="str">
        <f>VLOOKUP(C1978,'[1]Test List'!$A$5:$F$2726,6,0)</f>
        <v>PPAT-SAF-05E1</v>
      </c>
      <c r="E1978" s="43" t="str">
        <f t="shared" si="118"/>
        <v>20</v>
      </c>
      <c r="F1978" s="43" t="str">
        <f t="shared" si="119"/>
        <v>10</v>
      </c>
      <c r="G1978" s="12" t="s">
        <v>1779</v>
      </c>
      <c r="H1978" s="36">
        <v>97</v>
      </c>
      <c r="I1978" s="36">
        <v>11</v>
      </c>
      <c r="J1978" s="9" t="s">
        <v>794</v>
      </c>
      <c r="K1978" s="12" t="s">
        <v>1042</v>
      </c>
      <c r="M1978" t="s">
        <v>2160</v>
      </c>
      <c r="N1978" s="29" t="s">
        <v>5233</v>
      </c>
      <c r="O1978" s="38" t="s">
        <v>2970</v>
      </c>
      <c r="P1978" t="s">
        <v>1036</v>
      </c>
      <c r="Q1978" t="s">
        <v>6924</v>
      </c>
      <c r="R1978" t="s">
        <v>1041</v>
      </c>
      <c r="S1978" t="s">
        <v>375</v>
      </c>
      <c r="T1978" t="s">
        <v>6748</v>
      </c>
      <c r="U1978" s="62">
        <f t="shared" si="120"/>
        <v>31</v>
      </c>
    </row>
    <row r="1979" spans="1:21" x14ac:dyDescent="0.25">
      <c r="A1979" s="4" t="s">
        <v>1862</v>
      </c>
      <c r="B1979" s="4" t="s">
        <v>794</v>
      </c>
      <c r="C1979" s="43" t="str">
        <f t="shared" si="121"/>
        <v>20-10-05E1</v>
      </c>
      <c r="D1979" s="43" t="str">
        <f>VLOOKUP(C1979,'[1]Test List'!$A$5:$F$2726,6,0)</f>
        <v>PPAT-SAF-05E1</v>
      </c>
      <c r="E1979" s="43" t="str">
        <f t="shared" si="118"/>
        <v>20</v>
      </c>
      <c r="F1979" s="43" t="str">
        <f t="shared" si="119"/>
        <v>10</v>
      </c>
      <c r="G1979" s="12" t="s">
        <v>1779</v>
      </c>
      <c r="H1979" s="36">
        <v>97</v>
      </c>
      <c r="I1979" s="36">
        <v>5</v>
      </c>
      <c r="J1979" s="9" t="s">
        <v>794</v>
      </c>
      <c r="K1979" s="12" t="s">
        <v>1042</v>
      </c>
      <c r="M1979" t="s">
        <v>2160</v>
      </c>
      <c r="N1979" s="29" t="s">
        <v>5233</v>
      </c>
      <c r="O1979" s="38" t="s">
        <v>2970</v>
      </c>
      <c r="P1979" t="s">
        <v>1036</v>
      </c>
      <c r="Q1979" t="s">
        <v>6928</v>
      </c>
      <c r="R1979" t="s">
        <v>1041</v>
      </c>
      <c r="S1979" t="s">
        <v>369</v>
      </c>
      <c r="T1979" t="s">
        <v>6750</v>
      </c>
      <c r="U1979" s="62">
        <f t="shared" si="120"/>
        <v>39</v>
      </c>
    </row>
    <row r="1980" spans="1:21" x14ac:dyDescent="0.25">
      <c r="A1980" s="4" t="s">
        <v>1862</v>
      </c>
      <c r="B1980" s="4" t="s">
        <v>794</v>
      </c>
      <c r="C1980" s="43" t="str">
        <f t="shared" si="121"/>
        <v>20-10-05E1</v>
      </c>
      <c r="D1980" s="43" t="str">
        <f>VLOOKUP(C1980,'[1]Test List'!$A$5:$F$2726,6,0)</f>
        <v>PPAT-SAF-05E1</v>
      </c>
      <c r="E1980" s="43" t="str">
        <f t="shared" si="118"/>
        <v>20</v>
      </c>
      <c r="F1980" s="43" t="str">
        <f t="shared" si="119"/>
        <v>10</v>
      </c>
      <c r="G1980" s="12" t="s">
        <v>1779</v>
      </c>
      <c r="H1980" s="36">
        <v>99</v>
      </c>
      <c r="I1980" s="36">
        <v>996</v>
      </c>
      <c r="J1980" s="9" t="s">
        <v>794</v>
      </c>
      <c r="K1980" s="12" t="s">
        <v>1119</v>
      </c>
      <c r="L1980" s="2" t="s">
        <v>87</v>
      </c>
      <c r="M1980" t="s">
        <v>2130</v>
      </c>
      <c r="N1980" s="29" t="s">
        <v>5230</v>
      </c>
      <c r="O1980" s="38" t="s">
        <v>5197</v>
      </c>
      <c r="P1980" t="s">
        <v>1034</v>
      </c>
      <c r="Q1980" t="s">
        <v>6994</v>
      </c>
      <c r="R1980" t="s">
        <v>1030</v>
      </c>
      <c r="S1980" t="s">
        <v>1210</v>
      </c>
      <c r="T1980" t="s">
        <v>6437</v>
      </c>
      <c r="U1980" s="62">
        <f t="shared" si="120"/>
        <v>66</v>
      </c>
    </row>
    <row r="1981" spans="1:21" x14ac:dyDescent="0.25">
      <c r="A1981" s="4" t="s">
        <v>1862</v>
      </c>
      <c r="B1981" s="4" t="s">
        <v>794</v>
      </c>
      <c r="C1981" s="43" t="str">
        <f t="shared" si="121"/>
        <v>20-10-05E1</v>
      </c>
      <c r="D1981" s="43" t="str">
        <f>VLOOKUP(C1981,'[1]Test List'!$A$5:$F$2726,6,0)</f>
        <v>PPAT-SAF-05E1</v>
      </c>
      <c r="E1981" s="43" t="str">
        <f t="shared" si="118"/>
        <v>20</v>
      </c>
      <c r="F1981" s="43" t="str">
        <f t="shared" si="119"/>
        <v>10</v>
      </c>
      <c r="G1981" s="12" t="s">
        <v>1779</v>
      </c>
      <c r="H1981" s="36">
        <v>98</v>
      </c>
      <c r="I1981" s="36">
        <v>997</v>
      </c>
      <c r="J1981" s="9" t="s">
        <v>794</v>
      </c>
      <c r="K1981" s="12" t="s">
        <v>1042</v>
      </c>
      <c r="M1981" t="s">
        <v>2160</v>
      </c>
      <c r="N1981" s="29" t="s">
        <v>5230</v>
      </c>
      <c r="O1981" s="38" t="s">
        <v>5197</v>
      </c>
      <c r="P1981" t="s">
        <v>1035</v>
      </c>
      <c r="Q1981" t="s">
        <v>1919</v>
      </c>
      <c r="R1981" t="s">
        <v>1030</v>
      </c>
      <c r="S1981" t="s">
        <v>1931</v>
      </c>
      <c r="T1981" t="s">
        <v>6507</v>
      </c>
      <c r="U1981" s="62">
        <f t="shared" si="120"/>
        <v>24</v>
      </c>
    </row>
    <row r="1982" spans="1:21" x14ac:dyDescent="0.25">
      <c r="A1982" s="4" t="s">
        <v>1862</v>
      </c>
      <c r="B1982" s="4" t="s">
        <v>794</v>
      </c>
      <c r="C1982" s="43" t="str">
        <f t="shared" si="121"/>
        <v>20-10-05E1</v>
      </c>
      <c r="D1982" s="43" t="str">
        <f>VLOOKUP(C1982,'[1]Test List'!$A$5:$F$2726,6,0)</f>
        <v>PPAT-SAF-05E1</v>
      </c>
      <c r="E1982" s="43" t="str">
        <f t="shared" si="118"/>
        <v>20</v>
      </c>
      <c r="F1982" s="43" t="str">
        <f t="shared" si="119"/>
        <v>10</v>
      </c>
      <c r="G1982" s="12" t="s">
        <v>1779</v>
      </c>
      <c r="H1982" s="36">
        <v>98</v>
      </c>
      <c r="I1982" s="36">
        <v>999</v>
      </c>
      <c r="J1982" s="9" t="s">
        <v>794</v>
      </c>
      <c r="K1982" s="12" t="s">
        <v>1042</v>
      </c>
      <c r="M1982" t="s">
        <v>2160</v>
      </c>
      <c r="N1982" s="29" t="s">
        <v>5230</v>
      </c>
      <c r="O1982" s="38" t="s">
        <v>5197</v>
      </c>
      <c r="P1982" t="s">
        <v>1035</v>
      </c>
      <c r="Q1982" t="s">
        <v>1917</v>
      </c>
      <c r="R1982" t="s">
        <v>1030</v>
      </c>
      <c r="S1982" t="s">
        <v>1101</v>
      </c>
      <c r="T1982" t="s">
        <v>6146</v>
      </c>
      <c r="U1982" s="62">
        <f t="shared" si="120"/>
        <v>37</v>
      </c>
    </row>
    <row r="1983" spans="1:21" x14ac:dyDescent="0.25">
      <c r="A1983" s="4" t="s">
        <v>1862</v>
      </c>
      <c r="B1983" s="4" t="s">
        <v>794</v>
      </c>
      <c r="C1983" s="43" t="str">
        <f t="shared" si="121"/>
        <v>20-10-05E1</v>
      </c>
      <c r="D1983" s="43" t="str">
        <f>VLOOKUP(C1983,'[1]Test List'!$A$5:$F$2726,6,0)</f>
        <v>PPAT-SAF-05E1</v>
      </c>
      <c r="E1983" s="43" t="str">
        <f t="shared" si="118"/>
        <v>20</v>
      </c>
      <c r="F1983" s="43" t="str">
        <f t="shared" si="119"/>
        <v>10</v>
      </c>
      <c r="G1983" s="12" t="s">
        <v>1779</v>
      </c>
      <c r="H1983" s="36">
        <v>98</v>
      </c>
      <c r="I1983" s="36">
        <v>998</v>
      </c>
      <c r="J1983" s="9" t="s">
        <v>794</v>
      </c>
      <c r="K1983" s="12" t="s">
        <v>1042</v>
      </c>
      <c r="M1983" t="s">
        <v>2160</v>
      </c>
      <c r="N1983" s="29" t="s">
        <v>5230</v>
      </c>
      <c r="O1983" s="38" t="s">
        <v>5197</v>
      </c>
      <c r="P1983" t="s">
        <v>1035</v>
      </c>
      <c r="Q1983" t="s">
        <v>1918</v>
      </c>
      <c r="R1983" t="s">
        <v>1030</v>
      </c>
      <c r="S1983" t="s">
        <v>1930</v>
      </c>
      <c r="T1983" t="s">
        <v>6508</v>
      </c>
      <c r="U1983" s="62">
        <f t="shared" si="120"/>
        <v>24</v>
      </c>
    </row>
    <row r="1984" spans="1:21" x14ac:dyDescent="0.25">
      <c r="A1984" s="4" t="s">
        <v>1863</v>
      </c>
      <c r="B1984" s="4" t="s">
        <v>794</v>
      </c>
      <c r="C1984" s="43" t="str">
        <f t="shared" si="121"/>
        <v>20-10-05E2</v>
      </c>
      <c r="D1984" s="43" t="str">
        <f>VLOOKUP(C1984,'[1]Test List'!$A$5:$F$2726,6,0)</f>
        <v>PPAT-SAF-05E2</v>
      </c>
      <c r="E1984" s="43" t="str">
        <f t="shared" si="118"/>
        <v>20</v>
      </c>
      <c r="F1984" s="43" t="str">
        <f t="shared" si="119"/>
        <v>10</v>
      </c>
      <c r="G1984" s="12" t="s">
        <v>1779</v>
      </c>
      <c r="H1984" s="36">
        <v>98</v>
      </c>
      <c r="I1984" s="36">
        <v>995</v>
      </c>
      <c r="J1984" s="9" t="s">
        <v>794</v>
      </c>
      <c r="K1984" s="12" t="s">
        <v>1042</v>
      </c>
      <c r="M1984" t="s">
        <v>2160</v>
      </c>
      <c r="N1984" s="29" t="s">
        <v>5230</v>
      </c>
      <c r="O1984" s="38" t="s">
        <v>5197</v>
      </c>
      <c r="P1984" t="s">
        <v>1034</v>
      </c>
      <c r="Q1984" t="s">
        <v>1920</v>
      </c>
      <c r="R1984" t="s">
        <v>1030</v>
      </c>
      <c r="S1984" t="s">
        <v>1211</v>
      </c>
      <c r="T1984" t="s">
        <v>5538</v>
      </c>
      <c r="U1984" s="62">
        <f t="shared" si="120"/>
        <v>71</v>
      </c>
    </row>
    <row r="1985" spans="1:21" x14ac:dyDescent="0.25">
      <c r="A1985" s="4" t="s">
        <v>1863</v>
      </c>
      <c r="B1985" s="4" t="s">
        <v>794</v>
      </c>
      <c r="C1985" s="43" t="str">
        <f t="shared" si="121"/>
        <v>20-10-05E2</v>
      </c>
      <c r="D1985" s="43" t="str">
        <f>VLOOKUP(C1985,'[1]Test List'!$A$5:$F$2726,6,0)</f>
        <v>PPAT-SAF-05E2</v>
      </c>
      <c r="E1985" s="43" t="str">
        <f t="shared" si="118"/>
        <v>20</v>
      </c>
      <c r="F1985" s="43" t="str">
        <f t="shared" si="119"/>
        <v>10</v>
      </c>
      <c r="G1985" s="12" t="s">
        <v>1779</v>
      </c>
      <c r="H1985" s="36">
        <v>97</v>
      </c>
      <c r="I1985" s="36">
        <v>11</v>
      </c>
      <c r="J1985" s="9" t="s">
        <v>794</v>
      </c>
      <c r="K1985" s="12" t="s">
        <v>1042</v>
      </c>
      <c r="M1985" t="s">
        <v>2160</v>
      </c>
      <c r="N1985" s="29" t="s">
        <v>5233</v>
      </c>
      <c r="O1985" s="38" t="s">
        <v>2970</v>
      </c>
      <c r="P1985" t="s">
        <v>1036</v>
      </c>
      <c r="Q1985" t="s">
        <v>6924</v>
      </c>
      <c r="R1985" t="s">
        <v>1041</v>
      </c>
      <c r="S1985" t="s">
        <v>375</v>
      </c>
      <c r="T1985" t="s">
        <v>6748</v>
      </c>
      <c r="U1985" s="62">
        <f t="shared" si="120"/>
        <v>31</v>
      </c>
    </row>
    <row r="1986" spans="1:21" x14ac:dyDescent="0.25">
      <c r="A1986" s="4" t="s">
        <v>1863</v>
      </c>
      <c r="B1986" s="4" t="s">
        <v>794</v>
      </c>
      <c r="C1986" s="43" t="str">
        <f t="shared" si="121"/>
        <v>20-10-05E2</v>
      </c>
      <c r="D1986" s="43" t="str">
        <f>VLOOKUP(C1986,'[1]Test List'!$A$5:$F$2726,6,0)</f>
        <v>PPAT-SAF-05E2</v>
      </c>
      <c r="E1986" s="43" t="str">
        <f t="shared" si="118"/>
        <v>20</v>
      </c>
      <c r="F1986" s="43" t="str">
        <f t="shared" si="119"/>
        <v>10</v>
      </c>
      <c r="G1986" s="12" t="s">
        <v>1779</v>
      </c>
      <c r="H1986" s="36">
        <v>97</v>
      </c>
      <c r="I1986" s="36">
        <v>5</v>
      </c>
      <c r="J1986" s="9" t="s">
        <v>794</v>
      </c>
      <c r="K1986" s="12" t="s">
        <v>1042</v>
      </c>
      <c r="M1986" t="s">
        <v>2160</v>
      </c>
      <c r="N1986" s="29" t="s">
        <v>5233</v>
      </c>
      <c r="O1986" s="38" t="s">
        <v>2970</v>
      </c>
      <c r="P1986" t="s">
        <v>1036</v>
      </c>
      <c r="Q1986" t="s">
        <v>6928</v>
      </c>
      <c r="R1986" t="s">
        <v>1041</v>
      </c>
      <c r="S1986" t="s">
        <v>369</v>
      </c>
      <c r="T1986" t="s">
        <v>6750</v>
      </c>
      <c r="U1986" s="62">
        <f t="shared" si="120"/>
        <v>39</v>
      </c>
    </row>
    <row r="1987" spans="1:21" x14ac:dyDescent="0.25">
      <c r="A1987" s="4" t="s">
        <v>1863</v>
      </c>
      <c r="B1987" s="4" t="s">
        <v>794</v>
      </c>
      <c r="C1987" s="43" t="str">
        <f t="shared" si="121"/>
        <v>20-10-05E2</v>
      </c>
      <c r="D1987" s="43" t="str">
        <f>VLOOKUP(C1987,'[1]Test List'!$A$5:$F$2726,6,0)</f>
        <v>PPAT-SAF-05E2</v>
      </c>
      <c r="E1987" s="43" t="str">
        <f t="shared" si="118"/>
        <v>20</v>
      </c>
      <c r="F1987" s="43" t="str">
        <f t="shared" si="119"/>
        <v>10</v>
      </c>
      <c r="G1987" s="12" t="s">
        <v>1779</v>
      </c>
      <c r="H1987" s="36">
        <v>99</v>
      </c>
      <c r="I1987" s="36">
        <v>996</v>
      </c>
      <c r="J1987" s="9" t="s">
        <v>794</v>
      </c>
      <c r="K1987" s="12" t="s">
        <v>1119</v>
      </c>
      <c r="L1987" s="2" t="s">
        <v>87</v>
      </c>
      <c r="M1987" t="s">
        <v>2130</v>
      </c>
      <c r="N1987" s="29" t="s">
        <v>5230</v>
      </c>
      <c r="O1987" s="38" t="s">
        <v>5197</v>
      </c>
      <c r="P1987" t="s">
        <v>1034</v>
      </c>
      <c r="Q1987" t="s">
        <v>6994</v>
      </c>
      <c r="R1987" t="s">
        <v>1030</v>
      </c>
      <c r="S1987" t="s">
        <v>1210</v>
      </c>
      <c r="T1987" t="s">
        <v>6437</v>
      </c>
      <c r="U1987" s="62">
        <f t="shared" si="120"/>
        <v>66</v>
      </c>
    </row>
    <row r="1988" spans="1:21" x14ac:dyDescent="0.25">
      <c r="A1988" s="4" t="s">
        <v>1863</v>
      </c>
      <c r="B1988" s="4" t="s">
        <v>794</v>
      </c>
      <c r="C1988" s="43" t="str">
        <f t="shared" si="121"/>
        <v>20-10-05E2</v>
      </c>
      <c r="D1988" s="43" t="str">
        <f>VLOOKUP(C1988,'[1]Test List'!$A$5:$F$2726,6,0)</f>
        <v>PPAT-SAF-05E2</v>
      </c>
      <c r="E1988" s="43" t="str">
        <f t="shared" ref="E1988:E2051" si="122">LEFT(A1988,2)</f>
        <v>20</v>
      </c>
      <c r="F1988" s="43" t="str">
        <f t="shared" ref="F1988:F2051" si="123">MID(A1988,3,2)</f>
        <v>10</v>
      </c>
      <c r="G1988" s="12" t="s">
        <v>1779</v>
      </c>
      <c r="H1988" s="36">
        <v>98</v>
      </c>
      <c r="I1988" s="36">
        <v>997</v>
      </c>
      <c r="J1988" s="9" t="s">
        <v>794</v>
      </c>
      <c r="K1988" s="12" t="s">
        <v>1042</v>
      </c>
      <c r="M1988" t="s">
        <v>2160</v>
      </c>
      <c r="N1988" s="29" t="s">
        <v>5230</v>
      </c>
      <c r="O1988" s="38" t="s">
        <v>5197</v>
      </c>
      <c r="P1988" t="s">
        <v>1035</v>
      </c>
      <c r="Q1988" t="s">
        <v>1919</v>
      </c>
      <c r="R1988" t="s">
        <v>1030</v>
      </c>
      <c r="S1988" t="s">
        <v>1931</v>
      </c>
      <c r="T1988" t="s">
        <v>6507</v>
      </c>
      <c r="U1988" s="62">
        <f t="shared" si="120"/>
        <v>24</v>
      </c>
    </row>
    <row r="1989" spans="1:21" x14ac:dyDescent="0.25">
      <c r="A1989" s="4" t="s">
        <v>1863</v>
      </c>
      <c r="B1989" s="4" t="s">
        <v>794</v>
      </c>
      <c r="C1989" s="43" t="str">
        <f t="shared" si="121"/>
        <v>20-10-05E2</v>
      </c>
      <c r="D1989" s="43" t="str">
        <f>VLOOKUP(C1989,'[1]Test List'!$A$5:$F$2726,6,0)</f>
        <v>PPAT-SAF-05E2</v>
      </c>
      <c r="E1989" s="43" t="str">
        <f t="shared" si="122"/>
        <v>20</v>
      </c>
      <c r="F1989" s="43" t="str">
        <f t="shared" si="123"/>
        <v>10</v>
      </c>
      <c r="G1989" s="12" t="s">
        <v>1779</v>
      </c>
      <c r="H1989" s="36">
        <v>98</v>
      </c>
      <c r="I1989" s="36">
        <v>999</v>
      </c>
      <c r="J1989" s="9" t="s">
        <v>794</v>
      </c>
      <c r="K1989" s="12" t="s">
        <v>1042</v>
      </c>
      <c r="M1989" t="s">
        <v>2160</v>
      </c>
      <c r="N1989" s="29" t="s">
        <v>5230</v>
      </c>
      <c r="O1989" s="38" t="s">
        <v>5197</v>
      </c>
      <c r="P1989" t="s">
        <v>1035</v>
      </c>
      <c r="Q1989" t="s">
        <v>1917</v>
      </c>
      <c r="R1989" t="s">
        <v>1030</v>
      </c>
      <c r="S1989" t="s">
        <v>1101</v>
      </c>
      <c r="T1989" t="s">
        <v>6146</v>
      </c>
      <c r="U1989" s="62">
        <f t="shared" ref="U1989:U2052" si="124">COUNTIF(T$4:T$8000,T1989)</f>
        <v>37</v>
      </c>
    </row>
    <row r="1990" spans="1:21" x14ac:dyDescent="0.25">
      <c r="A1990" s="4" t="s">
        <v>1863</v>
      </c>
      <c r="B1990" s="4" t="s">
        <v>794</v>
      </c>
      <c r="C1990" s="43" t="str">
        <f t="shared" si="121"/>
        <v>20-10-05E2</v>
      </c>
      <c r="D1990" s="43" t="str">
        <f>VLOOKUP(C1990,'[1]Test List'!$A$5:$F$2726,6,0)</f>
        <v>PPAT-SAF-05E2</v>
      </c>
      <c r="E1990" s="43" t="str">
        <f t="shared" si="122"/>
        <v>20</v>
      </c>
      <c r="F1990" s="43" t="str">
        <f t="shared" si="123"/>
        <v>10</v>
      </c>
      <c r="G1990" s="12" t="s">
        <v>1779</v>
      </c>
      <c r="H1990" s="36">
        <v>98</v>
      </c>
      <c r="I1990" s="36">
        <v>998</v>
      </c>
      <c r="J1990" s="9" t="s">
        <v>794</v>
      </c>
      <c r="K1990" s="12" t="s">
        <v>1042</v>
      </c>
      <c r="M1990" t="s">
        <v>2160</v>
      </c>
      <c r="N1990" s="29" t="s">
        <v>5230</v>
      </c>
      <c r="O1990" s="38" t="s">
        <v>5197</v>
      </c>
      <c r="P1990" t="s">
        <v>1035</v>
      </c>
      <c r="Q1990" t="s">
        <v>1918</v>
      </c>
      <c r="R1990" t="s">
        <v>1030</v>
      </c>
      <c r="S1990" t="s">
        <v>1930</v>
      </c>
      <c r="T1990" t="s">
        <v>6508</v>
      </c>
      <c r="U1990" s="62">
        <f t="shared" si="124"/>
        <v>24</v>
      </c>
    </row>
    <row r="1991" spans="1:21" x14ac:dyDescent="0.25">
      <c r="A1991" s="4" t="s">
        <v>1864</v>
      </c>
      <c r="B1991" s="4" t="s">
        <v>794</v>
      </c>
      <c r="C1991" s="43" t="str">
        <f t="shared" si="121"/>
        <v>20-10-05F</v>
      </c>
      <c r="D1991" s="43" t="str">
        <f>VLOOKUP(C1991,'[1]Test List'!$A$5:$F$2726,6,0)</f>
        <v>PPAT-SAF-05F</v>
      </c>
      <c r="E1991" s="43" t="str">
        <f t="shared" si="122"/>
        <v>20</v>
      </c>
      <c r="F1991" s="43" t="str">
        <f t="shared" si="123"/>
        <v>10</v>
      </c>
      <c r="G1991" s="12" t="s">
        <v>1779</v>
      </c>
      <c r="H1991" s="36">
        <v>98</v>
      </c>
      <c r="I1991" s="36">
        <v>999</v>
      </c>
      <c r="J1991" s="9" t="s">
        <v>794</v>
      </c>
      <c r="K1991" s="12" t="s">
        <v>1042</v>
      </c>
      <c r="M1991" t="s">
        <v>2160</v>
      </c>
      <c r="N1991" s="29" t="s">
        <v>5230</v>
      </c>
      <c r="O1991" s="38" t="s">
        <v>5197</v>
      </c>
      <c r="P1991" t="s">
        <v>1034</v>
      </c>
      <c r="Q1991" t="s">
        <v>1920</v>
      </c>
      <c r="R1991" t="s">
        <v>1030</v>
      </c>
      <c r="S1991" t="s">
        <v>1211</v>
      </c>
      <c r="T1991" t="s">
        <v>5538</v>
      </c>
      <c r="U1991" s="62">
        <f t="shared" si="124"/>
        <v>71</v>
      </c>
    </row>
    <row r="1992" spans="1:21" x14ac:dyDescent="0.25">
      <c r="A1992" s="4" t="s">
        <v>1864</v>
      </c>
      <c r="B1992" s="4" t="s">
        <v>794</v>
      </c>
      <c r="C1992" s="43" t="str">
        <f t="shared" si="121"/>
        <v>20-10-05F</v>
      </c>
      <c r="D1992" s="43" t="str">
        <f>VLOOKUP(C1992,'[1]Test List'!$A$5:$F$2726,6,0)</f>
        <v>PPAT-SAF-05F</v>
      </c>
      <c r="E1992" s="43" t="str">
        <f t="shared" si="122"/>
        <v>20</v>
      </c>
      <c r="F1992" s="43" t="str">
        <f t="shared" si="123"/>
        <v>10</v>
      </c>
      <c r="G1992" s="12" t="s">
        <v>1779</v>
      </c>
      <c r="H1992" s="36">
        <v>98</v>
      </c>
      <c r="I1992" s="36">
        <v>998</v>
      </c>
      <c r="J1992" s="9" t="s">
        <v>794</v>
      </c>
      <c r="K1992" s="12" t="s">
        <v>1042</v>
      </c>
      <c r="M1992" t="s">
        <v>2160</v>
      </c>
      <c r="N1992" s="29" t="s">
        <v>5230</v>
      </c>
      <c r="O1992" s="38" t="s">
        <v>5197</v>
      </c>
      <c r="P1992" t="s">
        <v>1034</v>
      </c>
      <c r="Q1992" t="s">
        <v>1920</v>
      </c>
      <c r="R1992" t="s">
        <v>1030</v>
      </c>
      <c r="S1992" t="s">
        <v>1211</v>
      </c>
      <c r="T1992" t="s">
        <v>5538</v>
      </c>
      <c r="U1992" s="62">
        <f t="shared" si="124"/>
        <v>71</v>
      </c>
    </row>
    <row r="1993" spans="1:21" x14ac:dyDescent="0.25">
      <c r="A1993" s="4" t="s">
        <v>1864</v>
      </c>
      <c r="B1993" s="4" t="s">
        <v>794</v>
      </c>
      <c r="C1993" s="43" t="str">
        <f t="shared" si="121"/>
        <v>20-10-05F</v>
      </c>
      <c r="D1993" s="43" t="str">
        <f>VLOOKUP(C1993,'[1]Test List'!$A$5:$F$2726,6,0)</f>
        <v>PPAT-SAF-05F</v>
      </c>
      <c r="E1993" s="43" t="str">
        <f t="shared" si="122"/>
        <v>20</v>
      </c>
      <c r="F1993" s="43" t="str">
        <f t="shared" si="123"/>
        <v>10</v>
      </c>
      <c r="G1993" s="12" t="s">
        <v>1779</v>
      </c>
      <c r="H1993" s="36">
        <v>97</v>
      </c>
      <c r="I1993" s="36">
        <v>10</v>
      </c>
      <c r="J1993" s="9" t="s">
        <v>794</v>
      </c>
      <c r="K1993" s="12" t="s">
        <v>1042</v>
      </c>
      <c r="M1993" t="s">
        <v>2160</v>
      </c>
      <c r="N1993" s="29" t="s">
        <v>5233</v>
      </c>
      <c r="O1993" s="38" t="s">
        <v>2970</v>
      </c>
      <c r="P1993" t="s">
        <v>1036</v>
      </c>
      <c r="Q1993" t="s">
        <v>6923</v>
      </c>
      <c r="R1993" t="s">
        <v>1041</v>
      </c>
      <c r="S1993" t="s">
        <v>374</v>
      </c>
      <c r="T1993" t="s">
        <v>6747</v>
      </c>
      <c r="U1993" s="62">
        <f t="shared" si="124"/>
        <v>31</v>
      </c>
    </row>
    <row r="1994" spans="1:21" x14ac:dyDescent="0.25">
      <c r="A1994" s="4" t="s">
        <v>1864</v>
      </c>
      <c r="B1994" s="4" t="s">
        <v>794</v>
      </c>
      <c r="C1994" s="43" t="str">
        <f t="shared" si="121"/>
        <v>20-10-05F</v>
      </c>
      <c r="D1994" s="43" t="str">
        <f>VLOOKUP(C1994,'[1]Test List'!$A$5:$F$2726,6,0)</f>
        <v>PPAT-SAF-05F</v>
      </c>
      <c r="E1994" s="43" t="str">
        <f t="shared" si="122"/>
        <v>20</v>
      </c>
      <c r="F1994" s="43" t="str">
        <f t="shared" si="123"/>
        <v>10</v>
      </c>
      <c r="G1994" s="12" t="s">
        <v>1779</v>
      </c>
      <c r="H1994" s="36">
        <v>97</v>
      </c>
      <c r="I1994" s="36">
        <v>11</v>
      </c>
      <c r="J1994" s="9" t="s">
        <v>794</v>
      </c>
      <c r="K1994" s="12" t="s">
        <v>1042</v>
      </c>
      <c r="M1994" t="s">
        <v>2160</v>
      </c>
      <c r="N1994" s="29" t="s">
        <v>5233</v>
      </c>
      <c r="O1994" s="38" t="s">
        <v>2970</v>
      </c>
      <c r="P1994" t="s">
        <v>1036</v>
      </c>
      <c r="Q1994" t="s">
        <v>6924</v>
      </c>
      <c r="R1994" t="s">
        <v>1041</v>
      </c>
      <c r="S1994" t="s">
        <v>375</v>
      </c>
      <c r="T1994" t="s">
        <v>6748</v>
      </c>
      <c r="U1994" s="62">
        <f t="shared" si="124"/>
        <v>31</v>
      </c>
    </row>
    <row r="1995" spans="1:21" x14ac:dyDescent="0.25">
      <c r="A1995" s="4" t="s">
        <v>1864</v>
      </c>
      <c r="B1995" s="4" t="s">
        <v>794</v>
      </c>
      <c r="C1995" s="43" t="str">
        <f t="shared" si="121"/>
        <v>20-10-05F</v>
      </c>
      <c r="D1995" s="43" t="str">
        <f>VLOOKUP(C1995,'[1]Test List'!$A$5:$F$2726,6,0)</f>
        <v>PPAT-SAF-05F</v>
      </c>
      <c r="E1995" s="43" t="str">
        <f t="shared" si="122"/>
        <v>20</v>
      </c>
      <c r="F1995" s="43" t="str">
        <f t="shared" si="123"/>
        <v>10</v>
      </c>
      <c r="G1995" s="12" t="s">
        <v>1779</v>
      </c>
      <c r="H1995" s="36">
        <v>97</v>
      </c>
      <c r="I1995" s="36">
        <v>28</v>
      </c>
      <c r="J1995" s="9" t="s">
        <v>794</v>
      </c>
      <c r="K1995" s="12" t="s">
        <v>1042</v>
      </c>
      <c r="M1995" t="s">
        <v>2160</v>
      </c>
      <c r="N1995" s="29" t="s">
        <v>5233</v>
      </c>
      <c r="O1995" s="38" t="s">
        <v>2970</v>
      </c>
      <c r="P1995" t="s">
        <v>1036</v>
      </c>
      <c r="Q1995" t="s">
        <v>6926</v>
      </c>
      <c r="R1995" t="s">
        <v>1041</v>
      </c>
      <c r="S1995" t="s">
        <v>1394</v>
      </c>
      <c r="T1995" t="s">
        <v>6749</v>
      </c>
      <c r="U1995" s="62">
        <f t="shared" si="124"/>
        <v>16</v>
      </c>
    </row>
    <row r="1996" spans="1:21" x14ac:dyDescent="0.25">
      <c r="A1996" s="4" t="s">
        <v>1864</v>
      </c>
      <c r="B1996" s="4" t="s">
        <v>794</v>
      </c>
      <c r="C1996" s="43" t="str">
        <f t="shared" si="121"/>
        <v>20-10-05F</v>
      </c>
      <c r="D1996" s="43" t="str">
        <f>VLOOKUP(C1996,'[1]Test List'!$A$5:$F$2726,6,0)</f>
        <v>PPAT-SAF-05F</v>
      </c>
      <c r="E1996" s="43" t="str">
        <f t="shared" si="122"/>
        <v>20</v>
      </c>
      <c r="F1996" s="43" t="str">
        <f t="shared" si="123"/>
        <v>10</v>
      </c>
      <c r="G1996" s="12" t="s">
        <v>1779</v>
      </c>
      <c r="H1996" s="36">
        <v>97</v>
      </c>
      <c r="I1996" s="36">
        <v>5</v>
      </c>
      <c r="J1996" s="9" t="s">
        <v>794</v>
      </c>
      <c r="K1996" s="12" t="s">
        <v>1042</v>
      </c>
      <c r="M1996" t="s">
        <v>2160</v>
      </c>
      <c r="N1996" s="29" t="s">
        <v>5233</v>
      </c>
      <c r="O1996" s="38" t="s">
        <v>2970</v>
      </c>
      <c r="P1996" t="s">
        <v>1036</v>
      </c>
      <c r="Q1996" t="s">
        <v>6928</v>
      </c>
      <c r="R1996" t="s">
        <v>1041</v>
      </c>
      <c r="S1996" t="s">
        <v>369</v>
      </c>
      <c r="T1996" t="s">
        <v>6750</v>
      </c>
      <c r="U1996" s="62">
        <f t="shared" si="124"/>
        <v>39</v>
      </c>
    </row>
    <row r="1997" spans="1:21" x14ac:dyDescent="0.25">
      <c r="A1997" s="4" t="s">
        <v>1864</v>
      </c>
      <c r="B1997" s="4" t="s">
        <v>794</v>
      </c>
      <c r="C1997" s="43" t="str">
        <f t="shared" si="121"/>
        <v>20-10-05F</v>
      </c>
      <c r="D1997" s="43" t="str">
        <f>VLOOKUP(C1997,'[1]Test List'!$A$5:$F$2726,6,0)</f>
        <v>PPAT-SAF-05F</v>
      </c>
      <c r="E1997" s="43" t="str">
        <f t="shared" si="122"/>
        <v>20</v>
      </c>
      <c r="F1997" s="43" t="str">
        <f t="shared" si="123"/>
        <v>10</v>
      </c>
      <c r="G1997" s="12" t="s">
        <v>1779</v>
      </c>
      <c r="H1997" s="36">
        <v>97</v>
      </c>
      <c r="I1997" s="36">
        <v>8</v>
      </c>
      <c r="J1997" s="9" t="s">
        <v>794</v>
      </c>
      <c r="K1997" s="12" t="s">
        <v>1042</v>
      </c>
      <c r="M1997" t="s">
        <v>2160</v>
      </c>
      <c r="N1997" s="29" t="s">
        <v>5233</v>
      </c>
      <c r="O1997" s="38" t="s">
        <v>2970</v>
      </c>
      <c r="P1997" t="s">
        <v>1036</v>
      </c>
      <c r="Q1997" t="s">
        <v>6929</v>
      </c>
      <c r="R1997" t="s">
        <v>1041</v>
      </c>
      <c r="S1997" t="s">
        <v>1392</v>
      </c>
      <c r="T1997" t="s">
        <v>6751</v>
      </c>
      <c r="U1997" s="62">
        <f t="shared" si="124"/>
        <v>12</v>
      </c>
    </row>
    <row r="1998" spans="1:21" x14ac:dyDescent="0.25">
      <c r="A1998" s="4" t="s">
        <v>1864</v>
      </c>
      <c r="B1998" s="4" t="s">
        <v>794</v>
      </c>
      <c r="C1998" s="43" t="str">
        <f t="shared" si="121"/>
        <v>20-10-05F</v>
      </c>
      <c r="D1998" s="43" t="str">
        <f>VLOOKUP(C1998,'[1]Test List'!$A$5:$F$2726,6,0)</f>
        <v>PPAT-SAF-05F</v>
      </c>
      <c r="E1998" s="43" t="str">
        <f t="shared" si="122"/>
        <v>20</v>
      </c>
      <c r="F1998" s="43" t="str">
        <f t="shared" si="123"/>
        <v>10</v>
      </c>
      <c r="G1998" s="12" t="s">
        <v>1779</v>
      </c>
      <c r="H1998" s="36">
        <v>99</v>
      </c>
      <c r="I1998" s="36">
        <v>997</v>
      </c>
      <c r="J1998" s="9" t="s">
        <v>794</v>
      </c>
      <c r="K1998" s="12" t="s">
        <v>1119</v>
      </c>
      <c r="L1998" s="2" t="s">
        <v>87</v>
      </c>
      <c r="M1998" t="s">
        <v>2130</v>
      </c>
      <c r="N1998" s="29" t="s">
        <v>5230</v>
      </c>
      <c r="O1998" s="38" t="s">
        <v>5197</v>
      </c>
      <c r="P1998" t="s">
        <v>1034</v>
      </c>
      <c r="Q1998" t="s">
        <v>6994</v>
      </c>
      <c r="R1998" t="s">
        <v>1030</v>
      </c>
      <c r="S1998" t="s">
        <v>1210</v>
      </c>
      <c r="T1998" t="s">
        <v>6437</v>
      </c>
      <c r="U1998" s="62">
        <f t="shared" si="124"/>
        <v>66</v>
      </c>
    </row>
    <row r="1999" spans="1:21" x14ac:dyDescent="0.25">
      <c r="A1999" s="4" t="s">
        <v>1865</v>
      </c>
      <c r="B1999" s="4" t="s">
        <v>794</v>
      </c>
      <c r="C1999" s="43" t="str">
        <f t="shared" si="121"/>
        <v>20-10-06B1</v>
      </c>
      <c r="D1999" s="43" t="str">
        <f>VLOOKUP(C1999,'[1]Test List'!$A$5:$F$2726,6,0)</f>
        <v>PPAT-SAF-06B1</v>
      </c>
      <c r="E1999" s="43" t="str">
        <f t="shared" si="122"/>
        <v>20</v>
      </c>
      <c r="F1999" s="43" t="str">
        <f t="shared" si="123"/>
        <v>10</v>
      </c>
      <c r="G1999" s="12" t="s">
        <v>1779</v>
      </c>
      <c r="H1999" s="36">
        <v>98</v>
      </c>
      <c r="I1999" s="36">
        <v>995</v>
      </c>
      <c r="J1999" s="9" t="s">
        <v>794</v>
      </c>
      <c r="K1999" s="12" t="s">
        <v>1042</v>
      </c>
      <c r="M1999" t="s">
        <v>2160</v>
      </c>
      <c r="N1999" s="29" t="s">
        <v>5230</v>
      </c>
      <c r="O1999" s="38" t="s">
        <v>5197</v>
      </c>
      <c r="P1999" t="s">
        <v>1034</v>
      </c>
      <c r="Q1999" t="s">
        <v>1920</v>
      </c>
      <c r="R1999" t="s">
        <v>1030</v>
      </c>
      <c r="S1999" t="s">
        <v>1211</v>
      </c>
      <c r="T1999" t="s">
        <v>5538</v>
      </c>
      <c r="U1999" s="62">
        <f t="shared" si="124"/>
        <v>71</v>
      </c>
    </row>
    <row r="2000" spans="1:21" x14ac:dyDescent="0.25">
      <c r="A2000" s="4" t="s">
        <v>1865</v>
      </c>
      <c r="B2000" s="4" t="s">
        <v>794</v>
      </c>
      <c r="C2000" s="43" t="str">
        <f t="shared" si="121"/>
        <v>20-10-06B1</v>
      </c>
      <c r="D2000" s="43" t="str">
        <f>VLOOKUP(C2000,'[1]Test List'!$A$5:$F$2726,6,0)</f>
        <v>PPAT-SAF-06B1</v>
      </c>
      <c r="E2000" s="43" t="str">
        <f t="shared" si="122"/>
        <v>20</v>
      </c>
      <c r="F2000" s="43" t="str">
        <f t="shared" si="123"/>
        <v>10</v>
      </c>
      <c r="G2000" s="12" t="s">
        <v>1779</v>
      </c>
      <c r="H2000" s="36">
        <v>97</v>
      </c>
      <c r="I2000" s="36">
        <v>10</v>
      </c>
      <c r="J2000" s="9" t="s">
        <v>794</v>
      </c>
      <c r="K2000" s="12" t="s">
        <v>1042</v>
      </c>
      <c r="M2000" t="s">
        <v>2160</v>
      </c>
      <c r="N2000" s="29" t="s">
        <v>5233</v>
      </c>
      <c r="O2000" s="38" t="s">
        <v>2970</v>
      </c>
      <c r="P2000" t="s">
        <v>1036</v>
      </c>
      <c r="Q2000" t="s">
        <v>6923</v>
      </c>
      <c r="R2000" t="s">
        <v>1041</v>
      </c>
      <c r="S2000" t="s">
        <v>374</v>
      </c>
      <c r="T2000" t="s">
        <v>6747</v>
      </c>
      <c r="U2000" s="62">
        <f t="shared" si="124"/>
        <v>31</v>
      </c>
    </row>
    <row r="2001" spans="1:21" x14ac:dyDescent="0.25">
      <c r="A2001" s="4" t="s">
        <v>1865</v>
      </c>
      <c r="B2001" s="4" t="s">
        <v>794</v>
      </c>
      <c r="C2001" s="43" t="str">
        <f t="shared" si="121"/>
        <v>20-10-06B1</v>
      </c>
      <c r="D2001" s="43" t="str">
        <f>VLOOKUP(C2001,'[1]Test List'!$A$5:$F$2726,6,0)</f>
        <v>PPAT-SAF-06B1</v>
      </c>
      <c r="E2001" s="43" t="str">
        <f t="shared" si="122"/>
        <v>20</v>
      </c>
      <c r="F2001" s="43" t="str">
        <f t="shared" si="123"/>
        <v>10</v>
      </c>
      <c r="G2001" s="12" t="s">
        <v>1779</v>
      </c>
      <c r="H2001" s="36">
        <v>97</v>
      </c>
      <c r="I2001" s="36">
        <v>11</v>
      </c>
      <c r="J2001" s="9" t="s">
        <v>794</v>
      </c>
      <c r="K2001" s="12" t="s">
        <v>1042</v>
      </c>
      <c r="M2001" t="s">
        <v>2160</v>
      </c>
      <c r="N2001" s="29" t="s">
        <v>5233</v>
      </c>
      <c r="O2001" s="38" t="s">
        <v>2970</v>
      </c>
      <c r="P2001" t="s">
        <v>1036</v>
      </c>
      <c r="Q2001" t="s">
        <v>6924</v>
      </c>
      <c r="R2001" t="s">
        <v>1041</v>
      </c>
      <c r="S2001" t="s">
        <v>375</v>
      </c>
      <c r="T2001" t="s">
        <v>6748</v>
      </c>
      <c r="U2001" s="62">
        <f t="shared" si="124"/>
        <v>31</v>
      </c>
    </row>
    <row r="2002" spans="1:21" x14ac:dyDescent="0.25">
      <c r="A2002" s="4" t="s">
        <v>1865</v>
      </c>
      <c r="B2002" s="4" t="s">
        <v>794</v>
      </c>
      <c r="C2002" s="43" t="str">
        <f t="shared" si="121"/>
        <v>20-10-06B1</v>
      </c>
      <c r="D2002" s="43" t="str">
        <f>VLOOKUP(C2002,'[1]Test List'!$A$5:$F$2726,6,0)</f>
        <v>PPAT-SAF-06B1</v>
      </c>
      <c r="E2002" s="43" t="str">
        <f t="shared" si="122"/>
        <v>20</v>
      </c>
      <c r="F2002" s="43" t="str">
        <f t="shared" si="123"/>
        <v>10</v>
      </c>
      <c r="G2002" s="12" t="s">
        <v>1779</v>
      </c>
      <c r="H2002" s="36">
        <v>97</v>
      </c>
      <c r="I2002" s="36">
        <v>5</v>
      </c>
      <c r="J2002" s="9" t="s">
        <v>794</v>
      </c>
      <c r="K2002" s="12" t="s">
        <v>1042</v>
      </c>
      <c r="M2002" t="s">
        <v>2160</v>
      </c>
      <c r="N2002" s="29" t="s">
        <v>5233</v>
      </c>
      <c r="O2002" s="38" t="s">
        <v>2970</v>
      </c>
      <c r="P2002" t="s">
        <v>1036</v>
      </c>
      <c r="Q2002" t="s">
        <v>6928</v>
      </c>
      <c r="R2002" t="s">
        <v>1041</v>
      </c>
      <c r="S2002" t="s">
        <v>369</v>
      </c>
      <c r="T2002" t="s">
        <v>6750</v>
      </c>
      <c r="U2002" s="62">
        <f t="shared" si="124"/>
        <v>39</v>
      </c>
    </row>
    <row r="2003" spans="1:21" x14ac:dyDescent="0.25">
      <c r="A2003" s="4" t="s">
        <v>1865</v>
      </c>
      <c r="B2003" s="4" t="s">
        <v>794</v>
      </c>
      <c r="C2003" s="43" t="str">
        <f t="shared" si="121"/>
        <v>20-10-06B1</v>
      </c>
      <c r="D2003" s="43" t="str">
        <f>VLOOKUP(C2003,'[1]Test List'!$A$5:$F$2726,6,0)</f>
        <v>PPAT-SAF-06B1</v>
      </c>
      <c r="E2003" s="43" t="str">
        <f t="shared" si="122"/>
        <v>20</v>
      </c>
      <c r="F2003" s="43" t="str">
        <f t="shared" si="123"/>
        <v>10</v>
      </c>
      <c r="G2003" s="12" t="s">
        <v>1779</v>
      </c>
      <c r="H2003" s="36">
        <v>99</v>
      </c>
      <c r="I2003" s="36">
        <v>996</v>
      </c>
      <c r="J2003" s="9" t="s">
        <v>794</v>
      </c>
      <c r="K2003" s="12" t="s">
        <v>1119</v>
      </c>
      <c r="L2003" s="2" t="s">
        <v>87</v>
      </c>
      <c r="M2003" t="s">
        <v>2130</v>
      </c>
      <c r="N2003" s="29" t="s">
        <v>5230</v>
      </c>
      <c r="O2003" s="38" t="s">
        <v>5197</v>
      </c>
      <c r="P2003" t="s">
        <v>1034</v>
      </c>
      <c r="Q2003" t="s">
        <v>6994</v>
      </c>
      <c r="R2003" t="s">
        <v>1030</v>
      </c>
      <c r="S2003" t="s">
        <v>1210</v>
      </c>
      <c r="T2003" t="s">
        <v>6437</v>
      </c>
      <c r="U2003" s="62">
        <f t="shared" si="124"/>
        <v>66</v>
      </c>
    </row>
    <row r="2004" spans="1:21" x14ac:dyDescent="0.25">
      <c r="A2004" s="4" t="s">
        <v>1865</v>
      </c>
      <c r="B2004" s="4" t="s">
        <v>794</v>
      </c>
      <c r="C2004" s="43" t="str">
        <f t="shared" si="121"/>
        <v>20-10-06B1</v>
      </c>
      <c r="D2004" s="43" t="str">
        <f>VLOOKUP(C2004,'[1]Test List'!$A$5:$F$2726,6,0)</f>
        <v>PPAT-SAF-06B1</v>
      </c>
      <c r="E2004" s="43" t="str">
        <f t="shared" si="122"/>
        <v>20</v>
      </c>
      <c r="F2004" s="43" t="str">
        <f t="shared" si="123"/>
        <v>10</v>
      </c>
      <c r="G2004" s="12" t="s">
        <v>1779</v>
      </c>
      <c r="H2004" s="36">
        <v>98</v>
      </c>
      <c r="I2004" s="36">
        <v>997</v>
      </c>
      <c r="J2004" s="9" t="s">
        <v>794</v>
      </c>
      <c r="K2004" s="12" t="s">
        <v>1042</v>
      </c>
      <c r="M2004" t="s">
        <v>2160</v>
      </c>
      <c r="N2004" s="29" t="s">
        <v>5230</v>
      </c>
      <c r="O2004" s="38" t="s">
        <v>5197</v>
      </c>
      <c r="P2004" t="s">
        <v>1035</v>
      </c>
      <c r="Q2004" t="s">
        <v>1919</v>
      </c>
      <c r="R2004" t="s">
        <v>1030</v>
      </c>
      <c r="S2004" t="s">
        <v>1931</v>
      </c>
      <c r="T2004" t="s">
        <v>6507</v>
      </c>
      <c r="U2004" s="62">
        <f t="shared" si="124"/>
        <v>24</v>
      </c>
    </row>
    <row r="2005" spans="1:21" x14ac:dyDescent="0.25">
      <c r="A2005" s="4" t="s">
        <v>1865</v>
      </c>
      <c r="B2005" s="4" t="s">
        <v>794</v>
      </c>
      <c r="C2005" s="43" t="str">
        <f t="shared" si="121"/>
        <v>20-10-06B1</v>
      </c>
      <c r="D2005" s="43" t="str">
        <f>VLOOKUP(C2005,'[1]Test List'!$A$5:$F$2726,6,0)</f>
        <v>PPAT-SAF-06B1</v>
      </c>
      <c r="E2005" s="43" t="str">
        <f t="shared" si="122"/>
        <v>20</v>
      </c>
      <c r="F2005" s="43" t="str">
        <f t="shared" si="123"/>
        <v>10</v>
      </c>
      <c r="G2005" s="12" t="s">
        <v>1779</v>
      </c>
      <c r="H2005" s="36">
        <v>98</v>
      </c>
      <c r="I2005" s="36">
        <v>999</v>
      </c>
      <c r="J2005" s="9" t="s">
        <v>794</v>
      </c>
      <c r="K2005" s="12" t="s">
        <v>1042</v>
      </c>
      <c r="M2005" t="s">
        <v>2160</v>
      </c>
      <c r="N2005" s="29" t="s">
        <v>5230</v>
      </c>
      <c r="O2005" s="38" t="s">
        <v>5197</v>
      </c>
      <c r="P2005" t="s">
        <v>1035</v>
      </c>
      <c r="Q2005" t="s">
        <v>1917</v>
      </c>
      <c r="R2005" t="s">
        <v>1030</v>
      </c>
      <c r="S2005" t="s">
        <v>1101</v>
      </c>
      <c r="T2005" t="s">
        <v>6146</v>
      </c>
      <c r="U2005" s="62">
        <f t="shared" si="124"/>
        <v>37</v>
      </c>
    </row>
    <row r="2006" spans="1:21" x14ac:dyDescent="0.25">
      <c r="A2006" s="4" t="s">
        <v>1865</v>
      </c>
      <c r="B2006" s="4" t="s">
        <v>794</v>
      </c>
      <c r="C2006" s="43" t="str">
        <f t="shared" si="121"/>
        <v>20-10-06B1</v>
      </c>
      <c r="D2006" s="43" t="str">
        <f>VLOOKUP(C2006,'[1]Test List'!$A$5:$F$2726,6,0)</f>
        <v>PPAT-SAF-06B1</v>
      </c>
      <c r="E2006" s="43" t="str">
        <f t="shared" si="122"/>
        <v>20</v>
      </c>
      <c r="F2006" s="43" t="str">
        <f t="shared" si="123"/>
        <v>10</v>
      </c>
      <c r="G2006" s="12" t="s">
        <v>1779</v>
      </c>
      <c r="H2006" s="36">
        <v>98</v>
      </c>
      <c r="I2006" s="36">
        <v>998</v>
      </c>
      <c r="J2006" s="9" t="s">
        <v>794</v>
      </c>
      <c r="K2006" s="12" t="s">
        <v>1042</v>
      </c>
      <c r="M2006" t="s">
        <v>2160</v>
      </c>
      <c r="N2006" s="29" t="s">
        <v>5230</v>
      </c>
      <c r="O2006" s="38" t="s">
        <v>5197</v>
      </c>
      <c r="P2006" t="s">
        <v>1035</v>
      </c>
      <c r="Q2006" t="s">
        <v>1918</v>
      </c>
      <c r="R2006" t="s">
        <v>1030</v>
      </c>
      <c r="S2006" t="s">
        <v>1930</v>
      </c>
      <c r="T2006" t="s">
        <v>6508</v>
      </c>
      <c r="U2006" s="62">
        <f t="shared" si="124"/>
        <v>24</v>
      </c>
    </row>
    <row r="2007" spans="1:21" x14ac:dyDescent="0.25">
      <c r="A2007" s="4" t="s">
        <v>1866</v>
      </c>
      <c r="B2007" s="4" t="s">
        <v>794</v>
      </c>
      <c r="C2007" s="43" t="str">
        <f t="shared" si="121"/>
        <v>20-10-06B2</v>
      </c>
      <c r="D2007" s="43" t="str">
        <f>VLOOKUP(C2007,'[1]Test List'!$A$5:$F$2726,6,0)</f>
        <v>PPAT-SAF-06B2</v>
      </c>
      <c r="E2007" s="43" t="str">
        <f t="shared" si="122"/>
        <v>20</v>
      </c>
      <c r="F2007" s="43" t="str">
        <f t="shared" si="123"/>
        <v>10</v>
      </c>
      <c r="G2007" s="12" t="s">
        <v>1779</v>
      </c>
      <c r="H2007" s="36">
        <v>98</v>
      </c>
      <c r="I2007" s="36">
        <v>995</v>
      </c>
      <c r="J2007" s="9" t="s">
        <v>794</v>
      </c>
      <c r="K2007" s="12" t="s">
        <v>1042</v>
      </c>
      <c r="M2007" t="s">
        <v>2160</v>
      </c>
      <c r="N2007" s="29" t="s">
        <v>5230</v>
      </c>
      <c r="O2007" s="38" t="s">
        <v>5197</v>
      </c>
      <c r="P2007" t="s">
        <v>1034</v>
      </c>
      <c r="Q2007" t="s">
        <v>1920</v>
      </c>
      <c r="R2007" t="s">
        <v>1030</v>
      </c>
      <c r="S2007" t="s">
        <v>1211</v>
      </c>
      <c r="T2007" t="s">
        <v>5538</v>
      </c>
      <c r="U2007" s="62">
        <f t="shared" si="124"/>
        <v>71</v>
      </c>
    </row>
    <row r="2008" spans="1:21" x14ac:dyDescent="0.25">
      <c r="A2008" s="4" t="s">
        <v>1866</v>
      </c>
      <c r="B2008" s="4" t="s">
        <v>794</v>
      </c>
      <c r="C2008" s="43" t="str">
        <f t="shared" si="121"/>
        <v>20-10-06B2</v>
      </c>
      <c r="D2008" s="43" t="str">
        <f>VLOOKUP(C2008,'[1]Test List'!$A$5:$F$2726,6,0)</f>
        <v>PPAT-SAF-06B2</v>
      </c>
      <c r="E2008" s="43" t="str">
        <f t="shared" si="122"/>
        <v>20</v>
      </c>
      <c r="F2008" s="43" t="str">
        <f t="shared" si="123"/>
        <v>10</v>
      </c>
      <c r="G2008" s="12" t="s">
        <v>1779</v>
      </c>
      <c r="H2008" s="36">
        <v>97</v>
      </c>
      <c r="I2008" s="36">
        <v>11</v>
      </c>
      <c r="J2008" s="9" t="s">
        <v>794</v>
      </c>
      <c r="K2008" s="12" t="s">
        <v>1042</v>
      </c>
      <c r="M2008" t="s">
        <v>2160</v>
      </c>
      <c r="N2008" s="29" t="s">
        <v>5233</v>
      </c>
      <c r="O2008" s="38" t="s">
        <v>2970</v>
      </c>
      <c r="P2008" t="s">
        <v>1036</v>
      </c>
      <c r="Q2008" t="s">
        <v>6924</v>
      </c>
      <c r="R2008" t="s">
        <v>1041</v>
      </c>
      <c r="S2008" t="s">
        <v>375</v>
      </c>
      <c r="T2008" t="s">
        <v>6748</v>
      </c>
      <c r="U2008" s="62">
        <f t="shared" si="124"/>
        <v>31</v>
      </c>
    </row>
    <row r="2009" spans="1:21" x14ac:dyDescent="0.25">
      <c r="A2009" s="4" t="s">
        <v>1866</v>
      </c>
      <c r="B2009" s="4" t="s">
        <v>794</v>
      </c>
      <c r="C2009" s="43" t="str">
        <f t="shared" si="121"/>
        <v>20-10-06B2</v>
      </c>
      <c r="D2009" s="43" t="str">
        <f>VLOOKUP(C2009,'[1]Test List'!$A$5:$F$2726,6,0)</f>
        <v>PPAT-SAF-06B2</v>
      </c>
      <c r="E2009" s="43" t="str">
        <f t="shared" si="122"/>
        <v>20</v>
      </c>
      <c r="F2009" s="43" t="str">
        <f t="shared" si="123"/>
        <v>10</v>
      </c>
      <c r="G2009" s="12" t="s">
        <v>1779</v>
      </c>
      <c r="H2009" s="36">
        <v>97</v>
      </c>
      <c r="I2009" s="36">
        <v>5</v>
      </c>
      <c r="J2009" s="9" t="s">
        <v>794</v>
      </c>
      <c r="K2009" s="12" t="s">
        <v>1042</v>
      </c>
      <c r="M2009" t="s">
        <v>2160</v>
      </c>
      <c r="N2009" s="29" t="s">
        <v>5233</v>
      </c>
      <c r="O2009" s="38" t="s">
        <v>2970</v>
      </c>
      <c r="P2009" t="s">
        <v>1036</v>
      </c>
      <c r="Q2009" t="s">
        <v>6928</v>
      </c>
      <c r="R2009" t="s">
        <v>1041</v>
      </c>
      <c r="S2009" t="s">
        <v>369</v>
      </c>
      <c r="T2009" t="s">
        <v>6750</v>
      </c>
      <c r="U2009" s="62">
        <f t="shared" si="124"/>
        <v>39</v>
      </c>
    </row>
    <row r="2010" spans="1:21" x14ac:dyDescent="0.25">
      <c r="A2010" s="4" t="s">
        <v>1866</v>
      </c>
      <c r="B2010" s="4" t="s">
        <v>794</v>
      </c>
      <c r="C2010" s="43" t="str">
        <f t="shared" si="121"/>
        <v>20-10-06B2</v>
      </c>
      <c r="D2010" s="43" t="str">
        <f>VLOOKUP(C2010,'[1]Test List'!$A$5:$F$2726,6,0)</f>
        <v>PPAT-SAF-06B2</v>
      </c>
      <c r="E2010" s="43" t="str">
        <f t="shared" si="122"/>
        <v>20</v>
      </c>
      <c r="F2010" s="43" t="str">
        <f t="shared" si="123"/>
        <v>10</v>
      </c>
      <c r="G2010" s="12" t="s">
        <v>1779</v>
      </c>
      <c r="H2010" s="36">
        <v>99</v>
      </c>
      <c r="I2010" s="36">
        <v>996</v>
      </c>
      <c r="J2010" s="9" t="s">
        <v>794</v>
      </c>
      <c r="K2010" s="12" t="s">
        <v>1119</v>
      </c>
      <c r="L2010" s="2" t="s">
        <v>87</v>
      </c>
      <c r="M2010" t="s">
        <v>2130</v>
      </c>
      <c r="N2010" s="29" t="s">
        <v>5230</v>
      </c>
      <c r="O2010" s="38" t="s">
        <v>5197</v>
      </c>
      <c r="P2010" t="s">
        <v>1034</v>
      </c>
      <c r="Q2010" t="s">
        <v>6994</v>
      </c>
      <c r="R2010" t="s">
        <v>1030</v>
      </c>
      <c r="S2010" t="s">
        <v>1210</v>
      </c>
      <c r="T2010" t="s">
        <v>6437</v>
      </c>
      <c r="U2010" s="62">
        <f t="shared" si="124"/>
        <v>66</v>
      </c>
    </row>
    <row r="2011" spans="1:21" x14ac:dyDescent="0.25">
      <c r="A2011" s="4" t="s">
        <v>1866</v>
      </c>
      <c r="B2011" s="4" t="s">
        <v>794</v>
      </c>
      <c r="C2011" s="43" t="str">
        <f t="shared" ref="C2011:C2074" si="125">LEFT(A2011,2)&amp;"-"&amp;MID(A2011,3,2)&amp;"-"&amp;RIGHT(A2011,LEN(A2011)-4)</f>
        <v>20-10-06B2</v>
      </c>
      <c r="D2011" s="43" t="str">
        <f>VLOOKUP(C2011,'[1]Test List'!$A$5:$F$2726,6,0)</f>
        <v>PPAT-SAF-06B2</v>
      </c>
      <c r="E2011" s="43" t="str">
        <f t="shared" si="122"/>
        <v>20</v>
      </c>
      <c r="F2011" s="43" t="str">
        <f t="shared" si="123"/>
        <v>10</v>
      </c>
      <c r="G2011" s="12" t="s">
        <v>1779</v>
      </c>
      <c r="H2011" s="36">
        <v>98</v>
      </c>
      <c r="I2011" s="36">
        <v>997</v>
      </c>
      <c r="J2011" s="9" t="s">
        <v>794</v>
      </c>
      <c r="K2011" s="12" t="s">
        <v>1042</v>
      </c>
      <c r="M2011" t="s">
        <v>2160</v>
      </c>
      <c r="N2011" s="29" t="s">
        <v>5230</v>
      </c>
      <c r="O2011" s="38" t="s">
        <v>5197</v>
      </c>
      <c r="P2011" t="s">
        <v>1035</v>
      </c>
      <c r="Q2011" t="s">
        <v>1919</v>
      </c>
      <c r="R2011" t="s">
        <v>1030</v>
      </c>
      <c r="S2011" t="s">
        <v>1931</v>
      </c>
      <c r="T2011" t="s">
        <v>6507</v>
      </c>
      <c r="U2011" s="62">
        <f t="shared" si="124"/>
        <v>24</v>
      </c>
    </row>
    <row r="2012" spans="1:21" x14ac:dyDescent="0.25">
      <c r="A2012" s="4" t="s">
        <v>1866</v>
      </c>
      <c r="B2012" s="4" t="s">
        <v>794</v>
      </c>
      <c r="C2012" s="43" t="str">
        <f t="shared" si="125"/>
        <v>20-10-06B2</v>
      </c>
      <c r="D2012" s="43" t="str">
        <f>VLOOKUP(C2012,'[1]Test List'!$A$5:$F$2726,6,0)</f>
        <v>PPAT-SAF-06B2</v>
      </c>
      <c r="E2012" s="43" t="str">
        <f t="shared" si="122"/>
        <v>20</v>
      </c>
      <c r="F2012" s="43" t="str">
        <f t="shared" si="123"/>
        <v>10</v>
      </c>
      <c r="G2012" s="12" t="s">
        <v>1779</v>
      </c>
      <c r="H2012" s="36">
        <v>98</v>
      </c>
      <c r="I2012" s="36">
        <v>999</v>
      </c>
      <c r="J2012" s="9" t="s">
        <v>794</v>
      </c>
      <c r="K2012" s="12" t="s">
        <v>1042</v>
      </c>
      <c r="M2012" t="s">
        <v>2160</v>
      </c>
      <c r="N2012" s="29" t="s">
        <v>5230</v>
      </c>
      <c r="O2012" s="38" t="s">
        <v>5197</v>
      </c>
      <c r="P2012" t="s">
        <v>1035</v>
      </c>
      <c r="Q2012" t="s">
        <v>1917</v>
      </c>
      <c r="R2012" t="s">
        <v>1030</v>
      </c>
      <c r="S2012" t="s">
        <v>1101</v>
      </c>
      <c r="T2012" t="s">
        <v>6146</v>
      </c>
      <c r="U2012" s="62">
        <f t="shared" si="124"/>
        <v>37</v>
      </c>
    </row>
    <row r="2013" spans="1:21" x14ac:dyDescent="0.25">
      <c r="A2013" s="4" t="s">
        <v>1866</v>
      </c>
      <c r="B2013" s="4" t="s">
        <v>794</v>
      </c>
      <c r="C2013" s="43" t="str">
        <f t="shared" si="125"/>
        <v>20-10-06B2</v>
      </c>
      <c r="D2013" s="43" t="str">
        <f>VLOOKUP(C2013,'[1]Test List'!$A$5:$F$2726,6,0)</f>
        <v>PPAT-SAF-06B2</v>
      </c>
      <c r="E2013" s="43" t="str">
        <f t="shared" si="122"/>
        <v>20</v>
      </c>
      <c r="F2013" s="43" t="str">
        <f t="shared" si="123"/>
        <v>10</v>
      </c>
      <c r="G2013" s="12" t="s">
        <v>1779</v>
      </c>
      <c r="H2013" s="36">
        <v>98</v>
      </c>
      <c r="I2013" s="36">
        <v>998</v>
      </c>
      <c r="J2013" s="9" t="s">
        <v>794</v>
      </c>
      <c r="K2013" s="12" t="s">
        <v>1042</v>
      </c>
      <c r="M2013" t="s">
        <v>2160</v>
      </c>
      <c r="N2013" s="29" t="s">
        <v>5230</v>
      </c>
      <c r="O2013" s="38" t="s">
        <v>5197</v>
      </c>
      <c r="P2013" t="s">
        <v>1035</v>
      </c>
      <c r="Q2013" t="s">
        <v>1918</v>
      </c>
      <c r="R2013" t="s">
        <v>1030</v>
      </c>
      <c r="S2013" t="s">
        <v>1930</v>
      </c>
      <c r="T2013" t="s">
        <v>6508</v>
      </c>
      <c r="U2013" s="62">
        <f t="shared" si="124"/>
        <v>24</v>
      </c>
    </row>
    <row r="2014" spans="1:21" x14ac:dyDescent="0.25">
      <c r="A2014" s="4" t="s">
        <v>1867</v>
      </c>
      <c r="B2014" s="4" t="s">
        <v>794</v>
      </c>
      <c r="C2014" s="43" t="str">
        <f t="shared" si="125"/>
        <v>20-10-07B1</v>
      </c>
      <c r="D2014" s="43" t="str">
        <f>VLOOKUP(C2014,'[1]Test List'!$A$5:$F$2726,6,0)</f>
        <v>PPAT-SAF-07B1</v>
      </c>
      <c r="E2014" s="43" t="str">
        <f t="shared" si="122"/>
        <v>20</v>
      </c>
      <c r="F2014" s="43" t="str">
        <f t="shared" si="123"/>
        <v>10</v>
      </c>
      <c r="G2014" s="12" t="s">
        <v>1779</v>
      </c>
      <c r="H2014" s="36">
        <v>99</v>
      </c>
      <c r="I2014" s="36">
        <v>995</v>
      </c>
      <c r="J2014" s="9" t="s">
        <v>794</v>
      </c>
      <c r="K2014" s="12" t="s">
        <v>1042</v>
      </c>
      <c r="M2014" t="s">
        <v>2160</v>
      </c>
      <c r="N2014" s="29" t="s">
        <v>5230</v>
      </c>
      <c r="O2014" s="38" t="s">
        <v>5197</v>
      </c>
      <c r="P2014" t="s">
        <v>1034</v>
      </c>
      <c r="Q2014" t="s">
        <v>1920</v>
      </c>
      <c r="R2014" t="s">
        <v>1030</v>
      </c>
      <c r="S2014" t="s">
        <v>1211</v>
      </c>
      <c r="T2014" t="s">
        <v>5538</v>
      </c>
      <c r="U2014" s="62">
        <f t="shared" si="124"/>
        <v>71</v>
      </c>
    </row>
    <row r="2015" spans="1:21" x14ac:dyDescent="0.25">
      <c r="A2015" s="4" t="s">
        <v>1867</v>
      </c>
      <c r="B2015" s="4" t="s">
        <v>794</v>
      </c>
      <c r="C2015" s="43" t="str">
        <f t="shared" si="125"/>
        <v>20-10-07B1</v>
      </c>
      <c r="D2015" s="43" t="str">
        <f>VLOOKUP(C2015,'[1]Test List'!$A$5:$F$2726,6,0)</f>
        <v>PPAT-SAF-07B1</v>
      </c>
      <c r="E2015" s="43" t="str">
        <f t="shared" si="122"/>
        <v>20</v>
      </c>
      <c r="F2015" s="43" t="str">
        <f t="shared" si="123"/>
        <v>10</v>
      </c>
      <c r="G2015" s="12" t="s">
        <v>1779</v>
      </c>
      <c r="H2015" s="36">
        <v>97</v>
      </c>
      <c r="I2015" s="36">
        <v>10</v>
      </c>
      <c r="J2015" s="9" t="s">
        <v>794</v>
      </c>
      <c r="K2015" s="12" t="s">
        <v>1042</v>
      </c>
      <c r="M2015" t="s">
        <v>2160</v>
      </c>
      <c r="N2015" s="29" t="s">
        <v>5233</v>
      </c>
      <c r="O2015" s="38" t="s">
        <v>2970</v>
      </c>
      <c r="P2015" t="s">
        <v>1036</v>
      </c>
      <c r="Q2015" t="s">
        <v>6923</v>
      </c>
      <c r="R2015" t="s">
        <v>1041</v>
      </c>
      <c r="S2015" t="s">
        <v>374</v>
      </c>
      <c r="T2015" t="s">
        <v>6747</v>
      </c>
      <c r="U2015" s="62">
        <f t="shared" si="124"/>
        <v>31</v>
      </c>
    </row>
    <row r="2016" spans="1:21" x14ac:dyDescent="0.25">
      <c r="A2016" s="4" t="s">
        <v>1867</v>
      </c>
      <c r="B2016" s="4" t="s">
        <v>794</v>
      </c>
      <c r="C2016" s="43" t="str">
        <f t="shared" si="125"/>
        <v>20-10-07B1</v>
      </c>
      <c r="D2016" s="43" t="str">
        <f>VLOOKUP(C2016,'[1]Test List'!$A$5:$F$2726,6,0)</f>
        <v>PPAT-SAF-07B1</v>
      </c>
      <c r="E2016" s="43" t="str">
        <f t="shared" si="122"/>
        <v>20</v>
      </c>
      <c r="F2016" s="43" t="str">
        <f t="shared" si="123"/>
        <v>10</v>
      </c>
      <c r="G2016" s="12" t="s">
        <v>1779</v>
      </c>
      <c r="H2016" s="36">
        <v>97</v>
      </c>
      <c r="I2016" s="36">
        <v>11</v>
      </c>
      <c r="J2016" s="9" t="s">
        <v>794</v>
      </c>
      <c r="K2016" s="12" t="s">
        <v>1042</v>
      </c>
      <c r="M2016" t="s">
        <v>2160</v>
      </c>
      <c r="N2016" s="29" t="s">
        <v>5233</v>
      </c>
      <c r="O2016" s="38" t="s">
        <v>2970</v>
      </c>
      <c r="P2016" t="s">
        <v>1036</v>
      </c>
      <c r="Q2016" t="s">
        <v>6924</v>
      </c>
      <c r="R2016" t="s">
        <v>1041</v>
      </c>
      <c r="S2016" t="s">
        <v>375</v>
      </c>
      <c r="T2016" t="s">
        <v>6748</v>
      </c>
      <c r="U2016" s="62">
        <f t="shared" si="124"/>
        <v>31</v>
      </c>
    </row>
    <row r="2017" spans="1:21" x14ac:dyDescent="0.25">
      <c r="A2017" s="4" t="s">
        <v>1867</v>
      </c>
      <c r="B2017" s="4" t="s">
        <v>794</v>
      </c>
      <c r="C2017" s="43" t="str">
        <f t="shared" si="125"/>
        <v>20-10-07B1</v>
      </c>
      <c r="D2017" s="43" t="str">
        <f>VLOOKUP(C2017,'[1]Test List'!$A$5:$F$2726,6,0)</f>
        <v>PPAT-SAF-07B1</v>
      </c>
      <c r="E2017" s="43" t="str">
        <f t="shared" si="122"/>
        <v>20</v>
      </c>
      <c r="F2017" s="43" t="str">
        <f t="shared" si="123"/>
        <v>10</v>
      </c>
      <c r="G2017" s="12" t="s">
        <v>1779</v>
      </c>
      <c r="H2017" s="36">
        <v>97</v>
      </c>
      <c r="I2017" s="36">
        <v>5</v>
      </c>
      <c r="J2017" s="9" t="s">
        <v>794</v>
      </c>
      <c r="K2017" s="12" t="s">
        <v>1042</v>
      </c>
      <c r="M2017" t="s">
        <v>2160</v>
      </c>
      <c r="N2017" s="29" t="s">
        <v>5233</v>
      </c>
      <c r="O2017" s="38" t="s">
        <v>2970</v>
      </c>
      <c r="P2017" t="s">
        <v>1036</v>
      </c>
      <c r="Q2017" t="s">
        <v>6928</v>
      </c>
      <c r="R2017" t="s">
        <v>1041</v>
      </c>
      <c r="S2017" t="s">
        <v>369</v>
      </c>
      <c r="T2017" t="s">
        <v>6750</v>
      </c>
      <c r="U2017" s="62">
        <f t="shared" si="124"/>
        <v>39</v>
      </c>
    </row>
    <row r="2018" spans="1:21" x14ac:dyDescent="0.25">
      <c r="A2018" s="4" t="s">
        <v>1867</v>
      </c>
      <c r="B2018" s="4" t="s">
        <v>794</v>
      </c>
      <c r="C2018" s="43" t="str">
        <f t="shared" si="125"/>
        <v>20-10-07B1</v>
      </c>
      <c r="D2018" s="43" t="str">
        <f>VLOOKUP(C2018,'[1]Test List'!$A$5:$F$2726,6,0)</f>
        <v>PPAT-SAF-07B1</v>
      </c>
      <c r="E2018" s="43" t="str">
        <f t="shared" si="122"/>
        <v>20</v>
      </c>
      <c r="F2018" s="43" t="str">
        <f t="shared" si="123"/>
        <v>10</v>
      </c>
      <c r="G2018" s="12" t="s">
        <v>1779</v>
      </c>
      <c r="H2018" s="36">
        <v>99</v>
      </c>
      <c r="I2018" s="36">
        <v>996</v>
      </c>
      <c r="J2018" s="9" t="s">
        <v>794</v>
      </c>
      <c r="K2018" s="12" t="s">
        <v>1119</v>
      </c>
      <c r="L2018" s="2" t="s">
        <v>87</v>
      </c>
      <c r="M2018" t="s">
        <v>2130</v>
      </c>
      <c r="N2018" s="29" t="s">
        <v>5230</v>
      </c>
      <c r="O2018" s="38" t="s">
        <v>5197</v>
      </c>
      <c r="P2018" t="s">
        <v>1034</v>
      </c>
      <c r="Q2018" t="s">
        <v>6994</v>
      </c>
      <c r="R2018" t="s">
        <v>1030</v>
      </c>
      <c r="S2018" t="s">
        <v>1210</v>
      </c>
      <c r="T2018" t="s">
        <v>6437</v>
      </c>
      <c r="U2018" s="62">
        <f t="shared" si="124"/>
        <v>66</v>
      </c>
    </row>
    <row r="2019" spans="1:21" x14ac:dyDescent="0.25">
      <c r="A2019" s="4" t="s">
        <v>1867</v>
      </c>
      <c r="B2019" s="4" t="s">
        <v>794</v>
      </c>
      <c r="C2019" s="43" t="str">
        <f t="shared" si="125"/>
        <v>20-10-07B1</v>
      </c>
      <c r="D2019" s="43" t="str">
        <f>VLOOKUP(C2019,'[1]Test List'!$A$5:$F$2726,6,0)</f>
        <v>PPAT-SAF-07B1</v>
      </c>
      <c r="E2019" s="43" t="str">
        <f t="shared" si="122"/>
        <v>20</v>
      </c>
      <c r="F2019" s="43" t="str">
        <f t="shared" si="123"/>
        <v>10</v>
      </c>
      <c r="G2019" s="12" t="s">
        <v>1779</v>
      </c>
      <c r="H2019" s="36">
        <v>99</v>
      </c>
      <c r="I2019" s="36">
        <v>997</v>
      </c>
      <c r="J2019" s="9" t="s">
        <v>794</v>
      </c>
      <c r="K2019" s="12" t="s">
        <v>1042</v>
      </c>
      <c r="M2019" t="s">
        <v>2160</v>
      </c>
      <c r="N2019" s="29" t="s">
        <v>5230</v>
      </c>
      <c r="O2019" s="38" t="s">
        <v>5197</v>
      </c>
      <c r="P2019" t="s">
        <v>1035</v>
      </c>
      <c r="Q2019" t="s">
        <v>1919</v>
      </c>
      <c r="R2019" t="s">
        <v>1030</v>
      </c>
      <c r="S2019" t="s">
        <v>1931</v>
      </c>
      <c r="T2019" t="s">
        <v>6507</v>
      </c>
      <c r="U2019" s="62">
        <f t="shared" si="124"/>
        <v>24</v>
      </c>
    </row>
    <row r="2020" spans="1:21" x14ac:dyDescent="0.25">
      <c r="A2020" s="4" t="s">
        <v>1867</v>
      </c>
      <c r="B2020" s="4" t="s">
        <v>794</v>
      </c>
      <c r="C2020" s="43" t="str">
        <f t="shared" si="125"/>
        <v>20-10-07B1</v>
      </c>
      <c r="D2020" s="43" t="str">
        <f>VLOOKUP(C2020,'[1]Test List'!$A$5:$F$2726,6,0)</f>
        <v>PPAT-SAF-07B1</v>
      </c>
      <c r="E2020" s="43" t="str">
        <f t="shared" si="122"/>
        <v>20</v>
      </c>
      <c r="F2020" s="43" t="str">
        <f t="shared" si="123"/>
        <v>10</v>
      </c>
      <c r="G2020" s="12" t="s">
        <v>1779</v>
      </c>
      <c r="H2020" s="36">
        <v>99</v>
      </c>
      <c r="I2020" s="36">
        <v>999</v>
      </c>
      <c r="J2020" s="9" t="s">
        <v>794</v>
      </c>
      <c r="K2020" s="12" t="s">
        <v>1042</v>
      </c>
      <c r="M2020" t="s">
        <v>2160</v>
      </c>
      <c r="N2020" s="29" t="s">
        <v>5230</v>
      </c>
      <c r="O2020" s="38" t="s">
        <v>5197</v>
      </c>
      <c r="P2020" t="s">
        <v>1035</v>
      </c>
      <c r="Q2020" t="s">
        <v>1917</v>
      </c>
      <c r="R2020" t="s">
        <v>1030</v>
      </c>
      <c r="S2020" t="s">
        <v>1101</v>
      </c>
      <c r="T2020" t="s">
        <v>6146</v>
      </c>
      <c r="U2020" s="62">
        <f t="shared" si="124"/>
        <v>37</v>
      </c>
    </row>
    <row r="2021" spans="1:21" x14ac:dyDescent="0.25">
      <c r="A2021" s="4" t="s">
        <v>1867</v>
      </c>
      <c r="B2021" s="4" t="s">
        <v>794</v>
      </c>
      <c r="C2021" s="43" t="str">
        <f t="shared" si="125"/>
        <v>20-10-07B1</v>
      </c>
      <c r="D2021" s="43" t="str">
        <f>VLOOKUP(C2021,'[1]Test List'!$A$5:$F$2726,6,0)</f>
        <v>PPAT-SAF-07B1</v>
      </c>
      <c r="E2021" s="43" t="str">
        <f t="shared" si="122"/>
        <v>20</v>
      </c>
      <c r="F2021" s="43" t="str">
        <f t="shared" si="123"/>
        <v>10</v>
      </c>
      <c r="G2021" s="12" t="s">
        <v>1779</v>
      </c>
      <c r="H2021" s="36">
        <v>99</v>
      </c>
      <c r="I2021" s="36">
        <v>998</v>
      </c>
      <c r="J2021" s="9" t="s">
        <v>794</v>
      </c>
      <c r="K2021" s="12" t="s">
        <v>1042</v>
      </c>
      <c r="M2021" t="s">
        <v>2160</v>
      </c>
      <c r="N2021" s="29" t="s">
        <v>5230</v>
      </c>
      <c r="O2021" s="38" t="s">
        <v>5197</v>
      </c>
      <c r="P2021" t="s">
        <v>1035</v>
      </c>
      <c r="Q2021" t="s">
        <v>1918</v>
      </c>
      <c r="R2021" t="s">
        <v>1030</v>
      </c>
      <c r="S2021" t="s">
        <v>1930</v>
      </c>
      <c r="T2021" t="s">
        <v>6508</v>
      </c>
      <c r="U2021" s="62">
        <f t="shared" si="124"/>
        <v>24</v>
      </c>
    </row>
    <row r="2022" spans="1:21" x14ac:dyDescent="0.25">
      <c r="A2022" s="4" t="s">
        <v>1868</v>
      </c>
      <c r="B2022" s="4" t="s">
        <v>794</v>
      </c>
      <c r="C2022" s="43" t="str">
        <f t="shared" si="125"/>
        <v>20-10-07B2</v>
      </c>
      <c r="D2022" s="43" t="str">
        <f>VLOOKUP(C2022,'[1]Test List'!$A$5:$F$2726,6,0)</f>
        <v>PPAT-SAF-07B2</v>
      </c>
      <c r="E2022" s="43" t="str">
        <f t="shared" si="122"/>
        <v>20</v>
      </c>
      <c r="F2022" s="43" t="str">
        <f t="shared" si="123"/>
        <v>10</v>
      </c>
      <c r="G2022" s="12" t="s">
        <v>1779</v>
      </c>
      <c r="H2022" s="36">
        <v>98</v>
      </c>
      <c r="I2022" s="36">
        <v>995</v>
      </c>
      <c r="J2022" s="9" t="s">
        <v>794</v>
      </c>
      <c r="K2022" s="12" t="s">
        <v>1042</v>
      </c>
      <c r="M2022" t="s">
        <v>2160</v>
      </c>
      <c r="N2022" s="29" t="s">
        <v>5230</v>
      </c>
      <c r="O2022" s="38" t="s">
        <v>5197</v>
      </c>
      <c r="P2022" t="s">
        <v>1034</v>
      </c>
      <c r="Q2022" t="s">
        <v>1920</v>
      </c>
      <c r="R2022" t="s">
        <v>1030</v>
      </c>
      <c r="S2022" t="s">
        <v>1211</v>
      </c>
      <c r="T2022" t="s">
        <v>5538</v>
      </c>
      <c r="U2022" s="62">
        <f t="shared" si="124"/>
        <v>71</v>
      </c>
    </row>
    <row r="2023" spans="1:21" x14ac:dyDescent="0.25">
      <c r="A2023" s="4" t="s">
        <v>1868</v>
      </c>
      <c r="B2023" s="4" t="s">
        <v>794</v>
      </c>
      <c r="C2023" s="43" t="str">
        <f t="shared" si="125"/>
        <v>20-10-07B2</v>
      </c>
      <c r="D2023" s="43" t="str">
        <f>VLOOKUP(C2023,'[1]Test List'!$A$5:$F$2726,6,0)</f>
        <v>PPAT-SAF-07B2</v>
      </c>
      <c r="E2023" s="43" t="str">
        <f t="shared" si="122"/>
        <v>20</v>
      </c>
      <c r="F2023" s="43" t="str">
        <f t="shared" si="123"/>
        <v>10</v>
      </c>
      <c r="G2023" s="12" t="s">
        <v>1779</v>
      </c>
      <c r="H2023" s="36">
        <v>99</v>
      </c>
      <c r="I2023" s="36">
        <v>996</v>
      </c>
      <c r="J2023" s="9" t="s">
        <v>794</v>
      </c>
      <c r="K2023" s="12" t="s">
        <v>1119</v>
      </c>
      <c r="L2023" s="2" t="s">
        <v>87</v>
      </c>
      <c r="M2023" t="s">
        <v>2130</v>
      </c>
      <c r="N2023" s="29" t="s">
        <v>5230</v>
      </c>
      <c r="O2023" s="38" t="s">
        <v>5197</v>
      </c>
      <c r="P2023" t="s">
        <v>1034</v>
      </c>
      <c r="Q2023" t="s">
        <v>6994</v>
      </c>
      <c r="R2023" t="s">
        <v>1030</v>
      </c>
      <c r="S2023" t="s">
        <v>1210</v>
      </c>
      <c r="T2023" t="s">
        <v>6437</v>
      </c>
      <c r="U2023" s="62">
        <f t="shared" si="124"/>
        <v>66</v>
      </c>
    </row>
    <row r="2024" spans="1:21" x14ac:dyDescent="0.25">
      <c r="A2024" s="4" t="s">
        <v>1868</v>
      </c>
      <c r="B2024" s="4" t="s">
        <v>794</v>
      </c>
      <c r="C2024" s="43" t="str">
        <f t="shared" si="125"/>
        <v>20-10-07B2</v>
      </c>
      <c r="D2024" s="43" t="str">
        <f>VLOOKUP(C2024,'[1]Test List'!$A$5:$F$2726,6,0)</f>
        <v>PPAT-SAF-07B2</v>
      </c>
      <c r="E2024" s="43" t="str">
        <f t="shared" si="122"/>
        <v>20</v>
      </c>
      <c r="F2024" s="43" t="str">
        <f t="shared" si="123"/>
        <v>10</v>
      </c>
      <c r="G2024" s="12" t="s">
        <v>1779</v>
      </c>
      <c r="H2024" s="36">
        <v>98</v>
      </c>
      <c r="I2024" s="36">
        <v>997</v>
      </c>
      <c r="J2024" s="9" t="s">
        <v>794</v>
      </c>
      <c r="K2024" s="12" t="s">
        <v>1042</v>
      </c>
      <c r="M2024" t="s">
        <v>2160</v>
      </c>
      <c r="N2024" s="29" t="s">
        <v>5230</v>
      </c>
      <c r="O2024" s="38" t="s">
        <v>5197</v>
      </c>
      <c r="P2024" t="s">
        <v>1035</v>
      </c>
      <c r="Q2024" t="s">
        <v>1919</v>
      </c>
      <c r="R2024" t="s">
        <v>1030</v>
      </c>
      <c r="S2024" t="s">
        <v>1931</v>
      </c>
      <c r="T2024" t="s">
        <v>6507</v>
      </c>
      <c r="U2024" s="62">
        <f t="shared" si="124"/>
        <v>24</v>
      </c>
    </row>
    <row r="2025" spans="1:21" x14ac:dyDescent="0.25">
      <c r="A2025" s="4" t="s">
        <v>1868</v>
      </c>
      <c r="B2025" s="4" t="s">
        <v>794</v>
      </c>
      <c r="C2025" s="43" t="str">
        <f t="shared" si="125"/>
        <v>20-10-07B2</v>
      </c>
      <c r="D2025" s="43" t="str">
        <f>VLOOKUP(C2025,'[1]Test List'!$A$5:$F$2726,6,0)</f>
        <v>PPAT-SAF-07B2</v>
      </c>
      <c r="E2025" s="43" t="str">
        <f t="shared" si="122"/>
        <v>20</v>
      </c>
      <c r="F2025" s="43" t="str">
        <f t="shared" si="123"/>
        <v>10</v>
      </c>
      <c r="G2025" s="12" t="s">
        <v>1779</v>
      </c>
      <c r="H2025" s="36">
        <v>98</v>
      </c>
      <c r="I2025" s="36">
        <v>999</v>
      </c>
      <c r="J2025" s="9" t="s">
        <v>794</v>
      </c>
      <c r="K2025" s="12" t="s">
        <v>1042</v>
      </c>
      <c r="M2025" t="s">
        <v>2160</v>
      </c>
      <c r="N2025" s="29" t="s">
        <v>5230</v>
      </c>
      <c r="O2025" s="38" t="s">
        <v>5197</v>
      </c>
      <c r="P2025" t="s">
        <v>1035</v>
      </c>
      <c r="Q2025" t="s">
        <v>1917</v>
      </c>
      <c r="R2025" t="s">
        <v>1030</v>
      </c>
      <c r="S2025" t="s">
        <v>1101</v>
      </c>
      <c r="T2025" t="s">
        <v>6146</v>
      </c>
      <c r="U2025" s="62">
        <f t="shared" si="124"/>
        <v>37</v>
      </c>
    </row>
    <row r="2026" spans="1:21" x14ac:dyDescent="0.25">
      <c r="A2026" s="4" t="s">
        <v>1868</v>
      </c>
      <c r="B2026" s="4" t="s">
        <v>794</v>
      </c>
      <c r="C2026" s="43" t="str">
        <f t="shared" si="125"/>
        <v>20-10-07B2</v>
      </c>
      <c r="D2026" s="43" t="str">
        <f>VLOOKUP(C2026,'[1]Test List'!$A$5:$F$2726,6,0)</f>
        <v>PPAT-SAF-07B2</v>
      </c>
      <c r="E2026" s="43" t="str">
        <f t="shared" si="122"/>
        <v>20</v>
      </c>
      <c r="F2026" s="43" t="str">
        <f t="shared" si="123"/>
        <v>10</v>
      </c>
      <c r="G2026" s="12" t="s">
        <v>1779</v>
      </c>
      <c r="H2026" s="36">
        <v>98</v>
      </c>
      <c r="I2026" s="36">
        <v>998</v>
      </c>
      <c r="J2026" s="9" t="s">
        <v>794</v>
      </c>
      <c r="K2026" s="12" t="s">
        <v>1042</v>
      </c>
      <c r="M2026" t="s">
        <v>2160</v>
      </c>
      <c r="N2026" s="29" t="s">
        <v>5230</v>
      </c>
      <c r="O2026" s="38" t="s">
        <v>5197</v>
      </c>
      <c r="P2026" t="s">
        <v>1035</v>
      </c>
      <c r="Q2026" t="s">
        <v>1918</v>
      </c>
      <c r="R2026" t="s">
        <v>1030</v>
      </c>
      <c r="S2026" t="s">
        <v>1930</v>
      </c>
      <c r="T2026" t="s">
        <v>6508</v>
      </c>
      <c r="U2026" s="62">
        <f t="shared" si="124"/>
        <v>24</v>
      </c>
    </row>
    <row r="2027" spans="1:21" x14ac:dyDescent="0.25">
      <c r="A2027" s="4" t="s">
        <v>1869</v>
      </c>
      <c r="B2027" s="4" t="s">
        <v>794</v>
      </c>
      <c r="C2027" s="43" t="str">
        <f t="shared" si="125"/>
        <v>20-10-08A</v>
      </c>
      <c r="D2027" s="43" t="str">
        <f>VLOOKUP(C2027,'[1]Test List'!$A$5:$F$2726,6,0)</f>
        <v>PPAT-SAF-08A</v>
      </c>
      <c r="E2027" s="43" t="str">
        <f t="shared" si="122"/>
        <v>20</v>
      </c>
      <c r="F2027" s="43" t="str">
        <f t="shared" si="123"/>
        <v>10</v>
      </c>
      <c r="G2027" s="12" t="s">
        <v>1779</v>
      </c>
      <c r="H2027" s="36">
        <v>98</v>
      </c>
      <c r="I2027" s="36">
        <v>999</v>
      </c>
      <c r="J2027" s="9" t="s">
        <v>794</v>
      </c>
      <c r="K2027" s="12" t="s">
        <v>1042</v>
      </c>
      <c r="M2027" t="s">
        <v>2160</v>
      </c>
      <c r="N2027" s="29" t="s">
        <v>5230</v>
      </c>
      <c r="O2027" s="38" t="s">
        <v>5197</v>
      </c>
      <c r="P2027" t="s">
        <v>1034</v>
      </c>
      <c r="Q2027" t="s">
        <v>1920</v>
      </c>
      <c r="R2027" t="s">
        <v>1030</v>
      </c>
      <c r="S2027" t="s">
        <v>1211</v>
      </c>
      <c r="T2027" t="s">
        <v>5538</v>
      </c>
      <c r="U2027" s="62">
        <f t="shared" si="124"/>
        <v>71</v>
      </c>
    </row>
    <row r="2028" spans="1:21" x14ac:dyDescent="0.25">
      <c r="A2028" s="4" t="s">
        <v>1869</v>
      </c>
      <c r="B2028" s="4" t="s">
        <v>794</v>
      </c>
      <c r="C2028" s="43" t="str">
        <f t="shared" si="125"/>
        <v>20-10-08A</v>
      </c>
      <c r="D2028" s="43" t="str">
        <f>VLOOKUP(C2028,'[1]Test List'!$A$5:$F$2726,6,0)</f>
        <v>PPAT-SAF-08A</v>
      </c>
      <c r="E2028" s="43" t="str">
        <f t="shared" si="122"/>
        <v>20</v>
      </c>
      <c r="F2028" s="43" t="str">
        <f t="shared" si="123"/>
        <v>10</v>
      </c>
      <c r="G2028" s="12" t="s">
        <v>1779</v>
      </c>
      <c r="H2028" s="36">
        <v>98</v>
      </c>
      <c r="I2028" s="36">
        <v>998</v>
      </c>
      <c r="J2028" s="9" t="s">
        <v>794</v>
      </c>
      <c r="K2028" s="12" t="s">
        <v>1042</v>
      </c>
      <c r="M2028" t="s">
        <v>2160</v>
      </c>
      <c r="N2028" s="29" t="s">
        <v>5230</v>
      </c>
      <c r="O2028" s="38" t="s">
        <v>5197</v>
      </c>
      <c r="P2028" t="s">
        <v>1034</v>
      </c>
      <c r="Q2028" t="s">
        <v>1920</v>
      </c>
      <c r="R2028" t="s">
        <v>1030</v>
      </c>
      <c r="S2028" t="s">
        <v>1211</v>
      </c>
      <c r="T2028" t="s">
        <v>5538</v>
      </c>
      <c r="U2028" s="62">
        <f t="shared" si="124"/>
        <v>71</v>
      </c>
    </row>
    <row r="2029" spans="1:21" x14ac:dyDescent="0.25">
      <c r="A2029" s="4" t="s">
        <v>1869</v>
      </c>
      <c r="B2029" s="4" t="s">
        <v>794</v>
      </c>
      <c r="C2029" s="43" t="str">
        <f t="shared" si="125"/>
        <v>20-10-08A</v>
      </c>
      <c r="D2029" s="43" t="str">
        <f>VLOOKUP(C2029,'[1]Test List'!$A$5:$F$2726,6,0)</f>
        <v>PPAT-SAF-08A</v>
      </c>
      <c r="E2029" s="43" t="str">
        <f t="shared" si="122"/>
        <v>20</v>
      </c>
      <c r="F2029" s="43" t="str">
        <f t="shared" si="123"/>
        <v>10</v>
      </c>
      <c r="G2029" s="12" t="s">
        <v>1779</v>
      </c>
      <c r="H2029" s="36">
        <v>99</v>
      </c>
      <c r="I2029" s="36">
        <v>997</v>
      </c>
      <c r="J2029" s="9" t="s">
        <v>794</v>
      </c>
      <c r="K2029" s="12" t="s">
        <v>1119</v>
      </c>
      <c r="L2029" s="2" t="s">
        <v>87</v>
      </c>
      <c r="M2029" t="s">
        <v>2130</v>
      </c>
      <c r="N2029" s="29" t="s">
        <v>5230</v>
      </c>
      <c r="O2029" s="38" t="s">
        <v>5197</v>
      </c>
      <c r="P2029" t="s">
        <v>1034</v>
      </c>
      <c r="Q2029" t="s">
        <v>6994</v>
      </c>
      <c r="R2029" t="s">
        <v>1030</v>
      </c>
      <c r="S2029" t="s">
        <v>1210</v>
      </c>
      <c r="T2029" t="s">
        <v>6437</v>
      </c>
      <c r="U2029" s="62">
        <f t="shared" si="124"/>
        <v>66</v>
      </c>
    </row>
    <row r="2030" spans="1:21" x14ac:dyDescent="0.25">
      <c r="A2030" s="4" t="s">
        <v>633</v>
      </c>
      <c r="B2030" s="4" t="s">
        <v>794</v>
      </c>
      <c r="C2030" s="43" t="str">
        <f t="shared" si="125"/>
        <v>20-10-10C</v>
      </c>
      <c r="D2030" s="43" t="str">
        <f>VLOOKUP(C2030,'[1]Test List'!$A$5:$F$2726,6,0)</f>
        <v>PPAT-SAF-10C</v>
      </c>
      <c r="E2030" s="43" t="str">
        <f t="shared" si="122"/>
        <v>20</v>
      </c>
      <c r="F2030" s="43" t="str">
        <f t="shared" si="123"/>
        <v>10</v>
      </c>
      <c r="G2030" t="s">
        <v>1779</v>
      </c>
      <c r="H2030" s="36">
        <v>99</v>
      </c>
      <c r="I2030" s="36">
        <v>996</v>
      </c>
      <c r="J2030" s="9" t="s">
        <v>794</v>
      </c>
      <c r="K2030" s="12" t="s">
        <v>1119</v>
      </c>
      <c r="L2030" s="2" t="s">
        <v>87</v>
      </c>
      <c r="M2030" t="s">
        <v>2130</v>
      </c>
      <c r="N2030" s="29" t="s">
        <v>5230</v>
      </c>
      <c r="O2030" s="38" t="s">
        <v>5197</v>
      </c>
      <c r="P2030" t="s">
        <v>1034</v>
      </c>
      <c r="Q2030" t="s">
        <v>635</v>
      </c>
      <c r="R2030" t="s">
        <v>1030</v>
      </c>
      <c r="S2030" t="s">
        <v>636</v>
      </c>
      <c r="T2030" t="s">
        <v>5759</v>
      </c>
      <c r="U2030" s="62">
        <f t="shared" si="124"/>
        <v>1</v>
      </c>
    </row>
    <row r="2031" spans="1:21" x14ac:dyDescent="0.25">
      <c r="A2031" s="4" t="s">
        <v>633</v>
      </c>
      <c r="B2031" s="4" t="s">
        <v>794</v>
      </c>
      <c r="C2031" s="43" t="str">
        <f t="shared" si="125"/>
        <v>20-10-10C</v>
      </c>
      <c r="D2031" s="43" t="str">
        <f>VLOOKUP(C2031,'[1]Test List'!$A$5:$F$2726,6,0)</f>
        <v>PPAT-SAF-10C</v>
      </c>
      <c r="E2031" s="43" t="str">
        <f t="shared" si="122"/>
        <v>20</v>
      </c>
      <c r="F2031" s="43" t="str">
        <f t="shared" si="123"/>
        <v>10</v>
      </c>
      <c r="G2031" t="s">
        <v>1779</v>
      </c>
      <c r="H2031" s="36">
        <v>98</v>
      </c>
      <c r="I2031" s="36">
        <v>998</v>
      </c>
      <c r="J2031" s="9" t="s">
        <v>794</v>
      </c>
      <c r="K2031" s="12" t="s">
        <v>1042</v>
      </c>
      <c r="M2031" t="s">
        <v>2160</v>
      </c>
      <c r="N2031" s="29" t="s">
        <v>5230</v>
      </c>
      <c r="O2031" s="38" t="s">
        <v>5197</v>
      </c>
      <c r="P2031" t="s">
        <v>1034</v>
      </c>
      <c r="Q2031" t="s">
        <v>634</v>
      </c>
      <c r="R2031" t="s">
        <v>1030</v>
      </c>
      <c r="S2031" t="s">
        <v>995</v>
      </c>
      <c r="T2031" t="s">
        <v>6497</v>
      </c>
      <c r="U2031" s="62">
        <f t="shared" si="124"/>
        <v>2</v>
      </c>
    </row>
    <row r="2032" spans="1:21" x14ac:dyDescent="0.25">
      <c r="A2032" s="4" t="s">
        <v>633</v>
      </c>
      <c r="B2032" s="4" t="s">
        <v>794</v>
      </c>
      <c r="C2032" s="43" t="str">
        <f t="shared" si="125"/>
        <v>20-10-10C</v>
      </c>
      <c r="D2032" s="43" t="str">
        <f>VLOOKUP(C2032,'[1]Test List'!$A$5:$F$2726,6,0)</f>
        <v>PPAT-SAF-10C</v>
      </c>
      <c r="E2032" s="43" t="str">
        <f t="shared" si="122"/>
        <v>20</v>
      </c>
      <c r="F2032" s="43" t="str">
        <f t="shared" si="123"/>
        <v>10</v>
      </c>
      <c r="G2032" t="s">
        <v>1779</v>
      </c>
      <c r="H2032" s="36">
        <v>97</v>
      </c>
      <c r="I2032" s="36">
        <v>5</v>
      </c>
      <c r="J2032" s="9" t="s">
        <v>794</v>
      </c>
      <c r="K2032" s="12" t="s">
        <v>1042</v>
      </c>
      <c r="M2032" t="s">
        <v>2160</v>
      </c>
      <c r="N2032" s="29" t="s">
        <v>5233</v>
      </c>
      <c r="O2032" s="38" t="s">
        <v>2970</v>
      </c>
      <c r="P2032" t="s">
        <v>1036</v>
      </c>
      <c r="Q2032" t="s">
        <v>6928</v>
      </c>
      <c r="R2032" t="s">
        <v>1041</v>
      </c>
      <c r="S2032" t="s">
        <v>369</v>
      </c>
      <c r="T2032" t="s">
        <v>6750</v>
      </c>
      <c r="U2032" s="62">
        <f t="shared" si="124"/>
        <v>39</v>
      </c>
    </row>
    <row r="2033" spans="1:21" x14ac:dyDescent="0.25">
      <c r="A2033" s="4" t="s">
        <v>633</v>
      </c>
      <c r="B2033" s="4" t="s">
        <v>794</v>
      </c>
      <c r="C2033" s="43" t="str">
        <f t="shared" si="125"/>
        <v>20-10-10C</v>
      </c>
      <c r="D2033" s="43" t="str">
        <f>VLOOKUP(C2033,'[1]Test List'!$A$5:$F$2726,6,0)</f>
        <v>PPAT-SAF-10C</v>
      </c>
      <c r="E2033" s="43" t="str">
        <f t="shared" si="122"/>
        <v>20</v>
      </c>
      <c r="F2033" s="43" t="str">
        <f t="shared" si="123"/>
        <v>10</v>
      </c>
      <c r="G2033" t="s">
        <v>1779</v>
      </c>
      <c r="H2033" s="36">
        <v>97</v>
      </c>
      <c r="I2033" s="36">
        <v>8</v>
      </c>
      <c r="J2033" s="9" t="s">
        <v>794</v>
      </c>
      <c r="K2033" s="12" t="s">
        <v>1042</v>
      </c>
      <c r="M2033" t="s">
        <v>2160</v>
      </c>
      <c r="N2033" s="29" t="s">
        <v>5233</v>
      </c>
      <c r="O2033" s="38" t="s">
        <v>2970</v>
      </c>
      <c r="P2033" t="s">
        <v>1036</v>
      </c>
      <c r="Q2033" t="s">
        <v>6929</v>
      </c>
      <c r="R2033" t="s">
        <v>1041</v>
      </c>
      <c r="S2033" t="s">
        <v>1392</v>
      </c>
      <c r="T2033" t="s">
        <v>6751</v>
      </c>
      <c r="U2033" s="62">
        <f t="shared" si="124"/>
        <v>12</v>
      </c>
    </row>
    <row r="2034" spans="1:21" x14ac:dyDescent="0.25">
      <c r="A2034" s="4" t="s">
        <v>633</v>
      </c>
      <c r="B2034" s="4" t="s">
        <v>794</v>
      </c>
      <c r="C2034" s="43" t="str">
        <f t="shared" si="125"/>
        <v>20-10-10C</v>
      </c>
      <c r="D2034" s="43" t="str">
        <f>VLOOKUP(C2034,'[1]Test List'!$A$5:$F$2726,6,0)</f>
        <v>PPAT-SAF-10C</v>
      </c>
      <c r="E2034" s="43" t="str">
        <f t="shared" si="122"/>
        <v>20</v>
      </c>
      <c r="F2034" s="43" t="str">
        <f t="shared" si="123"/>
        <v>10</v>
      </c>
      <c r="G2034" t="s">
        <v>1779</v>
      </c>
      <c r="H2034" s="36">
        <v>97</v>
      </c>
      <c r="I2034" s="36">
        <v>23</v>
      </c>
      <c r="J2034" s="9" t="s">
        <v>794</v>
      </c>
      <c r="K2034" s="12" t="s">
        <v>1042</v>
      </c>
      <c r="M2034" t="s">
        <v>2160</v>
      </c>
      <c r="N2034" s="29" t="s">
        <v>5233</v>
      </c>
      <c r="O2034" s="38" t="s">
        <v>2970</v>
      </c>
      <c r="P2034" t="s">
        <v>1036</v>
      </c>
      <c r="Q2034" t="s">
        <v>6925</v>
      </c>
      <c r="R2034" t="s">
        <v>1041</v>
      </c>
      <c r="S2034" t="s">
        <v>1393</v>
      </c>
      <c r="T2034" t="s">
        <v>6752</v>
      </c>
      <c r="U2034" s="62">
        <f t="shared" si="124"/>
        <v>8</v>
      </c>
    </row>
    <row r="2035" spans="1:21" x14ac:dyDescent="0.25">
      <c r="A2035" s="4" t="s">
        <v>633</v>
      </c>
      <c r="B2035" s="4" t="s">
        <v>794</v>
      </c>
      <c r="C2035" s="43" t="str">
        <f t="shared" si="125"/>
        <v>20-10-10C</v>
      </c>
      <c r="D2035" s="43" t="str">
        <f>VLOOKUP(C2035,'[1]Test List'!$A$5:$F$2726,6,0)</f>
        <v>PPAT-SAF-10C</v>
      </c>
      <c r="E2035" s="43" t="str">
        <f t="shared" si="122"/>
        <v>20</v>
      </c>
      <c r="F2035" s="43" t="str">
        <f t="shared" si="123"/>
        <v>10</v>
      </c>
      <c r="G2035" t="s">
        <v>1779</v>
      </c>
      <c r="H2035" s="36">
        <v>97</v>
      </c>
      <c r="I2035" s="36">
        <v>28</v>
      </c>
      <c r="J2035" s="9" t="s">
        <v>794</v>
      </c>
      <c r="K2035" s="12" t="s">
        <v>1042</v>
      </c>
      <c r="M2035" t="s">
        <v>2160</v>
      </c>
      <c r="N2035" s="29" t="s">
        <v>5233</v>
      </c>
      <c r="O2035" s="38" t="s">
        <v>2970</v>
      </c>
      <c r="P2035" t="s">
        <v>1036</v>
      </c>
      <c r="Q2035" t="s">
        <v>6926</v>
      </c>
      <c r="R2035" t="s">
        <v>1041</v>
      </c>
      <c r="S2035" t="s">
        <v>1394</v>
      </c>
      <c r="T2035" t="s">
        <v>6749</v>
      </c>
      <c r="U2035" s="62">
        <f t="shared" si="124"/>
        <v>16</v>
      </c>
    </row>
    <row r="2036" spans="1:21" x14ac:dyDescent="0.25">
      <c r="A2036" s="4" t="s">
        <v>633</v>
      </c>
      <c r="B2036" s="4" t="s">
        <v>794</v>
      </c>
      <c r="C2036" s="43" t="str">
        <f t="shared" si="125"/>
        <v>20-10-10C</v>
      </c>
      <c r="D2036" s="43" t="str">
        <f>VLOOKUP(C2036,'[1]Test List'!$A$5:$F$2726,6,0)</f>
        <v>PPAT-SAF-10C</v>
      </c>
      <c r="E2036" s="43" t="str">
        <f t="shared" si="122"/>
        <v>20</v>
      </c>
      <c r="F2036" s="43" t="str">
        <f t="shared" si="123"/>
        <v>10</v>
      </c>
      <c r="G2036" t="s">
        <v>1779</v>
      </c>
      <c r="H2036" s="36">
        <v>97</v>
      </c>
      <c r="I2036" s="36">
        <v>29</v>
      </c>
      <c r="J2036" s="9" t="s">
        <v>794</v>
      </c>
      <c r="K2036" s="12" t="s">
        <v>1042</v>
      </c>
      <c r="M2036" t="s">
        <v>2160</v>
      </c>
      <c r="N2036" s="29" t="s">
        <v>5233</v>
      </c>
      <c r="O2036" s="38" t="s">
        <v>2970</v>
      </c>
      <c r="P2036" t="s">
        <v>1036</v>
      </c>
      <c r="Q2036" t="s">
        <v>6927</v>
      </c>
      <c r="R2036" t="s">
        <v>1041</v>
      </c>
      <c r="S2036" t="s">
        <v>1395</v>
      </c>
      <c r="T2036" t="s">
        <v>6753</v>
      </c>
      <c r="U2036" s="62">
        <f t="shared" si="124"/>
        <v>8</v>
      </c>
    </row>
    <row r="2037" spans="1:21" x14ac:dyDescent="0.25">
      <c r="A2037" s="4" t="s">
        <v>633</v>
      </c>
      <c r="B2037" s="4" t="s">
        <v>794</v>
      </c>
      <c r="C2037" s="43" t="str">
        <f t="shared" si="125"/>
        <v>20-10-10C</v>
      </c>
      <c r="D2037" s="43" t="str">
        <f>VLOOKUP(C2037,'[1]Test List'!$A$5:$F$2726,6,0)</f>
        <v>PPAT-SAF-10C</v>
      </c>
      <c r="E2037" s="43" t="str">
        <f t="shared" si="122"/>
        <v>20</v>
      </c>
      <c r="F2037" s="43" t="str">
        <f t="shared" si="123"/>
        <v>10</v>
      </c>
      <c r="G2037" t="s">
        <v>1779</v>
      </c>
      <c r="H2037" s="36">
        <v>98</v>
      </c>
      <c r="I2037" s="36">
        <v>999</v>
      </c>
      <c r="J2037" s="9" t="s">
        <v>794</v>
      </c>
      <c r="K2037" s="12" t="s">
        <v>1042</v>
      </c>
      <c r="M2037" t="s">
        <v>2160</v>
      </c>
      <c r="N2037" s="29" t="s">
        <v>5230</v>
      </c>
      <c r="O2037" s="38" t="s">
        <v>5197</v>
      </c>
      <c r="P2037" t="s">
        <v>1034</v>
      </c>
      <c r="Q2037" t="s">
        <v>1920</v>
      </c>
      <c r="R2037" t="s">
        <v>1030</v>
      </c>
      <c r="S2037" t="s">
        <v>1211</v>
      </c>
      <c r="T2037" t="s">
        <v>5538</v>
      </c>
      <c r="U2037" s="62">
        <f t="shared" si="124"/>
        <v>71</v>
      </c>
    </row>
    <row r="2038" spans="1:21" x14ac:dyDescent="0.25">
      <c r="A2038" s="4" t="s">
        <v>633</v>
      </c>
      <c r="B2038" s="4" t="s">
        <v>794</v>
      </c>
      <c r="C2038" s="43" t="str">
        <f t="shared" si="125"/>
        <v>20-10-10C</v>
      </c>
      <c r="D2038" s="43" t="str">
        <f>VLOOKUP(C2038,'[1]Test List'!$A$5:$F$2726,6,0)</f>
        <v>PPAT-SAF-10C</v>
      </c>
      <c r="E2038" s="43" t="str">
        <f t="shared" si="122"/>
        <v>20</v>
      </c>
      <c r="F2038" s="43" t="str">
        <f t="shared" si="123"/>
        <v>10</v>
      </c>
      <c r="G2038" t="s">
        <v>1779</v>
      </c>
      <c r="H2038" s="36">
        <v>99</v>
      </c>
      <c r="I2038" s="36">
        <v>997</v>
      </c>
      <c r="J2038" s="9" t="s">
        <v>794</v>
      </c>
      <c r="K2038" s="12" t="s">
        <v>1119</v>
      </c>
      <c r="L2038" s="2" t="s">
        <v>87</v>
      </c>
      <c r="M2038" t="s">
        <v>2130</v>
      </c>
      <c r="N2038" s="29" t="s">
        <v>5230</v>
      </c>
      <c r="O2038" s="38" t="s">
        <v>5197</v>
      </c>
      <c r="P2038" t="s">
        <v>1034</v>
      </c>
      <c r="Q2038" t="s">
        <v>6964</v>
      </c>
      <c r="R2038" t="s">
        <v>1030</v>
      </c>
      <c r="S2038" t="s">
        <v>97</v>
      </c>
      <c r="T2038" t="s">
        <v>5459</v>
      </c>
      <c r="U2038" s="62">
        <f t="shared" si="124"/>
        <v>4</v>
      </c>
    </row>
    <row r="2039" spans="1:21" x14ac:dyDescent="0.25">
      <c r="A2039" s="4" t="s">
        <v>110</v>
      </c>
      <c r="B2039" s="4" t="s">
        <v>794</v>
      </c>
      <c r="C2039" s="43" t="str">
        <f t="shared" si="125"/>
        <v>20-10-15I</v>
      </c>
      <c r="D2039" s="43" t="str">
        <f>VLOOKUP(C2039,'[1]Test List'!$A$5:$F$2726,6,0)</f>
        <v>PPAT-SAF-15I</v>
      </c>
      <c r="E2039" s="43" t="str">
        <f t="shared" si="122"/>
        <v>20</v>
      </c>
      <c r="F2039" s="43" t="str">
        <f t="shared" si="123"/>
        <v>10</v>
      </c>
      <c r="G2039" t="s">
        <v>1779</v>
      </c>
      <c r="H2039" s="36">
        <v>98</v>
      </c>
      <c r="I2039" s="36">
        <v>994</v>
      </c>
      <c r="J2039" s="9" t="s">
        <v>794</v>
      </c>
      <c r="K2039" s="12" t="s">
        <v>1042</v>
      </c>
      <c r="M2039" t="s">
        <v>2160</v>
      </c>
      <c r="N2039" s="29" t="s">
        <v>5229</v>
      </c>
      <c r="O2039" s="38" t="s">
        <v>5197</v>
      </c>
      <c r="P2039" t="s">
        <v>1034</v>
      </c>
      <c r="Q2039" t="s">
        <v>114</v>
      </c>
      <c r="R2039" t="s">
        <v>1030</v>
      </c>
      <c r="S2039" t="s">
        <v>99</v>
      </c>
      <c r="T2039" t="s">
        <v>5591</v>
      </c>
      <c r="U2039" s="62">
        <f t="shared" si="124"/>
        <v>2</v>
      </c>
    </row>
    <row r="2040" spans="1:21" x14ac:dyDescent="0.25">
      <c r="A2040" s="4" t="s">
        <v>110</v>
      </c>
      <c r="B2040" s="4" t="s">
        <v>794</v>
      </c>
      <c r="C2040" s="43" t="str">
        <f t="shared" si="125"/>
        <v>20-10-15I</v>
      </c>
      <c r="D2040" s="43" t="str">
        <f>VLOOKUP(C2040,'[1]Test List'!$A$5:$F$2726,6,0)</f>
        <v>PPAT-SAF-15I</v>
      </c>
      <c r="E2040" s="43" t="str">
        <f t="shared" si="122"/>
        <v>20</v>
      </c>
      <c r="F2040" s="43" t="str">
        <f t="shared" si="123"/>
        <v>10</v>
      </c>
      <c r="G2040" t="s">
        <v>1779</v>
      </c>
      <c r="H2040" s="36">
        <v>99</v>
      </c>
      <c r="I2040" s="36">
        <v>993</v>
      </c>
      <c r="J2040" s="9" t="s">
        <v>794</v>
      </c>
      <c r="K2040" s="12" t="s">
        <v>2911</v>
      </c>
      <c r="L2040" s="2" t="s">
        <v>4486</v>
      </c>
      <c r="M2040" t="s">
        <v>7493</v>
      </c>
      <c r="N2040" s="29" t="s">
        <v>7200</v>
      </c>
      <c r="O2040" s="38" t="s">
        <v>5197</v>
      </c>
      <c r="P2040" t="s">
        <v>1034</v>
      </c>
      <c r="Q2040" t="s">
        <v>100</v>
      </c>
      <c r="R2040" t="s">
        <v>1030</v>
      </c>
      <c r="S2040" t="s">
        <v>552</v>
      </c>
      <c r="T2040" t="s">
        <v>5593</v>
      </c>
      <c r="U2040" s="62">
        <f t="shared" si="124"/>
        <v>2</v>
      </c>
    </row>
    <row r="2041" spans="1:21" x14ac:dyDescent="0.25">
      <c r="A2041" s="4" t="s">
        <v>110</v>
      </c>
      <c r="B2041" s="4" t="s">
        <v>794</v>
      </c>
      <c r="C2041" s="43" t="str">
        <f t="shared" si="125"/>
        <v>20-10-15I</v>
      </c>
      <c r="D2041" s="43" t="str">
        <f>VLOOKUP(C2041,'[1]Test List'!$A$5:$F$2726,6,0)</f>
        <v>PPAT-SAF-15I</v>
      </c>
      <c r="E2041" s="43" t="str">
        <f t="shared" si="122"/>
        <v>20</v>
      </c>
      <c r="F2041" s="43" t="str">
        <f t="shared" si="123"/>
        <v>10</v>
      </c>
      <c r="G2041" t="s">
        <v>1779</v>
      </c>
      <c r="H2041" s="36">
        <v>98</v>
      </c>
      <c r="I2041" s="36">
        <v>560</v>
      </c>
      <c r="J2041" s="9" t="s">
        <v>794</v>
      </c>
      <c r="K2041" s="12" t="s">
        <v>1042</v>
      </c>
      <c r="M2041" t="s">
        <v>2160</v>
      </c>
      <c r="N2041" s="29" t="s">
        <v>5230</v>
      </c>
      <c r="O2041" s="38" t="s">
        <v>5197</v>
      </c>
      <c r="P2041" t="s">
        <v>1036</v>
      </c>
      <c r="Q2041" t="s">
        <v>1287</v>
      </c>
      <c r="R2041" t="s">
        <v>1041</v>
      </c>
      <c r="S2041" t="s">
        <v>138</v>
      </c>
      <c r="T2041" t="s">
        <v>5469</v>
      </c>
      <c r="U2041" s="62">
        <f t="shared" si="124"/>
        <v>34</v>
      </c>
    </row>
    <row r="2042" spans="1:21" x14ac:dyDescent="0.25">
      <c r="A2042" s="4" t="s">
        <v>110</v>
      </c>
      <c r="B2042" s="4" t="s">
        <v>794</v>
      </c>
      <c r="C2042" s="43" t="str">
        <f t="shared" si="125"/>
        <v>20-10-15I</v>
      </c>
      <c r="D2042" s="43" t="str">
        <f>VLOOKUP(C2042,'[1]Test List'!$A$5:$F$2726,6,0)</f>
        <v>PPAT-SAF-15I</v>
      </c>
      <c r="E2042" s="43" t="str">
        <f t="shared" si="122"/>
        <v>20</v>
      </c>
      <c r="F2042" s="43" t="str">
        <f t="shared" si="123"/>
        <v>10</v>
      </c>
      <c r="G2042" t="s">
        <v>1779</v>
      </c>
      <c r="H2042" s="36">
        <v>98</v>
      </c>
      <c r="I2042" s="36">
        <v>561</v>
      </c>
      <c r="J2042" s="9" t="s">
        <v>794</v>
      </c>
      <c r="K2042" s="12" t="s">
        <v>1042</v>
      </c>
      <c r="M2042" t="s">
        <v>2160</v>
      </c>
      <c r="N2042" s="29" t="s">
        <v>5230</v>
      </c>
      <c r="O2042" s="38" t="s">
        <v>5197</v>
      </c>
      <c r="P2042" t="s">
        <v>1035</v>
      </c>
      <c r="Q2042" t="s">
        <v>201</v>
      </c>
      <c r="R2042" t="s">
        <v>1030</v>
      </c>
      <c r="S2042" t="s">
        <v>139</v>
      </c>
      <c r="T2042" t="s">
        <v>5267</v>
      </c>
      <c r="U2042" s="62">
        <f t="shared" si="124"/>
        <v>21</v>
      </c>
    </row>
    <row r="2043" spans="1:21" x14ac:dyDescent="0.25">
      <c r="A2043" s="4" t="s">
        <v>110</v>
      </c>
      <c r="B2043" s="4" t="s">
        <v>794</v>
      </c>
      <c r="C2043" s="43" t="str">
        <f t="shared" si="125"/>
        <v>20-10-15I</v>
      </c>
      <c r="D2043" s="43" t="str">
        <f>VLOOKUP(C2043,'[1]Test List'!$A$5:$F$2726,6,0)</f>
        <v>PPAT-SAF-15I</v>
      </c>
      <c r="E2043" s="43" t="str">
        <f t="shared" si="122"/>
        <v>20</v>
      </c>
      <c r="F2043" s="43" t="str">
        <f t="shared" si="123"/>
        <v>10</v>
      </c>
      <c r="G2043" t="s">
        <v>1779</v>
      </c>
      <c r="H2043" s="36">
        <v>98</v>
      </c>
      <c r="I2043" s="36">
        <v>562</v>
      </c>
      <c r="J2043" s="9" t="s">
        <v>794</v>
      </c>
      <c r="K2043" s="12" t="s">
        <v>1042</v>
      </c>
      <c r="M2043" t="s">
        <v>2160</v>
      </c>
      <c r="N2043" s="29" t="s">
        <v>5230</v>
      </c>
      <c r="O2043" s="38" t="s">
        <v>5197</v>
      </c>
      <c r="P2043" s="7" t="s">
        <v>4514</v>
      </c>
      <c r="Q2043" t="s">
        <v>386</v>
      </c>
      <c r="R2043" t="s">
        <v>1055</v>
      </c>
      <c r="S2043" t="s">
        <v>5130</v>
      </c>
      <c r="T2043" t="s">
        <v>5470</v>
      </c>
      <c r="U2043" s="62">
        <f t="shared" si="124"/>
        <v>11</v>
      </c>
    </row>
    <row r="2044" spans="1:21" x14ac:dyDescent="0.25">
      <c r="A2044" s="4" t="s">
        <v>110</v>
      </c>
      <c r="B2044" s="4" t="s">
        <v>794</v>
      </c>
      <c r="C2044" s="43" t="str">
        <f t="shared" si="125"/>
        <v>20-10-15I</v>
      </c>
      <c r="D2044" s="43" t="str">
        <f>VLOOKUP(C2044,'[1]Test List'!$A$5:$F$2726,6,0)</f>
        <v>PPAT-SAF-15I</v>
      </c>
      <c r="E2044" s="43" t="str">
        <f t="shared" si="122"/>
        <v>20</v>
      </c>
      <c r="F2044" s="43" t="str">
        <f t="shared" si="123"/>
        <v>10</v>
      </c>
      <c r="G2044" t="s">
        <v>1779</v>
      </c>
      <c r="H2044" s="36">
        <v>98</v>
      </c>
      <c r="I2044" s="36">
        <v>563</v>
      </c>
      <c r="J2044" s="9" t="s">
        <v>794</v>
      </c>
      <c r="K2044" s="12" t="s">
        <v>1042</v>
      </c>
      <c r="M2044" t="s">
        <v>2160</v>
      </c>
      <c r="N2044" s="29" t="s">
        <v>5230</v>
      </c>
      <c r="O2044" s="38" t="s">
        <v>5197</v>
      </c>
      <c r="P2044" s="7" t="s">
        <v>4514</v>
      </c>
      <c r="Q2044" t="s">
        <v>387</v>
      </c>
      <c r="R2044" t="s">
        <v>1055</v>
      </c>
      <c r="S2044" t="s">
        <v>5131</v>
      </c>
      <c r="T2044" t="s">
        <v>5471</v>
      </c>
      <c r="U2044" s="62">
        <f t="shared" si="124"/>
        <v>11</v>
      </c>
    </row>
    <row r="2045" spans="1:21" x14ac:dyDescent="0.25">
      <c r="A2045" s="4" t="s">
        <v>110</v>
      </c>
      <c r="B2045" s="4" t="s">
        <v>794</v>
      </c>
      <c r="C2045" s="43" t="str">
        <f t="shared" si="125"/>
        <v>20-10-15I</v>
      </c>
      <c r="D2045" s="43" t="str">
        <f>VLOOKUP(C2045,'[1]Test List'!$A$5:$F$2726,6,0)</f>
        <v>PPAT-SAF-15I</v>
      </c>
      <c r="E2045" s="43" t="str">
        <f t="shared" si="122"/>
        <v>20</v>
      </c>
      <c r="F2045" s="43" t="str">
        <f t="shared" si="123"/>
        <v>10</v>
      </c>
      <c r="G2045" t="s">
        <v>1779</v>
      </c>
      <c r="H2045" s="36">
        <v>99</v>
      </c>
      <c r="I2045" s="36">
        <v>996</v>
      </c>
      <c r="J2045" s="9" t="s">
        <v>794</v>
      </c>
      <c r="K2045" s="12" t="s">
        <v>1119</v>
      </c>
      <c r="L2045" s="2" t="s">
        <v>87</v>
      </c>
      <c r="M2045" t="s">
        <v>2130</v>
      </c>
      <c r="N2045" s="29" t="s">
        <v>5230</v>
      </c>
      <c r="O2045" s="38" t="s">
        <v>5197</v>
      </c>
      <c r="P2045" t="s">
        <v>1034</v>
      </c>
      <c r="Q2045" t="s">
        <v>112</v>
      </c>
      <c r="R2045" t="s">
        <v>1030</v>
      </c>
      <c r="S2045" t="s">
        <v>125</v>
      </c>
      <c r="T2045" t="s">
        <v>6042</v>
      </c>
      <c r="U2045" s="62">
        <f t="shared" si="124"/>
        <v>1</v>
      </c>
    </row>
    <row r="2046" spans="1:21" x14ac:dyDescent="0.25">
      <c r="A2046" s="4" t="s">
        <v>110</v>
      </c>
      <c r="B2046" s="4" t="s">
        <v>794</v>
      </c>
      <c r="C2046" s="43" t="str">
        <f t="shared" si="125"/>
        <v>20-10-15I</v>
      </c>
      <c r="D2046" s="43" t="str">
        <f>VLOOKUP(C2046,'[1]Test List'!$A$5:$F$2726,6,0)</f>
        <v>PPAT-SAF-15I</v>
      </c>
      <c r="E2046" s="43" t="str">
        <f t="shared" si="122"/>
        <v>20</v>
      </c>
      <c r="F2046" s="43" t="str">
        <f t="shared" si="123"/>
        <v>10</v>
      </c>
      <c r="G2046" t="s">
        <v>1779</v>
      </c>
      <c r="H2046" s="36">
        <v>98</v>
      </c>
      <c r="I2046" s="36">
        <v>995</v>
      </c>
      <c r="J2046" s="9" t="s">
        <v>794</v>
      </c>
      <c r="K2046" s="12" t="s">
        <v>1042</v>
      </c>
      <c r="M2046" t="s">
        <v>2160</v>
      </c>
      <c r="N2046" s="29" t="s">
        <v>5230</v>
      </c>
      <c r="O2046" s="38" t="s">
        <v>5197</v>
      </c>
      <c r="P2046" t="s">
        <v>1034</v>
      </c>
      <c r="Q2046" t="s">
        <v>113</v>
      </c>
      <c r="R2046" t="s">
        <v>1030</v>
      </c>
      <c r="S2046" t="s">
        <v>123</v>
      </c>
      <c r="T2046" t="s">
        <v>6044</v>
      </c>
      <c r="U2046" s="62">
        <f t="shared" si="124"/>
        <v>1</v>
      </c>
    </row>
    <row r="2047" spans="1:21" x14ac:dyDescent="0.25">
      <c r="A2047" s="4" t="s">
        <v>110</v>
      </c>
      <c r="B2047" s="4" t="s">
        <v>794</v>
      </c>
      <c r="C2047" s="43" t="str">
        <f t="shared" si="125"/>
        <v>20-10-15I</v>
      </c>
      <c r="D2047" s="43" t="str">
        <f>VLOOKUP(C2047,'[1]Test List'!$A$5:$F$2726,6,0)</f>
        <v>PPAT-SAF-15I</v>
      </c>
      <c r="E2047" s="43" t="str">
        <f t="shared" si="122"/>
        <v>20</v>
      </c>
      <c r="F2047" s="43" t="str">
        <f t="shared" si="123"/>
        <v>10</v>
      </c>
      <c r="G2047" t="s">
        <v>1779</v>
      </c>
      <c r="H2047" s="36">
        <v>99</v>
      </c>
      <c r="I2047" s="36">
        <v>999</v>
      </c>
      <c r="J2047" s="9" t="s">
        <v>794</v>
      </c>
      <c r="K2047" s="12" t="s">
        <v>1090</v>
      </c>
      <c r="L2047" s="2" t="s">
        <v>83</v>
      </c>
      <c r="M2047" t="s">
        <v>3558</v>
      </c>
      <c r="N2047" s="29" t="s">
        <v>5230</v>
      </c>
      <c r="O2047" s="38" t="s">
        <v>5197</v>
      </c>
      <c r="P2047" s="7" t="s">
        <v>4514</v>
      </c>
      <c r="Q2047" t="s">
        <v>111</v>
      </c>
      <c r="R2047" t="s">
        <v>1055</v>
      </c>
      <c r="S2047" t="s">
        <v>5122</v>
      </c>
      <c r="T2047" t="s">
        <v>6049</v>
      </c>
      <c r="U2047" s="62">
        <f t="shared" si="124"/>
        <v>3</v>
      </c>
    </row>
    <row r="2048" spans="1:21" x14ac:dyDescent="0.25">
      <c r="A2048" s="4" t="s">
        <v>110</v>
      </c>
      <c r="B2048" s="4" t="s">
        <v>794</v>
      </c>
      <c r="C2048" s="43" t="str">
        <f t="shared" si="125"/>
        <v>20-10-15I</v>
      </c>
      <c r="D2048" s="43" t="str">
        <f>VLOOKUP(C2048,'[1]Test List'!$A$5:$F$2726,6,0)</f>
        <v>PPAT-SAF-15I</v>
      </c>
      <c r="E2048" s="43" t="str">
        <f t="shared" si="122"/>
        <v>20</v>
      </c>
      <c r="F2048" s="43" t="str">
        <f t="shared" si="123"/>
        <v>10</v>
      </c>
      <c r="G2048" t="s">
        <v>1779</v>
      </c>
      <c r="H2048" s="36">
        <v>98</v>
      </c>
      <c r="I2048" s="36">
        <v>997</v>
      </c>
      <c r="J2048" s="9" t="s">
        <v>794</v>
      </c>
      <c r="K2048" s="12" t="s">
        <v>1042</v>
      </c>
      <c r="M2048" t="s">
        <v>2160</v>
      </c>
      <c r="N2048" s="29" t="s">
        <v>5230</v>
      </c>
      <c r="O2048" s="38" t="s">
        <v>5197</v>
      </c>
      <c r="P2048" t="s">
        <v>1034</v>
      </c>
      <c r="Q2048" t="s">
        <v>1920</v>
      </c>
      <c r="R2048" t="s">
        <v>1030</v>
      </c>
      <c r="S2048" t="s">
        <v>1211</v>
      </c>
      <c r="T2048" t="s">
        <v>5538</v>
      </c>
      <c r="U2048" s="62">
        <f t="shared" si="124"/>
        <v>71</v>
      </c>
    </row>
    <row r="2049" spans="1:21" x14ac:dyDescent="0.25">
      <c r="A2049" s="4" t="s">
        <v>110</v>
      </c>
      <c r="B2049" s="4" t="s">
        <v>794</v>
      </c>
      <c r="C2049" s="43" t="str">
        <f t="shared" si="125"/>
        <v>20-10-15I</v>
      </c>
      <c r="D2049" s="43" t="str">
        <f>VLOOKUP(C2049,'[1]Test List'!$A$5:$F$2726,6,0)</f>
        <v>PPAT-SAF-15I</v>
      </c>
      <c r="E2049" s="43" t="str">
        <f t="shared" si="122"/>
        <v>20</v>
      </c>
      <c r="F2049" s="43" t="str">
        <f t="shared" si="123"/>
        <v>10</v>
      </c>
      <c r="G2049" t="s">
        <v>1779</v>
      </c>
      <c r="H2049" s="36">
        <v>99</v>
      </c>
      <c r="I2049" s="36">
        <v>998</v>
      </c>
      <c r="J2049" s="9" t="s">
        <v>794</v>
      </c>
      <c r="K2049" s="12" t="s">
        <v>1119</v>
      </c>
      <c r="L2049" s="2" t="s">
        <v>87</v>
      </c>
      <c r="M2049" t="s">
        <v>2130</v>
      </c>
      <c r="N2049" s="29" t="s">
        <v>5230</v>
      </c>
      <c r="O2049" s="38" t="s">
        <v>5197</v>
      </c>
      <c r="P2049" t="s">
        <v>1034</v>
      </c>
      <c r="Q2049" t="s">
        <v>6964</v>
      </c>
      <c r="R2049" t="s">
        <v>1030</v>
      </c>
      <c r="S2049" t="s">
        <v>97</v>
      </c>
      <c r="T2049" t="s">
        <v>5459</v>
      </c>
      <c r="U2049" s="62">
        <f t="shared" si="124"/>
        <v>4</v>
      </c>
    </row>
    <row r="2050" spans="1:21" x14ac:dyDescent="0.25">
      <c r="A2050" s="4" t="s">
        <v>3312</v>
      </c>
      <c r="B2050" s="4" t="s">
        <v>794</v>
      </c>
      <c r="C2050" s="43" t="str">
        <f t="shared" si="125"/>
        <v>20-10-X09A</v>
      </c>
      <c r="D2050" s="43" t="str">
        <f>VLOOKUP(C2050,'[1]Test List'!$A$5:$F$2726,6,0)</f>
        <v>PPAT-SAF-X09A</v>
      </c>
      <c r="E2050" s="43" t="str">
        <f t="shared" si="122"/>
        <v>20</v>
      </c>
      <c r="F2050" s="43" t="str">
        <f t="shared" si="123"/>
        <v>10</v>
      </c>
      <c r="G2050" s="12" t="s">
        <v>1782</v>
      </c>
      <c r="H2050" s="36">
        <v>99</v>
      </c>
      <c r="I2050" s="36">
        <v>9996</v>
      </c>
      <c r="J2050" s="9" t="s">
        <v>3315</v>
      </c>
      <c r="K2050" s="12" t="s">
        <v>688</v>
      </c>
      <c r="L2050" s="2" t="s">
        <v>4485</v>
      </c>
      <c r="M2050" t="s">
        <v>7497</v>
      </c>
      <c r="N2050" s="29" t="s">
        <v>7200</v>
      </c>
      <c r="O2050" s="38" t="s">
        <v>5197</v>
      </c>
      <c r="P2050" t="s">
        <v>1034</v>
      </c>
      <c r="Q2050" t="s">
        <v>1529</v>
      </c>
      <c r="R2050" s="12" t="s">
        <v>1030</v>
      </c>
      <c r="S2050" s="12" t="s">
        <v>3950</v>
      </c>
      <c r="T2050" t="s">
        <v>6425</v>
      </c>
      <c r="U2050" s="62">
        <f t="shared" si="124"/>
        <v>2</v>
      </c>
    </row>
    <row r="2051" spans="1:21" x14ac:dyDescent="0.25">
      <c r="A2051" s="4" t="s">
        <v>3312</v>
      </c>
      <c r="B2051" s="4" t="s">
        <v>794</v>
      </c>
      <c r="C2051" s="43" t="str">
        <f t="shared" si="125"/>
        <v>20-10-X09A</v>
      </c>
      <c r="D2051" s="43" t="str">
        <f>VLOOKUP(C2051,'[1]Test List'!$A$5:$F$2726,6,0)</f>
        <v>PPAT-SAF-X09A</v>
      </c>
      <c r="E2051" s="43" t="str">
        <f t="shared" si="122"/>
        <v>20</v>
      </c>
      <c r="F2051" s="43" t="str">
        <f t="shared" si="123"/>
        <v>10</v>
      </c>
      <c r="G2051" s="12" t="s">
        <v>1782</v>
      </c>
      <c r="H2051" s="36">
        <v>99</v>
      </c>
      <c r="I2051" s="36">
        <v>9998</v>
      </c>
      <c r="J2051" s="9" t="s">
        <v>3317</v>
      </c>
      <c r="K2051" s="12" t="s">
        <v>2911</v>
      </c>
      <c r="L2051" s="2" t="s">
        <v>4486</v>
      </c>
      <c r="M2051" t="s">
        <v>7493</v>
      </c>
      <c r="N2051" s="29" t="s">
        <v>7200</v>
      </c>
      <c r="O2051" s="38" t="s">
        <v>5197</v>
      </c>
      <c r="P2051" t="s">
        <v>1034</v>
      </c>
      <c r="Q2051" t="s">
        <v>1529</v>
      </c>
      <c r="R2051" s="12" t="s">
        <v>1030</v>
      </c>
      <c r="S2051" s="12" t="s">
        <v>3952</v>
      </c>
      <c r="T2051" t="s">
        <v>5616</v>
      </c>
      <c r="U2051" s="62">
        <f t="shared" si="124"/>
        <v>4</v>
      </c>
    </row>
    <row r="2052" spans="1:21" x14ac:dyDescent="0.25">
      <c r="A2052" s="4" t="s">
        <v>3312</v>
      </c>
      <c r="B2052" s="4" t="s">
        <v>794</v>
      </c>
      <c r="C2052" s="43" t="str">
        <f t="shared" si="125"/>
        <v>20-10-X09A</v>
      </c>
      <c r="D2052" s="43" t="str">
        <f>VLOOKUP(C2052,'[1]Test List'!$A$5:$F$2726,6,0)</f>
        <v>PPAT-SAF-X09A</v>
      </c>
      <c r="E2052" s="43" t="str">
        <f t="shared" ref="E2052:E2115" si="126">LEFT(A2052,2)</f>
        <v>20</v>
      </c>
      <c r="F2052" s="43" t="str">
        <f t="shared" ref="F2052:F2115" si="127">MID(A2052,3,2)</f>
        <v>10</v>
      </c>
      <c r="G2052" s="12" t="s">
        <v>1782</v>
      </c>
      <c r="H2052" s="36">
        <v>99</v>
      </c>
      <c r="I2052" s="36">
        <v>9999</v>
      </c>
      <c r="J2052" s="9" t="s">
        <v>3314</v>
      </c>
      <c r="K2052" s="12" t="s">
        <v>1119</v>
      </c>
      <c r="L2052" s="2" t="s">
        <v>87</v>
      </c>
      <c r="M2052" t="s">
        <v>2130</v>
      </c>
      <c r="N2052" s="29" t="s">
        <v>5230</v>
      </c>
      <c r="O2052" s="38" t="s">
        <v>5197</v>
      </c>
      <c r="P2052" t="s">
        <v>1034</v>
      </c>
      <c r="Q2052" t="s">
        <v>3320</v>
      </c>
      <c r="R2052" s="12" t="s">
        <v>1030</v>
      </c>
      <c r="S2052" s="12" t="s">
        <v>3949</v>
      </c>
      <c r="T2052" t="s">
        <v>6612</v>
      </c>
      <c r="U2052" s="62">
        <f t="shared" si="124"/>
        <v>2</v>
      </c>
    </row>
    <row r="2053" spans="1:21" x14ac:dyDescent="0.25">
      <c r="A2053" s="4" t="s">
        <v>3312</v>
      </c>
      <c r="B2053" s="4" t="s">
        <v>794</v>
      </c>
      <c r="C2053" s="43" t="str">
        <f t="shared" si="125"/>
        <v>20-10-X09A</v>
      </c>
      <c r="D2053" s="43" t="str">
        <f>VLOOKUP(C2053,'[1]Test List'!$A$5:$F$2726,6,0)</f>
        <v>PPAT-SAF-X09A</v>
      </c>
      <c r="E2053" s="43" t="str">
        <f t="shared" si="126"/>
        <v>20</v>
      </c>
      <c r="F2053" s="43" t="str">
        <f t="shared" si="127"/>
        <v>10</v>
      </c>
      <c r="G2053" s="12" t="s">
        <v>1782</v>
      </c>
      <c r="H2053" s="36">
        <v>98</v>
      </c>
      <c r="I2053" s="36">
        <v>9997</v>
      </c>
      <c r="J2053" s="9" t="s">
        <v>3313</v>
      </c>
      <c r="K2053" s="12" t="s">
        <v>1042</v>
      </c>
      <c r="M2053" t="s">
        <v>2160</v>
      </c>
      <c r="N2053" s="29" t="s">
        <v>5230</v>
      </c>
      <c r="O2053" s="38" t="s">
        <v>5197</v>
      </c>
      <c r="P2053" t="s">
        <v>1034</v>
      </c>
      <c r="Q2053" t="s">
        <v>3318</v>
      </c>
      <c r="R2053" s="12" t="s">
        <v>1030</v>
      </c>
      <c r="S2053" s="12" t="s">
        <v>3948</v>
      </c>
      <c r="T2053" t="s">
        <v>6614</v>
      </c>
      <c r="U2053" s="62">
        <f t="shared" ref="U2053:U2116" si="128">COUNTIF(T$4:T$8000,T2053)</f>
        <v>2</v>
      </c>
    </row>
    <row r="2054" spans="1:21" x14ac:dyDescent="0.25">
      <c r="A2054" s="4" t="s">
        <v>3312</v>
      </c>
      <c r="B2054" s="4" t="s">
        <v>794</v>
      </c>
      <c r="C2054" s="43" t="str">
        <f t="shared" si="125"/>
        <v>20-10-X09A</v>
      </c>
      <c r="D2054" s="43" t="str">
        <f>VLOOKUP(C2054,'[1]Test List'!$A$5:$F$2726,6,0)</f>
        <v>PPAT-SAF-X09A</v>
      </c>
      <c r="E2054" s="43" t="str">
        <f t="shared" si="126"/>
        <v>20</v>
      </c>
      <c r="F2054" s="43" t="str">
        <f t="shared" si="127"/>
        <v>10</v>
      </c>
      <c r="G2054" s="12" t="s">
        <v>1782</v>
      </c>
      <c r="H2054" s="36">
        <v>99</v>
      </c>
      <c r="I2054" s="36">
        <v>9995</v>
      </c>
      <c r="J2054" s="9" t="s">
        <v>3316</v>
      </c>
      <c r="K2054" s="12" t="s">
        <v>1090</v>
      </c>
      <c r="L2054" s="2" t="s">
        <v>83</v>
      </c>
      <c r="M2054" t="s">
        <v>3558</v>
      </c>
      <c r="N2054" s="29" t="s">
        <v>5230</v>
      </c>
      <c r="O2054" s="38" t="s">
        <v>5197</v>
      </c>
      <c r="P2054" t="s">
        <v>1034</v>
      </c>
      <c r="Q2054" t="s">
        <v>3319</v>
      </c>
      <c r="R2054" s="12" t="s">
        <v>1030</v>
      </c>
      <c r="S2054" s="12" t="s">
        <v>3951</v>
      </c>
      <c r="T2054" t="s">
        <v>6615</v>
      </c>
      <c r="U2054" s="62">
        <f t="shared" si="128"/>
        <v>2</v>
      </c>
    </row>
    <row r="2055" spans="1:21" x14ac:dyDescent="0.25">
      <c r="A2055" s="4" t="s">
        <v>3321</v>
      </c>
      <c r="B2055" s="4" t="s">
        <v>794</v>
      </c>
      <c r="C2055" s="43" t="str">
        <f t="shared" si="125"/>
        <v>20-10-X09B</v>
      </c>
      <c r="D2055" s="43" t="str">
        <f>VLOOKUP(C2055,'[1]Test List'!$A$5:$F$2726,6,0)</f>
        <v>PPAT-SAF-X09B</v>
      </c>
      <c r="E2055" s="43" t="str">
        <f t="shared" si="126"/>
        <v>20</v>
      </c>
      <c r="F2055" s="43" t="str">
        <f t="shared" si="127"/>
        <v>10</v>
      </c>
      <c r="G2055" s="12" t="s">
        <v>1782</v>
      </c>
      <c r="H2055" s="36">
        <v>99</v>
      </c>
      <c r="I2055" s="36">
        <v>9996</v>
      </c>
      <c r="J2055" s="9" t="s">
        <v>3315</v>
      </c>
      <c r="K2055" s="12" t="s">
        <v>688</v>
      </c>
      <c r="L2055" s="2" t="s">
        <v>4485</v>
      </c>
      <c r="M2055" t="s">
        <v>7497</v>
      </c>
      <c r="N2055" s="29" t="s">
        <v>7200</v>
      </c>
      <c r="O2055" s="38" t="s">
        <v>5197</v>
      </c>
      <c r="P2055" t="s">
        <v>1034</v>
      </c>
      <c r="Q2055" t="s">
        <v>1529</v>
      </c>
      <c r="R2055" s="12" t="s">
        <v>1030</v>
      </c>
      <c r="S2055" s="12" t="s">
        <v>3950</v>
      </c>
      <c r="T2055" t="s">
        <v>6425</v>
      </c>
      <c r="U2055" s="62">
        <f t="shared" si="128"/>
        <v>2</v>
      </c>
    </row>
    <row r="2056" spans="1:21" x14ac:dyDescent="0.25">
      <c r="A2056" s="4" t="s">
        <v>3321</v>
      </c>
      <c r="B2056" s="4" t="s">
        <v>794</v>
      </c>
      <c r="C2056" s="43" t="str">
        <f t="shared" si="125"/>
        <v>20-10-X09B</v>
      </c>
      <c r="D2056" s="43" t="str">
        <f>VLOOKUP(C2056,'[1]Test List'!$A$5:$F$2726,6,0)</f>
        <v>PPAT-SAF-X09B</v>
      </c>
      <c r="E2056" s="43" t="str">
        <f t="shared" si="126"/>
        <v>20</v>
      </c>
      <c r="F2056" s="43" t="str">
        <f t="shared" si="127"/>
        <v>10</v>
      </c>
      <c r="G2056" s="12" t="s">
        <v>1782</v>
      </c>
      <c r="H2056" s="36">
        <v>99</v>
      </c>
      <c r="I2056" s="36">
        <v>9998</v>
      </c>
      <c r="J2056" s="9" t="s">
        <v>3317</v>
      </c>
      <c r="K2056" s="12" t="s">
        <v>2911</v>
      </c>
      <c r="L2056" s="2" t="s">
        <v>4486</v>
      </c>
      <c r="M2056" t="s">
        <v>7493</v>
      </c>
      <c r="N2056" s="29" t="s">
        <v>7200</v>
      </c>
      <c r="O2056" s="38" t="s">
        <v>5197</v>
      </c>
      <c r="P2056" t="s">
        <v>1034</v>
      </c>
      <c r="Q2056" t="s">
        <v>1529</v>
      </c>
      <c r="R2056" s="12" t="s">
        <v>1030</v>
      </c>
      <c r="S2056" s="12" t="s">
        <v>3952</v>
      </c>
      <c r="T2056" t="s">
        <v>5616</v>
      </c>
      <c r="U2056" s="62">
        <f t="shared" si="128"/>
        <v>4</v>
      </c>
    </row>
    <row r="2057" spans="1:21" x14ac:dyDescent="0.25">
      <c r="A2057" s="4" t="s">
        <v>3321</v>
      </c>
      <c r="B2057" s="4" t="s">
        <v>794</v>
      </c>
      <c r="C2057" s="43" t="str">
        <f t="shared" si="125"/>
        <v>20-10-X09B</v>
      </c>
      <c r="D2057" s="43" t="str">
        <f>VLOOKUP(C2057,'[1]Test List'!$A$5:$F$2726,6,0)</f>
        <v>PPAT-SAF-X09B</v>
      </c>
      <c r="E2057" s="43" t="str">
        <f t="shared" si="126"/>
        <v>20</v>
      </c>
      <c r="F2057" s="43" t="str">
        <f t="shared" si="127"/>
        <v>10</v>
      </c>
      <c r="G2057" s="12" t="s">
        <v>1782</v>
      </c>
      <c r="H2057" s="36">
        <v>99</v>
      </c>
      <c r="I2057" s="36">
        <v>9999</v>
      </c>
      <c r="J2057" s="9" t="s">
        <v>3314</v>
      </c>
      <c r="K2057" s="12" t="s">
        <v>1119</v>
      </c>
      <c r="L2057" s="2" t="s">
        <v>87</v>
      </c>
      <c r="M2057" t="s">
        <v>2130</v>
      </c>
      <c r="N2057" s="29" t="s">
        <v>5230</v>
      </c>
      <c r="O2057" s="38" t="s">
        <v>5197</v>
      </c>
      <c r="P2057" t="s">
        <v>1034</v>
      </c>
      <c r="Q2057" t="s">
        <v>3320</v>
      </c>
      <c r="R2057" s="12" t="s">
        <v>1030</v>
      </c>
      <c r="S2057" s="12" t="s">
        <v>3949</v>
      </c>
      <c r="T2057" t="s">
        <v>6612</v>
      </c>
      <c r="U2057" s="62">
        <f t="shared" si="128"/>
        <v>2</v>
      </c>
    </row>
    <row r="2058" spans="1:21" x14ac:dyDescent="0.25">
      <c r="A2058" s="4" t="s">
        <v>3321</v>
      </c>
      <c r="B2058" s="4" t="s">
        <v>794</v>
      </c>
      <c r="C2058" s="43" t="str">
        <f t="shared" si="125"/>
        <v>20-10-X09B</v>
      </c>
      <c r="D2058" s="43" t="str">
        <f>VLOOKUP(C2058,'[1]Test List'!$A$5:$F$2726,6,0)</f>
        <v>PPAT-SAF-X09B</v>
      </c>
      <c r="E2058" s="43" t="str">
        <f t="shared" si="126"/>
        <v>20</v>
      </c>
      <c r="F2058" s="43" t="str">
        <f t="shared" si="127"/>
        <v>10</v>
      </c>
      <c r="G2058" s="12" t="s">
        <v>1782</v>
      </c>
      <c r="H2058" s="36">
        <v>98</v>
      </c>
      <c r="I2058" s="36">
        <v>9997</v>
      </c>
      <c r="J2058" s="9" t="s">
        <v>3313</v>
      </c>
      <c r="K2058" s="12" t="s">
        <v>1042</v>
      </c>
      <c r="M2058" t="s">
        <v>2160</v>
      </c>
      <c r="N2058" s="29" t="s">
        <v>5230</v>
      </c>
      <c r="O2058" s="38" t="s">
        <v>5197</v>
      </c>
      <c r="P2058" t="s">
        <v>1034</v>
      </c>
      <c r="Q2058" t="s">
        <v>3318</v>
      </c>
      <c r="R2058" s="12" t="s">
        <v>1030</v>
      </c>
      <c r="S2058" s="12" t="s">
        <v>3948</v>
      </c>
      <c r="T2058" t="s">
        <v>6614</v>
      </c>
      <c r="U2058" s="62">
        <f t="shared" si="128"/>
        <v>2</v>
      </c>
    </row>
    <row r="2059" spans="1:21" x14ac:dyDescent="0.25">
      <c r="A2059" s="4" t="s">
        <v>3321</v>
      </c>
      <c r="B2059" s="4" t="s">
        <v>794</v>
      </c>
      <c r="C2059" s="43" t="str">
        <f t="shared" si="125"/>
        <v>20-10-X09B</v>
      </c>
      <c r="D2059" s="43" t="str">
        <f>VLOOKUP(C2059,'[1]Test List'!$A$5:$F$2726,6,0)</f>
        <v>PPAT-SAF-X09B</v>
      </c>
      <c r="E2059" s="43" t="str">
        <f t="shared" si="126"/>
        <v>20</v>
      </c>
      <c r="F2059" s="43" t="str">
        <f t="shared" si="127"/>
        <v>10</v>
      </c>
      <c r="G2059" s="12" t="s">
        <v>1782</v>
      </c>
      <c r="H2059" s="36">
        <v>99</v>
      </c>
      <c r="I2059" s="36">
        <v>9995</v>
      </c>
      <c r="J2059" s="9" t="s">
        <v>3316</v>
      </c>
      <c r="K2059" s="12" t="s">
        <v>1090</v>
      </c>
      <c r="L2059" s="2" t="s">
        <v>83</v>
      </c>
      <c r="M2059" t="s">
        <v>3558</v>
      </c>
      <c r="N2059" s="29" t="s">
        <v>5230</v>
      </c>
      <c r="O2059" s="38" t="s">
        <v>5197</v>
      </c>
      <c r="P2059" t="s">
        <v>1034</v>
      </c>
      <c r="Q2059" t="s">
        <v>3319</v>
      </c>
      <c r="R2059" s="12" t="s">
        <v>1030</v>
      </c>
      <c r="S2059" s="12" t="s">
        <v>3951</v>
      </c>
      <c r="T2059" t="s">
        <v>6615</v>
      </c>
      <c r="U2059" s="62">
        <f t="shared" si="128"/>
        <v>2</v>
      </c>
    </row>
    <row r="2060" spans="1:21" x14ac:dyDescent="0.25">
      <c r="A2060" s="4" t="s">
        <v>282</v>
      </c>
      <c r="B2060" s="4" t="s">
        <v>794</v>
      </c>
      <c r="C2060" s="43" t="str">
        <f t="shared" si="125"/>
        <v>20-17-08E</v>
      </c>
      <c r="D2060" s="43" t="str">
        <f>VLOOKUP(C2060,'[1]Test List'!$A$5:$F$2726,6,0)</f>
        <v>PPAT-PIS-08E</v>
      </c>
      <c r="E2060" s="43" t="str">
        <f t="shared" si="126"/>
        <v>20</v>
      </c>
      <c r="F2060" s="43" t="str">
        <f t="shared" si="127"/>
        <v>17</v>
      </c>
      <c r="G2060" t="s">
        <v>1779</v>
      </c>
      <c r="H2060" s="36">
        <v>99</v>
      </c>
      <c r="I2060" s="36">
        <v>997</v>
      </c>
      <c r="J2060" s="9" t="s">
        <v>794</v>
      </c>
      <c r="K2060" s="12" t="s">
        <v>1119</v>
      </c>
      <c r="L2060" s="2" t="s">
        <v>87</v>
      </c>
      <c r="M2060" t="s">
        <v>2130</v>
      </c>
      <c r="N2060" s="29" t="s">
        <v>5230</v>
      </c>
      <c r="O2060" s="38" t="s">
        <v>5197</v>
      </c>
      <c r="P2060" t="s">
        <v>1080</v>
      </c>
      <c r="Q2060" t="s">
        <v>1109</v>
      </c>
      <c r="R2060" t="s">
        <v>1466</v>
      </c>
      <c r="S2060" t="s">
        <v>1401</v>
      </c>
      <c r="T2060" t="s">
        <v>5982</v>
      </c>
      <c r="U2060" s="62">
        <f t="shared" si="128"/>
        <v>6</v>
      </c>
    </row>
    <row r="2061" spans="1:21" x14ac:dyDescent="0.25">
      <c r="A2061" s="4" t="s">
        <v>282</v>
      </c>
      <c r="B2061" s="4" t="s">
        <v>794</v>
      </c>
      <c r="C2061" s="43" t="str">
        <f t="shared" si="125"/>
        <v>20-17-08E</v>
      </c>
      <c r="D2061" s="43" t="str">
        <f>VLOOKUP(C2061,'[1]Test List'!$A$5:$F$2726,6,0)</f>
        <v>PPAT-PIS-08E</v>
      </c>
      <c r="E2061" s="43" t="str">
        <f t="shared" si="126"/>
        <v>20</v>
      </c>
      <c r="F2061" s="43" t="str">
        <f t="shared" si="127"/>
        <v>17</v>
      </c>
      <c r="G2061" t="s">
        <v>1779</v>
      </c>
      <c r="H2061" s="36">
        <v>99</v>
      </c>
      <c r="I2061" s="36">
        <v>999</v>
      </c>
      <c r="J2061" s="9" t="s">
        <v>794</v>
      </c>
      <c r="K2061" s="12" t="s">
        <v>1090</v>
      </c>
      <c r="L2061" s="2" t="s">
        <v>83</v>
      </c>
      <c r="M2061" t="s">
        <v>3558</v>
      </c>
      <c r="N2061" s="29" t="s">
        <v>5230</v>
      </c>
      <c r="O2061" s="38" t="s">
        <v>5197</v>
      </c>
      <c r="P2061" t="s">
        <v>1080</v>
      </c>
      <c r="Q2061" t="s">
        <v>1109</v>
      </c>
      <c r="R2061" t="s">
        <v>1466</v>
      </c>
      <c r="S2061" t="s">
        <v>1227</v>
      </c>
      <c r="T2061" t="s">
        <v>5981</v>
      </c>
      <c r="U2061" s="62">
        <f t="shared" si="128"/>
        <v>16</v>
      </c>
    </row>
    <row r="2062" spans="1:21" x14ac:dyDescent="0.25">
      <c r="A2062" s="4" t="s">
        <v>282</v>
      </c>
      <c r="B2062" s="4" t="s">
        <v>794</v>
      </c>
      <c r="C2062" s="43" t="str">
        <f t="shared" si="125"/>
        <v>20-17-08E</v>
      </c>
      <c r="D2062" s="43" t="str">
        <f>VLOOKUP(C2062,'[1]Test List'!$A$5:$F$2726,6,0)</f>
        <v>PPAT-PIS-08E</v>
      </c>
      <c r="E2062" s="43" t="str">
        <f t="shared" si="126"/>
        <v>20</v>
      </c>
      <c r="F2062" s="43" t="str">
        <f t="shared" si="127"/>
        <v>17</v>
      </c>
      <c r="G2062" t="s">
        <v>1779</v>
      </c>
      <c r="H2062" s="36">
        <v>99</v>
      </c>
      <c r="I2062" s="36">
        <v>998</v>
      </c>
      <c r="J2062" s="9" t="s">
        <v>794</v>
      </c>
      <c r="K2062" s="12" t="s">
        <v>1090</v>
      </c>
      <c r="L2062" s="2" t="s">
        <v>83</v>
      </c>
      <c r="M2062" t="s">
        <v>3558</v>
      </c>
      <c r="N2062" s="29" t="s">
        <v>5230</v>
      </c>
      <c r="O2062" s="38" t="s">
        <v>5197</v>
      </c>
      <c r="P2062" t="s">
        <v>1080</v>
      </c>
      <c r="Q2062" t="s">
        <v>1112</v>
      </c>
      <c r="R2062" t="s">
        <v>1466</v>
      </c>
      <c r="S2062" t="s">
        <v>283</v>
      </c>
      <c r="T2062" t="s">
        <v>5983</v>
      </c>
      <c r="U2062" s="62">
        <f t="shared" si="128"/>
        <v>3</v>
      </c>
    </row>
    <row r="2063" spans="1:21" x14ac:dyDescent="0.25">
      <c r="A2063" s="4" t="s">
        <v>284</v>
      </c>
      <c r="B2063" s="4" t="s">
        <v>794</v>
      </c>
      <c r="C2063" s="43" t="str">
        <f t="shared" si="125"/>
        <v>20-17-09D</v>
      </c>
      <c r="D2063" s="43" t="str">
        <f>VLOOKUP(C2063,'[1]Test List'!$A$5:$F$2726,6,0)</f>
        <v>PPAT-PIS-09D</v>
      </c>
      <c r="E2063" s="43" t="str">
        <f t="shared" si="126"/>
        <v>20</v>
      </c>
      <c r="F2063" s="43" t="str">
        <f t="shared" si="127"/>
        <v>17</v>
      </c>
      <c r="G2063" t="s">
        <v>1779</v>
      </c>
      <c r="H2063" s="36">
        <v>99</v>
      </c>
      <c r="I2063" s="36">
        <v>999</v>
      </c>
      <c r="J2063" s="9" t="s">
        <v>794</v>
      </c>
      <c r="K2063" s="12" t="s">
        <v>1090</v>
      </c>
      <c r="L2063" s="2" t="s">
        <v>83</v>
      </c>
      <c r="M2063" t="s">
        <v>3558</v>
      </c>
      <c r="N2063" s="29" t="s">
        <v>5230</v>
      </c>
      <c r="O2063" s="38" t="s">
        <v>5197</v>
      </c>
      <c r="P2063" t="s">
        <v>1080</v>
      </c>
      <c r="Q2063" t="s">
        <v>1109</v>
      </c>
      <c r="R2063" t="s">
        <v>1466</v>
      </c>
      <c r="S2063" t="s">
        <v>1227</v>
      </c>
      <c r="T2063" t="s">
        <v>5981</v>
      </c>
      <c r="U2063" s="62">
        <f t="shared" si="128"/>
        <v>16</v>
      </c>
    </row>
    <row r="2064" spans="1:21" x14ac:dyDescent="0.25">
      <c r="A2064" s="4" t="s">
        <v>284</v>
      </c>
      <c r="B2064" s="4" t="s">
        <v>794</v>
      </c>
      <c r="C2064" s="43" t="str">
        <f t="shared" si="125"/>
        <v>20-17-09D</v>
      </c>
      <c r="D2064" s="43" t="str">
        <f>VLOOKUP(C2064,'[1]Test List'!$A$5:$F$2726,6,0)</f>
        <v>PPAT-PIS-09D</v>
      </c>
      <c r="E2064" s="43" t="str">
        <f t="shared" si="126"/>
        <v>20</v>
      </c>
      <c r="F2064" s="43" t="str">
        <f t="shared" si="127"/>
        <v>17</v>
      </c>
      <c r="G2064" t="s">
        <v>1779</v>
      </c>
      <c r="H2064" s="36">
        <v>99</v>
      </c>
      <c r="I2064" s="36">
        <v>998</v>
      </c>
      <c r="J2064" s="9" t="s">
        <v>794</v>
      </c>
      <c r="K2064" s="12" t="s">
        <v>1090</v>
      </c>
      <c r="L2064" s="2" t="s">
        <v>83</v>
      </c>
      <c r="M2064" t="s">
        <v>3558</v>
      </c>
      <c r="N2064" s="29" t="s">
        <v>5230</v>
      </c>
      <c r="O2064" s="38" t="s">
        <v>5197</v>
      </c>
      <c r="P2064" t="s">
        <v>1080</v>
      </c>
      <c r="Q2064" t="s">
        <v>1112</v>
      </c>
      <c r="R2064" t="s">
        <v>1466</v>
      </c>
      <c r="S2064" t="s">
        <v>283</v>
      </c>
      <c r="T2064" t="s">
        <v>5983</v>
      </c>
      <c r="U2064" s="62">
        <f t="shared" si="128"/>
        <v>3</v>
      </c>
    </row>
    <row r="2065" spans="1:21" x14ac:dyDescent="0.25">
      <c r="A2065" s="4" t="s">
        <v>1083</v>
      </c>
      <c r="B2065" s="4" t="s">
        <v>794</v>
      </c>
      <c r="C2065" s="43" t="str">
        <f t="shared" si="125"/>
        <v>20-17-10D</v>
      </c>
      <c r="D2065" s="43" t="str">
        <f>VLOOKUP(C2065,'[1]Test List'!$A$5:$F$2726,6,0)</f>
        <v>PPAT-PIS-10D</v>
      </c>
      <c r="E2065" s="43" t="str">
        <f t="shared" si="126"/>
        <v>20</v>
      </c>
      <c r="F2065" s="43" t="str">
        <f t="shared" si="127"/>
        <v>17</v>
      </c>
      <c r="G2065" t="s">
        <v>1779</v>
      </c>
      <c r="H2065" s="36">
        <v>99</v>
      </c>
      <c r="I2065" s="36">
        <v>999</v>
      </c>
      <c r="J2065" s="9" t="s">
        <v>794</v>
      </c>
      <c r="K2065" s="12" t="s">
        <v>1090</v>
      </c>
      <c r="L2065" s="2" t="s">
        <v>83</v>
      </c>
      <c r="M2065" t="s">
        <v>3558</v>
      </c>
      <c r="N2065" s="29" t="s">
        <v>5230</v>
      </c>
      <c r="O2065" s="38" t="s">
        <v>5197</v>
      </c>
      <c r="P2065" t="s">
        <v>1080</v>
      </c>
      <c r="Q2065" t="s">
        <v>1109</v>
      </c>
      <c r="R2065" t="s">
        <v>1466</v>
      </c>
      <c r="S2065" t="s">
        <v>1227</v>
      </c>
      <c r="T2065" t="s">
        <v>5981</v>
      </c>
      <c r="U2065" s="62">
        <f t="shared" si="128"/>
        <v>16</v>
      </c>
    </row>
    <row r="2066" spans="1:21" x14ac:dyDescent="0.25">
      <c r="A2066" s="4" t="s">
        <v>1083</v>
      </c>
      <c r="B2066" s="4" t="s">
        <v>794</v>
      </c>
      <c r="C2066" s="43" t="str">
        <f t="shared" si="125"/>
        <v>20-17-10D</v>
      </c>
      <c r="D2066" s="43" t="str">
        <f>VLOOKUP(C2066,'[1]Test List'!$A$5:$F$2726,6,0)</f>
        <v>PPAT-PIS-10D</v>
      </c>
      <c r="E2066" s="43" t="str">
        <f t="shared" si="126"/>
        <v>20</v>
      </c>
      <c r="F2066" s="43" t="str">
        <f t="shared" si="127"/>
        <v>17</v>
      </c>
      <c r="G2066" t="s">
        <v>1779</v>
      </c>
      <c r="H2066" s="36">
        <v>99</v>
      </c>
      <c r="I2066" s="36">
        <v>998</v>
      </c>
      <c r="J2066" s="9" t="s">
        <v>794</v>
      </c>
      <c r="K2066" s="12" t="s">
        <v>1119</v>
      </c>
      <c r="L2066" s="2" t="s">
        <v>87</v>
      </c>
      <c r="M2066" t="s">
        <v>2130</v>
      </c>
      <c r="N2066" s="29" t="s">
        <v>5230</v>
      </c>
      <c r="O2066" s="38" t="s">
        <v>5197</v>
      </c>
      <c r="P2066" t="s">
        <v>1080</v>
      </c>
      <c r="Q2066" t="s">
        <v>1109</v>
      </c>
      <c r="R2066" t="s">
        <v>1466</v>
      </c>
      <c r="S2066" t="s">
        <v>1401</v>
      </c>
      <c r="T2066" t="s">
        <v>5982</v>
      </c>
      <c r="U2066" s="62">
        <f t="shared" si="128"/>
        <v>6</v>
      </c>
    </row>
    <row r="2067" spans="1:21" x14ac:dyDescent="0.25">
      <c r="A2067" s="4" t="s">
        <v>3483</v>
      </c>
      <c r="B2067" s="4" t="s">
        <v>794</v>
      </c>
      <c r="C2067" s="43" t="str">
        <f t="shared" si="125"/>
        <v>20-18-01H2</v>
      </c>
      <c r="D2067" s="43" t="str">
        <f>VLOOKUP(C2067,'[1]Test List'!$A$5:$F$2726,6,0)</f>
        <v>PPAT-MON-01H2</v>
      </c>
      <c r="E2067" s="43" t="str">
        <f t="shared" si="126"/>
        <v>20</v>
      </c>
      <c r="F2067" s="43" t="str">
        <f t="shared" si="127"/>
        <v>18</v>
      </c>
      <c r="G2067" s="12" t="s">
        <v>1779</v>
      </c>
      <c r="H2067" s="36">
        <v>99</v>
      </c>
      <c r="I2067" s="36">
        <v>994</v>
      </c>
      <c r="K2067" s="12" t="s">
        <v>1018</v>
      </c>
      <c r="L2067" s="2" t="s">
        <v>1019</v>
      </c>
      <c r="M2067" t="s">
        <v>4531</v>
      </c>
      <c r="N2067" s="29" t="s">
        <v>5230</v>
      </c>
      <c r="O2067" s="38" t="s">
        <v>5197</v>
      </c>
      <c r="P2067" s="12" t="s">
        <v>1035</v>
      </c>
      <c r="Q2067" t="s">
        <v>3486</v>
      </c>
      <c r="R2067" s="12" t="s">
        <v>1030</v>
      </c>
      <c r="S2067" s="12" t="s">
        <v>3488</v>
      </c>
      <c r="T2067" t="s">
        <v>6422</v>
      </c>
      <c r="U2067" s="62">
        <f t="shared" si="128"/>
        <v>3</v>
      </c>
    </row>
    <row r="2068" spans="1:21" x14ac:dyDescent="0.25">
      <c r="A2068" s="4" t="s">
        <v>3483</v>
      </c>
      <c r="B2068" s="4" t="s">
        <v>794</v>
      </c>
      <c r="C2068" s="43" t="str">
        <f t="shared" si="125"/>
        <v>20-18-01H2</v>
      </c>
      <c r="D2068" s="43" t="str">
        <f>VLOOKUP(C2068,'[1]Test List'!$A$5:$F$2726,6,0)</f>
        <v>PPAT-MON-01H2</v>
      </c>
      <c r="E2068" s="43" t="str">
        <f t="shared" si="126"/>
        <v>20</v>
      </c>
      <c r="F2068" s="43" t="str">
        <f t="shared" si="127"/>
        <v>18</v>
      </c>
      <c r="G2068" s="12" t="s">
        <v>1779</v>
      </c>
      <c r="H2068" s="36">
        <v>98</v>
      </c>
      <c r="I2068" s="36">
        <v>991</v>
      </c>
      <c r="K2068" t="s">
        <v>1042</v>
      </c>
      <c r="M2068" t="s">
        <v>2160</v>
      </c>
      <c r="N2068" s="29" t="s">
        <v>5230</v>
      </c>
      <c r="O2068" s="38" t="s">
        <v>5197</v>
      </c>
      <c r="P2068" s="12" t="s">
        <v>1035</v>
      </c>
      <c r="Q2068" t="s">
        <v>25</v>
      </c>
      <c r="R2068" s="12" t="s">
        <v>1030</v>
      </c>
      <c r="S2068" s="12" t="s">
        <v>26</v>
      </c>
      <c r="T2068" t="s">
        <v>6204</v>
      </c>
      <c r="U2068" s="62">
        <f t="shared" si="128"/>
        <v>15</v>
      </c>
    </row>
    <row r="2069" spans="1:21" x14ac:dyDescent="0.25">
      <c r="A2069" s="4" t="s">
        <v>3483</v>
      </c>
      <c r="B2069" s="4" t="s">
        <v>794</v>
      </c>
      <c r="C2069" s="43" t="str">
        <f t="shared" si="125"/>
        <v>20-18-01H2</v>
      </c>
      <c r="D2069" s="43" t="str">
        <f>VLOOKUP(C2069,'[1]Test List'!$A$5:$F$2726,6,0)</f>
        <v>PPAT-MON-01H2</v>
      </c>
      <c r="E2069" s="43" t="str">
        <f t="shared" si="126"/>
        <v>20</v>
      </c>
      <c r="F2069" s="43" t="str">
        <f t="shared" si="127"/>
        <v>18</v>
      </c>
      <c r="G2069" s="12" t="s">
        <v>1779</v>
      </c>
      <c r="H2069" s="36">
        <v>98</v>
      </c>
      <c r="I2069" s="36">
        <v>992</v>
      </c>
      <c r="K2069" t="s">
        <v>1042</v>
      </c>
      <c r="M2069" t="s">
        <v>2160</v>
      </c>
      <c r="N2069" s="29" t="s">
        <v>5230</v>
      </c>
      <c r="O2069" s="38" t="s">
        <v>5197</v>
      </c>
      <c r="P2069" s="12" t="s">
        <v>1035</v>
      </c>
      <c r="Q2069" t="s">
        <v>3484</v>
      </c>
      <c r="R2069" s="12" t="s">
        <v>1030</v>
      </c>
      <c r="S2069" s="12" t="s">
        <v>27</v>
      </c>
      <c r="T2069" t="s">
        <v>6206</v>
      </c>
      <c r="U2069" s="62">
        <f t="shared" si="128"/>
        <v>16</v>
      </c>
    </row>
    <row r="2070" spans="1:21" x14ac:dyDescent="0.25">
      <c r="A2070" s="4" t="s">
        <v>3483</v>
      </c>
      <c r="B2070" s="4" t="s">
        <v>794</v>
      </c>
      <c r="C2070" s="43" t="str">
        <f t="shared" si="125"/>
        <v>20-18-01H2</v>
      </c>
      <c r="D2070" s="43" t="str">
        <f>VLOOKUP(C2070,'[1]Test List'!$A$5:$F$2726,6,0)</f>
        <v>PPAT-MON-01H2</v>
      </c>
      <c r="E2070" s="43" t="str">
        <f t="shared" si="126"/>
        <v>20</v>
      </c>
      <c r="F2070" s="43" t="str">
        <f t="shared" si="127"/>
        <v>18</v>
      </c>
      <c r="G2070" s="12" t="s">
        <v>1779</v>
      </c>
      <c r="H2070" s="36">
        <v>98</v>
      </c>
      <c r="I2070" s="36">
        <v>993</v>
      </c>
      <c r="K2070" t="s">
        <v>1042</v>
      </c>
      <c r="M2070" t="s">
        <v>2160</v>
      </c>
      <c r="N2070" s="29" t="s">
        <v>5230</v>
      </c>
      <c r="O2070" s="38" t="s">
        <v>5197</v>
      </c>
      <c r="P2070" s="12" t="s">
        <v>1035</v>
      </c>
      <c r="Q2070" t="s">
        <v>3485</v>
      </c>
      <c r="R2070" s="12" t="s">
        <v>1030</v>
      </c>
      <c r="S2070" s="12" t="s">
        <v>28</v>
      </c>
      <c r="T2070" t="s">
        <v>6203</v>
      </c>
      <c r="U2070" s="62">
        <f t="shared" si="128"/>
        <v>6</v>
      </c>
    </row>
    <row r="2071" spans="1:21" x14ac:dyDescent="0.25">
      <c r="A2071" s="4" t="s">
        <v>3483</v>
      </c>
      <c r="B2071" s="4" t="s">
        <v>794</v>
      </c>
      <c r="C2071" s="43" t="str">
        <f t="shared" si="125"/>
        <v>20-18-01H2</v>
      </c>
      <c r="D2071" s="43" t="str">
        <f>VLOOKUP(C2071,'[1]Test List'!$A$5:$F$2726,6,0)</f>
        <v>PPAT-MON-01H2</v>
      </c>
      <c r="E2071" s="43" t="str">
        <f t="shared" si="126"/>
        <v>20</v>
      </c>
      <c r="F2071" s="43" t="str">
        <f t="shared" si="127"/>
        <v>18</v>
      </c>
      <c r="G2071" s="12" t="s">
        <v>1779</v>
      </c>
      <c r="H2071" s="36">
        <v>99</v>
      </c>
      <c r="I2071" s="36">
        <v>995</v>
      </c>
      <c r="K2071" t="s">
        <v>30</v>
      </c>
      <c r="L2071" t="s">
        <v>95</v>
      </c>
      <c r="M2071" t="s">
        <v>7154</v>
      </c>
      <c r="N2071" s="29" t="s">
        <v>5230</v>
      </c>
      <c r="O2071" s="38" t="s">
        <v>5197</v>
      </c>
      <c r="P2071" s="12" t="s">
        <v>1035</v>
      </c>
      <c r="Q2071" t="s">
        <v>3487</v>
      </c>
      <c r="R2071" s="12" t="s">
        <v>1030</v>
      </c>
      <c r="S2071" s="12" t="s">
        <v>5021</v>
      </c>
      <c r="T2071" t="s">
        <v>6439</v>
      </c>
      <c r="U2071" s="62">
        <f t="shared" si="128"/>
        <v>3</v>
      </c>
    </row>
    <row r="2072" spans="1:21" x14ac:dyDescent="0.25">
      <c r="A2072" s="4" t="s">
        <v>3489</v>
      </c>
      <c r="B2072" s="4" t="s">
        <v>794</v>
      </c>
      <c r="C2072" s="43" t="str">
        <f t="shared" si="125"/>
        <v>20-18-08B2</v>
      </c>
      <c r="D2072" s="43" t="str">
        <f>VLOOKUP(C2072,'[1]Test List'!$A$5:$F$2726,6,0)</f>
        <v>PPAT-MON-08B2</v>
      </c>
      <c r="E2072" s="43" t="str">
        <f t="shared" si="126"/>
        <v>20</v>
      </c>
      <c r="F2072" s="43" t="str">
        <f t="shared" si="127"/>
        <v>18</v>
      </c>
      <c r="G2072" s="12" t="s">
        <v>1779</v>
      </c>
      <c r="H2072" s="36">
        <v>99</v>
      </c>
      <c r="I2072" s="36">
        <v>994</v>
      </c>
      <c r="K2072" s="12" t="s">
        <v>1018</v>
      </c>
      <c r="L2072" s="2" t="s">
        <v>1019</v>
      </c>
      <c r="M2072" t="s">
        <v>4531</v>
      </c>
      <c r="N2072" s="29" t="s">
        <v>5230</v>
      </c>
      <c r="O2072" s="38" t="s">
        <v>5197</v>
      </c>
      <c r="P2072" s="12" t="s">
        <v>1035</v>
      </c>
      <c r="Q2072" t="s">
        <v>3486</v>
      </c>
      <c r="R2072" s="12" t="s">
        <v>1030</v>
      </c>
      <c r="S2072" s="12" t="s">
        <v>3488</v>
      </c>
      <c r="T2072" t="s">
        <v>6422</v>
      </c>
      <c r="U2072" s="62">
        <f t="shared" si="128"/>
        <v>3</v>
      </c>
    </row>
    <row r="2073" spans="1:21" x14ac:dyDescent="0.25">
      <c r="A2073" s="4" t="s">
        <v>3489</v>
      </c>
      <c r="B2073" s="4" t="s">
        <v>794</v>
      </c>
      <c r="C2073" s="43" t="str">
        <f t="shared" si="125"/>
        <v>20-18-08B2</v>
      </c>
      <c r="D2073" s="43" t="str">
        <f>VLOOKUP(C2073,'[1]Test List'!$A$5:$F$2726,6,0)</f>
        <v>PPAT-MON-08B2</v>
      </c>
      <c r="E2073" s="43" t="str">
        <f t="shared" si="126"/>
        <v>20</v>
      </c>
      <c r="F2073" s="43" t="str">
        <f t="shared" si="127"/>
        <v>18</v>
      </c>
      <c r="G2073" s="12" t="s">
        <v>1779</v>
      </c>
      <c r="H2073" s="36">
        <v>98</v>
      </c>
      <c r="I2073" s="36">
        <v>991</v>
      </c>
      <c r="K2073" t="s">
        <v>1042</v>
      </c>
      <c r="M2073" t="s">
        <v>2160</v>
      </c>
      <c r="N2073" s="29" t="s">
        <v>5230</v>
      </c>
      <c r="O2073" s="38" t="s">
        <v>5197</v>
      </c>
      <c r="P2073" s="12" t="s">
        <v>1035</v>
      </c>
      <c r="Q2073" t="s">
        <v>25</v>
      </c>
      <c r="R2073" s="12" t="s">
        <v>1030</v>
      </c>
      <c r="S2073" s="12" t="s">
        <v>26</v>
      </c>
      <c r="T2073" t="s">
        <v>6204</v>
      </c>
      <c r="U2073" s="62">
        <f t="shared" si="128"/>
        <v>15</v>
      </c>
    </row>
    <row r="2074" spans="1:21" x14ac:dyDescent="0.25">
      <c r="A2074" s="4" t="s">
        <v>3489</v>
      </c>
      <c r="B2074" s="4" t="s">
        <v>794</v>
      </c>
      <c r="C2074" s="43" t="str">
        <f t="shared" si="125"/>
        <v>20-18-08B2</v>
      </c>
      <c r="D2074" s="43" t="str">
        <f>VLOOKUP(C2074,'[1]Test List'!$A$5:$F$2726,6,0)</f>
        <v>PPAT-MON-08B2</v>
      </c>
      <c r="E2074" s="43" t="str">
        <f t="shared" si="126"/>
        <v>20</v>
      </c>
      <c r="F2074" s="43" t="str">
        <f t="shared" si="127"/>
        <v>18</v>
      </c>
      <c r="G2074" s="12" t="s">
        <v>1779</v>
      </c>
      <c r="H2074" s="36">
        <v>98</v>
      </c>
      <c r="I2074" s="36">
        <v>992</v>
      </c>
      <c r="K2074" t="s">
        <v>1042</v>
      </c>
      <c r="M2074" t="s">
        <v>2160</v>
      </c>
      <c r="N2074" s="29" t="s">
        <v>5230</v>
      </c>
      <c r="O2074" s="38" t="s">
        <v>5197</v>
      </c>
      <c r="P2074" s="12" t="s">
        <v>1035</v>
      </c>
      <c r="Q2074" t="s">
        <v>3484</v>
      </c>
      <c r="R2074" s="12" t="s">
        <v>1030</v>
      </c>
      <c r="S2074" s="12" t="s">
        <v>27</v>
      </c>
      <c r="T2074" t="s">
        <v>6206</v>
      </c>
      <c r="U2074" s="62">
        <f t="shared" si="128"/>
        <v>16</v>
      </c>
    </row>
    <row r="2075" spans="1:21" x14ac:dyDescent="0.25">
      <c r="A2075" s="4" t="s">
        <v>3489</v>
      </c>
      <c r="B2075" s="4" t="s">
        <v>794</v>
      </c>
      <c r="C2075" s="43" t="str">
        <f t="shared" ref="C2075:C2138" si="129">LEFT(A2075,2)&amp;"-"&amp;MID(A2075,3,2)&amp;"-"&amp;RIGHT(A2075,LEN(A2075)-4)</f>
        <v>20-18-08B2</v>
      </c>
      <c r="D2075" s="43" t="str">
        <f>VLOOKUP(C2075,'[1]Test List'!$A$5:$F$2726,6,0)</f>
        <v>PPAT-MON-08B2</v>
      </c>
      <c r="E2075" s="43" t="str">
        <f t="shared" si="126"/>
        <v>20</v>
      </c>
      <c r="F2075" s="43" t="str">
        <f t="shared" si="127"/>
        <v>18</v>
      </c>
      <c r="G2075" s="12" t="s">
        <v>1779</v>
      </c>
      <c r="H2075" s="36">
        <v>98</v>
      </c>
      <c r="I2075" s="36">
        <v>993</v>
      </c>
      <c r="K2075" t="s">
        <v>1042</v>
      </c>
      <c r="M2075" t="s">
        <v>2160</v>
      </c>
      <c r="N2075" s="29" t="s">
        <v>5230</v>
      </c>
      <c r="O2075" s="38" t="s">
        <v>5197</v>
      </c>
      <c r="P2075" s="12" t="s">
        <v>1035</v>
      </c>
      <c r="Q2075" t="s">
        <v>3485</v>
      </c>
      <c r="R2075" s="12" t="s">
        <v>1030</v>
      </c>
      <c r="S2075" s="12" t="s">
        <v>28</v>
      </c>
      <c r="T2075" t="s">
        <v>6203</v>
      </c>
      <c r="U2075" s="62">
        <f t="shared" si="128"/>
        <v>6</v>
      </c>
    </row>
    <row r="2076" spans="1:21" x14ac:dyDescent="0.25">
      <c r="A2076" s="4" t="s">
        <v>3489</v>
      </c>
      <c r="B2076" s="4" t="s">
        <v>794</v>
      </c>
      <c r="C2076" s="43" t="str">
        <f t="shared" si="129"/>
        <v>20-18-08B2</v>
      </c>
      <c r="D2076" s="43" t="str">
        <f>VLOOKUP(C2076,'[1]Test List'!$A$5:$F$2726,6,0)</f>
        <v>PPAT-MON-08B2</v>
      </c>
      <c r="E2076" s="43" t="str">
        <f t="shared" si="126"/>
        <v>20</v>
      </c>
      <c r="F2076" s="43" t="str">
        <f t="shared" si="127"/>
        <v>18</v>
      </c>
      <c r="G2076" s="12" t="s">
        <v>1779</v>
      </c>
      <c r="H2076" s="36">
        <v>99</v>
      </c>
      <c r="I2076" s="36">
        <v>995</v>
      </c>
      <c r="K2076" t="s">
        <v>30</v>
      </c>
      <c r="L2076" t="s">
        <v>95</v>
      </c>
      <c r="M2076" t="s">
        <v>7154</v>
      </c>
      <c r="N2076" s="29" t="s">
        <v>5230</v>
      </c>
      <c r="O2076" s="38" t="s">
        <v>5197</v>
      </c>
      <c r="P2076" s="12" t="s">
        <v>1035</v>
      </c>
      <c r="Q2076" t="s">
        <v>3487</v>
      </c>
      <c r="R2076" s="12" t="s">
        <v>1030</v>
      </c>
      <c r="S2076" s="12" t="s">
        <v>5021</v>
      </c>
      <c r="T2076" t="s">
        <v>6439</v>
      </c>
      <c r="U2076" s="62">
        <f t="shared" si="128"/>
        <v>3</v>
      </c>
    </row>
    <row r="2077" spans="1:21" x14ac:dyDescent="0.25">
      <c r="A2077" s="4" t="s">
        <v>3490</v>
      </c>
      <c r="B2077" s="4" t="s">
        <v>794</v>
      </c>
      <c r="C2077" s="43" t="str">
        <f t="shared" si="129"/>
        <v>20-18-09A2</v>
      </c>
      <c r="D2077" s="43" t="str">
        <f>VLOOKUP(C2077,'[1]Test List'!$A$5:$F$2726,6,0)</f>
        <v>PPAT-MON-09A2</v>
      </c>
      <c r="E2077" s="43" t="str">
        <f t="shared" si="126"/>
        <v>20</v>
      </c>
      <c r="F2077" s="43" t="str">
        <f t="shared" si="127"/>
        <v>18</v>
      </c>
      <c r="G2077" s="12" t="s">
        <v>1779</v>
      </c>
      <c r="H2077" s="36">
        <v>99</v>
      </c>
      <c r="I2077" s="36">
        <v>994</v>
      </c>
      <c r="K2077" s="12" t="s">
        <v>1018</v>
      </c>
      <c r="L2077" s="2" t="s">
        <v>1019</v>
      </c>
      <c r="M2077" t="s">
        <v>4531</v>
      </c>
      <c r="N2077" s="29" t="s">
        <v>5230</v>
      </c>
      <c r="O2077" s="38" t="s">
        <v>5197</v>
      </c>
      <c r="P2077" s="12" t="s">
        <v>1035</v>
      </c>
      <c r="Q2077" t="s">
        <v>3486</v>
      </c>
      <c r="R2077" s="12" t="s">
        <v>1030</v>
      </c>
      <c r="S2077" s="12" t="s">
        <v>3488</v>
      </c>
      <c r="T2077" t="s">
        <v>6422</v>
      </c>
      <c r="U2077" s="62">
        <f t="shared" si="128"/>
        <v>3</v>
      </c>
    </row>
    <row r="2078" spans="1:21" x14ac:dyDescent="0.25">
      <c r="A2078" s="4" t="s">
        <v>3490</v>
      </c>
      <c r="B2078" s="4" t="s">
        <v>794</v>
      </c>
      <c r="C2078" s="43" t="str">
        <f t="shared" si="129"/>
        <v>20-18-09A2</v>
      </c>
      <c r="D2078" s="43" t="str">
        <f>VLOOKUP(C2078,'[1]Test List'!$A$5:$F$2726,6,0)</f>
        <v>PPAT-MON-09A2</v>
      </c>
      <c r="E2078" s="43" t="str">
        <f t="shared" si="126"/>
        <v>20</v>
      </c>
      <c r="F2078" s="43" t="str">
        <f t="shared" si="127"/>
        <v>18</v>
      </c>
      <c r="G2078" s="12" t="s">
        <v>1779</v>
      </c>
      <c r="H2078" s="36">
        <v>98</v>
      </c>
      <c r="I2078" s="36">
        <v>991</v>
      </c>
      <c r="K2078" t="s">
        <v>1042</v>
      </c>
      <c r="M2078" t="s">
        <v>2160</v>
      </c>
      <c r="N2078" s="29" t="s">
        <v>5230</v>
      </c>
      <c r="O2078" s="38" t="s">
        <v>5197</v>
      </c>
      <c r="P2078" s="12" t="s">
        <v>1035</v>
      </c>
      <c r="Q2078" t="s">
        <v>25</v>
      </c>
      <c r="R2078" s="12" t="s">
        <v>1030</v>
      </c>
      <c r="S2078" s="12" t="s">
        <v>26</v>
      </c>
      <c r="T2078" t="s">
        <v>6204</v>
      </c>
      <c r="U2078" s="62">
        <f t="shared" si="128"/>
        <v>15</v>
      </c>
    </row>
    <row r="2079" spans="1:21" x14ac:dyDescent="0.25">
      <c r="A2079" s="4" t="s">
        <v>3490</v>
      </c>
      <c r="B2079" s="4" t="s">
        <v>794</v>
      </c>
      <c r="C2079" s="43" t="str">
        <f t="shared" si="129"/>
        <v>20-18-09A2</v>
      </c>
      <c r="D2079" s="43" t="str">
        <f>VLOOKUP(C2079,'[1]Test List'!$A$5:$F$2726,6,0)</f>
        <v>PPAT-MON-09A2</v>
      </c>
      <c r="E2079" s="43" t="str">
        <f t="shared" si="126"/>
        <v>20</v>
      </c>
      <c r="F2079" s="43" t="str">
        <f t="shared" si="127"/>
        <v>18</v>
      </c>
      <c r="G2079" s="12" t="s">
        <v>1779</v>
      </c>
      <c r="H2079" s="36">
        <v>98</v>
      </c>
      <c r="I2079" s="36">
        <v>992</v>
      </c>
      <c r="K2079" t="s">
        <v>1042</v>
      </c>
      <c r="M2079" t="s">
        <v>2160</v>
      </c>
      <c r="N2079" s="29" t="s">
        <v>5230</v>
      </c>
      <c r="O2079" s="38" t="s">
        <v>5197</v>
      </c>
      <c r="P2079" s="12" t="s">
        <v>1035</v>
      </c>
      <c r="Q2079" t="s">
        <v>3484</v>
      </c>
      <c r="R2079" s="12" t="s">
        <v>1030</v>
      </c>
      <c r="S2079" s="12" t="s">
        <v>27</v>
      </c>
      <c r="T2079" t="s">
        <v>6206</v>
      </c>
      <c r="U2079" s="62">
        <f t="shared" si="128"/>
        <v>16</v>
      </c>
    </row>
    <row r="2080" spans="1:21" x14ac:dyDescent="0.25">
      <c r="A2080" s="4" t="s">
        <v>3490</v>
      </c>
      <c r="B2080" s="4" t="s">
        <v>794</v>
      </c>
      <c r="C2080" s="43" t="str">
        <f t="shared" si="129"/>
        <v>20-18-09A2</v>
      </c>
      <c r="D2080" s="43" t="str">
        <f>VLOOKUP(C2080,'[1]Test List'!$A$5:$F$2726,6,0)</f>
        <v>PPAT-MON-09A2</v>
      </c>
      <c r="E2080" s="43" t="str">
        <f t="shared" si="126"/>
        <v>20</v>
      </c>
      <c r="F2080" s="43" t="str">
        <f t="shared" si="127"/>
        <v>18</v>
      </c>
      <c r="G2080" s="12" t="s">
        <v>1779</v>
      </c>
      <c r="H2080" s="36">
        <v>98</v>
      </c>
      <c r="I2080" s="36">
        <v>993</v>
      </c>
      <c r="K2080" t="s">
        <v>1042</v>
      </c>
      <c r="M2080" t="s">
        <v>2160</v>
      </c>
      <c r="N2080" s="29" t="s">
        <v>5230</v>
      </c>
      <c r="O2080" s="38" t="s">
        <v>5197</v>
      </c>
      <c r="P2080" s="12" t="s">
        <v>1035</v>
      </c>
      <c r="Q2080" t="s">
        <v>3485</v>
      </c>
      <c r="R2080" s="12" t="s">
        <v>1030</v>
      </c>
      <c r="S2080" s="12" t="s">
        <v>28</v>
      </c>
      <c r="T2080" t="s">
        <v>6203</v>
      </c>
      <c r="U2080" s="62">
        <f t="shared" si="128"/>
        <v>6</v>
      </c>
    </row>
    <row r="2081" spans="1:21" x14ac:dyDescent="0.25">
      <c r="A2081" s="4" t="s">
        <v>3490</v>
      </c>
      <c r="B2081" s="4" t="s">
        <v>794</v>
      </c>
      <c r="C2081" s="43" t="str">
        <f t="shared" si="129"/>
        <v>20-18-09A2</v>
      </c>
      <c r="D2081" s="43" t="str">
        <f>VLOOKUP(C2081,'[1]Test List'!$A$5:$F$2726,6,0)</f>
        <v>PPAT-MON-09A2</v>
      </c>
      <c r="E2081" s="43" t="str">
        <f t="shared" si="126"/>
        <v>20</v>
      </c>
      <c r="F2081" s="43" t="str">
        <f t="shared" si="127"/>
        <v>18</v>
      </c>
      <c r="G2081" s="12" t="s">
        <v>1779</v>
      </c>
      <c r="H2081" s="36">
        <v>99</v>
      </c>
      <c r="I2081" s="36">
        <v>995</v>
      </c>
      <c r="K2081" t="s">
        <v>30</v>
      </c>
      <c r="L2081" s="2" t="s">
        <v>95</v>
      </c>
      <c r="M2081" t="s">
        <v>7154</v>
      </c>
      <c r="N2081" s="29" t="s">
        <v>5230</v>
      </c>
      <c r="O2081" s="38" t="s">
        <v>5197</v>
      </c>
      <c r="P2081" s="12" t="s">
        <v>1035</v>
      </c>
      <c r="Q2081" t="s">
        <v>3487</v>
      </c>
      <c r="R2081" s="12" t="s">
        <v>1030</v>
      </c>
      <c r="S2081" s="12" t="s">
        <v>5021</v>
      </c>
      <c r="T2081" t="s">
        <v>6439</v>
      </c>
      <c r="U2081" s="62">
        <f t="shared" si="128"/>
        <v>3</v>
      </c>
    </row>
    <row r="2082" spans="1:21" x14ac:dyDescent="0.25">
      <c r="A2082" s="4" t="s">
        <v>529</v>
      </c>
      <c r="B2082" s="4" t="s">
        <v>794</v>
      </c>
      <c r="C2082" s="43" t="str">
        <f t="shared" si="129"/>
        <v>20-18-10E</v>
      </c>
      <c r="D2082" s="43" t="str">
        <f>VLOOKUP(C2082,'[1]Test List'!$A$5:$F$2726,6,0)</f>
        <v>PPAT-MON-10E</v>
      </c>
      <c r="E2082" s="43" t="str">
        <f t="shared" si="126"/>
        <v>20</v>
      </c>
      <c r="F2082" s="43" t="str">
        <f t="shared" si="127"/>
        <v>18</v>
      </c>
      <c r="G2082" t="s">
        <v>1779</v>
      </c>
      <c r="H2082" s="36">
        <v>98</v>
      </c>
      <c r="I2082" s="36">
        <v>984</v>
      </c>
      <c r="J2082" s="9" t="s">
        <v>794</v>
      </c>
      <c r="K2082" s="12" t="s">
        <v>1042</v>
      </c>
      <c r="M2082" t="s">
        <v>2160</v>
      </c>
      <c r="N2082" s="29" t="s">
        <v>5230</v>
      </c>
      <c r="O2082" s="38" t="s">
        <v>5197</v>
      </c>
      <c r="P2082" t="s">
        <v>1036</v>
      </c>
      <c r="Q2082" t="s">
        <v>540</v>
      </c>
      <c r="R2082" t="s">
        <v>1041</v>
      </c>
      <c r="S2082" t="s">
        <v>541</v>
      </c>
      <c r="T2082" t="s">
        <v>5650</v>
      </c>
      <c r="U2082" s="62">
        <f t="shared" si="128"/>
        <v>1</v>
      </c>
    </row>
    <row r="2083" spans="1:21" x14ac:dyDescent="0.25">
      <c r="A2083" s="4" t="s">
        <v>529</v>
      </c>
      <c r="B2083" s="4" t="s">
        <v>794</v>
      </c>
      <c r="C2083" s="43" t="str">
        <f t="shared" si="129"/>
        <v>20-18-10E</v>
      </c>
      <c r="D2083" s="43" t="str">
        <f>VLOOKUP(C2083,'[1]Test List'!$A$5:$F$2726,6,0)</f>
        <v>PPAT-MON-10E</v>
      </c>
      <c r="E2083" s="43" t="str">
        <f t="shared" si="126"/>
        <v>20</v>
      </c>
      <c r="F2083" s="43" t="str">
        <f t="shared" si="127"/>
        <v>18</v>
      </c>
      <c r="G2083" t="s">
        <v>1779</v>
      </c>
      <c r="H2083" s="36">
        <v>98</v>
      </c>
      <c r="I2083" s="36">
        <v>983</v>
      </c>
      <c r="J2083" s="9" t="s">
        <v>794</v>
      </c>
      <c r="K2083" s="12" t="s">
        <v>1042</v>
      </c>
      <c r="M2083" t="s">
        <v>2160</v>
      </c>
      <c r="N2083" s="29" t="s">
        <v>5230</v>
      </c>
      <c r="O2083" s="38" t="s">
        <v>5197</v>
      </c>
      <c r="P2083" t="s">
        <v>1036</v>
      </c>
      <c r="Q2083" t="s">
        <v>542</v>
      </c>
      <c r="R2083" t="s">
        <v>1041</v>
      </c>
      <c r="S2083" t="s">
        <v>543</v>
      </c>
      <c r="T2083" t="s">
        <v>5651</v>
      </c>
      <c r="U2083" s="62">
        <f t="shared" si="128"/>
        <v>1</v>
      </c>
    </row>
    <row r="2084" spans="1:21" x14ac:dyDescent="0.25">
      <c r="A2084" s="4" t="s">
        <v>529</v>
      </c>
      <c r="B2084" s="4" t="s">
        <v>794</v>
      </c>
      <c r="C2084" s="43" t="str">
        <f t="shared" si="129"/>
        <v>20-18-10E</v>
      </c>
      <c r="D2084" s="43" t="str">
        <f>VLOOKUP(C2084,'[1]Test List'!$A$5:$F$2726,6,0)</f>
        <v>PPAT-MON-10E</v>
      </c>
      <c r="E2084" s="43" t="str">
        <f t="shared" si="126"/>
        <v>20</v>
      </c>
      <c r="F2084" s="43" t="str">
        <f t="shared" si="127"/>
        <v>18</v>
      </c>
      <c r="G2084" t="s">
        <v>1779</v>
      </c>
      <c r="H2084" s="36">
        <v>98</v>
      </c>
      <c r="I2084" s="36">
        <v>981</v>
      </c>
      <c r="J2084" s="9" t="s">
        <v>794</v>
      </c>
      <c r="K2084" s="12" t="s">
        <v>1042</v>
      </c>
      <c r="M2084" t="s">
        <v>2160</v>
      </c>
      <c r="N2084" s="29" t="s">
        <v>5230</v>
      </c>
      <c r="O2084" s="38" t="s">
        <v>5197</v>
      </c>
      <c r="P2084" t="s">
        <v>1036</v>
      </c>
      <c r="Q2084" t="s">
        <v>544</v>
      </c>
      <c r="R2084" t="s">
        <v>1041</v>
      </c>
      <c r="S2084" t="s">
        <v>545</v>
      </c>
      <c r="T2084" t="s">
        <v>5652</v>
      </c>
      <c r="U2084" s="62">
        <f t="shared" si="128"/>
        <v>1</v>
      </c>
    </row>
    <row r="2085" spans="1:21" x14ac:dyDescent="0.25">
      <c r="A2085" s="4" t="s">
        <v>529</v>
      </c>
      <c r="B2085" s="4" t="s">
        <v>794</v>
      </c>
      <c r="C2085" s="43" t="str">
        <f t="shared" si="129"/>
        <v>20-18-10E</v>
      </c>
      <c r="D2085" s="43" t="str">
        <f>VLOOKUP(C2085,'[1]Test List'!$A$5:$F$2726,6,0)</f>
        <v>PPAT-MON-10E</v>
      </c>
      <c r="E2085" s="43" t="str">
        <f t="shared" si="126"/>
        <v>20</v>
      </c>
      <c r="F2085" s="43" t="str">
        <f t="shared" si="127"/>
        <v>18</v>
      </c>
      <c r="G2085" t="s">
        <v>1779</v>
      </c>
      <c r="H2085" s="36">
        <v>99</v>
      </c>
      <c r="I2085" s="36">
        <v>1295</v>
      </c>
      <c r="J2085" s="9" t="s">
        <v>794</v>
      </c>
      <c r="K2085" s="12" t="s">
        <v>42</v>
      </c>
      <c r="L2085" s="2" t="s">
        <v>96</v>
      </c>
      <c r="M2085" t="s">
        <v>2161</v>
      </c>
      <c r="N2085" s="29" t="s">
        <v>5230</v>
      </c>
      <c r="O2085" s="38" t="s">
        <v>5197</v>
      </c>
      <c r="P2085" s="28" t="s">
        <v>4516</v>
      </c>
      <c r="Q2085" t="s">
        <v>950</v>
      </c>
      <c r="R2085" t="s">
        <v>1041</v>
      </c>
      <c r="S2085" t="s">
        <v>5007</v>
      </c>
      <c r="T2085" t="s">
        <v>5653</v>
      </c>
      <c r="U2085" s="62">
        <f t="shared" si="128"/>
        <v>3</v>
      </c>
    </row>
    <row r="2086" spans="1:21" x14ac:dyDescent="0.25">
      <c r="A2086" s="4" t="s">
        <v>529</v>
      </c>
      <c r="B2086" s="4" t="s">
        <v>794</v>
      </c>
      <c r="C2086" s="43" t="str">
        <f t="shared" si="129"/>
        <v>20-18-10E</v>
      </c>
      <c r="D2086" s="43" t="str">
        <f>VLOOKUP(C2086,'[1]Test List'!$A$5:$F$2726,6,0)</f>
        <v>PPAT-MON-10E</v>
      </c>
      <c r="E2086" s="43" t="str">
        <f t="shared" si="126"/>
        <v>20</v>
      </c>
      <c r="F2086" s="43" t="str">
        <f t="shared" si="127"/>
        <v>18</v>
      </c>
      <c r="G2086" t="s">
        <v>1779</v>
      </c>
      <c r="H2086" s="36">
        <v>99</v>
      </c>
      <c r="I2086" s="36">
        <v>997</v>
      </c>
      <c r="J2086" s="9" t="s">
        <v>794</v>
      </c>
      <c r="K2086" s="12" t="s">
        <v>1016</v>
      </c>
      <c r="L2086" s="2" t="s">
        <v>1017</v>
      </c>
      <c r="M2086" t="s">
        <v>2132</v>
      </c>
      <c r="N2086" s="29" t="s">
        <v>5230</v>
      </c>
      <c r="O2086" s="38" t="s">
        <v>5197</v>
      </c>
      <c r="P2086" t="s">
        <v>1034</v>
      </c>
      <c r="Q2086" t="s">
        <v>949</v>
      </c>
      <c r="R2086" t="s">
        <v>1030</v>
      </c>
      <c r="S2086" t="s">
        <v>960</v>
      </c>
      <c r="T2086" t="s">
        <v>5747</v>
      </c>
      <c r="U2086" s="62">
        <f t="shared" si="128"/>
        <v>5</v>
      </c>
    </row>
    <row r="2087" spans="1:21" x14ac:dyDescent="0.25">
      <c r="A2087" s="4" t="s">
        <v>529</v>
      </c>
      <c r="B2087" s="4" t="s">
        <v>794</v>
      </c>
      <c r="C2087" s="43" t="str">
        <f t="shared" si="129"/>
        <v>20-18-10E</v>
      </c>
      <c r="D2087" s="43" t="str">
        <f>VLOOKUP(C2087,'[1]Test List'!$A$5:$F$2726,6,0)</f>
        <v>PPAT-MON-10E</v>
      </c>
      <c r="E2087" s="43" t="str">
        <f t="shared" si="126"/>
        <v>20</v>
      </c>
      <c r="F2087" s="43" t="str">
        <f t="shared" si="127"/>
        <v>18</v>
      </c>
      <c r="G2087" t="s">
        <v>1779</v>
      </c>
      <c r="H2087" s="36">
        <v>99</v>
      </c>
      <c r="I2087" s="36">
        <v>992</v>
      </c>
      <c r="J2087" s="9" t="s">
        <v>794</v>
      </c>
      <c r="K2087" s="12" t="s">
        <v>1018</v>
      </c>
      <c r="L2087" s="2" t="s">
        <v>1019</v>
      </c>
      <c r="M2087" t="s">
        <v>4531</v>
      </c>
      <c r="N2087" s="29" t="s">
        <v>5230</v>
      </c>
      <c r="O2087" s="38" t="s">
        <v>5197</v>
      </c>
      <c r="P2087" t="s">
        <v>1035</v>
      </c>
      <c r="Q2087" t="s">
        <v>533</v>
      </c>
      <c r="R2087" t="s">
        <v>1030</v>
      </c>
      <c r="S2087" t="s">
        <v>535</v>
      </c>
      <c r="T2087" t="s">
        <v>6213</v>
      </c>
      <c r="U2087" s="62">
        <f t="shared" si="128"/>
        <v>1</v>
      </c>
    </row>
    <row r="2088" spans="1:21" x14ac:dyDescent="0.25">
      <c r="A2088" s="4" t="s">
        <v>529</v>
      </c>
      <c r="B2088" s="4" t="s">
        <v>794</v>
      </c>
      <c r="C2088" s="43" t="str">
        <f t="shared" si="129"/>
        <v>20-18-10E</v>
      </c>
      <c r="D2088" s="43" t="str">
        <f>VLOOKUP(C2088,'[1]Test List'!$A$5:$F$2726,6,0)</f>
        <v>PPAT-MON-10E</v>
      </c>
      <c r="E2088" s="43" t="str">
        <f t="shared" si="126"/>
        <v>20</v>
      </c>
      <c r="F2088" s="43" t="str">
        <f t="shared" si="127"/>
        <v>18</v>
      </c>
      <c r="G2088" t="s">
        <v>1779</v>
      </c>
      <c r="H2088" s="36">
        <v>99</v>
      </c>
      <c r="I2088" s="36">
        <v>995</v>
      </c>
      <c r="J2088" s="9" t="s">
        <v>794</v>
      </c>
      <c r="K2088" s="12" t="s">
        <v>1018</v>
      </c>
      <c r="L2088" s="2" t="s">
        <v>1019</v>
      </c>
      <c r="M2088" t="s">
        <v>4531</v>
      </c>
      <c r="N2088" s="29" t="s">
        <v>5230</v>
      </c>
      <c r="O2088" s="38" t="s">
        <v>5197</v>
      </c>
      <c r="P2088" t="s">
        <v>1035</v>
      </c>
      <c r="Q2088" t="s">
        <v>532</v>
      </c>
      <c r="R2088" t="s">
        <v>1030</v>
      </c>
      <c r="S2088" t="s">
        <v>534</v>
      </c>
      <c r="T2088" t="s">
        <v>6216</v>
      </c>
      <c r="U2088" s="62">
        <f t="shared" si="128"/>
        <v>1</v>
      </c>
    </row>
    <row r="2089" spans="1:21" x14ac:dyDescent="0.25">
      <c r="A2089" s="4" t="s">
        <v>529</v>
      </c>
      <c r="B2089" s="4" t="s">
        <v>794</v>
      </c>
      <c r="C2089" s="43" t="str">
        <f t="shared" si="129"/>
        <v>20-18-10E</v>
      </c>
      <c r="D2089" s="43" t="str">
        <f>VLOOKUP(C2089,'[1]Test List'!$A$5:$F$2726,6,0)</f>
        <v>PPAT-MON-10E</v>
      </c>
      <c r="E2089" s="43" t="str">
        <f t="shared" si="126"/>
        <v>20</v>
      </c>
      <c r="F2089" s="43" t="str">
        <f t="shared" si="127"/>
        <v>18</v>
      </c>
      <c r="G2089" t="s">
        <v>1779</v>
      </c>
      <c r="H2089" s="36">
        <v>98</v>
      </c>
      <c r="I2089" s="36">
        <v>991</v>
      </c>
      <c r="J2089" s="9" t="s">
        <v>794</v>
      </c>
      <c r="K2089" s="12" t="s">
        <v>1042</v>
      </c>
      <c r="M2089" t="s">
        <v>2160</v>
      </c>
      <c r="N2089" s="29" t="s">
        <v>5230</v>
      </c>
      <c r="O2089" s="38" t="s">
        <v>5197</v>
      </c>
      <c r="P2089" t="s">
        <v>1035</v>
      </c>
      <c r="Q2089" t="s">
        <v>536</v>
      </c>
      <c r="R2089" t="s">
        <v>1030</v>
      </c>
      <c r="S2089" t="s">
        <v>537</v>
      </c>
      <c r="T2089" t="s">
        <v>6217</v>
      </c>
      <c r="U2089" s="62">
        <f t="shared" si="128"/>
        <v>1</v>
      </c>
    </row>
    <row r="2090" spans="1:21" x14ac:dyDescent="0.25">
      <c r="A2090" s="4" t="s">
        <v>529</v>
      </c>
      <c r="B2090" s="4" t="s">
        <v>794</v>
      </c>
      <c r="C2090" s="43" t="str">
        <f t="shared" si="129"/>
        <v>20-18-10E</v>
      </c>
      <c r="D2090" s="43" t="str">
        <f>VLOOKUP(C2090,'[1]Test List'!$A$5:$F$2726,6,0)</f>
        <v>PPAT-MON-10E</v>
      </c>
      <c r="E2090" s="43" t="str">
        <f t="shared" si="126"/>
        <v>20</v>
      </c>
      <c r="F2090" s="43" t="str">
        <f t="shared" si="127"/>
        <v>18</v>
      </c>
      <c r="G2090" t="s">
        <v>1779</v>
      </c>
      <c r="H2090" s="36">
        <v>97</v>
      </c>
      <c r="I2090" s="36">
        <v>5</v>
      </c>
      <c r="J2090" s="9" t="s">
        <v>794</v>
      </c>
      <c r="K2090" s="12" t="s">
        <v>1042</v>
      </c>
      <c r="M2090" t="s">
        <v>2160</v>
      </c>
      <c r="N2090" s="29" t="s">
        <v>5233</v>
      </c>
      <c r="O2090" s="38" t="s">
        <v>2970</v>
      </c>
      <c r="P2090" t="s">
        <v>1036</v>
      </c>
      <c r="Q2090" t="s">
        <v>6928</v>
      </c>
      <c r="R2090" t="s">
        <v>1041</v>
      </c>
      <c r="S2090" t="s">
        <v>32</v>
      </c>
      <c r="T2090" t="s">
        <v>6750</v>
      </c>
      <c r="U2090" s="62">
        <f t="shared" si="128"/>
        <v>39</v>
      </c>
    </row>
    <row r="2091" spans="1:21" x14ac:dyDescent="0.25">
      <c r="A2091" s="4" t="s">
        <v>529</v>
      </c>
      <c r="B2091" s="4" t="s">
        <v>794</v>
      </c>
      <c r="C2091" s="43" t="str">
        <f t="shared" si="129"/>
        <v>20-18-10E</v>
      </c>
      <c r="D2091" s="43" t="str">
        <f>VLOOKUP(C2091,'[1]Test List'!$A$5:$F$2726,6,0)</f>
        <v>PPAT-MON-10E</v>
      </c>
      <c r="E2091" s="43" t="str">
        <f t="shared" si="126"/>
        <v>20</v>
      </c>
      <c r="F2091" s="43" t="str">
        <f t="shared" si="127"/>
        <v>18</v>
      </c>
      <c r="G2091" t="s">
        <v>1779</v>
      </c>
      <c r="H2091" s="36">
        <v>97</v>
      </c>
      <c r="I2091" s="36">
        <v>8</v>
      </c>
      <c r="J2091" s="9" t="s">
        <v>794</v>
      </c>
      <c r="K2091" s="12" t="s">
        <v>1042</v>
      </c>
      <c r="M2091" t="s">
        <v>2160</v>
      </c>
      <c r="N2091" s="29" t="s">
        <v>5233</v>
      </c>
      <c r="O2091" s="38" t="s">
        <v>2970</v>
      </c>
      <c r="P2091" t="s">
        <v>1036</v>
      </c>
      <c r="Q2091" t="s">
        <v>6929</v>
      </c>
      <c r="R2091" t="s">
        <v>1041</v>
      </c>
      <c r="S2091" t="s">
        <v>546</v>
      </c>
      <c r="T2091" t="s">
        <v>6751</v>
      </c>
      <c r="U2091" s="62">
        <f t="shared" si="128"/>
        <v>12</v>
      </c>
    </row>
    <row r="2092" spans="1:21" x14ac:dyDescent="0.25">
      <c r="A2092" s="4" t="s">
        <v>529</v>
      </c>
      <c r="B2092" s="4" t="s">
        <v>794</v>
      </c>
      <c r="C2092" s="43" t="str">
        <f t="shared" si="129"/>
        <v>20-18-10E</v>
      </c>
      <c r="D2092" s="43" t="str">
        <f>VLOOKUP(C2092,'[1]Test List'!$A$5:$F$2726,6,0)</f>
        <v>PPAT-MON-10E</v>
      </c>
      <c r="E2092" s="43" t="str">
        <f t="shared" si="126"/>
        <v>20</v>
      </c>
      <c r="F2092" s="43" t="str">
        <f t="shared" si="127"/>
        <v>18</v>
      </c>
      <c r="G2092" t="s">
        <v>1779</v>
      </c>
      <c r="H2092" s="36">
        <v>97</v>
      </c>
      <c r="I2092" s="36">
        <v>23</v>
      </c>
      <c r="J2092" s="9" t="s">
        <v>794</v>
      </c>
      <c r="K2092" s="12" t="s">
        <v>1042</v>
      </c>
      <c r="M2092" t="s">
        <v>2160</v>
      </c>
      <c r="N2092" s="29" t="s">
        <v>5233</v>
      </c>
      <c r="O2092" s="38" t="s">
        <v>2970</v>
      </c>
      <c r="P2092" t="s">
        <v>1036</v>
      </c>
      <c r="Q2092" t="s">
        <v>6925</v>
      </c>
      <c r="R2092" t="s">
        <v>1041</v>
      </c>
      <c r="S2092" t="s">
        <v>547</v>
      </c>
      <c r="T2092" t="s">
        <v>6752</v>
      </c>
      <c r="U2092" s="62">
        <f t="shared" si="128"/>
        <v>8</v>
      </c>
    </row>
    <row r="2093" spans="1:21" x14ac:dyDescent="0.25">
      <c r="A2093" s="4" t="s">
        <v>529</v>
      </c>
      <c r="B2093" s="4" t="s">
        <v>794</v>
      </c>
      <c r="C2093" s="43" t="str">
        <f t="shared" si="129"/>
        <v>20-18-10E</v>
      </c>
      <c r="D2093" s="43" t="str">
        <f>VLOOKUP(C2093,'[1]Test List'!$A$5:$F$2726,6,0)</f>
        <v>PPAT-MON-10E</v>
      </c>
      <c r="E2093" s="43" t="str">
        <f t="shared" si="126"/>
        <v>20</v>
      </c>
      <c r="F2093" s="43" t="str">
        <f t="shared" si="127"/>
        <v>18</v>
      </c>
      <c r="G2093" t="s">
        <v>1779</v>
      </c>
      <c r="H2093" s="36">
        <v>97</v>
      </c>
      <c r="I2093" s="36">
        <v>28</v>
      </c>
      <c r="J2093" s="9" t="s">
        <v>794</v>
      </c>
      <c r="K2093" s="12" t="s">
        <v>1042</v>
      </c>
      <c r="M2093" t="s">
        <v>2160</v>
      </c>
      <c r="N2093" s="29" t="s">
        <v>5233</v>
      </c>
      <c r="O2093" s="38" t="s">
        <v>2970</v>
      </c>
      <c r="P2093" t="s">
        <v>1036</v>
      </c>
      <c r="Q2093" t="s">
        <v>6926</v>
      </c>
      <c r="R2093" t="s">
        <v>1041</v>
      </c>
      <c r="S2093" t="s">
        <v>35</v>
      </c>
      <c r="T2093" t="s">
        <v>6749</v>
      </c>
      <c r="U2093" s="62">
        <f t="shared" si="128"/>
        <v>16</v>
      </c>
    </row>
    <row r="2094" spans="1:21" x14ac:dyDescent="0.25">
      <c r="A2094" s="4" t="s">
        <v>529</v>
      </c>
      <c r="B2094" s="4" t="s">
        <v>794</v>
      </c>
      <c r="C2094" s="43" t="str">
        <f t="shared" si="129"/>
        <v>20-18-10E</v>
      </c>
      <c r="D2094" s="43" t="str">
        <f>VLOOKUP(C2094,'[1]Test List'!$A$5:$F$2726,6,0)</f>
        <v>PPAT-MON-10E</v>
      </c>
      <c r="E2094" s="43" t="str">
        <f t="shared" si="126"/>
        <v>20</v>
      </c>
      <c r="F2094" s="43" t="str">
        <f t="shared" si="127"/>
        <v>18</v>
      </c>
      <c r="G2094" t="s">
        <v>1779</v>
      </c>
      <c r="H2094" s="36">
        <v>97</v>
      </c>
      <c r="I2094" s="36">
        <v>29</v>
      </c>
      <c r="J2094" s="9" t="s">
        <v>794</v>
      </c>
      <c r="K2094" s="12" t="s">
        <v>1042</v>
      </c>
      <c r="M2094" t="s">
        <v>2160</v>
      </c>
      <c r="N2094" s="29" t="s">
        <v>5233</v>
      </c>
      <c r="O2094" s="38" t="s">
        <v>2970</v>
      </c>
      <c r="P2094" t="s">
        <v>1036</v>
      </c>
      <c r="Q2094" t="s">
        <v>6927</v>
      </c>
      <c r="R2094" t="s">
        <v>1041</v>
      </c>
      <c r="S2094" t="s">
        <v>548</v>
      </c>
      <c r="T2094" t="s">
        <v>6753</v>
      </c>
      <c r="U2094" s="62">
        <f t="shared" si="128"/>
        <v>8</v>
      </c>
    </row>
    <row r="2095" spans="1:21" x14ac:dyDescent="0.25">
      <c r="A2095" s="16" t="s">
        <v>2058</v>
      </c>
      <c r="B2095" s="4" t="s">
        <v>794</v>
      </c>
      <c r="C2095" s="43" t="str">
        <f t="shared" si="129"/>
        <v>20-18-X10A1</v>
      </c>
      <c r="D2095" s="43" t="str">
        <f>VLOOKUP(C2095,'[1]Test List'!$A$5:$F$2726,6,0)</f>
        <v>PPAT-MON-X10A1</v>
      </c>
      <c r="E2095" s="43" t="str">
        <f t="shared" si="126"/>
        <v>20</v>
      </c>
      <c r="F2095" s="43" t="str">
        <f t="shared" si="127"/>
        <v>18</v>
      </c>
      <c r="G2095" s="12" t="s">
        <v>1782</v>
      </c>
      <c r="H2095" s="36">
        <v>98</v>
      </c>
      <c r="I2095" s="36">
        <v>999</v>
      </c>
      <c r="J2095" s="17" t="s">
        <v>2073</v>
      </c>
      <c r="K2095" t="s">
        <v>1042</v>
      </c>
      <c r="M2095" t="s">
        <v>2160</v>
      </c>
      <c r="N2095" s="29" t="s">
        <v>5230</v>
      </c>
      <c r="O2095" s="38" t="s">
        <v>5197</v>
      </c>
      <c r="P2095" s="12" t="s">
        <v>1035</v>
      </c>
      <c r="Q2095" t="s">
        <v>2074</v>
      </c>
      <c r="R2095" t="s">
        <v>1030</v>
      </c>
      <c r="S2095" s="12" t="s">
        <v>2075</v>
      </c>
      <c r="T2095" t="s">
        <v>6142</v>
      </c>
      <c r="U2095" s="62">
        <f t="shared" si="128"/>
        <v>2</v>
      </c>
    </row>
    <row r="2096" spans="1:21" x14ac:dyDescent="0.25">
      <c r="A2096" s="16" t="s">
        <v>2058</v>
      </c>
      <c r="B2096" s="4" t="s">
        <v>794</v>
      </c>
      <c r="C2096" s="43" t="str">
        <f t="shared" si="129"/>
        <v>20-18-X10A1</v>
      </c>
      <c r="D2096" s="43" t="str">
        <f>VLOOKUP(C2096,'[1]Test List'!$A$5:$F$2726,6,0)</f>
        <v>PPAT-MON-X10A1</v>
      </c>
      <c r="E2096" s="43" t="str">
        <f t="shared" si="126"/>
        <v>20</v>
      </c>
      <c r="F2096" s="43" t="str">
        <f t="shared" si="127"/>
        <v>18</v>
      </c>
      <c r="G2096" s="12" t="s">
        <v>1782</v>
      </c>
      <c r="H2096" s="36">
        <v>98</v>
      </c>
      <c r="I2096" s="36">
        <v>998</v>
      </c>
      <c r="J2096" s="9" t="s">
        <v>2060</v>
      </c>
      <c r="K2096" t="s">
        <v>1042</v>
      </c>
      <c r="M2096" t="s">
        <v>2160</v>
      </c>
      <c r="N2096" s="29" t="s">
        <v>5233</v>
      </c>
      <c r="O2096" s="38" t="s">
        <v>5197</v>
      </c>
      <c r="P2096" s="12" t="s">
        <v>1035</v>
      </c>
      <c r="Q2096" t="s">
        <v>2076</v>
      </c>
      <c r="R2096" t="s">
        <v>1030</v>
      </c>
      <c r="S2096" t="s">
        <v>2089</v>
      </c>
      <c r="T2096" t="s">
        <v>6253</v>
      </c>
      <c r="U2096" s="62">
        <f t="shared" si="128"/>
        <v>3</v>
      </c>
    </row>
    <row r="2097" spans="1:21" x14ac:dyDescent="0.25">
      <c r="A2097" s="16" t="s">
        <v>2058</v>
      </c>
      <c r="B2097" s="4" t="s">
        <v>794</v>
      </c>
      <c r="C2097" s="43" t="str">
        <f t="shared" si="129"/>
        <v>20-18-X10A1</v>
      </c>
      <c r="D2097" s="43" t="str">
        <f>VLOOKUP(C2097,'[1]Test List'!$A$5:$F$2726,6,0)</f>
        <v>PPAT-MON-X10A1</v>
      </c>
      <c r="E2097" s="43" t="str">
        <f t="shared" si="126"/>
        <v>20</v>
      </c>
      <c r="F2097" s="43" t="str">
        <f t="shared" si="127"/>
        <v>18</v>
      </c>
      <c r="G2097" s="12" t="s">
        <v>1782</v>
      </c>
      <c r="H2097" s="36">
        <v>98</v>
      </c>
      <c r="I2097" s="36">
        <v>997</v>
      </c>
      <c r="J2097" s="9" t="s">
        <v>2061</v>
      </c>
      <c r="K2097" t="s">
        <v>1042</v>
      </c>
      <c r="M2097" t="s">
        <v>2160</v>
      </c>
      <c r="N2097" s="29" t="s">
        <v>5233</v>
      </c>
      <c r="O2097" s="38" t="s">
        <v>5197</v>
      </c>
      <c r="P2097" s="12" t="s">
        <v>1035</v>
      </c>
      <c r="Q2097" t="s">
        <v>2077</v>
      </c>
      <c r="R2097" t="s">
        <v>1030</v>
      </c>
      <c r="S2097" t="s">
        <v>2090</v>
      </c>
      <c r="T2097" t="s">
        <v>6254</v>
      </c>
      <c r="U2097" s="62">
        <f t="shared" si="128"/>
        <v>2</v>
      </c>
    </row>
    <row r="2098" spans="1:21" x14ac:dyDescent="0.25">
      <c r="A2098" s="16" t="s">
        <v>2058</v>
      </c>
      <c r="B2098" s="4" t="s">
        <v>794</v>
      </c>
      <c r="C2098" s="43" t="str">
        <f t="shared" si="129"/>
        <v>20-18-X10A1</v>
      </c>
      <c r="D2098" s="43" t="str">
        <f>VLOOKUP(C2098,'[1]Test List'!$A$5:$F$2726,6,0)</f>
        <v>PPAT-MON-X10A1</v>
      </c>
      <c r="E2098" s="43" t="str">
        <f t="shared" si="126"/>
        <v>20</v>
      </c>
      <c r="F2098" s="43" t="str">
        <f t="shared" si="127"/>
        <v>18</v>
      </c>
      <c r="G2098" s="12" t="s">
        <v>1782</v>
      </c>
      <c r="H2098" s="36">
        <v>98</v>
      </c>
      <c r="I2098" s="36">
        <v>996</v>
      </c>
      <c r="J2098" s="9" t="s">
        <v>2062</v>
      </c>
      <c r="K2098" t="s">
        <v>1042</v>
      </c>
      <c r="M2098" t="s">
        <v>2160</v>
      </c>
      <c r="N2098" s="29" t="s">
        <v>5233</v>
      </c>
      <c r="O2098" s="38" t="s">
        <v>5197</v>
      </c>
      <c r="P2098" s="12" t="s">
        <v>1035</v>
      </c>
      <c r="Q2098" t="s">
        <v>2078</v>
      </c>
      <c r="R2098" t="s">
        <v>1030</v>
      </c>
      <c r="S2098" t="s">
        <v>2091</v>
      </c>
      <c r="T2098" t="s">
        <v>6255</v>
      </c>
      <c r="U2098" s="62">
        <f t="shared" si="128"/>
        <v>3</v>
      </c>
    </row>
    <row r="2099" spans="1:21" x14ac:dyDescent="0.25">
      <c r="A2099" s="16" t="s">
        <v>2058</v>
      </c>
      <c r="B2099" s="4" t="s">
        <v>794</v>
      </c>
      <c r="C2099" s="43" t="str">
        <f t="shared" si="129"/>
        <v>20-18-X10A1</v>
      </c>
      <c r="D2099" s="43" t="str">
        <f>VLOOKUP(C2099,'[1]Test List'!$A$5:$F$2726,6,0)</f>
        <v>PPAT-MON-X10A1</v>
      </c>
      <c r="E2099" s="43" t="str">
        <f t="shared" si="126"/>
        <v>20</v>
      </c>
      <c r="F2099" s="43" t="str">
        <f t="shared" si="127"/>
        <v>18</v>
      </c>
      <c r="G2099" s="12" t="s">
        <v>1782</v>
      </c>
      <c r="H2099" s="36">
        <v>98</v>
      </c>
      <c r="I2099" s="36">
        <v>995</v>
      </c>
      <c r="J2099" s="9" t="s">
        <v>2063</v>
      </c>
      <c r="K2099" t="s">
        <v>1042</v>
      </c>
      <c r="M2099" t="s">
        <v>2160</v>
      </c>
      <c r="N2099" s="29" t="s">
        <v>5233</v>
      </c>
      <c r="O2099" s="38" t="s">
        <v>5197</v>
      </c>
      <c r="P2099" s="12" t="s">
        <v>1035</v>
      </c>
      <c r="Q2099" t="s">
        <v>2079</v>
      </c>
      <c r="R2099" t="s">
        <v>1030</v>
      </c>
      <c r="S2099" t="s">
        <v>2092</v>
      </c>
      <c r="T2099" t="s">
        <v>6256</v>
      </c>
      <c r="U2099" s="62">
        <f t="shared" si="128"/>
        <v>3</v>
      </c>
    </row>
    <row r="2100" spans="1:21" x14ac:dyDescent="0.25">
      <c r="A2100" s="16" t="s">
        <v>2058</v>
      </c>
      <c r="B2100" s="4" t="s">
        <v>794</v>
      </c>
      <c r="C2100" s="43" t="str">
        <f t="shared" si="129"/>
        <v>20-18-X10A1</v>
      </c>
      <c r="D2100" s="43" t="str">
        <f>VLOOKUP(C2100,'[1]Test List'!$A$5:$F$2726,6,0)</f>
        <v>PPAT-MON-X10A1</v>
      </c>
      <c r="E2100" s="43" t="str">
        <f t="shared" si="126"/>
        <v>20</v>
      </c>
      <c r="F2100" s="43" t="str">
        <f t="shared" si="127"/>
        <v>18</v>
      </c>
      <c r="G2100" s="12" t="s">
        <v>1782</v>
      </c>
      <c r="H2100" s="36">
        <v>98</v>
      </c>
      <c r="I2100" s="36">
        <v>994</v>
      </c>
      <c r="J2100" s="9" t="s">
        <v>2064</v>
      </c>
      <c r="K2100" t="s">
        <v>1042</v>
      </c>
      <c r="M2100" t="s">
        <v>2160</v>
      </c>
      <c r="N2100" s="29" t="s">
        <v>5233</v>
      </c>
      <c r="O2100" s="38" t="s">
        <v>5197</v>
      </c>
      <c r="P2100" s="12" t="s">
        <v>1035</v>
      </c>
      <c r="Q2100" t="s">
        <v>2080</v>
      </c>
      <c r="R2100" t="s">
        <v>1030</v>
      </c>
      <c r="S2100" t="s">
        <v>2093</v>
      </c>
      <c r="T2100" t="s">
        <v>6263</v>
      </c>
      <c r="U2100" s="62">
        <f t="shared" si="128"/>
        <v>2</v>
      </c>
    </row>
    <row r="2101" spans="1:21" x14ac:dyDescent="0.25">
      <c r="A2101" s="16" t="s">
        <v>2058</v>
      </c>
      <c r="B2101" s="4" t="s">
        <v>794</v>
      </c>
      <c r="C2101" s="43" t="str">
        <f t="shared" si="129"/>
        <v>20-18-X10A1</v>
      </c>
      <c r="D2101" s="43" t="str">
        <f>VLOOKUP(C2101,'[1]Test List'!$A$5:$F$2726,6,0)</f>
        <v>PPAT-MON-X10A1</v>
      </c>
      <c r="E2101" s="43" t="str">
        <f t="shared" si="126"/>
        <v>20</v>
      </c>
      <c r="F2101" s="43" t="str">
        <f t="shared" si="127"/>
        <v>18</v>
      </c>
      <c r="G2101" s="12" t="s">
        <v>1782</v>
      </c>
      <c r="H2101" s="36">
        <v>98</v>
      </c>
      <c r="I2101" s="36">
        <v>993</v>
      </c>
      <c r="J2101" s="9" t="s">
        <v>2065</v>
      </c>
      <c r="K2101" t="s">
        <v>1042</v>
      </c>
      <c r="M2101" t="s">
        <v>2160</v>
      </c>
      <c r="N2101" s="29" t="s">
        <v>5233</v>
      </c>
      <c r="O2101" s="38" t="s">
        <v>5197</v>
      </c>
      <c r="P2101" s="12" t="s">
        <v>1035</v>
      </c>
      <c r="Q2101" t="s">
        <v>2081</v>
      </c>
      <c r="R2101" t="s">
        <v>1030</v>
      </c>
      <c r="S2101" t="s">
        <v>2094</v>
      </c>
      <c r="T2101" t="s">
        <v>6264</v>
      </c>
      <c r="U2101" s="62">
        <f t="shared" si="128"/>
        <v>2</v>
      </c>
    </row>
    <row r="2102" spans="1:21" x14ac:dyDescent="0.25">
      <c r="A2102" s="16" t="s">
        <v>2058</v>
      </c>
      <c r="B2102" s="4" t="s">
        <v>794</v>
      </c>
      <c r="C2102" s="43" t="str">
        <f t="shared" si="129"/>
        <v>20-18-X10A1</v>
      </c>
      <c r="D2102" s="43" t="str">
        <f>VLOOKUP(C2102,'[1]Test List'!$A$5:$F$2726,6,0)</f>
        <v>PPAT-MON-X10A1</v>
      </c>
      <c r="E2102" s="43" t="str">
        <f t="shared" si="126"/>
        <v>20</v>
      </c>
      <c r="F2102" s="43" t="str">
        <f t="shared" si="127"/>
        <v>18</v>
      </c>
      <c r="G2102" s="12" t="s">
        <v>1782</v>
      </c>
      <c r="H2102" s="36">
        <v>98</v>
      </c>
      <c r="I2102" s="36">
        <v>992</v>
      </c>
      <c r="J2102" s="9" t="s">
        <v>2066</v>
      </c>
      <c r="K2102" t="s">
        <v>1042</v>
      </c>
      <c r="M2102" t="s">
        <v>2160</v>
      </c>
      <c r="N2102" s="29" t="s">
        <v>5233</v>
      </c>
      <c r="O2102" s="38" t="s">
        <v>5197</v>
      </c>
      <c r="P2102" s="12" t="s">
        <v>1035</v>
      </c>
      <c r="Q2102" t="s">
        <v>2082</v>
      </c>
      <c r="R2102" t="s">
        <v>1030</v>
      </c>
      <c r="S2102" t="s">
        <v>2095</v>
      </c>
      <c r="T2102" t="s">
        <v>6265</v>
      </c>
      <c r="U2102" s="62">
        <f t="shared" si="128"/>
        <v>2</v>
      </c>
    </row>
    <row r="2103" spans="1:21" x14ac:dyDescent="0.25">
      <c r="A2103" s="16" t="s">
        <v>2058</v>
      </c>
      <c r="B2103" s="4" t="s">
        <v>794</v>
      </c>
      <c r="C2103" s="43" t="str">
        <f t="shared" si="129"/>
        <v>20-18-X10A1</v>
      </c>
      <c r="D2103" s="43" t="str">
        <f>VLOOKUP(C2103,'[1]Test List'!$A$5:$F$2726,6,0)</f>
        <v>PPAT-MON-X10A1</v>
      </c>
      <c r="E2103" s="43" t="str">
        <f t="shared" si="126"/>
        <v>20</v>
      </c>
      <c r="F2103" s="43" t="str">
        <f t="shared" si="127"/>
        <v>18</v>
      </c>
      <c r="G2103" s="12" t="s">
        <v>1782</v>
      </c>
      <c r="H2103" s="36">
        <v>98</v>
      </c>
      <c r="I2103" s="36">
        <v>991</v>
      </c>
      <c r="J2103" s="9" t="s">
        <v>2067</v>
      </c>
      <c r="K2103" t="s">
        <v>1042</v>
      </c>
      <c r="M2103" t="s">
        <v>2160</v>
      </c>
      <c r="N2103" s="29" t="s">
        <v>5233</v>
      </c>
      <c r="O2103" s="38" t="s">
        <v>5197</v>
      </c>
      <c r="P2103" s="12" t="s">
        <v>1035</v>
      </c>
      <c r="Q2103" t="s">
        <v>2083</v>
      </c>
      <c r="R2103" t="s">
        <v>1030</v>
      </c>
      <c r="S2103" t="s">
        <v>2096</v>
      </c>
      <c r="T2103" t="s">
        <v>6266</v>
      </c>
      <c r="U2103" s="62">
        <f t="shared" si="128"/>
        <v>2</v>
      </c>
    </row>
    <row r="2104" spans="1:21" x14ac:dyDescent="0.25">
      <c r="A2104" s="16" t="s">
        <v>2058</v>
      </c>
      <c r="B2104" s="4" t="s">
        <v>794</v>
      </c>
      <c r="C2104" s="43" t="str">
        <f t="shared" si="129"/>
        <v>20-18-X10A1</v>
      </c>
      <c r="D2104" s="43" t="str">
        <f>VLOOKUP(C2104,'[1]Test List'!$A$5:$F$2726,6,0)</f>
        <v>PPAT-MON-X10A1</v>
      </c>
      <c r="E2104" s="43" t="str">
        <f t="shared" si="126"/>
        <v>20</v>
      </c>
      <c r="F2104" s="43" t="str">
        <f t="shared" si="127"/>
        <v>18</v>
      </c>
      <c r="G2104" s="12" t="s">
        <v>1782</v>
      </c>
      <c r="H2104" s="36">
        <v>98</v>
      </c>
      <c r="I2104" s="36">
        <v>990</v>
      </c>
      <c r="J2104" s="9" t="s">
        <v>2068</v>
      </c>
      <c r="K2104" t="s">
        <v>1042</v>
      </c>
      <c r="M2104" t="s">
        <v>2160</v>
      </c>
      <c r="N2104" s="29" t="s">
        <v>5233</v>
      </c>
      <c r="O2104" s="38" t="s">
        <v>5197</v>
      </c>
      <c r="P2104" s="12" t="s">
        <v>1035</v>
      </c>
      <c r="Q2104" t="s">
        <v>2084</v>
      </c>
      <c r="R2104" t="s">
        <v>1030</v>
      </c>
      <c r="S2104" t="s">
        <v>2097</v>
      </c>
      <c r="T2104" t="s">
        <v>6267</v>
      </c>
      <c r="U2104" s="62">
        <f t="shared" si="128"/>
        <v>2</v>
      </c>
    </row>
    <row r="2105" spans="1:21" x14ac:dyDescent="0.25">
      <c r="A2105" s="16" t="s">
        <v>2058</v>
      </c>
      <c r="B2105" s="4" t="s">
        <v>794</v>
      </c>
      <c r="C2105" s="43" t="str">
        <f t="shared" si="129"/>
        <v>20-18-X10A1</v>
      </c>
      <c r="D2105" s="43" t="str">
        <f>VLOOKUP(C2105,'[1]Test List'!$A$5:$F$2726,6,0)</f>
        <v>PPAT-MON-X10A1</v>
      </c>
      <c r="E2105" s="43" t="str">
        <f t="shared" si="126"/>
        <v>20</v>
      </c>
      <c r="F2105" s="43" t="str">
        <f t="shared" si="127"/>
        <v>18</v>
      </c>
      <c r="G2105" s="12" t="s">
        <v>1782</v>
      </c>
      <c r="H2105" s="36">
        <v>98</v>
      </c>
      <c r="I2105" s="36">
        <v>989</v>
      </c>
      <c r="J2105" s="9" t="s">
        <v>2069</v>
      </c>
      <c r="K2105" t="s">
        <v>1042</v>
      </c>
      <c r="M2105" t="s">
        <v>2160</v>
      </c>
      <c r="N2105" s="29" t="s">
        <v>5233</v>
      </c>
      <c r="O2105" s="38" t="s">
        <v>5197</v>
      </c>
      <c r="P2105" s="12" t="s">
        <v>1035</v>
      </c>
      <c r="Q2105" t="s">
        <v>2085</v>
      </c>
      <c r="R2105" t="s">
        <v>1030</v>
      </c>
      <c r="S2105" t="s">
        <v>2098</v>
      </c>
      <c r="T2105" t="s">
        <v>6268</v>
      </c>
      <c r="U2105" s="62">
        <f t="shared" si="128"/>
        <v>2</v>
      </c>
    </row>
    <row r="2106" spans="1:21" x14ac:dyDescent="0.25">
      <c r="A2106" s="16" t="s">
        <v>2058</v>
      </c>
      <c r="B2106" s="4" t="s">
        <v>794</v>
      </c>
      <c r="C2106" s="43" t="str">
        <f t="shared" si="129"/>
        <v>20-18-X10A1</v>
      </c>
      <c r="D2106" s="43" t="str">
        <f>VLOOKUP(C2106,'[1]Test List'!$A$5:$F$2726,6,0)</f>
        <v>PPAT-MON-X10A1</v>
      </c>
      <c r="E2106" s="43" t="str">
        <f t="shared" si="126"/>
        <v>20</v>
      </c>
      <c r="F2106" s="43" t="str">
        <f t="shared" si="127"/>
        <v>18</v>
      </c>
      <c r="G2106" s="12" t="s">
        <v>1782</v>
      </c>
      <c r="H2106" s="36">
        <v>98</v>
      </c>
      <c r="I2106" s="36">
        <v>988</v>
      </c>
      <c r="J2106" s="9" t="s">
        <v>2070</v>
      </c>
      <c r="K2106" t="s">
        <v>1042</v>
      </c>
      <c r="M2106" t="s">
        <v>2160</v>
      </c>
      <c r="N2106" s="29" t="s">
        <v>5233</v>
      </c>
      <c r="O2106" s="38" t="s">
        <v>5197</v>
      </c>
      <c r="P2106" s="12" t="s">
        <v>1035</v>
      </c>
      <c r="Q2106" t="s">
        <v>2086</v>
      </c>
      <c r="R2106" t="s">
        <v>1030</v>
      </c>
      <c r="S2106" t="s">
        <v>2099</v>
      </c>
      <c r="T2106" t="s">
        <v>6269</v>
      </c>
      <c r="U2106" s="62">
        <f t="shared" si="128"/>
        <v>2</v>
      </c>
    </row>
    <row r="2107" spans="1:21" x14ac:dyDescent="0.25">
      <c r="A2107" s="16" t="s">
        <v>2058</v>
      </c>
      <c r="B2107" s="4" t="s">
        <v>794</v>
      </c>
      <c r="C2107" s="43" t="str">
        <f t="shared" si="129"/>
        <v>20-18-X10A1</v>
      </c>
      <c r="D2107" s="43" t="str">
        <f>VLOOKUP(C2107,'[1]Test List'!$A$5:$F$2726,6,0)</f>
        <v>PPAT-MON-X10A1</v>
      </c>
      <c r="E2107" s="43" t="str">
        <f t="shared" si="126"/>
        <v>20</v>
      </c>
      <c r="F2107" s="43" t="str">
        <f t="shared" si="127"/>
        <v>18</v>
      </c>
      <c r="G2107" s="12" t="s">
        <v>1782</v>
      </c>
      <c r="H2107" s="36">
        <v>98</v>
      </c>
      <c r="I2107" s="36">
        <v>987</v>
      </c>
      <c r="J2107" s="9" t="s">
        <v>2071</v>
      </c>
      <c r="K2107" t="s">
        <v>1042</v>
      </c>
      <c r="M2107" t="s">
        <v>2160</v>
      </c>
      <c r="N2107" s="29" t="s">
        <v>5233</v>
      </c>
      <c r="O2107" s="38" t="s">
        <v>5197</v>
      </c>
      <c r="P2107" s="12" t="s">
        <v>1035</v>
      </c>
      <c r="Q2107" t="s">
        <v>2087</v>
      </c>
      <c r="R2107" t="s">
        <v>1030</v>
      </c>
      <c r="S2107" t="s">
        <v>2100</v>
      </c>
      <c r="T2107" t="s">
        <v>6271</v>
      </c>
      <c r="U2107" s="62">
        <f t="shared" si="128"/>
        <v>1</v>
      </c>
    </row>
    <row r="2108" spans="1:21" x14ac:dyDescent="0.25">
      <c r="A2108" s="16" t="s">
        <v>2058</v>
      </c>
      <c r="B2108" s="4" t="s">
        <v>794</v>
      </c>
      <c r="C2108" s="43" t="str">
        <f t="shared" si="129"/>
        <v>20-18-X10A1</v>
      </c>
      <c r="D2108" s="43" t="str">
        <f>VLOOKUP(C2108,'[1]Test List'!$A$5:$F$2726,6,0)</f>
        <v>PPAT-MON-X10A1</v>
      </c>
      <c r="E2108" s="43" t="str">
        <f t="shared" si="126"/>
        <v>20</v>
      </c>
      <c r="F2108" s="43" t="str">
        <f t="shared" si="127"/>
        <v>18</v>
      </c>
      <c r="G2108" s="12" t="s">
        <v>1782</v>
      </c>
      <c r="H2108" s="36">
        <v>98</v>
      </c>
      <c r="I2108" s="36">
        <v>986</v>
      </c>
      <c r="J2108" s="9" t="s">
        <v>2072</v>
      </c>
      <c r="K2108" t="s">
        <v>1042</v>
      </c>
      <c r="M2108" t="s">
        <v>2160</v>
      </c>
      <c r="N2108" s="29" t="s">
        <v>5233</v>
      </c>
      <c r="O2108" s="38" t="s">
        <v>5197</v>
      </c>
      <c r="P2108" s="12" t="s">
        <v>1035</v>
      </c>
      <c r="Q2108" t="s">
        <v>2088</v>
      </c>
      <c r="R2108" t="s">
        <v>1030</v>
      </c>
      <c r="S2108" t="s">
        <v>2101</v>
      </c>
      <c r="T2108" t="s">
        <v>6272</v>
      </c>
      <c r="U2108" s="62">
        <f t="shared" si="128"/>
        <v>1</v>
      </c>
    </row>
    <row r="2109" spans="1:21" x14ac:dyDescent="0.25">
      <c r="A2109" s="16" t="s">
        <v>2059</v>
      </c>
      <c r="B2109" s="4" t="s">
        <v>794</v>
      </c>
      <c r="C2109" s="43" t="str">
        <f t="shared" si="129"/>
        <v>20-18-X10A2</v>
      </c>
      <c r="D2109" s="43" t="str">
        <f>VLOOKUP(C2109,'[1]Test List'!$A$5:$F$2726,6,0)</f>
        <v>PPAT-MON-X10A2</v>
      </c>
      <c r="E2109" s="43" t="str">
        <f t="shared" si="126"/>
        <v>20</v>
      </c>
      <c r="F2109" s="43" t="str">
        <f t="shared" si="127"/>
        <v>18</v>
      </c>
      <c r="G2109" s="12" t="s">
        <v>1782</v>
      </c>
      <c r="H2109" s="36">
        <v>98</v>
      </c>
      <c r="I2109" s="36">
        <v>999</v>
      </c>
      <c r="J2109" s="17" t="s">
        <v>2073</v>
      </c>
      <c r="K2109" t="s">
        <v>1042</v>
      </c>
      <c r="M2109" t="s">
        <v>2160</v>
      </c>
      <c r="N2109" s="29" t="s">
        <v>5230</v>
      </c>
      <c r="O2109" s="38" t="s">
        <v>5197</v>
      </c>
      <c r="P2109" s="12" t="s">
        <v>1035</v>
      </c>
      <c r="Q2109" t="s">
        <v>2074</v>
      </c>
      <c r="R2109" t="s">
        <v>1030</v>
      </c>
      <c r="S2109" s="12" t="s">
        <v>2075</v>
      </c>
      <c r="T2109" t="s">
        <v>6142</v>
      </c>
      <c r="U2109" s="62">
        <f t="shared" si="128"/>
        <v>2</v>
      </c>
    </row>
    <row r="2110" spans="1:21" x14ac:dyDescent="0.25">
      <c r="A2110" s="16" t="s">
        <v>2059</v>
      </c>
      <c r="B2110" s="4" t="s">
        <v>794</v>
      </c>
      <c r="C2110" s="43" t="str">
        <f t="shared" si="129"/>
        <v>20-18-X10A2</v>
      </c>
      <c r="D2110" s="43" t="str">
        <f>VLOOKUP(C2110,'[1]Test List'!$A$5:$F$2726,6,0)</f>
        <v>PPAT-MON-X10A2</v>
      </c>
      <c r="E2110" s="43" t="str">
        <f t="shared" si="126"/>
        <v>20</v>
      </c>
      <c r="F2110" s="43" t="str">
        <f t="shared" si="127"/>
        <v>18</v>
      </c>
      <c r="G2110" s="12" t="s">
        <v>1782</v>
      </c>
      <c r="H2110" s="36">
        <v>98</v>
      </c>
      <c r="I2110" s="36">
        <v>998</v>
      </c>
      <c r="J2110" s="9" t="s">
        <v>2060</v>
      </c>
      <c r="K2110" t="s">
        <v>1042</v>
      </c>
      <c r="M2110" t="s">
        <v>2160</v>
      </c>
      <c r="N2110" s="29" t="s">
        <v>5233</v>
      </c>
      <c r="O2110" s="38" t="s">
        <v>5197</v>
      </c>
      <c r="P2110" s="12" t="s">
        <v>1035</v>
      </c>
      <c r="Q2110" t="s">
        <v>2076</v>
      </c>
      <c r="R2110" t="s">
        <v>1030</v>
      </c>
      <c r="S2110" t="s">
        <v>2089</v>
      </c>
      <c r="T2110" t="s">
        <v>6253</v>
      </c>
      <c r="U2110" s="62">
        <f t="shared" si="128"/>
        <v>3</v>
      </c>
    </row>
    <row r="2111" spans="1:21" x14ac:dyDescent="0.25">
      <c r="A2111" s="16" t="s">
        <v>2059</v>
      </c>
      <c r="B2111" s="4" t="s">
        <v>794</v>
      </c>
      <c r="C2111" s="43" t="str">
        <f t="shared" si="129"/>
        <v>20-18-X10A2</v>
      </c>
      <c r="D2111" s="43" t="str">
        <f>VLOOKUP(C2111,'[1]Test List'!$A$5:$F$2726,6,0)</f>
        <v>PPAT-MON-X10A2</v>
      </c>
      <c r="E2111" s="43" t="str">
        <f t="shared" si="126"/>
        <v>20</v>
      </c>
      <c r="F2111" s="43" t="str">
        <f t="shared" si="127"/>
        <v>18</v>
      </c>
      <c r="G2111" s="12" t="s">
        <v>1782</v>
      </c>
      <c r="H2111" s="36">
        <v>98</v>
      </c>
      <c r="I2111" s="36">
        <v>997</v>
      </c>
      <c r="J2111" s="9" t="s">
        <v>2061</v>
      </c>
      <c r="K2111" t="s">
        <v>1042</v>
      </c>
      <c r="M2111" t="s">
        <v>2160</v>
      </c>
      <c r="N2111" s="29" t="s">
        <v>5233</v>
      </c>
      <c r="O2111" s="38" t="s">
        <v>5197</v>
      </c>
      <c r="P2111" s="12" t="s">
        <v>1035</v>
      </c>
      <c r="Q2111" t="s">
        <v>2077</v>
      </c>
      <c r="R2111" t="s">
        <v>1030</v>
      </c>
      <c r="S2111" t="s">
        <v>2090</v>
      </c>
      <c r="T2111" t="s">
        <v>6254</v>
      </c>
      <c r="U2111" s="62">
        <f t="shared" si="128"/>
        <v>2</v>
      </c>
    </row>
    <row r="2112" spans="1:21" x14ac:dyDescent="0.25">
      <c r="A2112" s="16" t="s">
        <v>2059</v>
      </c>
      <c r="B2112" s="4" t="s">
        <v>794</v>
      </c>
      <c r="C2112" s="43" t="str">
        <f t="shared" si="129"/>
        <v>20-18-X10A2</v>
      </c>
      <c r="D2112" s="43" t="str">
        <f>VLOOKUP(C2112,'[1]Test List'!$A$5:$F$2726,6,0)</f>
        <v>PPAT-MON-X10A2</v>
      </c>
      <c r="E2112" s="43" t="str">
        <f t="shared" si="126"/>
        <v>20</v>
      </c>
      <c r="F2112" s="43" t="str">
        <f t="shared" si="127"/>
        <v>18</v>
      </c>
      <c r="G2112" s="12" t="s">
        <v>1782</v>
      </c>
      <c r="H2112" s="36">
        <v>98</v>
      </c>
      <c r="I2112" s="36">
        <v>996</v>
      </c>
      <c r="J2112" s="9" t="s">
        <v>2062</v>
      </c>
      <c r="K2112" t="s">
        <v>1042</v>
      </c>
      <c r="M2112" t="s">
        <v>2160</v>
      </c>
      <c r="N2112" s="29" t="s">
        <v>5233</v>
      </c>
      <c r="O2112" s="38" t="s">
        <v>5197</v>
      </c>
      <c r="P2112" s="12" t="s">
        <v>1035</v>
      </c>
      <c r="Q2112" t="s">
        <v>2078</v>
      </c>
      <c r="R2112" t="s">
        <v>1030</v>
      </c>
      <c r="S2112" t="s">
        <v>2091</v>
      </c>
      <c r="T2112" t="s">
        <v>6255</v>
      </c>
      <c r="U2112" s="62">
        <f t="shared" si="128"/>
        <v>3</v>
      </c>
    </row>
    <row r="2113" spans="1:251" x14ac:dyDescent="0.25">
      <c r="A2113" s="16" t="s">
        <v>2059</v>
      </c>
      <c r="B2113" s="4" t="s">
        <v>794</v>
      </c>
      <c r="C2113" s="43" t="str">
        <f t="shared" si="129"/>
        <v>20-18-X10A2</v>
      </c>
      <c r="D2113" s="43" t="str">
        <f>VLOOKUP(C2113,'[1]Test List'!$A$5:$F$2726,6,0)</f>
        <v>PPAT-MON-X10A2</v>
      </c>
      <c r="E2113" s="43" t="str">
        <f t="shared" si="126"/>
        <v>20</v>
      </c>
      <c r="F2113" s="43" t="str">
        <f t="shared" si="127"/>
        <v>18</v>
      </c>
      <c r="G2113" s="12" t="s">
        <v>1782</v>
      </c>
      <c r="H2113" s="36">
        <v>98</v>
      </c>
      <c r="I2113" s="36">
        <v>995</v>
      </c>
      <c r="J2113" s="9" t="s">
        <v>2063</v>
      </c>
      <c r="K2113" t="s">
        <v>1042</v>
      </c>
      <c r="M2113" t="s">
        <v>2160</v>
      </c>
      <c r="N2113" s="29" t="s">
        <v>5233</v>
      </c>
      <c r="O2113" s="38" t="s">
        <v>5197</v>
      </c>
      <c r="P2113" s="12" t="s">
        <v>1035</v>
      </c>
      <c r="Q2113" t="s">
        <v>2079</v>
      </c>
      <c r="R2113" t="s">
        <v>1030</v>
      </c>
      <c r="S2113" t="s">
        <v>2092</v>
      </c>
      <c r="T2113" t="s">
        <v>6256</v>
      </c>
      <c r="U2113" s="62">
        <f t="shared" si="128"/>
        <v>3</v>
      </c>
    </row>
    <row r="2114" spans="1:251" x14ac:dyDescent="0.25">
      <c r="A2114" s="16" t="s">
        <v>2059</v>
      </c>
      <c r="B2114" s="4" t="s">
        <v>794</v>
      </c>
      <c r="C2114" s="43" t="str">
        <f t="shared" si="129"/>
        <v>20-18-X10A2</v>
      </c>
      <c r="D2114" s="43" t="str">
        <f>VLOOKUP(C2114,'[1]Test List'!$A$5:$F$2726,6,0)</f>
        <v>PPAT-MON-X10A2</v>
      </c>
      <c r="E2114" s="43" t="str">
        <f t="shared" si="126"/>
        <v>20</v>
      </c>
      <c r="F2114" s="43" t="str">
        <f t="shared" si="127"/>
        <v>18</v>
      </c>
      <c r="G2114" s="12" t="s">
        <v>1782</v>
      </c>
      <c r="H2114" s="36">
        <v>98</v>
      </c>
      <c r="I2114" s="36">
        <v>994</v>
      </c>
      <c r="J2114" s="9" t="s">
        <v>2064</v>
      </c>
      <c r="K2114" t="s">
        <v>1042</v>
      </c>
      <c r="M2114" t="s">
        <v>2160</v>
      </c>
      <c r="N2114" s="29" t="s">
        <v>5233</v>
      </c>
      <c r="O2114" s="38" t="s">
        <v>5197</v>
      </c>
      <c r="P2114" s="12" t="s">
        <v>1035</v>
      </c>
      <c r="Q2114" t="s">
        <v>2080</v>
      </c>
      <c r="R2114" t="s">
        <v>1030</v>
      </c>
      <c r="S2114" t="s">
        <v>2093</v>
      </c>
      <c r="T2114" t="s">
        <v>6263</v>
      </c>
      <c r="U2114" s="62">
        <f t="shared" si="128"/>
        <v>2</v>
      </c>
    </row>
    <row r="2115" spans="1:251" x14ac:dyDescent="0.25">
      <c r="A2115" s="16" t="s">
        <v>2059</v>
      </c>
      <c r="B2115" s="4" t="s">
        <v>794</v>
      </c>
      <c r="C2115" s="43" t="str">
        <f t="shared" si="129"/>
        <v>20-18-X10A2</v>
      </c>
      <c r="D2115" s="43" t="str">
        <f>VLOOKUP(C2115,'[1]Test List'!$A$5:$F$2726,6,0)</f>
        <v>PPAT-MON-X10A2</v>
      </c>
      <c r="E2115" s="43" t="str">
        <f t="shared" si="126"/>
        <v>20</v>
      </c>
      <c r="F2115" s="43" t="str">
        <f t="shared" si="127"/>
        <v>18</v>
      </c>
      <c r="G2115" s="12" t="s">
        <v>1782</v>
      </c>
      <c r="H2115" s="36">
        <v>98</v>
      </c>
      <c r="I2115" s="36">
        <v>993</v>
      </c>
      <c r="J2115" s="9" t="s">
        <v>2065</v>
      </c>
      <c r="K2115" t="s">
        <v>1042</v>
      </c>
      <c r="M2115" t="s">
        <v>2160</v>
      </c>
      <c r="N2115" s="29" t="s">
        <v>5233</v>
      </c>
      <c r="O2115" s="38" t="s">
        <v>5197</v>
      </c>
      <c r="P2115" s="12" t="s">
        <v>1035</v>
      </c>
      <c r="Q2115" t="s">
        <v>2081</v>
      </c>
      <c r="R2115" t="s">
        <v>1030</v>
      </c>
      <c r="S2115" t="s">
        <v>2094</v>
      </c>
      <c r="T2115" t="s">
        <v>6264</v>
      </c>
      <c r="U2115" s="62">
        <f t="shared" si="128"/>
        <v>2</v>
      </c>
    </row>
    <row r="2116" spans="1:251" x14ac:dyDescent="0.25">
      <c r="A2116" s="16" t="s">
        <v>2059</v>
      </c>
      <c r="B2116" s="4" t="s">
        <v>794</v>
      </c>
      <c r="C2116" s="43" t="str">
        <f t="shared" si="129"/>
        <v>20-18-X10A2</v>
      </c>
      <c r="D2116" s="43" t="str">
        <f>VLOOKUP(C2116,'[1]Test List'!$A$5:$F$2726,6,0)</f>
        <v>PPAT-MON-X10A2</v>
      </c>
      <c r="E2116" s="43" t="str">
        <f t="shared" ref="E2116:E2179" si="130">LEFT(A2116,2)</f>
        <v>20</v>
      </c>
      <c r="F2116" s="43" t="str">
        <f t="shared" ref="F2116:F2179" si="131">MID(A2116,3,2)</f>
        <v>18</v>
      </c>
      <c r="G2116" s="12" t="s">
        <v>1782</v>
      </c>
      <c r="H2116" s="36">
        <v>98</v>
      </c>
      <c r="I2116" s="36">
        <v>992</v>
      </c>
      <c r="J2116" s="9" t="s">
        <v>2066</v>
      </c>
      <c r="K2116" t="s">
        <v>1042</v>
      </c>
      <c r="M2116" t="s">
        <v>2160</v>
      </c>
      <c r="N2116" s="29" t="s">
        <v>5233</v>
      </c>
      <c r="O2116" s="38" t="s">
        <v>5197</v>
      </c>
      <c r="P2116" s="12" t="s">
        <v>1035</v>
      </c>
      <c r="Q2116" t="s">
        <v>2082</v>
      </c>
      <c r="R2116" t="s">
        <v>1030</v>
      </c>
      <c r="S2116" t="s">
        <v>2095</v>
      </c>
      <c r="T2116" t="s">
        <v>6265</v>
      </c>
      <c r="U2116" s="62">
        <f t="shared" si="128"/>
        <v>2</v>
      </c>
      <c r="V2116" s="8"/>
      <c r="W2116" s="8"/>
      <c r="X2116" s="8"/>
      <c r="Y2116" s="8"/>
      <c r="Z2116" s="8"/>
      <c r="AA2116" s="8"/>
      <c r="AB2116" s="8"/>
      <c r="AC2116" s="8"/>
      <c r="AD2116" s="8"/>
      <c r="AE2116" s="8"/>
      <c r="AF2116" s="8"/>
      <c r="AG2116" s="8"/>
      <c r="AH2116" s="8"/>
      <c r="AI2116" s="8"/>
      <c r="AJ2116" s="8"/>
      <c r="AK2116" s="8"/>
      <c r="AL2116" s="8"/>
      <c r="AM2116" s="8"/>
      <c r="AN2116" s="8"/>
      <c r="AO2116" s="8"/>
      <c r="AP2116" s="8"/>
      <c r="AQ2116" s="8"/>
      <c r="AR2116" s="8"/>
      <c r="AS2116" s="8"/>
      <c r="AT2116" s="8"/>
      <c r="AU2116" s="8"/>
      <c r="AV2116" s="8"/>
      <c r="AW2116" s="8"/>
      <c r="AX2116" s="8"/>
      <c r="AY2116" s="8"/>
      <c r="AZ2116" s="8"/>
      <c r="BA2116" s="8"/>
      <c r="BB2116" s="8"/>
      <c r="BC2116" s="8"/>
      <c r="BD2116" s="8"/>
      <c r="BE2116" s="8"/>
      <c r="BF2116" s="8"/>
      <c r="BG2116" s="8"/>
      <c r="BH2116" s="8"/>
      <c r="BI2116" s="8"/>
      <c r="BJ2116" s="8"/>
      <c r="BK2116" s="8"/>
      <c r="BL2116" s="8"/>
      <c r="BM2116" s="8"/>
      <c r="BN2116" s="8"/>
      <c r="BO2116" s="8"/>
      <c r="BP2116" s="8"/>
      <c r="BQ2116" s="8"/>
      <c r="BR2116" s="8"/>
      <c r="BS2116" s="8"/>
      <c r="BT2116" s="8"/>
      <c r="BU2116" s="8"/>
      <c r="BV2116" s="8"/>
      <c r="BW2116" s="8"/>
      <c r="BX2116" s="8"/>
      <c r="BY2116" s="8"/>
      <c r="BZ2116" s="8"/>
      <c r="CA2116" s="8"/>
      <c r="CB2116" s="8"/>
      <c r="CC2116" s="8"/>
      <c r="CD2116" s="8"/>
      <c r="CE2116" s="8"/>
      <c r="CF2116" s="8"/>
      <c r="CG2116" s="8"/>
      <c r="CH2116" s="8"/>
      <c r="CI2116" s="8"/>
      <c r="CJ2116" s="8"/>
      <c r="CK2116" s="8"/>
      <c r="CL2116" s="8"/>
      <c r="CM2116" s="8"/>
      <c r="CN2116" s="8"/>
      <c r="CO2116" s="8"/>
      <c r="CP2116" s="8"/>
      <c r="CQ2116" s="8"/>
      <c r="CR2116" s="8"/>
      <c r="CS2116" s="8"/>
      <c r="CT2116" s="8"/>
      <c r="CU2116" s="8"/>
      <c r="CV2116" s="8"/>
      <c r="CW2116" s="8"/>
      <c r="CX2116" s="8"/>
      <c r="CY2116" s="8"/>
      <c r="CZ2116" s="8"/>
      <c r="DA2116" s="8"/>
      <c r="DB2116" s="8"/>
      <c r="DC2116" s="8"/>
      <c r="DD2116" s="8"/>
      <c r="DE2116" s="8"/>
      <c r="DF2116" s="8"/>
      <c r="DG2116" s="8"/>
      <c r="DH2116" s="8"/>
      <c r="DI2116" s="8"/>
      <c r="DJ2116" s="8"/>
      <c r="DK2116" s="8"/>
      <c r="DL2116" s="8"/>
      <c r="DM2116" s="8"/>
      <c r="DN2116" s="8"/>
      <c r="DO2116" s="8"/>
      <c r="DP2116" s="8"/>
      <c r="DQ2116" s="8"/>
      <c r="DR2116" s="8"/>
      <c r="DS2116" s="8"/>
      <c r="DT2116" s="8"/>
      <c r="DU2116" s="8"/>
      <c r="DV2116" s="8"/>
      <c r="DW2116" s="8"/>
      <c r="DX2116" s="8"/>
      <c r="DY2116" s="8"/>
      <c r="DZ2116" s="8"/>
      <c r="EA2116" s="8"/>
      <c r="EB2116" s="8"/>
      <c r="EC2116" s="8"/>
      <c r="ED2116" s="8"/>
      <c r="EE2116" s="8"/>
      <c r="EF2116" s="8"/>
      <c r="EG2116" s="8"/>
      <c r="EH2116" s="8"/>
      <c r="EI2116" s="8"/>
      <c r="EJ2116" s="8"/>
      <c r="EK2116" s="8"/>
      <c r="EL2116" s="8"/>
      <c r="EM2116" s="8"/>
      <c r="EN2116" s="8"/>
      <c r="EO2116" s="8"/>
      <c r="EP2116" s="8"/>
      <c r="EQ2116" s="8"/>
      <c r="ER2116" s="8"/>
      <c r="ES2116" s="8"/>
      <c r="ET2116" s="8"/>
      <c r="EU2116" s="8"/>
      <c r="EV2116" s="8"/>
      <c r="EW2116" s="8"/>
      <c r="EX2116" s="8"/>
      <c r="EY2116" s="8"/>
      <c r="EZ2116" s="8"/>
      <c r="FA2116" s="8"/>
      <c r="FB2116" s="8"/>
      <c r="FC2116" s="8"/>
      <c r="FD2116" s="8"/>
      <c r="FE2116" s="8"/>
      <c r="FF2116" s="8"/>
      <c r="FG2116" s="8"/>
      <c r="FH2116" s="8"/>
      <c r="FI2116" s="8"/>
      <c r="FJ2116" s="8"/>
      <c r="FK2116" s="8"/>
      <c r="FL2116" s="8"/>
      <c r="FM2116" s="8"/>
      <c r="FN2116" s="8"/>
      <c r="FO2116" s="8"/>
      <c r="FP2116" s="8"/>
      <c r="FQ2116" s="8"/>
      <c r="FR2116" s="8"/>
      <c r="FS2116" s="8"/>
      <c r="FT2116" s="8"/>
      <c r="FU2116" s="8"/>
      <c r="FV2116" s="8"/>
      <c r="FW2116" s="8"/>
      <c r="FX2116" s="8"/>
      <c r="FY2116" s="8"/>
      <c r="FZ2116" s="8"/>
      <c r="GA2116" s="8"/>
      <c r="GB2116" s="8"/>
      <c r="GC2116" s="8"/>
      <c r="GD2116" s="8"/>
      <c r="GE2116" s="8"/>
      <c r="GF2116" s="8"/>
      <c r="GG2116" s="8"/>
      <c r="GH2116" s="8"/>
      <c r="GI2116" s="8"/>
      <c r="GJ2116" s="8"/>
      <c r="GK2116" s="8"/>
      <c r="GL2116" s="8"/>
      <c r="GM2116" s="8"/>
      <c r="GN2116" s="8"/>
      <c r="GO2116" s="8"/>
      <c r="GP2116" s="8"/>
      <c r="GQ2116" s="8"/>
      <c r="GR2116" s="8"/>
      <c r="GS2116" s="8"/>
      <c r="GT2116" s="8"/>
      <c r="GU2116" s="8"/>
      <c r="GV2116" s="8"/>
      <c r="GW2116" s="8"/>
      <c r="GX2116" s="8"/>
      <c r="GY2116" s="8"/>
      <c r="GZ2116" s="8"/>
      <c r="HA2116" s="8"/>
      <c r="HB2116" s="8"/>
      <c r="HC2116" s="8"/>
      <c r="HD2116" s="8"/>
      <c r="HE2116" s="8"/>
      <c r="HF2116" s="8"/>
      <c r="HG2116" s="8"/>
      <c r="HH2116" s="8"/>
      <c r="HI2116" s="8"/>
      <c r="HJ2116" s="8"/>
      <c r="HK2116" s="8"/>
      <c r="HL2116" s="8"/>
      <c r="HM2116" s="8"/>
      <c r="HN2116" s="8"/>
      <c r="HO2116" s="8"/>
      <c r="HP2116" s="8"/>
      <c r="HQ2116" s="8"/>
      <c r="HR2116" s="8"/>
      <c r="HS2116" s="8"/>
      <c r="HT2116" s="8"/>
      <c r="HU2116" s="8"/>
      <c r="HV2116" s="8"/>
      <c r="HW2116" s="8"/>
      <c r="HX2116" s="8"/>
      <c r="HY2116" s="8"/>
      <c r="HZ2116" s="8"/>
      <c r="IA2116" s="8"/>
      <c r="IB2116" s="8"/>
      <c r="IC2116" s="8"/>
      <c r="ID2116" s="8"/>
      <c r="IE2116" s="8"/>
      <c r="IF2116" s="8"/>
      <c r="IG2116" s="8"/>
      <c r="IH2116" s="8"/>
      <c r="II2116" s="8"/>
      <c r="IJ2116" s="8"/>
      <c r="IK2116" s="8"/>
      <c r="IL2116" s="8"/>
      <c r="IM2116" s="8"/>
      <c r="IN2116" s="8"/>
      <c r="IO2116" s="8"/>
      <c r="IP2116" s="8"/>
      <c r="IQ2116" s="8"/>
    </row>
    <row r="2117" spans="1:251" x14ac:dyDescent="0.25">
      <c r="A2117" s="16" t="s">
        <v>2059</v>
      </c>
      <c r="B2117" s="4" t="s">
        <v>794</v>
      </c>
      <c r="C2117" s="43" t="str">
        <f t="shared" si="129"/>
        <v>20-18-X10A2</v>
      </c>
      <c r="D2117" s="43" t="str">
        <f>VLOOKUP(C2117,'[1]Test List'!$A$5:$F$2726,6,0)</f>
        <v>PPAT-MON-X10A2</v>
      </c>
      <c r="E2117" s="43" t="str">
        <f t="shared" si="130"/>
        <v>20</v>
      </c>
      <c r="F2117" s="43" t="str">
        <f t="shared" si="131"/>
        <v>18</v>
      </c>
      <c r="G2117" s="12" t="s">
        <v>1782</v>
      </c>
      <c r="H2117" s="36">
        <v>98</v>
      </c>
      <c r="I2117" s="36">
        <v>991</v>
      </c>
      <c r="J2117" s="9" t="s">
        <v>2067</v>
      </c>
      <c r="K2117" t="s">
        <v>1042</v>
      </c>
      <c r="M2117" t="s">
        <v>2160</v>
      </c>
      <c r="N2117" s="29" t="s">
        <v>5233</v>
      </c>
      <c r="O2117" s="38" t="s">
        <v>5197</v>
      </c>
      <c r="P2117" s="12" t="s">
        <v>1035</v>
      </c>
      <c r="Q2117" t="s">
        <v>2083</v>
      </c>
      <c r="R2117" t="s">
        <v>1030</v>
      </c>
      <c r="S2117" t="s">
        <v>2096</v>
      </c>
      <c r="T2117" t="s">
        <v>6266</v>
      </c>
      <c r="U2117" s="62">
        <f t="shared" ref="U2117:U2180" si="132">COUNTIF(T$4:T$8000,T2117)</f>
        <v>2</v>
      </c>
    </row>
    <row r="2118" spans="1:251" x14ac:dyDescent="0.25">
      <c r="A2118" s="16" t="s">
        <v>2059</v>
      </c>
      <c r="B2118" s="4" t="s">
        <v>794</v>
      </c>
      <c r="C2118" s="43" t="str">
        <f t="shared" si="129"/>
        <v>20-18-X10A2</v>
      </c>
      <c r="D2118" s="43" t="str">
        <f>VLOOKUP(C2118,'[1]Test List'!$A$5:$F$2726,6,0)</f>
        <v>PPAT-MON-X10A2</v>
      </c>
      <c r="E2118" s="43" t="str">
        <f t="shared" si="130"/>
        <v>20</v>
      </c>
      <c r="F2118" s="43" t="str">
        <f t="shared" si="131"/>
        <v>18</v>
      </c>
      <c r="G2118" s="12" t="s">
        <v>1782</v>
      </c>
      <c r="H2118" s="36">
        <v>98</v>
      </c>
      <c r="I2118" s="36">
        <v>990</v>
      </c>
      <c r="J2118" s="9" t="s">
        <v>2068</v>
      </c>
      <c r="K2118" t="s">
        <v>1042</v>
      </c>
      <c r="M2118" t="s">
        <v>2160</v>
      </c>
      <c r="N2118" s="29" t="s">
        <v>5233</v>
      </c>
      <c r="O2118" s="38" t="s">
        <v>5197</v>
      </c>
      <c r="P2118" s="12" t="s">
        <v>1035</v>
      </c>
      <c r="Q2118" t="s">
        <v>2084</v>
      </c>
      <c r="R2118" t="s">
        <v>1030</v>
      </c>
      <c r="S2118" t="s">
        <v>2097</v>
      </c>
      <c r="T2118" t="s">
        <v>6267</v>
      </c>
      <c r="U2118" s="62">
        <f t="shared" si="132"/>
        <v>2</v>
      </c>
    </row>
    <row r="2119" spans="1:251" x14ac:dyDescent="0.25">
      <c r="A2119" s="16" t="s">
        <v>2059</v>
      </c>
      <c r="B2119" s="4" t="s">
        <v>794</v>
      </c>
      <c r="C2119" s="43" t="str">
        <f t="shared" si="129"/>
        <v>20-18-X10A2</v>
      </c>
      <c r="D2119" s="43" t="str">
        <f>VLOOKUP(C2119,'[1]Test List'!$A$5:$F$2726,6,0)</f>
        <v>PPAT-MON-X10A2</v>
      </c>
      <c r="E2119" s="43" t="str">
        <f t="shared" si="130"/>
        <v>20</v>
      </c>
      <c r="F2119" s="43" t="str">
        <f t="shared" si="131"/>
        <v>18</v>
      </c>
      <c r="G2119" s="12" t="s">
        <v>1782</v>
      </c>
      <c r="H2119" s="36">
        <v>98</v>
      </c>
      <c r="I2119" s="36">
        <v>989</v>
      </c>
      <c r="J2119" s="9" t="s">
        <v>2069</v>
      </c>
      <c r="K2119" t="s">
        <v>1042</v>
      </c>
      <c r="M2119" t="s">
        <v>2160</v>
      </c>
      <c r="N2119" s="29" t="s">
        <v>5233</v>
      </c>
      <c r="O2119" s="38" t="s">
        <v>5197</v>
      </c>
      <c r="P2119" s="12" t="s">
        <v>1035</v>
      </c>
      <c r="Q2119" t="s">
        <v>2085</v>
      </c>
      <c r="R2119" t="s">
        <v>1030</v>
      </c>
      <c r="S2119" t="s">
        <v>2098</v>
      </c>
      <c r="T2119" t="s">
        <v>6268</v>
      </c>
      <c r="U2119" s="62">
        <f t="shared" si="132"/>
        <v>2</v>
      </c>
    </row>
    <row r="2120" spans="1:251" x14ac:dyDescent="0.25">
      <c r="A2120" s="16" t="s">
        <v>2059</v>
      </c>
      <c r="B2120" s="4" t="s">
        <v>794</v>
      </c>
      <c r="C2120" s="43" t="str">
        <f t="shared" si="129"/>
        <v>20-18-X10A2</v>
      </c>
      <c r="D2120" s="43" t="str">
        <f>VLOOKUP(C2120,'[1]Test List'!$A$5:$F$2726,6,0)</f>
        <v>PPAT-MON-X10A2</v>
      </c>
      <c r="E2120" s="43" t="str">
        <f t="shared" si="130"/>
        <v>20</v>
      </c>
      <c r="F2120" s="43" t="str">
        <f t="shared" si="131"/>
        <v>18</v>
      </c>
      <c r="G2120" s="12" t="s">
        <v>1782</v>
      </c>
      <c r="H2120" s="36">
        <v>98</v>
      </c>
      <c r="I2120" s="36">
        <v>988</v>
      </c>
      <c r="J2120" s="9" t="s">
        <v>2070</v>
      </c>
      <c r="K2120" t="s">
        <v>1042</v>
      </c>
      <c r="M2120" t="s">
        <v>2160</v>
      </c>
      <c r="N2120" s="29" t="s">
        <v>5233</v>
      </c>
      <c r="O2120" s="38" t="s">
        <v>5197</v>
      </c>
      <c r="P2120" s="12" t="s">
        <v>1035</v>
      </c>
      <c r="Q2120" t="s">
        <v>2086</v>
      </c>
      <c r="R2120" t="s">
        <v>1030</v>
      </c>
      <c r="S2120" t="s">
        <v>2099</v>
      </c>
      <c r="T2120" t="s">
        <v>6269</v>
      </c>
      <c r="U2120" s="62">
        <f t="shared" si="132"/>
        <v>2</v>
      </c>
    </row>
    <row r="2121" spans="1:251" x14ac:dyDescent="0.25">
      <c r="A2121" s="4" t="s">
        <v>700</v>
      </c>
      <c r="B2121" s="4" t="s">
        <v>794</v>
      </c>
      <c r="C2121" s="43" t="str">
        <f t="shared" si="129"/>
        <v>20-20-05L</v>
      </c>
      <c r="D2121" s="43" t="str">
        <f>VLOOKUP(C2121,'[1]Test List'!$A$5:$F$2726,6,0)</f>
        <v>PPAT-KSC-05L</v>
      </c>
      <c r="E2121" s="43" t="str">
        <f t="shared" si="130"/>
        <v>20</v>
      </c>
      <c r="F2121" s="43" t="str">
        <f t="shared" si="131"/>
        <v>20</v>
      </c>
      <c r="G2121" t="s">
        <v>1779</v>
      </c>
      <c r="H2121" s="36">
        <v>97</v>
      </c>
      <c r="I2121" s="36">
        <v>5</v>
      </c>
      <c r="J2121" s="9" t="s">
        <v>794</v>
      </c>
      <c r="K2121" s="12" t="s">
        <v>1042</v>
      </c>
      <c r="M2121" t="s">
        <v>2160</v>
      </c>
      <c r="N2121" s="29" t="s">
        <v>5233</v>
      </c>
      <c r="O2121" s="38" t="s">
        <v>2970</v>
      </c>
      <c r="P2121" t="s">
        <v>1036</v>
      </c>
      <c r="Q2121" t="s">
        <v>6928</v>
      </c>
      <c r="R2121" t="s">
        <v>1041</v>
      </c>
      <c r="S2121" t="s">
        <v>369</v>
      </c>
      <c r="T2121" t="s">
        <v>6750</v>
      </c>
      <c r="U2121" s="62">
        <f t="shared" si="132"/>
        <v>39</v>
      </c>
    </row>
    <row r="2122" spans="1:251" x14ac:dyDescent="0.25">
      <c r="A2122" s="4" t="s">
        <v>700</v>
      </c>
      <c r="B2122" s="4" t="s">
        <v>794</v>
      </c>
      <c r="C2122" s="43" t="str">
        <f t="shared" si="129"/>
        <v>20-20-05L</v>
      </c>
      <c r="D2122" s="43" t="str">
        <f>VLOOKUP(C2122,'[1]Test List'!$A$5:$F$2726,6,0)</f>
        <v>PPAT-KSC-05L</v>
      </c>
      <c r="E2122" s="43" t="str">
        <f t="shared" si="130"/>
        <v>20</v>
      </c>
      <c r="F2122" s="43" t="str">
        <f t="shared" si="131"/>
        <v>20</v>
      </c>
      <c r="G2122" t="s">
        <v>1779</v>
      </c>
      <c r="H2122" s="36">
        <v>97</v>
      </c>
      <c r="I2122" s="36">
        <v>8</v>
      </c>
      <c r="J2122" s="9" t="s">
        <v>794</v>
      </c>
      <c r="K2122" s="12" t="s">
        <v>1042</v>
      </c>
      <c r="M2122" t="s">
        <v>2160</v>
      </c>
      <c r="N2122" s="29" t="s">
        <v>5233</v>
      </c>
      <c r="O2122" s="38" t="s">
        <v>2970</v>
      </c>
      <c r="P2122" t="s">
        <v>1036</v>
      </c>
      <c r="Q2122" t="s">
        <v>6929</v>
      </c>
      <c r="R2122" t="s">
        <v>1041</v>
      </c>
      <c r="S2122" t="s">
        <v>1392</v>
      </c>
      <c r="T2122" t="s">
        <v>6751</v>
      </c>
      <c r="U2122" s="62">
        <f t="shared" si="132"/>
        <v>12</v>
      </c>
    </row>
    <row r="2123" spans="1:251" x14ac:dyDescent="0.25">
      <c r="A2123" s="4" t="s">
        <v>700</v>
      </c>
      <c r="B2123" s="4" t="s">
        <v>794</v>
      </c>
      <c r="C2123" s="43" t="str">
        <f t="shared" si="129"/>
        <v>20-20-05L</v>
      </c>
      <c r="D2123" s="43" t="str">
        <f>VLOOKUP(C2123,'[1]Test List'!$A$5:$F$2726,6,0)</f>
        <v>PPAT-KSC-05L</v>
      </c>
      <c r="E2123" s="43" t="str">
        <f t="shared" si="130"/>
        <v>20</v>
      </c>
      <c r="F2123" s="43" t="str">
        <f t="shared" si="131"/>
        <v>20</v>
      </c>
      <c r="G2123" t="s">
        <v>1779</v>
      </c>
      <c r="H2123" s="36">
        <v>97</v>
      </c>
      <c r="I2123" s="36">
        <v>10</v>
      </c>
      <c r="J2123" s="9" t="s">
        <v>794</v>
      </c>
      <c r="K2123" s="12" t="s">
        <v>1042</v>
      </c>
      <c r="M2123" t="s">
        <v>2160</v>
      </c>
      <c r="N2123" s="29" t="s">
        <v>5233</v>
      </c>
      <c r="O2123" s="38" t="s">
        <v>2970</v>
      </c>
      <c r="P2123" t="s">
        <v>1036</v>
      </c>
      <c r="Q2123" t="s">
        <v>6923</v>
      </c>
      <c r="R2123" t="s">
        <v>1041</v>
      </c>
      <c r="S2123" t="s">
        <v>374</v>
      </c>
      <c r="T2123" t="s">
        <v>6747</v>
      </c>
      <c r="U2123" s="62">
        <f t="shared" si="132"/>
        <v>31</v>
      </c>
    </row>
    <row r="2124" spans="1:251" x14ac:dyDescent="0.25">
      <c r="A2124" s="4" t="s">
        <v>700</v>
      </c>
      <c r="B2124" s="4" t="s">
        <v>794</v>
      </c>
      <c r="C2124" s="43" t="str">
        <f t="shared" si="129"/>
        <v>20-20-05L</v>
      </c>
      <c r="D2124" s="43" t="str">
        <f>VLOOKUP(C2124,'[1]Test List'!$A$5:$F$2726,6,0)</f>
        <v>PPAT-KSC-05L</v>
      </c>
      <c r="E2124" s="43" t="str">
        <f t="shared" si="130"/>
        <v>20</v>
      </c>
      <c r="F2124" s="43" t="str">
        <f t="shared" si="131"/>
        <v>20</v>
      </c>
      <c r="G2124" t="s">
        <v>1779</v>
      </c>
      <c r="H2124" s="36">
        <v>97</v>
      </c>
      <c r="I2124" s="36">
        <v>11</v>
      </c>
      <c r="J2124" s="9" t="s">
        <v>794</v>
      </c>
      <c r="K2124" s="12" t="s">
        <v>1042</v>
      </c>
      <c r="M2124" t="s">
        <v>2160</v>
      </c>
      <c r="N2124" s="29" t="s">
        <v>5233</v>
      </c>
      <c r="O2124" s="38" t="s">
        <v>2970</v>
      </c>
      <c r="P2124" t="s">
        <v>1036</v>
      </c>
      <c r="Q2124" t="s">
        <v>6924</v>
      </c>
      <c r="R2124" t="s">
        <v>1041</v>
      </c>
      <c r="S2124" t="s">
        <v>375</v>
      </c>
      <c r="T2124" t="s">
        <v>6748</v>
      </c>
      <c r="U2124" s="62">
        <f t="shared" si="132"/>
        <v>31</v>
      </c>
    </row>
    <row r="2125" spans="1:251" x14ac:dyDescent="0.25">
      <c r="A2125" s="4" t="s">
        <v>700</v>
      </c>
      <c r="B2125" s="4" t="s">
        <v>794</v>
      </c>
      <c r="C2125" s="43" t="str">
        <f t="shared" si="129"/>
        <v>20-20-05L</v>
      </c>
      <c r="D2125" s="43" t="str">
        <f>VLOOKUP(C2125,'[1]Test List'!$A$5:$F$2726,6,0)</f>
        <v>PPAT-KSC-05L</v>
      </c>
      <c r="E2125" s="43" t="str">
        <f t="shared" si="130"/>
        <v>20</v>
      </c>
      <c r="F2125" s="43" t="str">
        <f t="shared" si="131"/>
        <v>20</v>
      </c>
      <c r="G2125" t="s">
        <v>1779</v>
      </c>
      <c r="H2125" s="36">
        <v>97</v>
      </c>
      <c r="I2125" s="36">
        <v>23</v>
      </c>
      <c r="J2125" s="9" t="s">
        <v>794</v>
      </c>
      <c r="K2125" s="12" t="s">
        <v>1042</v>
      </c>
      <c r="M2125" t="s">
        <v>2160</v>
      </c>
      <c r="N2125" s="29" t="s">
        <v>5233</v>
      </c>
      <c r="O2125" s="38" t="s">
        <v>2970</v>
      </c>
      <c r="P2125" t="s">
        <v>1036</v>
      </c>
      <c r="Q2125" t="s">
        <v>6925</v>
      </c>
      <c r="R2125" t="s">
        <v>1041</v>
      </c>
      <c r="S2125" t="s">
        <v>1393</v>
      </c>
      <c r="T2125" t="s">
        <v>6752</v>
      </c>
      <c r="U2125" s="62">
        <f t="shared" si="132"/>
        <v>8</v>
      </c>
    </row>
    <row r="2126" spans="1:251" x14ac:dyDescent="0.25">
      <c r="A2126" s="4" t="s">
        <v>700</v>
      </c>
      <c r="B2126" s="4" t="s">
        <v>794</v>
      </c>
      <c r="C2126" s="43" t="str">
        <f t="shared" si="129"/>
        <v>20-20-05L</v>
      </c>
      <c r="D2126" s="43" t="str">
        <f>VLOOKUP(C2126,'[1]Test List'!$A$5:$F$2726,6,0)</f>
        <v>PPAT-KSC-05L</v>
      </c>
      <c r="E2126" s="43" t="str">
        <f t="shared" si="130"/>
        <v>20</v>
      </c>
      <c r="F2126" s="43" t="str">
        <f t="shared" si="131"/>
        <v>20</v>
      </c>
      <c r="G2126" t="s">
        <v>1779</v>
      </c>
      <c r="H2126" s="36">
        <v>97</v>
      </c>
      <c r="I2126" s="36">
        <v>28</v>
      </c>
      <c r="J2126" s="9" t="s">
        <v>794</v>
      </c>
      <c r="K2126" s="12" t="s">
        <v>1042</v>
      </c>
      <c r="M2126" t="s">
        <v>2160</v>
      </c>
      <c r="N2126" s="29" t="s">
        <v>5233</v>
      </c>
      <c r="O2126" s="38" t="s">
        <v>2970</v>
      </c>
      <c r="P2126" t="s">
        <v>1036</v>
      </c>
      <c r="Q2126" t="s">
        <v>6926</v>
      </c>
      <c r="R2126" t="s">
        <v>1041</v>
      </c>
      <c r="S2126" t="s">
        <v>1394</v>
      </c>
      <c r="T2126" t="s">
        <v>6749</v>
      </c>
      <c r="U2126" s="62">
        <f t="shared" si="132"/>
        <v>16</v>
      </c>
    </row>
    <row r="2127" spans="1:251" x14ac:dyDescent="0.25">
      <c r="A2127" s="4" t="s">
        <v>700</v>
      </c>
      <c r="B2127" s="4" t="s">
        <v>794</v>
      </c>
      <c r="C2127" s="43" t="str">
        <f t="shared" si="129"/>
        <v>20-20-05L</v>
      </c>
      <c r="D2127" s="43" t="str">
        <f>VLOOKUP(C2127,'[1]Test List'!$A$5:$F$2726,6,0)</f>
        <v>PPAT-KSC-05L</v>
      </c>
      <c r="E2127" s="43" t="str">
        <f t="shared" si="130"/>
        <v>20</v>
      </c>
      <c r="F2127" s="43" t="str">
        <f t="shared" si="131"/>
        <v>20</v>
      </c>
      <c r="G2127" t="s">
        <v>1779</v>
      </c>
      <c r="H2127" s="36">
        <v>97</v>
      </c>
      <c r="I2127" s="36">
        <v>29</v>
      </c>
      <c r="J2127" s="9" t="s">
        <v>794</v>
      </c>
      <c r="K2127" s="12" t="s">
        <v>1042</v>
      </c>
      <c r="M2127" t="s">
        <v>2160</v>
      </c>
      <c r="N2127" s="29" t="s">
        <v>5233</v>
      </c>
      <c r="O2127" s="38" t="s">
        <v>2970</v>
      </c>
      <c r="P2127" t="s">
        <v>1036</v>
      </c>
      <c r="Q2127" t="s">
        <v>6927</v>
      </c>
      <c r="R2127" t="s">
        <v>1041</v>
      </c>
      <c r="S2127" t="s">
        <v>1395</v>
      </c>
      <c r="T2127" t="s">
        <v>6753</v>
      </c>
      <c r="U2127" s="62">
        <f t="shared" si="132"/>
        <v>8</v>
      </c>
    </row>
    <row r="2128" spans="1:251" x14ac:dyDescent="0.25">
      <c r="A2128" s="4" t="s">
        <v>700</v>
      </c>
      <c r="B2128" s="4" t="s">
        <v>794</v>
      </c>
      <c r="C2128" s="43" t="str">
        <f t="shared" si="129"/>
        <v>20-20-05L</v>
      </c>
      <c r="D2128" s="43" t="str">
        <f>VLOOKUP(C2128,'[1]Test List'!$A$5:$F$2726,6,0)</f>
        <v>PPAT-KSC-05L</v>
      </c>
      <c r="E2128" s="43" t="str">
        <f t="shared" si="130"/>
        <v>20</v>
      </c>
      <c r="F2128" s="43" t="str">
        <f t="shared" si="131"/>
        <v>20</v>
      </c>
      <c r="G2128" t="s">
        <v>1779</v>
      </c>
      <c r="H2128" s="36">
        <v>99</v>
      </c>
      <c r="I2128" s="36">
        <v>999</v>
      </c>
      <c r="J2128" s="9" t="s">
        <v>794</v>
      </c>
      <c r="K2128" s="12" t="s">
        <v>1090</v>
      </c>
      <c r="L2128" s="2" t="s">
        <v>83</v>
      </c>
      <c r="M2128" t="s">
        <v>3558</v>
      </c>
      <c r="N2128" s="29" t="s">
        <v>5230</v>
      </c>
      <c r="O2128" s="38" t="s">
        <v>5197</v>
      </c>
      <c r="P2128" s="28" t="s">
        <v>4513</v>
      </c>
      <c r="Q2128" t="s">
        <v>698</v>
      </c>
      <c r="R2128" t="s">
        <v>1466</v>
      </c>
      <c r="S2128" t="s">
        <v>5160</v>
      </c>
      <c r="T2128" t="s">
        <v>6521</v>
      </c>
      <c r="U2128" s="62">
        <f t="shared" si="132"/>
        <v>8</v>
      </c>
    </row>
    <row r="2129" spans="1:21" x14ac:dyDescent="0.25">
      <c r="A2129" s="4" t="s">
        <v>1870</v>
      </c>
      <c r="B2129" s="4" t="s">
        <v>794</v>
      </c>
      <c r="C2129" s="43" t="str">
        <f t="shared" si="129"/>
        <v>20-20-08D1</v>
      </c>
      <c r="D2129" s="43" t="str">
        <f>VLOOKUP(C2129,'[1]Test List'!$A$5:$F$2726,6,0)</f>
        <v>PPAT-KSC-08D1</v>
      </c>
      <c r="E2129" s="43" t="str">
        <f t="shared" si="130"/>
        <v>20</v>
      </c>
      <c r="F2129" s="43" t="str">
        <f t="shared" si="131"/>
        <v>20</v>
      </c>
      <c r="G2129" s="12" t="s">
        <v>1779</v>
      </c>
      <c r="H2129" s="36">
        <v>99</v>
      </c>
      <c r="I2129" s="36">
        <v>999</v>
      </c>
      <c r="J2129" s="9" t="s">
        <v>794</v>
      </c>
      <c r="K2129" s="12" t="s">
        <v>1090</v>
      </c>
      <c r="L2129" s="2" t="s">
        <v>83</v>
      </c>
      <c r="M2129" t="s">
        <v>3558</v>
      </c>
      <c r="N2129" s="29" t="s">
        <v>5230</v>
      </c>
      <c r="O2129" s="38" t="s">
        <v>5197</v>
      </c>
      <c r="P2129" s="28" t="s">
        <v>4513</v>
      </c>
      <c r="Q2129" t="s">
        <v>1335</v>
      </c>
      <c r="R2129" t="s">
        <v>1466</v>
      </c>
      <c r="S2129" t="s">
        <v>5162</v>
      </c>
      <c r="T2129" t="s">
        <v>6079</v>
      </c>
      <c r="U2129" s="62">
        <f t="shared" si="132"/>
        <v>4</v>
      </c>
    </row>
    <row r="2130" spans="1:21" x14ac:dyDescent="0.25">
      <c r="A2130" s="4" t="s">
        <v>1870</v>
      </c>
      <c r="B2130" s="4" t="s">
        <v>794</v>
      </c>
      <c r="C2130" s="43" t="str">
        <f t="shared" si="129"/>
        <v>20-20-08D1</v>
      </c>
      <c r="D2130" s="43" t="str">
        <f>VLOOKUP(C2130,'[1]Test List'!$A$5:$F$2726,6,0)</f>
        <v>PPAT-KSC-08D1</v>
      </c>
      <c r="E2130" s="43" t="str">
        <f t="shared" si="130"/>
        <v>20</v>
      </c>
      <c r="F2130" s="43" t="str">
        <f t="shared" si="131"/>
        <v>20</v>
      </c>
      <c r="G2130" s="12" t="s">
        <v>1779</v>
      </c>
      <c r="H2130" s="36">
        <v>99</v>
      </c>
      <c r="I2130" s="36">
        <v>998</v>
      </c>
      <c r="J2130" s="9" t="s">
        <v>794</v>
      </c>
      <c r="K2130" s="12" t="s">
        <v>1119</v>
      </c>
      <c r="L2130" s="2" t="s">
        <v>87</v>
      </c>
      <c r="M2130" t="s">
        <v>2130</v>
      </c>
      <c r="N2130" s="29" t="s">
        <v>5230</v>
      </c>
      <c r="O2130" s="38" t="s">
        <v>5197</v>
      </c>
      <c r="P2130" s="28" t="s">
        <v>4513</v>
      </c>
      <c r="Q2130" t="s">
        <v>1335</v>
      </c>
      <c r="R2130" t="s">
        <v>1466</v>
      </c>
      <c r="S2130" t="s">
        <v>5163</v>
      </c>
      <c r="T2130" t="s">
        <v>6080</v>
      </c>
      <c r="U2130" s="62">
        <f t="shared" si="132"/>
        <v>4</v>
      </c>
    </row>
    <row r="2131" spans="1:21" x14ac:dyDescent="0.25">
      <c r="A2131" s="4" t="s">
        <v>1871</v>
      </c>
      <c r="B2131" s="4" t="s">
        <v>794</v>
      </c>
      <c r="C2131" s="43" t="str">
        <f t="shared" si="129"/>
        <v>20-20-08D2</v>
      </c>
      <c r="D2131" s="43" t="str">
        <f>VLOOKUP(C2131,'[1]Test List'!$A$5:$F$2726,6,0)</f>
        <v>PPAT-KSC-08D2</v>
      </c>
      <c r="E2131" s="43" t="str">
        <f t="shared" si="130"/>
        <v>20</v>
      </c>
      <c r="F2131" s="43" t="str">
        <f t="shared" si="131"/>
        <v>20</v>
      </c>
      <c r="G2131" s="12" t="s">
        <v>1779</v>
      </c>
      <c r="H2131" s="36">
        <v>99</v>
      </c>
      <c r="I2131" s="36">
        <v>999</v>
      </c>
      <c r="J2131" s="9" t="s">
        <v>794</v>
      </c>
      <c r="K2131" s="12" t="s">
        <v>1090</v>
      </c>
      <c r="L2131" s="2" t="s">
        <v>83</v>
      </c>
      <c r="M2131" t="s">
        <v>3558</v>
      </c>
      <c r="N2131" s="29" t="s">
        <v>5230</v>
      </c>
      <c r="O2131" s="38" t="s">
        <v>5197</v>
      </c>
      <c r="P2131" s="28" t="s">
        <v>4513</v>
      </c>
      <c r="Q2131" t="s">
        <v>1335</v>
      </c>
      <c r="R2131" t="s">
        <v>1466</v>
      </c>
      <c r="S2131" t="s">
        <v>5162</v>
      </c>
      <c r="T2131" t="s">
        <v>6079</v>
      </c>
      <c r="U2131" s="62">
        <f t="shared" si="132"/>
        <v>4</v>
      </c>
    </row>
    <row r="2132" spans="1:21" x14ac:dyDescent="0.25">
      <c r="A2132" s="4" t="s">
        <v>1871</v>
      </c>
      <c r="B2132" s="4" t="s">
        <v>794</v>
      </c>
      <c r="C2132" s="43" t="str">
        <f t="shared" si="129"/>
        <v>20-20-08D2</v>
      </c>
      <c r="D2132" s="43" t="str">
        <f>VLOOKUP(C2132,'[1]Test List'!$A$5:$F$2726,6,0)</f>
        <v>PPAT-KSC-08D2</v>
      </c>
      <c r="E2132" s="43" t="str">
        <f t="shared" si="130"/>
        <v>20</v>
      </c>
      <c r="F2132" s="43" t="str">
        <f t="shared" si="131"/>
        <v>20</v>
      </c>
      <c r="G2132" s="12" t="s">
        <v>1779</v>
      </c>
      <c r="H2132" s="36">
        <v>99</v>
      </c>
      <c r="I2132" s="36">
        <v>998</v>
      </c>
      <c r="J2132" s="9" t="s">
        <v>794</v>
      </c>
      <c r="K2132" s="12" t="s">
        <v>1119</v>
      </c>
      <c r="L2132" s="2" t="s">
        <v>87</v>
      </c>
      <c r="M2132" t="s">
        <v>2130</v>
      </c>
      <c r="N2132" s="29" t="s">
        <v>5230</v>
      </c>
      <c r="O2132" s="38" t="s">
        <v>5197</v>
      </c>
      <c r="P2132" s="28" t="s">
        <v>4513</v>
      </c>
      <c r="Q2132" t="s">
        <v>1335</v>
      </c>
      <c r="R2132" t="s">
        <v>1466</v>
      </c>
      <c r="S2132" t="s">
        <v>5163</v>
      </c>
      <c r="T2132" t="s">
        <v>6080</v>
      </c>
      <c r="U2132" s="62">
        <f t="shared" si="132"/>
        <v>4</v>
      </c>
    </row>
    <row r="2133" spans="1:21" x14ac:dyDescent="0.25">
      <c r="A2133" s="4" t="s">
        <v>1872</v>
      </c>
      <c r="B2133" s="4" t="s">
        <v>794</v>
      </c>
      <c r="C2133" s="43" t="str">
        <f t="shared" si="129"/>
        <v>20-20-09E1</v>
      </c>
      <c r="D2133" s="43" t="str">
        <f>VLOOKUP(C2133,'[1]Test List'!$A$5:$F$2726,6,0)</f>
        <v>PPAT-KSC-09E1</v>
      </c>
      <c r="E2133" s="43" t="str">
        <f t="shared" si="130"/>
        <v>20</v>
      </c>
      <c r="F2133" s="43" t="str">
        <f t="shared" si="131"/>
        <v>20</v>
      </c>
      <c r="G2133" s="12" t="s">
        <v>1779</v>
      </c>
      <c r="H2133" s="36">
        <v>99</v>
      </c>
      <c r="I2133" s="36">
        <v>999</v>
      </c>
      <c r="J2133" s="9" t="s">
        <v>794</v>
      </c>
      <c r="K2133" s="12" t="s">
        <v>1090</v>
      </c>
      <c r="L2133" s="2" t="s">
        <v>83</v>
      </c>
      <c r="M2133" t="s">
        <v>3558</v>
      </c>
      <c r="N2133" s="29" t="s">
        <v>5230</v>
      </c>
      <c r="O2133" s="38" t="s">
        <v>5197</v>
      </c>
      <c r="P2133" s="28" t="s">
        <v>4513</v>
      </c>
      <c r="Q2133" t="s">
        <v>1335</v>
      </c>
      <c r="R2133" t="s">
        <v>1466</v>
      </c>
      <c r="S2133" t="s">
        <v>5162</v>
      </c>
      <c r="T2133" t="s">
        <v>6079</v>
      </c>
      <c r="U2133" s="62">
        <f t="shared" si="132"/>
        <v>4</v>
      </c>
    </row>
    <row r="2134" spans="1:21" x14ac:dyDescent="0.25">
      <c r="A2134" s="4" t="s">
        <v>1872</v>
      </c>
      <c r="B2134" s="4" t="s">
        <v>794</v>
      </c>
      <c r="C2134" s="43" t="str">
        <f t="shared" si="129"/>
        <v>20-20-09E1</v>
      </c>
      <c r="D2134" s="43" t="str">
        <f>VLOOKUP(C2134,'[1]Test List'!$A$5:$F$2726,6,0)</f>
        <v>PPAT-KSC-09E1</v>
      </c>
      <c r="E2134" s="43" t="str">
        <f t="shared" si="130"/>
        <v>20</v>
      </c>
      <c r="F2134" s="43" t="str">
        <f t="shared" si="131"/>
        <v>20</v>
      </c>
      <c r="G2134" s="12" t="s">
        <v>1779</v>
      </c>
      <c r="H2134" s="36">
        <v>99</v>
      </c>
      <c r="I2134" s="36">
        <v>998</v>
      </c>
      <c r="J2134" s="9" t="s">
        <v>794</v>
      </c>
      <c r="K2134" s="12" t="s">
        <v>1119</v>
      </c>
      <c r="L2134" s="2" t="s">
        <v>87</v>
      </c>
      <c r="M2134" t="s">
        <v>2130</v>
      </c>
      <c r="N2134" s="29" t="s">
        <v>5230</v>
      </c>
      <c r="O2134" s="38" t="s">
        <v>5197</v>
      </c>
      <c r="P2134" s="28" t="s">
        <v>4513</v>
      </c>
      <c r="Q2134" t="s">
        <v>1335</v>
      </c>
      <c r="R2134" t="s">
        <v>1466</v>
      </c>
      <c r="S2134" t="s">
        <v>5163</v>
      </c>
      <c r="T2134" t="s">
        <v>6080</v>
      </c>
      <c r="U2134" s="62">
        <f t="shared" si="132"/>
        <v>4</v>
      </c>
    </row>
    <row r="2135" spans="1:21" x14ac:dyDescent="0.25">
      <c r="A2135" s="4" t="s">
        <v>1873</v>
      </c>
      <c r="B2135" s="4" t="s">
        <v>794</v>
      </c>
      <c r="C2135" s="43" t="str">
        <f t="shared" si="129"/>
        <v>20-20-09E2</v>
      </c>
      <c r="D2135" s="43" t="str">
        <f>VLOOKUP(C2135,'[1]Test List'!$A$5:$F$2726,6,0)</f>
        <v>PPAT-KSC-09E2</v>
      </c>
      <c r="E2135" s="43" t="str">
        <f t="shared" si="130"/>
        <v>20</v>
      </c>
      <c r="F2135" s="43" t="str">
        <f t="shared" si="131"/>
        <v>20</v>
      </c>
      <c r="G2135" s="12" t="s">
        <v>1779</v>
      </c>
      <c r="H2135" s="36">
        <v>99</v>
      </c>
      <c r="I2135" s="36">
        <v>999</v>
      </c>
      <c r="J2135" s="9" t="s">
        <v>794</v>
      </c>
      <c r="K2135" s="12" t="s">
        <v>1090</v>
      </c>
      <c r="L2135" s="2" t="s">
        <v>83</v>
      </c>
      <c r="M2135" t="s">
        <v>3558</v>
      </c>
      <c r="N2135" s="29" t="s">
        <v>5230</v>
      </c>
      <c r="O2135" s="38" t="s">
        <v>5197</v>
      </c>
      <c r="P2135" s="28" t="s">
        <v>4513</v>
      </c>
      <c r="Q2135" t="s">
        <v>1335</v>
      </c>
      <c r="R2135" t="s">
        <v>1466</v>
      </c>
      <c r="S2135" t="s">
        <v>5162</v>
      </c>
      <c r="T2135" t="s">
        <v>6079</v>
      </c>
      <c r="U2135" s="62">
        <f t="shared" si="132"/>
        <v>4</v>
      </c>
    </row>
    <row r="2136" spans="1:21" x14ac:dyDescent="0.25">
      <c r="A2136" s="4" t="s">
        <v>1873</v>
      </c>
      <c r="B2136" s="4" t="s">
        <v>794</v>
      </c>
      <c r="C2136" s="43" t="str">
        <f t="shared" si="129"/>
        <v>20-20-09E2</v>
      </c>
      <c r="D2136" s="43" t="str">
        <f>VLOOKUP(C2136,'[1]Test List'!$A$5:$F$2726,6,0)</f>
        <v>PPAT-KSC-09E2</v>
      </c>
      <c r="E2136" s="43" t="str">
        <f t="shared" si="130"/>
        <v>20</v>
      </c>
      <c r="F2136" s="43" t="str">
        <f t="shared" si="131"/>
        <v>20</v>
      </c>
      <c r="G2136" s="12" t="s">
        <v>1779</v>
      </c>
      <c r="H2136" s="36">
        <v>99</v>
      </c>
      <c r="I2136" s="36">
        <v>998</v>
      </c>
      <c r="J2136" s="9" t="s">
        <v>794</v>
      </c>
      <c r="K2136" s="12" t="s">
        <v>1119</v>
      </c>
      <c r="L2136" s="2" t="s">
        <v>87</v>
      </c>
      <c r="M2136" t="s">
        <v>2130</v>
      </c>
      <c r="N2136" s="29" t="s">
        <v>5230</v>
      </c>
      <c r="O2136" s="38" t="s">
        <v>5197</v>
      </c>
      <c r="P2136" s="28" t="s">
        <v>4513</v>
      </c>
      <c r="Q2136" t="s">
        <v>1335</v>
      </c>
      <c r="R2136" t="s">
        <v>1466</v>
      </c>
      <c r="S2136" t="s">
        <v>5163</v>
      </c>
      <c r="T2136" t="s">
        <v>6080</v>
      </c>
      <c r="U2136" s="62">
        <f t="shared" si="132"/>
        <v>4</v>
      </c>
    </row>
    <row r="2137" spans="1:21" x14ac:dyDescent="0.25">
      <c r="A2137" s="4" t="s">
        <v>223</v>
      </c>
      <c r="B2137" s="4" t="s">
        <v>794</v>
      </c>
      <c r="C2137" s="43" t="str">
        <f t="shared" si="129"/>
        <v>20-20-10F</v>
      </c>
      <c r="D2137" s="43" t="str">
        <f>VLOOKUP(C2137,'[1]Test List'!$A$5:$F$2726,6,0)</f>
        <v>PPAT-KSC-10F</v>
      </c>
      <c r="E2137" s="43" t="str">
        <f t="shared" si="130"/>
        <v>20</v>
      </c>
      <c r="F2137" s="43" t="str">
        <f t="shared" si="131"/>
        <v>20</v>
      </c>
      <c r="G2137" t="s">
        <v>1779</v>
      </c>
      <c r="H2137" s="36">
        <v>97</v>
      </c>
      <c r="I2137" s="36">
        <v>5</v>
      </c>
      <c r="J2137" s="9" t="s">
        <v>794</v>
      </c>
      <c r="K2137" s="12" t="s">
        <v>1042</v>
      </c>
      <c r="M2137" t="s">
        <v>2160</v>
      </c>
      <c r="N2137" s="29" t="s">
        <v>5233</v>
      </c>
      <c r="O2137" s="38" t="s">
        <v>2970</v>
      </c>
      <c r="P2137" t="s">
        <v>1036</v>
      </c>
      <c r="Q2137" t="s">
        <v>6928</v>
      </c>
      <c r="R2137" t="s">
        <v>1041</v>
      </c>
      <c r="S2137" t="s">
        <v>369</v>
      </c>
      <c r="T2137" t="s">
        <v>6750</v>
      </c>
      <c r="U2137" s="62">
        <f t="shared" si="132"/>
        <v>39</v>
      </c>
    </row>
    <row r="2138" spans="1:21" x14ac:dyDescent="0.25">
      <c r="A2138" s="4" t="s">
        <v>223</v>
      </c>
      <c r="B2138" s="4" t="s">
        <v>794</v>
      </c>
      <c r="C2138" s="43" t="str">
        <f t="shared" si="129"/>
        <v>20-20-10F</v>
      </c>
      <c r="D2138" s="43" t="str">
        <f>VLOOKUP(C2138,'[1]Test List'!$A$5:$F$2726,6,0)</f>
        <v>PPAT-KSC-10F</v>
      </c>
      <c r="E2138" s="43" t="str">
        <f t="shared" si="130"/>
        <v>20</v>
      </c>
      <c r="F2138" s="43" t="str">
        <f t="shared" si="131"/>
        <v>20</v>
      </c>
      <c r="G2138" t="s">
        <v>1779</v>
      </c>
      <c r="H2138" s="36">
        <v>97</v>
      </c>
      <c r="I2138" s="36">
        <v>23</v>
      </c>
      <c r="J2138" s="9" t="s">
        <v>794</v>
      </c>
      <c r="K2138" s="12" t="s">
        <v>1042</v>
      </c>
      <c r="M2138" t="s">
        <v>2160</v>
      </c>
      <c r="N2138" s="29" t="s">
        <v>5233</v>
      </c>
      <c r="O2138" s="38" t="s">
        <v>2970</v>
      </c>
      <c r="P2138" t="s">
        <v>1036</v>
      </c>
      <c r="Q2138" t="s">
        <v>6925</v>
      </c>
      <c r="R2138" t="s">
        <v>1041</v>
      </c>
      <c r="S2138" t="s">
        <v>1393</v>
      </c>
      <c r="T2138" t="s">
        <v>6752</v>
      </c>
      <c r="U2138" s="62">
        <f t="shared" si="132"/>
        <v>8</v>
      </c>
    </row>
    <row r="2139" spans="1:21" x14ac:dyDescent="0.25">
      <c r="A2139" s="4" t="s">
        <v>223</v>
      </c>
      <c r="B2139" s="4" t="s">
        <v>794</v>
      </c>
      <c r="C2139" s="43" t="str">
        <f t="shared" ref="C2139:C2202" si="133">LEFT(A2139,2)&amp;"-"&amp;MID(A2139,3,2)&amp;"-"&amp;RIGHT(A2139,LEN(A2139)-4)</f>
        <v>20-20-10F</v>
      </c>
      <c r="D2139" s="43" t="str">
        <f>VLOOKUP(C2139,'[1]Test List'!$A$5:$F$2726,6,0)</f>
        <v>PPAT-KSC-10F</v>
      </c>
      <c r="E2139" s="43" t="str">
        <f t="shared" si="130"/>
        <v>20</v>
      </c>
      <c r="F2139" s="43" t="str">
        <f t="shared" si="131"/>
        <v>20</v>
      </c>
      <c r="G2139" t="s">
        <v>1779</v>
      </c>
      <c r="H2139" s="36">
        <v>97</v>
      </c>
      <c r="I2139" s="36">
        <v>28</v>
      </c>
      <c r="J2139" s="9" t="s">
        <v>794</v>
      </c>
      <c r="K2139" s="12" t="s">
        <v>1042</v>
      </c>
      <c r="M2139" t="s">
        <v>2160</v>
      </c>
      <c r="N2139" s="29" t="s">
        <v>5233</v>
      </c>
      <c r="O2139" s="38" t="s">
        <v>2970</v>
      </c>
      <c r="P2139" t="s">
        <v>1036</v>
      </c>
      <c r="Q2139" t="s">
        <v>6926</v>
      </c>
      <c r="R2139" t="s">
        <v>1041</v>
      </c>
      <c r="S2139" t="s">
        <v>1394</v>
      </c>
      <c r="T2139" t="s">
        <v>6749</v>
      </c>
      <c r="U2139" s="62">
        <f t="shared" si="132"/>
        <v>16</v>
      </c>
    </row>
    <row r="2140" spans="1:21" x14ac:dyDescent="0.25">
      <c r="A2140" s="4" t="s">
        <v>223</v>
      </c>
      <c r="B2140" s="4" t="s">
        <v>794</v>
      </c>
      <c r="C2140" s="43" t="str">
        <f t="shared" si="133"/>
        <v>20-20-10F</v>
      </c>
      <c r="D2140" s="43" t="str">
        <f>VLOOKUP(C2140,'[1]Test List'!$A$5:$F$2726,6,0)</f>
        <v>PPAT-KSC-10F</v>
      </c>
      <c r="E2140" s="43" t="str">
        <f t="shared" si="130"/>
        <v>20</v>
      </c>
      <c r="F2140" s="43" t="str">
        <f t="shared" si="131"/>
        <v>20</v>
      </c>
      <c r="G2140" t="s">
        <v>1779</v>
      </c>
      <c r="H2140" s="36">
        <v>97</v>
      </c>
      <c r="I2140" s="36">
        <v>29</v>
      </c>
      <c r="J2140" s="9" t="s">
        <v>794</v>
      </c>
      <c r="K2140" s="12" t="s">
        <v>1042</v>
      </c>
      <c r="M2140" t="s">
        <v>2160</v>
      </c>
      <c r="N2140" s="29" t="s">
        <v>5233</v>
      </c>
      <c r="O2140" s="38" t="s">
        <v>2970</v>
      </c>
      <c r="P2140" t="s">
        <v>1036</v>
      </c>
      <c r="Q2140" t="s">
        <v>6927</v>
      </c>
      <c r="R2140" t="s">
        <v>1041</v>
      </c>
      <c r="S2140" t="s">
        <v>1395</v>
      </c>
      <c r="T2140" t="s">
        <v>6753</v>
      </c>
      <c r="U2140" s="62">
        <f t="shared" si="132"/>
        <v>8</v>
      </c>
    </row>
    <row r="2141" spans="1:21" x14ac:dyDescent="0.25">
      <c r="A2141" s="4" t="s">
        <v>223</v>
      </c>
      <c r="B2141" s="4" t="s">
        <v>794</v>
      </c>
      <c r="C2141" s="43" t="str">
        <f t="shared" si="133"/>
        <v>20-20-10F</v>
      </c>
      <c r="D2141" s="43" t="str">
        <f>VLOOKUP(C2141,'[1]Test List'!$A$5:$F$2726,6,0)</f>
        <v>PPAT-KSC-10F</v>
      </c>
      <c r="E2141" s="43" t="str">
        <f t="shared" si="130"/>
        <v>20</v>
      </c>
      <c r="F2141" s="43" t="str">
        <f t="shared" si="131"/>
        <v>20</v>
      </c>
      <c r="G2141" t="s">
        <v>1779</v>
      </c>
      <c r="H2141" s="36">
        <v>99</v>
      </c>
      <c r="I2141" s="36">
        <v>999</v>
      </c>
      <c r="J2141" s="9" t="s">
        <v>794</v>
      </c>
      <c r="K2141" s="12" t="s">
        <v>1090</v>
      </c>
      <c r="L2141" s="2" t="s">
        <v>83</v>
      </c>
      <c r="M2141" t="s">
        <v>3558</v>
      </c>
      <c r="N2141" s="29" t="s">
        <v>5230</v>
      </c>
      <c r="O2141" s="38" t="s">
        <v>5197</v>
      </c>
      <c r="P2141" s="28" t="s">
        <v>4513</v>
      </c>
      <c r="Q2141" t="s">
        <v>698</v>
      </c>
      <c r="R2141" t="s">
        <v>1466</v>
      </c>
      <c r="S2141" t="s">
        <v>5160</v>
      </c>
      <c r="T2141" t="s">
        <v>6521</v>
      </c>
      <c r="U2141" s="62">
        <f t="shared" si="132"/>
        <v>8</v>
      </c>
    </row>
    <row r="2142" spans="1:21" x14ac:dyDescent="0.25">
      <c r="A2142" s="4" t="s">
        <v>223</v>
      </c>
      <c r="B2142" s="4" t="s">
        <v>794</v>
      </c>
      <c r="C2142" s="43" t="str">
        <f t="shared" si="133"/>
        <v>20-20-10F</v>
      </c>
      <c r="D2142" s="43" t="str">
        <f>VLOOKUP(C2142,'[1]Test List'!$A$5:$F$2726,6,0)</f>
        <v>PPAT-KSC-10F</v>
      </c>
      <c r="E2142" s="43" t="str">
        <f t="shared" si="130"/>
        <v>20</v>
      </c>
      <c r="F2142" s="43" t="str">
        <f t="shared" si="131"/>
        <v>20</v>
      </c>
      <c r="G2142" t="s">
        <v>1779</v>
      </c>
      <c r="H2142" s="36">
        <v>99</v>
      </c>
      <c r="I2142" s="36">
        <v>998</v>
      </c>
      <c r="J2142" s="9" t="s">
        <v>794</v>
      </c>
      <c r="K2142" s="12" t="s">
        <v>1119</v>
      </c>
      <c r="L2142" s="15" t="s">
        <v>87</v>
      </c>
      <c r="M2142" t="s">
        <v>2130</v>
      </c>
      <c r="N2142" s="29" t="s">
        <v>5230</v>
      </c>
      <c r="O2142" s="38" t="s">
        <v>5197</v>
      </c>
      <c r="P2142" s="28" t="s">
        <v>4513</v>
      </c>
      <c r="Q2142" t="s">
        <v>698</v>
      </c>
      <c r="R2142" t="s">
        <v>1466</v>
      </c>
      <c r="S2142" t="s">
        <v>5159</v>
      </c>
      <c r="T2142" t="s">
        <v>6520</v>
      </c>
      <c r="U2142" s="62">
        <f t="shared" si="132"/>
        <v>5</v>
      </c>
    </row>
    <row r="2143" spans="1:21" x14ac:dyDescent="0.25">
      <c r="A2143" s="4" t="s">
        <v>712</v>
      </c>
      <c r="B2143" s="4" t="s">
        <v>794</v>
      </c>
      <c r="C2143" s="43" t="str">
        <f t="shared" si="133"/>
        <v>20-20-14A</v>
      </c>
      <c r="D2143" s="43" t="str">
        <f>VLOOKUP(C2143,'[1]Test List'!$A$5:$F$2726,6,0)</f>
        <v>PPAT-KSC-14A</v>
      </c>
      <c r="E2143" s="43" t="str">
        <f t="shared" si="130"/>
        <v>20</v>
      </c>
      <c r="F2143" s="43" t="str">
        <f t="shared" si="131"/>
        <v>20</v>
      </c>
      <c r="G2143" t="s">
        <v>1779</v>
      </c>
      <c r="H2143" s="36">
        <v>99</v>
      </c>
      <c r="I2143" s="36">
        <v>999</v>
      </c>
      <c r="J2143" s="9" t="s">
        <v>794</v>
      </c>
      <c r="K2143" s="12" t="s">
        <v>1090</v>
      </c>
      <c r="L2143" s="2" t="s">
        <v>83</v>
      </c>
      <c r="M2143" t="s">
        <v>3558</v>
      </c>
      <c r="N2143" s="29" t="s">
        <v>5230</v>
      </c>
      <c r="O2143" s="38" t="s">
        <v>5197</v>
      </c>
      <c r="P2143" s="28" t="s">
        <v>4513</v>
      </c>
      <c r="Q2143" t="s">
        <v>698</v>
      </c>
      <c r="R2143" t="s">
        <v>1466</v>
      </c>
      <c r="S2143" t="s">
        <v>5160</v>
      </c>
      <c r="T2143" t="s">
        <v>6521</v>
      </c>
      <c r="U2143" s="62">
        <f t="shared" si="132"/>
        <v>8</v>
      </c>
    </row>
    <row r="2144" spans="1:21" x14ac:dyDescent="0.25">
      <c r="A2144" s="4" t="s">
        <v>622</v>
      </c>
      <c r="B2144" s="4" t="s">
        <v>794</v>
      </c>
      <c r="C2144" s="43" t="str">
        <f t="shared" si="133"/>
        <v>20-21-12A1</v>
      </c>
      <c r="D2144" s="43" t="str">
        <f>VLOOKUP(C2144,'[1]Test List'!$A$5:$F$2726,6,0)</f>
        <v>PPAT-ACH-12A1</v>
      </c>
      <c r="E2144" s="43" t="str">
        <f t="shared" si="130"/>
        <v>20</v>
      </c>
      <c r="F2144" s="43" t="str">
        <f t="shared" si="131"/>
        <v>21</v>
      </c>
      <c r="G2144" t="s">
        <v>1779</v>
      </c>
      <c r="H2144" s="36">
        <v>99</v>
      </c>
      <c r="I2144" s="36">
        <v>999</v>
      </c>
      <c r="J2144" s="9" t="s">
        <v>794</v>
      </c>
      <c r="K2144" s="12" t="s">
        <v>1016</v>
      </c>
      <c r="L2144" s="2" t="s">
        <v>1017</v>
      </c>
      <c r="M2144" t="s">
        <v>2132</v>
      </c>
      <c r="N2144" s="29" t="s">
        <v>5230</v>
      </c>
      <c r="O2144" s="38" t="s">
        <v>5197</v>
      </c>
      <c r="P2144" t="s">
        <v>4510</v>
      </c>
      <c r="Q2144" t="s">
        <v>1312</v>
      </c>
      <c r="R2144" t="s">
        <v>1150</v>
      </c>
      <c r="S2144" t="s">
        <v>4941</v>
      </c>
      <c r="T2144" t="s">
        <v>5823</v>
      </c>
      <c r="U2144" s="62">
        <f t="shared" si="132"/>
        <v>4</v>
      </c>
    </row>
    <row r="2145" spans="1:21" x14ac:dyDescent="0.25">
      <c r="A2145" s="4" t="s">
        <v>622</v>
      </c>
      <c r="B2145" s="4" t="s">
        <v>794</v>
      </c>
      <c r="C2145" s="43" t="str">
        <f t="shared" si="133"/>
        <v>20-21-12A1</v>
      </c>
      <c r="D2145" s="43" t="str">
        <f>VLOOKUP(C2145,'[1]Test List'!$A$5:$F$2726,6,0)</f>
        <v>PPAT-ACH-12A1</v>
      </c>
      <c r="E2145" s="43" t="str">
        <f t="shared" si="130"/>
        <v>20</v>
      </c>
      <c r="F2145" s="43" t="str">
        <f t="shared" si="131"/>
        <v>21</v>
      </c>
      <c r="G2145" t="s">
        <v>1779</v>
      </c>
      <c r="H2145" s="36">
        <v>99</v>
      </c>
      <c r="I2145" s="36">
        <v>997</v>
      </c>
      <c r="J2145" s="9" t="s">
        <v>794</v>
      </c>
      <c r="K2145" s="12" t="s">
        <v>1016</v>
      </c>
      <c r="L2145" s="2" t="s">
        <v>1017</v>
      </c>
      <c r="M2145" t="s">
        <v>2132</v>
      </c>
      <c r="N2145" s="29" t="s">
        <v>5230</v>
      </c>
      <c r="O2145" s="38" t="s">
        <v>5197</v>
      </c>
      <c r="P2145" t="s">
        <v>4510</v>
      </c>
      <c r="Q2145" t="s">
        <v>1314</v>
      </c>
      <c r="R2145" t="s">
        <v>1150</v>
      </c>
      <c r="S2145" t="s">
        <v>4943</v>
      </c>
      <c r="T2145" t="s">
        <v>5824</v>
      </c>
      <c r="U2145" s="62">
        <f t="shared" si="132"/>
        <v>4</v>
      </c>
    </row>
    <row r="2146" spans="1:21" x14ac:dyDescent="0.25">
      <c r="A2146" s="4" t="s">
        <v>622</v>
      </c>
      <c r="B2146" s="4" t="s">
        <v>794</v>
      </c>
      <c r="C2146" s="43" t="str">
        <f t="shared" si="133"/>
        <v>20-21-12A1</v>
      </c>
      <c r="D2146" s="43" t="str">
        <f>VLOOKUP(C2146,'[1]Test List'!$A$5:$F$2726,6,0)</f>
        <v>PPAT-ACH-12A1</v>
      </c>
      <c r="E2146" s="43" t="str">
        <f t="shared" si="130"/>
        <v>20</v>
      </c>
      <c r="F2146" s="43" t="str">
        <f t="shared" si="131"/>
        <v>21</v>
      </c>
      <c r="G2146" t="s">
        <v>1779</v>
      </c>
      <c r="H2146" s="36">
        <v>99</v>
      </c>
      <c r="I2146" s="36">
        <v>996</v>
      </c>
      <c r="J2146" s="9" t="s">
        <v>794</v>
      </c>
      <c r="K2146" s="12" t="s">
        <v>1016</v>
      </c>
      <c r="L2146" s="2" t="s">
        <v>1017</v>
      </c>
      <c r="M2146" t="s">
        <v>2132</v>
      </c>
      <c r="N2146" s="29" t="s">
        <v>5230</v>
      </c>
      <c r="O2146" s="38" t="s">
        <v>5197</v>
      </c>
      <c r="P2146" t="s">
        <v>4510</v>
      </c>
      <c r="Q2146" t="s">
        <v>1315</v>
      </c>
      <c r="R2146" t="s">
        <v>1150</v>
      </c>
      <c r="S2146" t="s">
        <v>4944</v>
      </c>
      <c r="T2146" t="s">
        <v>5826</v>
      </c>
      <c r="U2146" s="62">
        <f t="shared" si="132"/>
        <v>4</v>
      </c>
    </row>
    <row r="2147" spans="1:21" x14ac:dyDescent="0.25">
      <c r="A2147" s="4" t="s">
        <v>622</v>
      </c>
      <c r="B2147" s="4" t="s">
        <v>794</v>
      </c>
      <c r="C2147" s="43" t="str">
        <f t="shared" si="133"/>
        <v>20-21-12A1</v>
      </c>
      <c r="D2147" s="43" t="str">
        <f>VLOOKUP(C2147,'[1]Test List'!$A$5:$F$2726,6,0)</f>
        <v>PPAT-ACH-12A1</v>
      </c>
      <c r="E2147" s="43" t="str">
        <f t="shared" si="130"/>
        <v>20</v>
      </c>
      <c r="F2147" s="43" t="str">
        <f t="shared" si="131"/>
        <v>21</v>
      </c>
      <c r="G2147" t="s">
        <v>1779</v>
      </c>
      <c r="H2147" s="36">
        <v>99</v>
      </c>
      <c r="I2147" s="36">
        <v>995</v>
      </c>
      <c r="J2147" s="9" t="s">
        <v>794</v>
      </c>
      <c r="K2147" s="12" t="s">
        <v>1016</v>
      </c>
      <c r="L2147" s="2" t="s">
        <v>1017</v>
      </c>
      <c r="M2147" t="s">
        <v>2132</v>
      </c>
      <c r="N2147" s="29" t="s">
        <v>5230</v>
      </c>
      <c r="O2147" s="38" t="s">
        <v>5197</v>
      </c>
      <c r="P2147" t="s">
        <v>4510</v>
      </c>
      <c r="Q2147" t="s">
        <v>1316</v>
      </c>
      <c r="R2147" t="s">
        <v>1150</v>
      </c>
      <c r="S2147" t="s">
        <v>4945</v>
      </c>
      <c r="T2147" t="s">
        <v>5827</v>
      </c>
      <c r="U2147" s="62">
        <f t="shared" si="132"/>
        <v>2</v>
      </c>
    </row>
    <row r="2148" spans="1:21" x14ac:dyDescent="0.25">
      <c r="A2148" s="4" t="s">
        <v>622</v>
      </c>
      <c r="B2148" s="4" t="s">
        <v>794</v>
      </c>
      <c r="C2148" s="43" t="str">
        <f t="shared" si="133"/>
        <v>20-21-12A1</v>
      </c>
      <c r="D2148" s="43" t="str">
        <f>VLOOKUP(C2148,'[1]Test List'!$A$5:$F$2726,6,0)</f>
        <v>PPAT-ACH-12A1</v>
      </c>
      <c r="E2148" s="43" t="str">
        <f t="shared" si="130"/>
        <v>20</v>
      </c>
      <c r="F2148" s="43" t="str">
        <f t="shared" si="131"/>
        <v>21</v>
      </c>
      <c r="G2148" t="s">
        <v>1779</v>
      </c>
      <c r="H2148" s="36">
        <v>99</v>
      </c>
      <c r="I2148" s="36">
        <v>998</v>
      </c>
      <c r="J2148" s="9" t="s">
        <v>794</v>
      </c>
      <c r="K2148" s="12" t="s">
        <v>1016</v>
      </c>
      <c r="L2148" s="2" t="s">
        <v>1017</v>
      </c>
      <c r="M2148" t="s">
        <v>2132</v>
      </c>
      <c r="N2148" s="29" t="s">
        <v>5230</v>
      </c>
      <c r="O2148" s="38" t="s">
        <v>5197</v>
      </c>
      <c r="P2148" t="s">
        <v>4510</v>
      </c>
      <c r="Q2148" t="s">
        <v>1313</v>
      </c>
      <c r="R2148" t="s">
        <v>1150</v>
      </c>
      <c r="S2148" t="s">
        <v>4942</v>
      </c>
      <c r="T2148" t="s">
        <v>5828</v>
      </c>
      <c r="U2148" s="62">
        <f t="shared" si="132"/>
        <v>4</v>
      </c>
    </row>
    <row r="2149" spans="1:21" x14ac:dyDescent="0.25">
      <c r="A2149" s="4" t="s">
        <v>498</v>
      </c>
      <c r="B2149" s="4" t="s">
        <v>794</v>
      </c>
      <c r="C2149" s="43" t="str">
        <f t="shared" si="133"/>
        <v>20-21-13B1</v>
      </c>
      <c r="D2149" s="43" t="str">
        <f>VLOOKUP(C2149,'[1]Test List'!$A$5:$F$2726,6,0)</f>
        <v>PPAT-ACH-13B1</v>
      </c>
      <c r="E2149" s="43" t="str">
        <f t="shared" si="130"/>
        <v>20</v>
      </c>
      <c r="F2149" s="43" t="str">
        <f t="shared" si="131"/>
        <v>21</v>
      </c>
      <c r="G2149" t="s">
        <v>1779</v>
      </c>
      <c r="H2149" s="36">
        <v>99</v>
      </c>
      <c r="I2149" s="36">
        <v>998</v>
      </c>
      <c r="J2149" s="9" t="s">
        <v>494</v>
      </c>
      <c r="K2149" s="12" t="s">
        <v>1016</v>
      </c>
      <c r="L2149" s="2" t="s">
        <v>1017</v>
      </c>
      <c r="M2149" t="s">
        <v>2132</v>
      </c>
      <c r="N2149" s="29" t="s">
        <v>5230</v>
      </c>
      <c r="O2149" s="38" t="s">
        <v>5197</v>
      </c>
      <c r="P2149" t="s">
        <v>4510</v>
      </c>
      <c r="Q2149" t="s">
        <v>1454</v>
      </c>
      <c r="R2149" t="s">
        <v>1150</v>
      </c>
      <c r="S2149" t="s">
        <v>4937</v>
      </c>
      <c r="T2149" t="s">
        <v>6026</v>
      </c>
      <c r="U2149" s="62">
        <f t="shared" si="132"/>
        <v>7</v>
      </c>
    </row>
    <row r="2150" spans="1:21" x14ac:dyDescent="0.25">
      <c r="A2150" s="4" t="s">
        <v>498</v>
      </c>
      <c r="B2150" s="4" t="s">
        <v>794</v>
      </c>
      <c r="C2150" s="43" t="str">
        <f t="shared" si="133"/>
        <v>20-21-13B1</v>
      </c>
      <c r="D2150" s="43" t="str">
        <f>VLOOKUP(C2150,'[1]Test List'!$A$5:$F$2726,6,0)</f>
        <v>PPAT-ACH-13B1</v>
      </c>
      <c r="E2150" s="43" t="str">
        <f t="shared" si="130"/>
        <v>20</v>
      </c>
      <c r="F2150" s="43" t="str">
        <f t="shared" si="131"/>
        <v>21</v>
      </c>
      <c r="G2150" t="s">
        <v>1779</v>
      </c>
      <c r="H2150" s="36">
        <v>99</v>
      </c>
      <c r="I2150" s="36">
        <v>997</v>
      </c>
      <c r="J2150" s="9" t="s">
        <v>495</v>
      </c>
      <c r="K2150" s="12" t="s">
        <v>1016</v>
      </c>
      <c r="L2150" s="2" t="s">
        <v>1017</v>
      </c>
      <c r="M2150" t="s">
        <v>2132</v>
      </c>
      <c r="N2150" s="29" t="s">
        <v>5230</v>
      </c>
      <c r="O2150" s="38" t="s">
        <v>5197</v>
      </c>
      <c r="P2150" t="s">
        <v>4510</v>
      </c>
      <c r="Q2150" t="s">
        <v>1455</v>
      </c>
      <c r="R2150" t="s">
        <v>1150</v>
      </c>
      <c r="S2150" t="s">
        <v>4938</v>
      </c>
      <c r="T2150" t="s">
        <v>6027</v>
      </c>
      <c r="U2150" s="62">
        <f t="shared" si="132"/>
        <v>7</v>
      </c>
    </row>
    <row r="2151" spans="1:21" x14ac:dyDescent="0.25">
      <c r="A2151" s="4" t="s">
        <v>498</v>
      </c>
      <c r="B2151" s="4" t="s">
        <v>794</v>
      </c>
      <c r="C2151" s="43" t="str">
        <f t="shared" si="133"/>
        <v>20-21-13B1</v>
      </c>
      <c r="D2151" s="43" t="str">
        <f>VLOOKUP(C2151,'[1]Test List'!$A$5:$F$2726,6,0)</f>
        <v>PPAT-ACH-13B1</v>
      </c>
      <c r="E2151" s="43" t="str">
        <f t="shared" si="130"/>
        <v>20</v>
      </c>
      <c r="F2151" s="43" t="str">
        <f t="shared" si="131"/>
        <v>21</v>
      </c>
      <c r="G2151" t="s">
        <v>1779</v>
      </c>
      <c r="H2151" s="36">
        <v>99</v>
      </c>
      <c r="I2151" s="36">
        <v>996</v>
      </c>
      <c r="J2151" s="9" t="s">
        <v>496</v>
      </c>
      <c r="K2151" s="12" t="s">
        <v>1016</v>
      </c>
      <c r="L2151" s="2" t="s">
        <v>1017</v>
      </c>
      <c r="M2151" t="s">
        <v>2132</v>
      </c>
      <c r="N2151" s="29" t="s">
        <v>5230</v>
      </c>
      <c r="O2151" s="38" t="s">
        <v>5197</v>
      </c>
      <c r="P2151" t="s">
        <v>4510</v>
      </c>
      <c r="Q2151" t="s">
        <v>1456</v>
      </c>
      <c r="R2151" t="s">
        <v>1150</v>
      </c>
      <c r="S2151" t="s">
        <v>4939</v>
      </c>
      <c r="T2151" t="s">
        <v>6028</v>
      </c>
      <c r="U2151" s="62">
        <f t="shared" si="132"/>
        <v>7</v>
      </c>
    </row>
    <row r="2152" spans="1:21" x14ac:dyDescent="0.25">
      <c r="A2152" s="4" t="s">
        <v>498</v>
      </c>
      <c r="B2152" s="4" t="s">
        <v>794</v>
      </c>
      <c r="C2152" s="43" t="str">
        <f t="shared" si="133"/>
        <v>20-21-13B1</v>
      </c>
      <c r="D2152" s="43" t="str">
        <f>VLOOKUP(C2152,'[1]Test List'!$A$5:$F$2726,6,0)</f>
        <v>PPAT-ACH-13B1</v>
      </c>
      <c r="E2152" s="43" t="str">
        <f t="shared" si="130"/>
        <v>20</v>
      </c>
      <c r="F2152" s="43" t="str">
        <f t="shared" si="131"/>
        <v>21</v>
      </c>
      <c r="G2152" t="s">
        <v>1779</v>
      </c>
      <c r="H2152" s="36">
        <v>99</v>
      </c>
      <c r="I2152" s="36">
        <v>995</v>
      </c>
      <c r="J2152" s="9" t="s">
        <v>497</v>
      </c>
      <c r="K2152" s="12" t="s">
        <v>1016</v>
      </c>
      <c r="L2152" s="2" t="s">
        <v>1017</v>
      </c>
      <c r="M2152" t="s">
        <v>2132</v>
      </c>
      <c r="N2152" s="29" t="s">
        <v>5230</v>
      </c>
      <c r="O2152" s="38" t="s">
        <v>5197</v>
      </c>
      <c r="P2152" t="s">
        <v>4510</v>
      </c>
      <c r="Q2152" t="s">
        <v>1457</v>
      </c>
      <c r="R2152" t="s">
        <v>1150</v>
      </c>
      <c r="S2152" t="s">
        <v>4940</v>
      </c>
      <c r="T2152" t="s">
        <v>6029</v>
      </c>
      <c r="U2152" s="62">
        <f t="shared" si="132"/>
        <v>7</v>
      </c>
    </row>
    <row r="2153" spans="1:21" x14ac:dyDescent="0.25">
      <c r="A2153" s="4" t="s">
        <v>498</v>
      </c>
      <c r="B2153" s="4" t="s">
        <v>794</v>
      </c>
      <c r="C2153" s="43" t="str">
        <f t="shared" si="133"/>
        <v>20-21-13B1</v>
      </c>
      <c r="D2153" s="43" t="str">
        <f>VLOOKUP(C2153,'[1]Test List'!$A$5:$F$2726,6,0)</f>
        <v>PPAT-ACH-13B1</v>
      </c>
      <c r="E2153" s="43" t="str">
        <f t="shared" si="130"/>
        <v>20</v>
      </c>
      <c r="F2153" s="43" t="str">
        <f t="shared" si="131"/>
        <v>21</v>
      </c>
      <c r="G2153" t="s">
        <v>1779</v>
      </c>
      <c r="H2153" s="36">
        <v>99</v>
      </c>
      <c r="I2153" s="36">
        <v>999</v>
      </c>
      <c r="J2153" s="9" t="s">
        <v>492</v>
      </c>
      <c r="K2153" s="12" t="s">
        <v>1016</v>
      </c>
      <c r="L2153" s="2" t="s">
        <v>1017</v>
      </c>
      <c r="M2153" t="s">
        <v>2132</v>
      </c>
      <c r="N2153" s="29" t="s">
        <v>5230</v>
      </c>
      <c r="O2153" s="38" t="s">
        <v>5197</v>
      </c>
      <c r="P2153" t="s">
        <v>4510</v>
      </c>
      <c r="Q2153" t="s">
        <v>1458</v>
      </c>
      <c r="R2153" t="s">
        <v>1150</v>
      </c>
      <c r="S2153" t="s">
        <v>4936</v>
      </c>
      <c r="T2153" t="s">
        <v>6031</v>
      </c>
      <c r="U2153" s="62">
        <f t="shared" si="132"/>
        <v>7</v>
      </c>
    </row>
    <row r="2154" spans="1:21" x14ac:dyDescent="0.25">
      <c r="A2154" s="16" t="s">
        <v>498</v>
      </c>
      <c r="B2154" s="4" t="s">
        <v>794</v>
      </c>
      <c r="C2154" s="43" t="str">
        <f t="shared" si="133"/>
        <v>20-21-13B1</v>
      </c>
      <c r="D2154" s="43" t="str">
        <f>VLOOKUP(C2154,'[1]Test List'!$A$5:$F$2726,6,0)</f>
        <v>PPAT-ACH-13B1</v>
      </c>
      <c r="E2154" s="43" t="str">
        <f t="shared" si="130"/>
        <v>20</v>
      </c>
      <c r="F2154" s="43" t="str">
        <f t="shared" si="131"/>
        <v>21</v>
      </c>
      <c r="G2154" t="s">
        <v>1779</v>
      </c>
      <c r="H2154" s="36">
        <v>98</v>
      </c>
      <c r="I2154" s="36">
        <v>560</v>
      </c>
      <c r="J2154" s="9" t="s">
        <v>794</v>
      </c>
      <c r="K2154" s="12" t="s">
        <v>1042</v>
      </c>
      <c r="M2154" t="s">
        <v>2160</v>
      </c>
      <c r="N2154" s="29" t="s">
        <v>5230</v>
      </c>
      <c r="O2154" s="38" t="s">
        <v>5197</v>
      </c>
      <c r="P2154" t="s">
        <v>1036</v>
      </c>
      <c r="Q2154" t="s">
        <v>1287</v>
      </c>
      <c r="R2154" t="s">
        <v>1041</v>
      </c>
      <c r="S2154" t="s">
        <v>138</v>
      </c>
      <c r="T2154" t="s">
        <v>5469</v>
      </c>
      <c r="U2154" s="62">
        <f t="shared" si="132"/>
        <v>34</v>
      </c>
    </row>
    <row r="2155" spans="1:21" x14ac:dyDescent="0.25">
      <c r="A2155" s="16" t="s">
        <v>7067</v>
      </c>
      <c r="B2155" s="4" t="s">
        <v>794</v>
      </c>
      <c r="C2155" s="43" t="str">
        <f t="shared" si="133"/>
        <v>20-21-13B2</v>
      </c>
      <c r="D2155" s="43" t="str">
        <f>VLOOKUP(C2155,'[1]Test List'!$A$5:$F$2726,6,0)</f>
        <v>PPAT-ACH-13B2</v>
      </c>
      <c r="E2155" s="43" t="str">
        <f t="shared" si="130"/>
        <v>20</v>
      </c>
      <c r="F2155" s="43" t="str">
        <f t="shared" si="131"/>
        <v>21</v>
      </c>
      <c r="G2155" t="s">
        <v>1779</v>
      </c>
      <c r="H2155" s="36">
        <v>98</v>
      </c>
      <c r="I2155" s="36">
        <v>998</v>
      </c>
      <c r="J2155" s="9" t="s">
        <v>494</v>
      </c>
      <c r="K2155" s="12" t="s">
        <v>1016</v>
      </c>
      <c r="L2155" s="2" t="s">
        <v>1017</v>
      </c>
      <c r="M2155" t="s">
        <v>2132</v>
      </c>
      <c r="N2155" s="29" t="s">
        <v>5230</v>
      </c>
      <c r="O2155" s="38" t="s">
        <v>5197</v>
      </c>
      <c r="P2155" t="s">
        <v>4510</v>
      </c>
      <c r="Q2155" t="s">
        <v>1454</v>
      </c>
      <c r="R2155" t="s">
        <v>1150</v>
      </c>
      <c r="S2155" t="s">
        <v>4937</v>
      </c>
      <c r="T2155" t="s">
        <v>6026</v>
      </c>
      <c r="U2155" s="62">
        <f t="shared" si="132"/>
        <v>7</v>
      </c>
    </row>
    <row r="2156" spans="1:21" x14ac:dyDescent="0.25">
      <c r="A2156" s="16" t="s">
        <v>7067</v>
      </c>
      <c r="B2156" s="4" t="s">
        <v>794</v>
      </c>
      <c r="C2156" s="43" t="str">
        <f t="shared" si="133"/>
        <v>20-21-13B2</v>
      </c>
      <c r="D2156" s="43" t="str">
        <f>VLOOKUP(C2156,'[1]Test List'!$A$5:$F$2726,6,0)</f>
        <v>PPAT-ACH-13B2</v>
      </c>
      <c r="E2156" s="43" t="str">
        <f t="shared" si="130"/>
        <v>20</v>
      </c>
      <c r="F2156" s="43" t="str">
        <f t="shared" si="131"/>
        <v>21</v>
      </c>
      <c r="G2156" t="s">
        <v>1779</v>
      </c>
      <c r="H2156" s="36">
        <v>98</v>
      </c>
      <c r="I2156" s="36">
        <v>997</v>
      </c>
      <c r="J2156" s="9" t="s">
        <v>495</v>
      </c>
      <c r="K2156" s="12" t="s">
        <v>1016</v>
      </c>
      <c r="L2156" s="2" t="s">
        <v>1017</v>
      </c>
      <c r="M2156" t="s">
        <v>2132</v>
      </c>
      <c r="N2156" s="29" t="s">
        <v>5230</v>
      </c>
      <c r="O2156" s="38" t="s">
        <v>5197</v>
      </c>
      <c r="P2156" t="s">
        <v>4510</v>
      </c>
      <c r="Q2156" t="s">
        <v>1455</v>
      </c>
      <c r="R2156" t="s">
        <v>1150</v>
      </c>
      <c r="S2156" t="s">
        <v>4938</v>
      </c>
      <c r="T2156" t="s">
        <v>6027</v>
      </c>
      <c r="U2156" s="62">
        <f t="shared" si="132"/>
        <v>7</v>
      </c>
    </row>
    <row r="2157" spans="1:21" x14ac:dyDescent="0.25">
      <c r="A2157" s="16" t="s">
        <v>7067</v>
      </c>
      <c r="B2157" s="4" t="s">
        <v>794</v>
      </c>
      <c r="C2157" s="43" t="str">
        <f t="shared" si="133"/>
        <v>20-21-13B2</v>
      </c>
      <c r="D2157" s="43" t="str">
        <f>VLOOKUP(C2157,'[1]Test List'!$A$5:$F$2726,6,0)</f>
        <v>PPAT-ACH-13B2</v>
      </c>
      <c r="E2157" s="43" t="str">
        <f t="shared" si="130"/>
        <v>20</v>
      </c>
      <c r="F2157" s="43" t="str">
        <f t="shared" si="131"/>
        <v>21</v>
      </c>
      <c r="G2157" t="s">
        <v>1779</v>
      </c>
      <c r="H2157" s="36">
        <v>98</v>
      </c>
      <c r="I2157" s="36">
        <v>996</v>
      </c>
      <c r="J2157" s="9" t="s">
        <v>496</v>
      </c>
      <c r="K2157" s="12" t="s">
        <v>1016</v>
      </c>
      <c r="L2157" s="2" t="s">
        <v>1017</v>
      </c>
      <c r="M2157" t="s">
        <v>2132</v>
      </c>
      <c r="N2157" s="29" t="s">
        <v>5230</v>
      </c>
      <c r="O2157" s="38" t="s">
        <v>5197</v>
      </c>
      <c r="P2157" t="s">
        <v>4510</v>
      </c>
      <c r="Q2157" t="s">
        <v>1456</v>
      </c>
      <c r="R2157" t="s">
        <v>1150</v>
      </c>
      <c r="S2157" t="s">
        <v>4939</v>
      </c>
      <c r="T2157" t="s">
        <v>6028</v>
      </c>
      <c r="U2157" s="62">
        <f t="shared" si="132"/>
        <v>7</v>
      </c>
    </row>
    <row r="2158" spans="1:21" x14ac:dyDescent="0.25">
      <c r="A2158" s="16" t="s">
        <v>7067</v>
      </c>
      <c r="B2158" s="4" t="s">
        <v>794</v>
      </c>
      <c r="C2158" s="43" t="str">
        <f t="shared" si="133"/>
        <v>20-21-13B2</v>
      </c>
      <c r="D2158" s="43" t="str">
        <f>VLOOKUP(C2158,'[1]Test List'!$A$5:$F$2726,6,0)</f>
        <v>PPAT-ACH-13B2</v>
      </c>
      <c r="E2158" s="43" t="str">
        <f t="shared" si="130"/>
        <v>20</v>
      </c>
      <c r="F2158" s="43" t="str">
        <f t="shared" si="131"/>
        <v>21</v>
      </c>
      <c r="G2158" t="s">
        <v>1779</v>
      </c>
      <c r="H2158" s="36">
        <v>98</v>
      </c>
      <c r="I2158" s="36">
        <v>995</v>
      </c>
      <c r="J2158" s="9" t="s">
        <v>497</v>
      </c>
      <c r="K2158" s="12" t="s">
        <v>1016</v>
      </c>
      <c r="L2158" s="2" t="s">
        <v>1017</v>
      </c>
      <c r="M2158" t="s">
        <v>2132</v>
      </c>
      <c r="N2158" s="29" t="s">
        <v>5230</v>
      </c>
      <c r="O2158" s="38" t="s">
        <v>5197</v>
      </c>
      <c r="P2158" t="s">
        <v>4510</v>
      </c>
      <c r="Q2158" t="s">
        <v>1457</v>
      </c>
      <c r="R2158" t="s">
        <v>1150</v>
      </c>
      <c r="S2158" t="s">
        <v>4940</v>
      </c>
      <c r="T2158" t="s">
        <v>6029</v>
      </c>
      <c r="U2158" s="62">
        <f t="shared" si="132"/>
        <v>7</v>
      </c>
    </row>
    <row r="2159" spans="1:21" x14ac:dyDescent="0.25">
      <c r="A2159" s="16" t="s">
        <v>7067</v>
      </c>
      <c r="B2159" s="4" t="s">
        <v>794</v>
      </c>
      <c r="C2159" s="43" t="str">
        <f t="shared" si="133"/>
        <v>20-21-13B2</v>
      </c>
      <c r="D2159" s="43" t="str">
        <f>VLOOKUP(C2159,'[1]Test List'!$A$5:$F$2726,6,0)</f>
        <v>PPAT-ACH-13B2</v>
      </c>
      <c r="E2159" s="43" t="str">
        <f t="shared" si="130"/>
        <v>20</v>
      </c>
      <c r="F2159" s="43" t="str">
        <f t="shared" si="131"/>
        <v>21</v>
      </c>
      <c r="G2159" t="s">
        <v>1779</v>
      </c>
      <c r="H2159" s="36">
        <v>98</v>
      </c>
      <c r="I2159" s="36">
        <v>999</v>
      </c>
      <c r="J2159" s="9" t="s">
        <v>492</v>
      </c>
      <c r="K2159" s="12" t="s">
        <v>1016</v>
      </c>
      <c r="L2159" s="2" t="s">
        <v>1017</v>
      </c>
      <c r="M2159" t="s">
        <v>2132</v>
      </c>
      <c r="N2159" s="29" t="s">
        <v>5230</v>
      </c>
      <c r="O2159" s="38" t="s">
        <v>5197</v>
      </c>
      <c r="P2159" t="s">
        <v>4510</v>
      </c>
      <c r="Q2159" t="s">
        <v>1458</v>
      </c>
      <c r="R2159" t="s">
        <v>1150</v>
      </c>
      <c r="S2159" t="s">
        <v>4936</v>
      </c>
      <c r="T2159" t="s">
        <v>6031</v>
      </c>
      <c r="U2159" s="62">
        <f t="shared" si="132"/>
        <v>7</v>
      </c>
    </row>
    <row r="2160" spans="1:21" x14ac:dyDescent="0.25">
      <c r="A2160" s="16" t="s">
        <v>7067</v>
      </c>
      <c r="B2160" s="4" t="s">
        <v>794</v>
      </c>
      <c r="C2160" s="43" t="str">
        <f t="shared" si="133"/>
        <v>20-21-13B2</v>
      </c>
      <c r="D2160" s="43" t="str">
        <f>VLOOKUP(C2160,'[1]Test List'!$A$5:$F$2726,6,0)</f>
        <v>PPAT-ACH-13B2</v>
      </c>
      <c r="E2160" s="43" t="str">
        <f t="shared" si="130"/>
        <v>20</v>
      </c>
      <c r="F2160" s="43" t="str">
        <f t="shared" si="131"/>
        <v>21</v>
      </c>
      <c r="G2160" t="s">
        <v>1779</v>
      </c>
      <c r="H2160" s="36">
        <v>98</v>
      </c>
      <c r="I2160" s="36">
        <v>560</v>
      </c>
      <c r="J2160" s="9" t="s">
        <v>794</v>
      </c>
      <c r="K2160" s="12" t="s">
        <v>1042</v>
      </c>
      <c r="M2160" t="s">
        <v>2160</v>
      </c>
      <c r="N2160" s="29" t="s">
        <v>5230</v>
      </c>
      <c r="O2160" s="38" t="s">
        <v>5197</v>
      </c>
      <c r="P2160" t="s">
        <v>1036</v>
      </c>
      <c r="Q2160" t="s">
        <v>1287</v>
      </c>
      <c r="R2160" t="s">
        <v>1041</v>
      </c>
      <c r="S2160" t="s">
        <v>138</v>
      </c>
      <c r="T2160" t="s">
        <v>5469</v>
      </c>
      <c r="U2160" s="62">
        <f t="shared" si="132"/>
        <v>34</v>
      </c>
    </row>
    <row r="2161" spans="1:21" x14ac:dyDescent="0.25">
      <c r="A2161" s="4" t="s">
        <v>370</v>
      </c>
      <c r="B2161" s="4" t="s">
        <v>794</v>
      </c>
      <c r="C2161" s="43" t="str">
        <f t="shared" si="133"/>
        <v>20-26-01I</v>
      </c>
      <c r="D2161" s="43" t="str">
        <f>VLOOKUP(C2161,'[1]Test List'!$A$5:$F$2726,6,0)</f>
        <v>PPAT-KLA-01I</v>
      </c>
      <c r="E2161" s="43" t="str">
        <f t="shared" si="130"/>
        <v>20</v>
      </c>
      <c r="F2161" s="43" t="str">
        <f t="shared" si="131"/>
        <v>26</v>
      </c>
      <c r="G2161" s="12" t="s">
        <v>1779</v>
      </c>
      <c r="H2161" s="36">
        <v>99</v>
      </c>
      <c r="I2161" s="36">
        <v>5</v>
      </c>
      <c r="J2161" s="9" t="s">
        <v>794</v>
      </c>
      <c r="K2161" s="12" t="s">
        <v>1042</v>
      </c>
      <c r="M2161" t="s">
        <v>2160</v>
      </c>
      <c r="N2161" s="29" t="s">
        <v>5233</v>
      </c>
      <c r="O2161" s="38" t="s">
        <v>2970</v>
      </c>
      <c r="P2161" t="s">
        <v>1036</v>
      </c>
      <c r="Q2161" t="s">
        <v>6928</v>
      </c>
      <c r="R2161" t="s">
        <v>1041</v>
      </c>
      <c r="S2161" t="s">
        <v>369</v>
      </c>
      <c r="T2161" t="s">
        <v>6750</v>
      </c>
      <c r="U2161" s="62">
        <f t="shared" si="132"/>
        <v>39</v>
      </c>
    </row>
    <row r="2162" spans="1:21" x14ac:dyDescent="0.25">
      <c r="A2162" s="4" t="s">
        <v>370</v>
      </c>
      <c r="B2162" s="4" t="s">
        <v>794</v>
      </c>
      <c r="C2162" s="43" t="str">
        <f t="shared" si="133"/>
        <v>20-26-01I</v>
      </c>
      <c r="D2162" s="43" t="str">
        <f>VLOOKUP(C2162,'[1]Test List'!$A$5:$F$2726,6,0)</f>
        <v>PPAT-KLA-01I</v>
      </c>
      <c r="E2162" s="43" t="str">
        <f t="shared" si="130"/>
        <v>20</v>
      </c>
      <c r="F2162" s="43" t="str">
        <f t="shared" si="131"/>
        <v>26</v>
      </c>
      <c r="G2162" s="12" t="s">
        <v>1779</v>
      </c>
      <c r="H2162" s="36">
        <v>99</v>
      </c>
      <c r="I2162" s="36">
        <v>10</v>
      </c>
      <c r="J2162" s="9" t="s">
        <v>794</v>
      </c>
      <c r="K2162" s="12" t="s">
        <v>1042</v>
      </c>
      <c r="M2162" t="s">
        <v>2160</v>
      </c>
      <c r="N2162" s="29" t="s">
        <v>5233</v>
      </c>
      <c r="O2162" s="38" t="s">
        <v>2970</v>
      </c>
      <c r="P2162" t="s">
        <v>1036</v>
      </c>
      <c r="Q2162" t="s">
        <v>6923</v>
      </c>
      <c r="R2162" t="s">
        <v>1041</v>
      </c>
      <c r="S2162" t="s">
        <v>374</v>
      </c>
      <c r="T2162" t="s">
        <v>6747</v>
      </c>
      <c r="U2162" s="62">
        <f t="shared" si="132"/>
        <v>31</v>
      </c>
    </row>
    <row r="2163" spans="1:21" x14ac:dyDescent="0.25">
      <c r="A2163" s="4" t="s">
        <v>370</v>
      </c>
      <c r="B2163" s="4" t="s">
        <v>794</v>
      </c>
      <c r="C2163" s="43" t="str">
        <f t="shared" si="133"/>
        <v>20-26-01I</v>
      </c>
      <c r="D2163" s="43" t="str">
        <f>VLOOKUP(C2163,'[1]Test List'!$A$5:$F$2726,6,0)</f>
        <v>PPAT-KLA-01I</v>
      </c>
      <c r="E2163" s="43" t="str">
        <f t="shared" si="130"/>
        <v>20</v>
      </c>
      <c r="F2163" s="43" t="str">
        <f t="shared" si="131"/>
        <v>26</v>
      </c>
      <c r="G2163" s="12" t="s">
        <v>1779</v>
      </c>
      <c r="H2163" s="36">
        <v>99</v>
      </c>
      <c r="I2163" s="36">
        <v>28</v>
      </c>
      <c r="J2163" s="9" t="s">
        <v>794</v>
      </c>
      <c r="K2163" s="12" t="s">
        <v>1042</v>
      </c>
      <c r="M2163" t="s">
        <v>2160</v>
      </c>
      <c r="N2163" s="29" t="s">
        <v>5233</v>
      </c>
      <c r="O2163" s="38" t="s">
        <v>2970</v>
      </c>
      <c r="P2163" t="s">
        <v>1036</v>
      </c>
      <c r="Q2163" t="s">
        <v>6926</v>
      </c>
      <c r="R2163" t="s">
        <v>1041</v>
      </c>
      <c r="S2163" t="s">
        <v>35</v>
      </c>
      <c r="T2163" t="s">
        <v>6749</v>
      </c>
      <c r="U2163" s="62">
        <f t="shared" si="132"/>
        <v>16</v>
      </c>
    </row>
    <row r="2164" spans="1:21" x14ac:dyDescent="0.25">
      <c r="A2164" s="4" t="s">
        <v>370</v>
      </c>
      <c r="B2164" s="4" t="s">
        <v>794</v>
      </c>
      <c r="C2164" s="43" t="str">
        <f t="shared" si="133"/>
        <v>20-26-01I</v>
      </c>
      <c r="D2164" s="43" t="str">
        <f>VLOOKUP(C2164,'[1]Test List'!$A$5:$F$2726,6,0)</f>
        <v>PPAT-KLA-01I</v>
      </c>
      <c r="E2164" s="43" t="str">
        <f t="shared" si="130"/>
        <v>20</v>
      </c>
      <c r="F2164" s="43" t="str">
        <f t="shared" si="131"/>
        <v>26</v>
      </c>
      <c r="G2164" t="s">
        <v>1779</v>
      </c>
      <c r="H2164" s="36">
        <v>99</v>
      </c>
      <c r="I2164" s="36">
        <v>998</v>
      </c>
      <c r="J2164" s="9" t="s">
        <v>794</v>
      </c>
      <c r="K2164" s="12" t="s">
        <v>1119</v>
      </c>
      <c r="L2164" s="2" t="s">
        <v>87</v>
      </c>
      <c r="M2164" t="s">
        <v>2130</v>
      </c>
      <c r="N2164" s="29" t="s">
        <v>5230</v>
      </c>
      <c r="O2164" s="38" t="s">
        <v>5197</v>
      </c>
      <c r="P2164" t="s">
        <v>4512</v>
      </c>
      <c r="Q2164" t="s">
        <v>6920</v>
      </c>
      <c r="R2164" t="s">
        <v>1466</v>
      </c>
      <c r="S2164" t="s">
        <v>1121</v>
      </c>
      <c r="T2164" t="s">
        <v>5567</v>
      </c>
      <c r="U2164" s="62">
        <f t="shared" si="132"/>
        <v>18</v>
      </c>
    </row>
    <row r="2165" spans="1:21" x14ac:dyDescent="0.25">
      <c r="A2165" s="4" t="s">
        <v>370</v>
      </c>
      <c r="B2165" s="4" t="s">
        <v>794</v>
      </c>
      <c r="C2165" s="43" t="str">
        <f t="shared" si="133"/>
        <v>20-26-01I</v>
      </c>
      <c r="D2165" s="43" t="str">
        <f>VLOOKUP(C2165,'[1]Test List'!$A$5:$F$2726,6,0)</f>
        <v>PPAT-KLA-01I</v>
      </c>
      <c r="E2165" s="43" t="str">
        <f t="shared" si="130"/>
        <v>20</v>
      </c>
      <c r="F2165" s="43" t="str">
        <f t="shared" si="131"/>
        <v>26</v>
      </c>
      <c r="G2165" t="s">
        <v>1779</v>
      </c>
      <c r="H2165" s="36">
        <v>99</v>
      </c>
      <c r="I2165" s="36">
        <v>999</v>
      </c>
      <c r="J2165" s="9" t="s">
        <v>794</v>
      </c>
      <c r="K2165" s="12" t="s">
        <v>1090</v>
      </c>
      <c r="L2165" s="2" t="s">
        <v>83</v>
      </c>
      <c r="M2165" t="s">
        <v>3558</v>
      </c>
      <c r="N2165" s="29" t="s">
        <v>5230</v>
      </c>
      <c r="O2165" s="38" t="s">
        <v>5197</v>
      </c>
      <c r="P2165" t="s">
        <v>4512</v>
      </c>
      <c r="Q2165" t="s">
        <v>1923</v>
      </c>
      <c r="R2165" t="s">
        <v>1466</v>
      </c>
      <c r="S2165" t="s">
        <v>371</v>
      </c>
      <c r="T2165" t="s">
        <v>6522</v>
      </c>
      <c r="U2165" s="62">
        <f t="shared" si="132"/>
        <v>11</v>
      </c>
    </row>
    <row r="2166" spans="1:21" x14ac:dyDescent="0.25">
      <c r="A2166" s="4" t="s">
        <v>1874</v>
      </c>
      <c r="B2166" s="4" t="s">
        <v>794</v>
      </c>
      <c r="C2166" s="43" t="str">
        <f t="shared" si="133"/>
        <v>20-26-05I1</v>
      </c>
      <c r="D2166" s="43" t="str">
        <f>VLOOKUP(C2166,'[1]Test List'!$A$5:$F$2726,6,0)</f>
        <v>PPAT-KLA-05I1</v>
      </c>
      <c r="E2166" s="43" t="str">
        <f t="shared" si="130"/>
        <v>20</v>
      </c>
      <c r="F2166" s="43" t="str">
        <f t="shared" si="131"/>
        <v>26</v>
      </c>
      <c r="G2166" s="12" t="s">
        <v>1779</v>
      </c>
      <c r="H2166" s="36">
        <v>99</v>
      </c>
      <c r="I2166" s="36">
        <v>999</v>
      </c>
      <c r="J2166" s="9" t="s">
        <v>794</v>
      </c>
      <c r="K2166" s="12" t="s">
        <v>1090</v>
      </c>
      <c r="L2166" s="2" t="s">
        <v>83</v>
      </c>
      <c r="M2166" t="s">
        <v>3558</v>
      </c>
      <c r="N2166" s="29" t="s">
        <v>5230</v>
      </c>
      <c r="O2166" s="38" t="s">
        <v>5197</v>
      </c>
      <c r="P2166" t="s">
        <v>4512</v>
      </c>
      <c r="Q2166" t="s">
        <v>4456</v>
      </c>
      <c r="R2166" t="s">
        <v>1466</v>
      </c>
      <c r="S2166" t="s">
        <v>1932</v>
      </c>
      <c r="T2166" t="s">
        <v>6082</v>
      </c>
      <c r="U2166" s="62">
        <f t="shared" si="132"/>
        <v>12</v>
      </c>
    </row>
    <row r="2167" spans="1:21" x14ac:dyDescent="0.25">
      <c r="A2167" s="4" t="s">
        <v>1874</v>
      </c>
      <c r="B2167" s="4" t="s">
        <v>794</v>
      </c>
      <c r="C2167" s="43" t="str">
        <f t="shared" si="133"/>
        <v>20-26-05I1</v>
      </c>
      <c r="D2167" s="43" t="str">
        <f>VLOOKUP(C2167,'[1]Test List'!$A$5:$F$2726,6,0)</f>
        <v>PPAT-KLA-05I1</v>
      </c>
      <c r="E2167" s="43" t="str">
        <f t="shared" si="130"/>
        <v>20</v>
      </c>
      <c r="F2167" s="43" t="str">
        <f t="shared" si="131"/>
        <v>26</v>
      </c>
      <c r="G2167" s="12" t="s">
        <v>1779</v>
      </c>
      <c r="H2167" s="36">
        <v>99</v>
      </c>
      <c r="I2167" s="36">
        <v>998</v>
      </c>
      <c r="J2167" s="9" t="s">
        <v>794</v>
      </c>
      <c r="K2167" s="12" t="s">
        <v>1119</v>
      </c>
      <c r="L2167" s="2" t="s">
        <v>87</v>
      </c>
      <c r="M2167" t="s">
        <v>2130</v>
      </c>
      <c r="N2167" s="29" t="s">
        <v>5230</v>
      </c>
      <c r="O2167" s="38" t="s">
        <v>5197</v>
      </c>
      <c r="P2167" t="s">
        <v>4512</v>
      </c>
      <c r="Q2167" t="s">
        <v>1335</v>
      </c>
      <c r="R2167" t="s">
        <v>1466</v>
      </c>
      <c r="S2167" t="s">
        <v>1933</v>
      </c>
      <c r="T2167" t="s">
        <v>6083</v>
      </c>
      <c r="U2167" s="62">
        <f t="shared" si="132"/>
        <v>8</v>
      </c>
    </row>
    <row r="2168" spans="1:21" x14ac:dyDescent="0.25">
      <c r="A2168" s="4" t="s">
        <v>1875</v>
      </c>
      <c r="B2168" s="4" t="s">
        <v>794</v>
      </c>
      <c r="C2168" s="43" t="str">
        <f t="shared" si="133"/>
        <v>20-26-05J</v>
      </c>
      <c r="D2168" s="43" t="str">
        <f>VLOOKUP(C2168,'[1]Test List'!$A$5:$F$2726,6,0)</f>
        <v>PPAT-KLA-05J</v>
      </c>
      <c r="E2168" s="43" t="str">
        <f t="shared" si="130"/>
        <v>20</v>
      </c>
      <c r="F2168" s="43" t="str">
        <f t="shared" si="131"/>
        <v>26</v>
      </c>
      <c r="G2168" s="12" t="s">
        <v>1779</v>
      </c>
      <c r="H2168" s="36">
        <v>99</v>
      </c>
      <c r="I2168" s="36">
        <v>999</v>
      </c>
      <c r="J2168" s="9" t="s">
        <v>794</v>
      </c>
      <c r="K2168" s="12" t="s">
        <v>1090</v>
      </c>
      <c r="L2168" s="2" t="s">
        <v>83</v>
      </c>
      <c r="M2168" t="s">
        <v>3558</v>
      </c>
      <c r="N2168" s="29" t="s">
        <v>5230</v>
      </c>
      <c r="O2168" s="38" t="s">
        <v>5197</v>
      </c>
      <c r="P2168" t="s">
        <v>4512</v>
      </c>
      <c r="Q2168" t="s">
        <v>1923</v>
      </c>
      <c r="R2168" t="s">
        <v>1466</v>
      </c>
      <c r="S2168" t="s">
        <v>1934</v>
      </c>
      <c r="T2168" t="s">
        <v>6522</v>
      </c>
      <c r="U2168" s="62">
        <f t="shared" si="132"/>
        <v>11</v>
      </c>
    </row>
    <row r="2169" spans="1:21" x14ac:dyDescent="0.25">
      <c r="A2169" s="4" t="s">
        <v>1876</v>
      </c>
      <c r="B2169" s="4" t="s">
        <v>794</v>
      </c>
      <c r="C2169" s="43" t="str">
        <f t="shared" si="133"/>
        <v>20-26-06C1</v>
      </c>
      <c r="D2169" s="43" t="str">
        <f>VLOOKUP(C2169,'[1]Test List'!$A$5:$F$2726,6,0)</f>
        <v>PPAT-KLA-06C1</v>
      </c>
      <c r="E2169" s="43" t="str">
        <f t="shared" si="130"/>
        <v>20</v>
      </c>
      <c r="F2169" s="43" t="str">
        <f t="shared" si="131"/>
        <v>26</v>
      </c>
      <c r="G2169" s="12" t="s">
        <v>1779</v>
      </c>
      <c r="H2169" s="36">
        <v>99</v>
      </c>
      <c r="I2169" s="36">
        <v>999</v>
      </c>
      <c r="J2169" s="9" t="s">
        <v>794</v>
      </c>
      <c r="K2169" s="12" t="s">
        <v>1090</v>
      </c>
      <c r="L2169" s="2" t="s">
        <v>83</v>
      </c>
      <c r="M2169" t="s">
        <v>3558</v>
      </c>
      <c r="N2169" s="29" t="s">
        <v>5230</v>
      </c>
      <c r="O2169" s="38" t="s">
        <v>5197</v>
      </c>
      <c r="P2169" t="s">
        <v>4512</v>
      </c>
      <c r="Q2169" t="s">
        <v>4456</v>
      </c>
      <c r="R2169" t="s">
        <v>1466</v>
      </c>
      <c r="S2169" t="s">
        <v>1932</v>
      </c>
      <c r="T2169" t="s">
        <v>6082</v>
      </c>
      <c r="U2169" s="62">
        <f t="shared" si="132"/>
        <v>12</v>
      </c>
    </row>
    <row r="2170" spans="1:21" x14ac:dyDescent="0.25">
      <c r="A2170" s="4" t="s">
        <v>1876</v>
      </c>
      <c r="B2170" s="4" t="s">
        <v>794</v>
      </c>
      <c r="C2170" s="43" t="str">
        <f t="shared" si="133"/>
        <v>20-26-06C1</v>
      </c>
      <c r="D2170" s="43" t="str">
        <f>VLOOKUP(C2170,'[1]Test List'!$A$5:$F$2726,6,0)</f>
        <v>PPAT-KLA-06C1</v>
      </c>
      <c r="E2170" s="43" t="str">
        <f t="shared" si="130"/>
        <v>20</v>
      </c>
      <c r="F2170" s="43" t="str">
        <f t="shared" si="131"/>
        <v>26</v>
      </c>
      <c r="G2170" s="12" t="s">
        <v>1779</v>
      </c>
      <c r="H2170" s="36">
        <v>99</v>
      </c>
      <c r="I2170" s="36">
        <v>998</v>
      </c>
      <c r="J2170" s="9" t="s">
        <v>794</v>
      </c>
      <c r="K2170" s="12" t="s">
        <v>1119</v>
      </c>
      <c r="L2170" s="2" t="s">
        <v>87</v>
      </c>
      <c r="M2170" t="s">
        <v>2130</v>
      </c>
      <c r="N2170" s="29" t="s">
        <v>5230</v>
      </c>
      <c r="O2170" s="38" t="s">
        <v>5197</v>
      </c>
      <c r="P2170" t="s">
        <v>4512</v>
      </c>
      <c r="Q2170" t="s">
        <v>1335</v>
      </c>
      <c r="R2170" t="s">
        <v>1466</v>
      </c>
      <c r="S2170" t="s">
        <v>1933</v>
      </c>
      <c r="T2170" t="s">
        <v>6083</v>
      </c>
      <c r="U2170" s="62">
        <f t="shared" si="132"/>
        <v>8</v>
      </c>
    </row>
    <row r="2171" spans="1:21" x14ac:dyDescent="0.25">
      <c r="A2171" s="4" t="s">
        <v>1877</v>
      </c>
      <c r="B2171" s="4" t="s">
        <v>794</v>
      </c>
      <c r="C2171" s="43" t="str">
        <f t="shared" si="133"/>
        <v>20-26-06C2</v>
      </c>
      <c r="D2171" s="43" t="str">
        <f>VLOOKUP(C2171,'[1]Test List'!$A$5:$F$2726,6,0)</f>
        <v>PPAT-KLA-06C2</v>
      </c>
      <c r="E2171" s="43" t="str">
        <f t="shared" si="130"/>
        <v>20</v>
      </c>
      <c r="F2171" s="43" t="str">
        <f t="shared" si="131"/>
        <v>26</v>
      </c>
      <c r="G2171" s="12" t="s">
        <v>1779</v>
      </c>
      <c r="H2171" s="36">
        <v>99</v>
      </c>
      <c r="I2171" s="36">
        <v>999</v>
      </c>
      <c r="J2171" s="9" t="s">
        <v>794</v>
      </c>
      <c r="K2171" s="12" t="s">
        <v>1090</v>
      </c>
      <c r="L2171" s="2" t="s">
        <v>83</v>
      </c>
      <c r="M2171" t="s">
        <v>3558</v>
      </c>
      <c r="N2171" s="29" t="s">
        <v>5230</v>
      </c>
      <c r="O2171" s="38" t="s">
        <v>5197</v>
      </c>
      <c r="P2171" t="s">
        <v>4512</v>
      </c>
      <c r="Q2171" t="s">
        <v>4456</v>
      </c>
      <c r="R2171" t="s">
        <v>1466</v>
      </c>
      <c r="S2171" t="s">
        <v>1932</v>
      </c>
      <c r="T2171" t="s">
        <v>6082</v>
      </c>
      <c r="U2171" s="62">
        <f t="shared" si="132"/>
        <v>12</v>
      </c>
    </row>
    <row r="2172" spans="1:21" x14ac:dyDescent="0.25">
      <c r="A2172" s="4" t="s">
        <v>1877</v>
      </c>
      <c r="B2172" s="4" t="s">
        <v>794</v>
      </c>
      <c r="C2172" s="43" t="str">
        <f t="shared" si="133"/>
        <v>20-26-06C2</v>
      </c>
      <c r="D2172" s="43" t="str">
        <f>VLOOKUP(C2172,'[1]Test List'!$A$5:$F$2726,6,0)</f>
        <v>PPAT-KLA-06C2</v>
      </c>
      <c r="E2172" s="43" t="str">
        <f t="shared" si="130"/>
        <v>20</v>
      </c>
      <c r="F2172" s="43" t="str">
        <f t="shared" si="131"/>
        <v>26</v>
      </c>
      <c r="G2172" s="12" t="s">
        <v>1779</v>
      </c>
      <c r="H2172" s="36">
        <v>99</v>
      </c>
      <c r="I2172" s="36">
        <v>998</v>
      </c>
      <c r="J2172" s="9" t="s">
        <v>794</v>
      </c>
      <c r="K2172" s="12" t="s">
        <v>1119</v>
      </c>
      <c r="L2172" s="2" t="s">
        <v>87</v>
      </c>
      <c r="M2172" t="s">
        <v>2130</v>
      </c>
      <c r="N2172" s="29" t="s">
        <v>5230</v>
      </c>
      <c r="O2172" s="38" t="s">
        <v>5197</v>
      </c>
      <c r="P2172" t="s">
        <v>4512</v>
      </c>
      <c r="Q2172" t="s">
        <v>1335</v>
      </c>
      <c r="R2172" t="s">
        <v>1466</v>
      </c>
      <c r="S2172" t="s">
        <v>1933</v>
      </c>
      <c r="T2172" t="s">
        <v>6083</v>
      </c>
      <c r="U2172" s="62">
        <f t="shared" si="132"/>
        <v>8</v>
      </c>
    </row>
    <row r="2173" spans="1:21" x14ac:dyDescent="0.25">
      <c r="A2173" s="4" t="s">
        <v>1878</v>
      </c>
      <c r="B2173" s="4" t="s">
        <v>794</v>
      </c>
      <c r="C2173" s="43" t="str">
        <f t="shared" si="133"/>
        <v>20-26-06C4</v>
      </c>
      <c r="D2173" s="43" t="str">
        <f>VLOOKUP(C2173,'[1]Test List'!$A$5:$F$2726,6,0)</f>
        <v>PPAT-KLA-06C4</v>
      </c>
      <c r="E2173" s="43" t="str">
        <f t="shared" si="130"/>
        <v>20</v>
      </c>
      <c r="F2173" s="43" t="str">
        <f t="shared" si="131"/>
        <v>26</v>
      </c>
      <c r="G2173" s="12" t="s">
        <v>1779</v>
      </c>
      <c r="H2173" s="36">
        <v>99</v>
      </c>
      <c r="I2173" s="36">
        <v>999</v>
      </c>
      <c r="J2173" s="9" t="s">
        <v>794</v>
      </c>
      <c r="K2173" s="12" t="s">
        <v>1090</v>
      </c>
      <c r="L2173" s="2" t="s">
        <v>83</v>
      </c>
      <c r="M2173" t="s">
        <v>3558</v>
      </c>
      <c r="N2173" s="29" t="s">
        <v>5230</v>
      </c>
      <c r="O2173" s="38" t="s">
        <v>5197</v>
      </c>
      <c r="P2173" t="s">
        <v>4512</v>
      </c>
      <c r="Q2173" t="s">
        <v>4456</v>
      </c>
      <c r="R2173" t="s">
        <v>1466</v>
      </c>
      <c r="S2173" t="s">
        <v>1932</v>
      </c>
      <c r="T2173" t="s">
        <v>6082</v>
      </c>
      <c r="U2173" s="62">
        <f t="shared" si="132"/>
        <v>12</v>
      </c>
    </row>
    <row r="2174" spans="1:21" x14ac:dyDescent="0.25">
      <c r="A2174" s="4" t="s">
        <v>1878</v>
      </c>
      <c r="B2174" s="4" t="s">
        <v>794</v>
      </c>
      <c r="C2174" s="43" t="str">
        <f t="shared" si="133"/>
        <v>20-26-06C4</v>
      </c>
      <c r="D2174" s="43" t="str">
        <f>VLOOKUP(C2174,'[1]Test List'!$A$5:$F$2726,6,0)</f>
        <v>PPAT-KLA-06C4</v>
      </c>
      <c r="E2174" s="43" t="str">
        <f t="shared" si="130"/>
        <v>20</v>
      </c>
      <c r="F2174" s="43" t="str">
        <f t="shared" si="131"/>
        <v>26</v>
      </c>
      <c r="G2174" s="12" t="s">
        <v>1779</v>
      </c>
      <c r="H2174" s="36">
        <v>99</v>
      </c>
      <c r="I2174" s="36">
        <v>998</v>
      </c>
      <c r="J2174" s="9" t="s">
        <v>794</v>
      </c>
      <c r="K2174" s="12" t="s">
        <v>1119</v>
      </c>
      <c r="L2174" s="2" t="s">
        <v>87</v>
      </c>
      <c r="M2174" t="s">
        <v>2130</v>
      </c>
      <c r="N2174" s="29" t="s">
        <v>5230</v>
      </c>
      <c r="O2174" s="38" t="s">
        <v>5197</v>
      </c>
      <c r="P2174" t="s">
        <v>4512</v>
      </c>
      <c r="Q2174" t="s">
        <v>1335</v>
      </c>
      <c r="R2174" t="s">
        <v>1466</v>
      </c>
      <c r="S2174" t="s">
        <v>1933</v>
      </c>
      <c r="T2174" t="s">
        <v>6083</v>
      </c>
      <c r="U2174" s="62">
        <f t="shared" si="132"/>
        <v>8</v>
      </c>
    </row>
    <row r="2175" spans="1:21" x14ac:dyDescent="0.25">
      <c r="A2175" s="4" t="s">
        <v>1879</v>
      </c>
      <c r="B2175" s="4" t="s">
        <v>794</v>
      </c>
      <c r="C2175" s="43" t="str">
        <f t="shared" si="133"/>
        <v>20-26-07C1</v>
      </c>
      <c r="D2175" s="43" t="str">
        <f>VLOOKUP(C2175,'[1]Test List'!$A$5:$F$2726,6,0)</f>
        <v>PPAT-KLA-07C1</v>
      </c>
      <c r="E2175" s="43" t="str">
        <f t="shared" si="130"/>
        <v>20</v>
      </c>
      <c r="F2175" s="43" t="str">
        <f t="shared" si="131"/>
        <v>26</v>
      </c>
      <c r="G2175" s="12" t="s">
        <v>1779</v>
      </c>
      <c r="H2175" s="36">
        <v>99</v>
      </c>
      <c r="I2175" s="36">
        <v>999</v>
      </c>
      <c r="J2175" s="9" t="s">
        <v>794</v>
      </c>
      <c r="K2175" s="12" t="s">
        <v>1090</v>
      </c>
      <c r="L2175" s="2" t="s">
        <v>83</v>
      </c>
      <c r="M2175" t="s">
        <v>3558</v>
      </c>
      <c r="N2175" s="29" t="s">
        <v>5230</v>
      </c>
      <c r="O2175" s="38" t="s">
        <v>5197</v>
      </c>
      <c r="P2175" t="s">
        <v>4512</v>
      </c>
      <c r="Q2175" t="s">
        <v>4456</v>
      </c>
      <c r="R2175" t="s">
        <v>1466</v>
      </c>
      <c r="S2175" t="s">
        <v>1932</v>
      </c>
      <c r="T2175" t="s">
        <v>6082</v>
      </c>
      <c r="U2175" s="62">
        <f t="shared" si="132"/>
        <v>12</v>
      </c>
    </row>
    <row r="2176" spans="1:21" x14ac:dyDescent="0.25">
      <c r="A2176" s="4" t="s">
        <v>1879</v>
      </c>
      <c r="B2176" s="4" t="s">
        <v>794</v>
      </c>
      <c r="C2176" s="43" t="str">
        <f t="shared" si="133"/>
        <v>20-26-07C1</v>
      </c>
      <c r="D2176" s="43" t="str">
        <f>VLOOKUP(C2176,'[1]Test List'!$A$5:$F$2726,6,0)</f>
        <v>PPAT-KLA-07C1</v>
      </c>
      <c r="E2176" s="43" t="str">
        <f t="shared" si="130"/>
        <v>20</v>
      </c>
      <c r="F2176" s="43" t="str">
        <f t="shared" si="131"/>
        <v>26</v>
      </c>
      <c r="G2176" s="12" t="s">
        <v>1779</v>
      </c>
      <c r="H2176" s="36">
        <v>99</v>
      </c>
      <c r="I2176" s="36">
        <v>998</v>
      </c>
      <c r="J2176" s="9" t="s">
        <v>794</v>
      </c>
      <c r="K2176" s="12" t="s">
        <v>1119</v>
      </c>
      <c r="L2176" s="2" t="s">
        <v>87</v>
      </c>
      <c r="M2176" t="s">
        <v>2130</v>
      </c>
      <c r="N2176" s="29" t="s">
        <v>5230</v>
      </c>
      <c r="O2176" s="38" t="s">
        <v>5197</v>
      </c>
      <c r="P2176" t="s">
        <v>4512</v>
      </c>
      <c r="Q2176" t="s">
        <v>1335</v>
      </c>
      <c r="R2176" t="s">
        <v>1466</v>
      </c>
      <c r="S2176" t="s">
        <v>1933</v>
      </c>
      <c r="T2176" t="s">
        <v>6083</v>
      </c>
      <c r="U2176" s="62">
        <f t="shared" si="132"/>
        <v>8</v>
      </c>
    </row>
    <row r="2177" spans="1:21" x14ac:dyDescent="0.25">
      <c r="A2177" s="4" t="s">
        <v>1880</v>
      </c>
      <c r="B2177" s="4" t="s">
        <v>794</v>
      </c>
      <c r="C2177" s="43" t="str">
        <f t="shared" si="133"/>
        <v>20-26-07C2</v>
      </c>
      <c r="D2177" s="43" t="str">
        <f>VLOOKUP(C2177,'[1]Test List'!$A$5:$F$2726,6,0)</f>
        <v>PPAT-KLA-07C2</v>
      </c>
      <c r="E2177" s="43" t="str">
        <f t="shared" si="130"/>
        <v>20</v>
      </c>
      <c r="F2177" s="43" t="str">
        <f t="shared" si="131"/>
        <v>26</v>
      </c>
      <c r="G2177" s="12" t="s">
        <v>1779</v>
      </c>
      <c r="H2177" s="36">
        <v>99</v>
      </c>
      <c r="I2177" s="36">
        <v>999</v>
      </c>
      <c r="J2177" s="9" t="s">
        <v>794</v>
      </c>
      <c r="K2177" s="12" t="s">
        <v>1090</v>
      </c>
      <c r="L2177" s="2" t="s">
        <v>83</v>
      </c>
      <c r="M2177" t="s">
        <v>3558</v>
      </c>
      <c r="N2177" s="29" t="s">
        <v>5230</v>
      </c>
      <c r="O2177" s="38" t="s">
        <v>5197</v>
      </c>
      <c r="P2177" t="s">
        <v>4512</v>
      </c>
      <c r="Q2177" t="s">
        <v>4456</v>
      </c>
      <c r="R2177" t="s">
        <v>1466</v>
      </c>
      <c r="S2177" t="s">
        <v>1932</v>
      </c>
      <c r="T2177" t="s">
        <v>6082</v>
      </c>
      <c r="U2177" s="62">
        <f t="shared" si="132"/>
        <v>12</v>
      </c>
    </row>
    <row r="2178" spans="1:21" x14ac:dyDescent="0.25">
      <c r="A2178" s="4" t="s">
        <v>1880</v>
      </c>
      <c r="B2178" s="4" t="s">
        <v>794</v>
      </c>
      <c r="C2178" s="43" t="str">
        <f t="shared" si="133"/>
        <v>20-26-07C2</v>
      </c>
      <c r="D2178" s="43" t="str">
        <f>VLOOKUP(C2178,'[1]Test List'!$A$5:$F$2726,6,0)</f>
        <v>PPAT-KLA-07C2</v>
      </c>
      <c r="E2178" s="43" t="str">
        <f t="shared" si="130"/>
        <v>20</v>
      </c>
      <c r="F2178" s="43" t="str">
        <f t="shared" si="131"/>
        <v>26</v>
      </c>
      <c r="G2178" s="12" t="s">
        <v>1779</v>
      </c>
      <c r="H2178" s="36">
        <v>99</v>
      </c>
      <c r="I2178" s="36">
        <v>998</v>
      </c>
      <c r="J2178" s="9" t="s">
        <v>794</v>
      </c>
      <c r="K2178" s="12" t="s">
        <v>1119</v>
      </c>
      <c r="L2178" s="2" t="s">
        <v>87</v>
      </c>
      <c r="M2178" t="s">
        <v>2130</v>
      </c>
      <c r="N2178" s="29" t="s">
        <v>5230</v>
      </c>
      <c r="O2178" s="38" t="s">
        <v>5197</v>
      </c>
      <c r="P2178" t="s">
        <v>4512</v>
      </c>
      <c r="Q2178" t="s">
        <v>1335</v>
      </c>
      <c r="R2178" t="s">
        <v>1466</v>
      </c>
      <c r="S2178" t="s">
        <v>1933</v>
      </c>
      <c r="T2178" t="s">
        <v>6083</v>
      </c>
      <c r="U2178" s="62">
        <f t="shared" si="132"/>
        <v>8</v>
      </c>
    </row>
    <row r="2179" spans="1:21" x14ac:dyDescent="0.25">
      <c r="A2179" s="4" t="s">
        <v>1881</v>
      </c>
      <c r="B2179" s="4" t="s">
        <v>794</v>
      </c>
      <c r="C2179" s="43" t="str">
        <f t="shared" si="133"/>
        <v>20-26-07C4</v>
      </c>
      <c r="D2179" s="43" t="str">
        <f>VLOOKUP(C2179,'[1]Test List'!$A$5:$F$2726,6,0)</f>
        <v>PPAT-KLA-07C4</v>
      </c>
      <c r="E2179" s="43" t="str">
        <f t="shared" si="130"/>
        <v>20</v>
      </c>
      <c r="F2179" s="43" t="str">
        <f t="shared" si="131"/>
        <v>26</v>
      </c>
      <c r="G2179" s="12" t="s">
        <v>1779</v>
      </c>
      <c r="H2179" s="36">
        <v>99</v>
      </c>
      <c r="I2179" s="36">
        <v>999</v>
      </c>
      <c r="J2179" s="9" t="s">
        <v>794</v>
      </c>
      <c r="K2179" s="12" t="s">
        <v>1090</v>
      </c>
      <c r="L2179" s="2" t="s">
        <v>83</v>
      </c>
      <c r="M2179" t="s">
        <v>3558</v>
      </c>
      <c r="N2179" s="29" t="s">
        <v>5230</v>
      </c>
      <c r="O2179" s="38" t="s">
        <v>5197</v>
      </c>
      <c r="P2179" t="s">
        <v>4512</v>
      </c>
      <c r="Q2179" t="s">
        <v>1923</v>
      </c>
      <c r="R2179" t="s">
        <v>1466</v>
      </c>
      <c r="S2179" t="s">
        <v>1934</v>
      </c>
      <c r="T2179" t="s">
        <v>6522</v>
      </c>
      <c r="U2179" s="62">
        <f t="shared" si="132"/>
        <v>11</v>
      </c>
    </row>
    <row r="2180" spans="1:21" x14ac:dyDescent="0.25">
      <c r="A2180" s="4" t="s">
        <v>1881</v>
      </c>
      <c r="B2180" s="4" t="s">
        <v>794</v>
      </c>
      <c r="C2180" s="43" t="str">
        <f t="shared" si="133"/>
        <v>20-26-07C4</v>
      </c>
      <c r="D2180" s="43" t="str">
        <f>VLOOKUP(C2180,'[1]Test List'!$A$5:$F$2726,6,0)</f>
        <v>PPAT-KLA-07C4</v>
      </c>
      <c r="E2180" s="43" t="str">
        <f t="shared" ref="E2180:E2243" si="134">LEFT(A2180,2)</f>
        <v>20</v>
      </c>
      <c r="F2180" s="43" t="str">
        <f t="shared" ref="F2180:F2243" si="135">MID(A2180,3,2)</f>
        <v>26</v>
      </c>
      <c r="G2180" s="12" t="s">
        <v>1779</v>
      </c>
      <c r="H2180" s="36">
        <v>99</v>
      </c>
      <c r="I2180" s="36">
        <v>998</v>
      </c>
      <c r="J2180" s="9" t="s">
        <v>794</v>
      </c>
      <c r="K2180" s="12" t="s">
        <v>1119</v>
      </c>
      <c r="L2180" s="2" t="s">
        <v>87</v>
      </c>
      <c r="M2180" t="s">
        <v>2130</v>
      </c>
      <c r="N2180" s="29" t="s">
        <v>5230</v>
      </c>
      <c r="O2180" s="38" t="s">
        <v>5197</v>
      </c>
      <c r="P2180" t="s">
        <v>4512</v>
      </c>
      <c r="Q2180" t="s">
        <v>6920</v>
      </c>
      <c r="R2180" t="s">
        <v>1466</v>
      </c>
      <c r="S2180" t="s">
        <v>1121</v>
      </c>
      <c r="T2180" t="s">
        <v>5567</v>
      </c>
      <c r="U2180" s="62">
        <f t="shared" si="132"/>
        <v>18</v>
      </c>
    </row>
    <row r="2181" spans="1:21" x14ac:dyDescent="0.25">
      <c r="A2181" s="4" t="s">
        <v>1882</v>
      </c>
      <c r="B2181" s="4" t="s">
        <v>794</v>
      </c>
      <c r="C2181" s="43" t="str">
        <f t="shared" si="133"/>
        <v>20-26-08F</v>
      </c>
      <c r="D2181" s="43" t="str">
        <f>VLOOKUP(C2181,'[1]Test List'!$A$5:$F$2726,6,0)</f>
        <v>PPAT-KLA-08F</v>
      </c>
      <c r="E2181" s="43" t="str">
        <f t="shared" si="134"/>
        <v>20</v>
      </c>
      <c r="F2181" s="43" t="str">
        <f t="shared" si="135"/>
        <v>26</v>
      </c>
      <c r="G2181" s="12" t="s">
        <v>1779</v>
      </c>
      <c r="H2181" s="36">
        <v>99</v>
      </c>
      <c r="I2181" s="36">
        <v>999</v>
      </c>
      <c r="J2181" s="9" t="s">
        <v>794</v>
      </c>
      <c r="K2181" s="12" t="s">
        <v>1090</v>
      </c>
      <c r="L2181" s="2" t="s">
        <v>83</v>
      </c>
      <c r="M2181" t="s">
        <v>3558</v>
      </c>
      <c r="N2181" s="29" t="s">
        <v>5230</v>
      </c>
      <c r="O2181" s="38" t="s">
        <v>5197</v>
      </c>
      <c r="P2181" t="s">
        <v>4512</v>
      </c>
      <c r="Q2181" t="s">
        <v>4456</v>
      </c>
      <c r="R2181" t="s">
        <v>1466</v>
      </c>
      <c r="S2181" t="s">
        <v>1932</v>
      </c>
      <c r="T2181" t="s">
        <v>6082</v>
      </c>
      <c r="U2181" s="62">
        <f t="shared" ref="U2181:U2244" si="136">COUNTIF(T$4:T$8000,T2181)</f>
        <v>12</v>
      </c>
    </row>
    <row r="2182" spans="1:21" x14ac:dyDescent="0.25">
      <c r="A2182" s="4" t="s">
        <v>1882</v>
      </c>
      <c r="B2182" s="4" t="s">
        <v>794</v>
      </c>
      <c r="C2182" s="43" t="str">
        <f t="shared" si="133"/>
        <v>20-26-08F</v>
      </c>
      <c r="D2182" s="43" t="str">
        <f>VLOOKUP(C2182,'[1]Test List'!$A$5:$F$2726,6,0)</f>
        <v>PPAT-KLA-08F</v>
      </c>
      <c r="E2182" s="43" t="str">
        <f t="shared" si="134"/>
        <v>20</v>
      </c>
      <c r="F2182" s="43" t="str">
        <f t="shared" si="135"/>
        <v>26</v>
      </c>
      <c r="G2182" s="12" t="s">
        <v>1779</v>
      </c>
      <c r="H2182" s="36">
        <v>99</v>
      </c>
      <c r="I2182" s="36">
        <v>998</v>
      </c>
      <c r="J2182" s="9" t="s">
        <v>794</v>
      </c>
      <c r="K2182" s="12" t="s">
        <v>1119</v>
      </c>
      <c r="L2182" s="2" t="s">
        <v>87</v>
      </c>
      <c r="M2182" t="s">
        <v>2130</v>
      </c>
      <c r="N2182" s="29" t="s">
        <v>5230</v>
      </c>
      <c r="O2182" s="38" t="s">
        <v>5197</v>
      </c>
      <c r="P2182" t="s">
        <v>4512</v>
      </c>
      <c r="Q2182" t="s">
        <v>1335</v>
      </c>
      <c r="R2182" t="s">
        <v>1466</v>
      </c>
      <c r="S2182" t="s">
        <v>1933</v>
      </c>
      <c r="T2182" t="s">
        <v>6083</v>
      </c>
      <c r="U2182" s="62">
        <f t="shared" si="136"/>
        <v>8</v>
      </c>
    </row>
    <row r="2183" spans="1:21" x14ac:dyDescent="0.25">
      <c r="A2183" s="4" t="s">
        <v>1882</v>
      </c>
      <c r="B2183" s="4" t="s">
        <v>794</v>
      </c>
      <c r="C2183" s="43" t="str">
        <f t="shared" si="133"/>
        <v>20-26-08F</v>
      </c>
      <c r="D2183" s="43" t="str">
        <f>VLOOKUP(C2183,'[1]Test List'!$A$5:$F$2726,6,0)</f>
        <v>PPAT-KLA-08F</v>
      </c>
      <c r="E2183" s="43" t="str">
        <f t="shared" si="134"/>
        <v>20</v>
      </c>
      <c r="F2183" s="43" t="str">
        <f t="shared" si="135"/>
        <v>26</v>
      </c>
      <c r="G2183" s="12" t="s">
        <v>1779</v>
      </c>
      <c r="H2183" s="36">
        <v>97</v>
      </c>
      <c r="I2183" s="36">
        <v>12</v>
      </c>
      <c r="J2183" s="9" t="s">
        <v>794</v>
      </c>
      <c r="K2183" s="12" t="s">
        <v>1042</v>
      </c>
      <c r="M2183" t="s">
        <v>2160</v>
      </c>
      <c r="N2183" s="29" t="s">
        <v>5233</v>
      </c>
      <c r="O2183" s="38" t="s">
        <v>2970</v>
      </c>
      <c r="P2183" t="s">
        <v>1036</v>
      </c>
      <c r="Q2183" t="s">
        <v>1925</v>
      </c>
      <c r="R2183" t="s">
        <v>1041</v>
      </c>
      <c r="S2183" t="s">
        <v>1936</v>
      </c>
      <c r="T2183" t="s">
        <v>6754</v>
      </c>
      <c r="U2183" s="62">
        <f t="shared" si="136"/>
        <v>1</v>
      </c>
    </row>
    <row r="2184" spans="1:21" x14ac:dyDescent="0.25">
      <c r="A2184" s="4" t="s">
        <v>1882</v>
      </c>
      <c r="B2184" s="4" t="s">
        <v>794</v>
      </c>
      <c r="C2184" s="43" t="str">
        <f t="shared" si="133"/>
        <v>20-26-08F</v>
      </c>
      <c r="D2184" s="43" t="str">
        <f>VLOOKUP(C2184,'[1]Test List'!$A$5:$F$2726,6,0)</f>
        <v>PPAT-KLA-08F</v>
      </c>
      <c r="E2184" s="43" t="str">
        <f t="shared" si="134"/>
        <v>20</v>
      </c>
      <c r="F2184" s="43" t="str">
        <f t="shared" si="135"/>
        <v>26</v>
      </c>
      <c r="G2184" s="12" t="s">
        <v>1779</v>
      </c>
      <c r="H2184" s="36">
        <v>97</v>
      </c>
      <c r="I2184" s="36">
        <v>13</v>
      </c>
      <c r="J2184" s="9" t="s">
        <v>794</v>
      </c>
      <c r="K2184" s="12" t="s">
        <v>1042</v>
      </c>
      <c r="M2184" t="s">
        <v>2160</v>
      </c>
      <c r="N2184" s="29" t="s">
        <v>5233</v>
      </c>
      <c r="O2184" s="38" t="s">
        <v>2970</v>
      </c>
      <c r="P2184" t="s">
        <v>1036</v>
      </c>
      <c r="Q2184" t="s">
        <v>1924</v>
      </c>
      <c r="R2184" t="s">
        <v>1041</v>
      </c>
      <c r="S2184" t="s">
        <v>1935</v>
      </c>
      <c r="T2184" t="s">
        <v>6755</v>
      </c>
      <c r="U2184" s="62">
        <f t="shared" si="136"/>
        <v>1</v>
      </c>
    </row>
    <row r="2185" spans="1:21" x14ac:dyDescent="0.25">
      <c r="A2185" s="4" t="s">
        <v>1882</v>
      </c>
      <c r="B2185" s="4" t="s">
        <v>794</v>
      </c>
      <c r="C2185" s="43" t="str">
        <f t="shared" si="133"/>
        <v>20-26-08F</v>
      </c>
      <c r="D2185" s="43" t="str">
        <f>VLOOKUP(C2185,'[1]Test List'!$A$5:$F$2726,6,0)</f>
        <v>PPAT-KLA-08F</v>
      </c>
      <c r="E2185" s="43" t="str">
        <f t="shared" si="134"/>
        <v>20</v>
      </c>
      <c r="F2185" s="43" t="str">
        <f t="shared" si="135"/>
        <v>26</v>
      </c>
      <c r="G2185" s="12" t="s">
        <v>1779</v>
      </c>
      <c r="H2185" s="36">
        <v>97</v>
      </c>
      <c r="I2185" s="36">
        <v>23</v>
      </c>
      <c r="J2185" s="9" t="s">
        <v>794</v>
      </c>
      <c r="K2185" s="12" t="s">
        <v>1042</v>
      </c>
      <c r="M2185" t="s">
        <v>2160</v>
      </c>
      <c r="N2185" s="29" t="s">
        <v>5233</v>
      </c>
      <c r="O2185" s="38" t="s">
        <v>2970</v>
      </c>
      <c r="P2185" t="s">
        <v>1036</v>
      </c>
      <c r="Q2185" t="s">
        <v>6925</v>
      </c>
      <c r="R2185" t="s">
        <v>1041</v>
      </c>
      <c r="S2185" t="s">
        <v>1393</v>
      </c>
      <c r="T2185" t="s">
        <v>6752</v>
      </c>
      <c r="U2185" s="62">
        <f t="shared" si="136"/>
        <v>8</v>
      </c>
    </row>
    <row r="2186" spans="1:21" x14ac:dyDescent="0.25">
      <c r="A2186" s="4" t="s">
        <v>1882</v>
      </c>
      <c r="B2186" s="4" t="s">
        <v>794</v>
      </c>
      <c r="C2186" s="43" t="str">
        <f t="shared" si="133"/>
        <v>20-26-08F</v>
      </c>
      <c r="D2186" s="43" t="str">
        <f>VLOOKUP(C2186,'[1]Test List'!$A$5:$F$2726,6,0)</f>
        <v>PPAT-KLA-08F</v>
      </c>
      <c r="E2186" s="43" t="str">
        <f t="shared" si="134"/>
        <v>20</v>
      </c>
      <c r="F2186" s="43" t="str">
        <f t="shared" si="135"/>
        <v>26</v>
      </c>
      <c r="G2186" s="12" t="s">
        <v>1779</v>
      </c>
      <c r="H2186" s="36">
        <v>97</v>
      </c>
      <c r="I2186" s="36">
        <v>29</v>
      </c>
      <c r="J2186" s="9" t="s">
        <v>794</v>
      </c>
      <c r="K2186" s="12" t="s">
        <v>1042</v>
      </c>
      <c r="M2186" t="s">
        <v>2160</v>
      </c>
      <c r="N2186" s="29" t="s">
        <v>5233</v>
      </c>
      <c r="O2186" s="38" t="s">
        <v>2970</v>
      </c>
      <c r="P2186" t="s">
        <v>1036</v>
      </c>
      <c r="Q2186" t="s">
        <v>6927</v>
      </c>
      <c r="R2186" t="s">
        <v>1041</v>
      </c>
      <c r="S2186" t="s">
        <v>1395</v>
      </c>
      <c r="T2186" t="s">
        <v>6753</v>
      </c>
      <c r="U2186" s="62">
        <f t="shared" si="136"/>
        <v>8</v>
      </c>
    </row>
    <row r="2187" spans="1:21" x14ac:dyDescent="0.25">
      <c r="A2187" s="4" t="s">
        <v>1882</v>
      </c>
      <c r="B2187" s="4" t="s">
        <v>794</v>
      </c>
      <c r="C2187" s="43" t="str">
        <f t="shared" si="133"/>
        <v>20-26-08F</v>
      </c>
      <c r="D2187" s="43" t="str">
        <f>VLOOKUP(C2187,'[1]Test List'!$A$5:$F$2726,6,0)</f>
        <v>PPAT-KLA-08F</v>
      </c>
      <c r="E2187" s="43" t="str">
        <f t="shared" si="134"/>
        <v>20</v>
      </c>
      <c r="F2187" s="43" t="str">
        <f t="shared" si="135"/>
        <v>26</v>
      </c>
      <c r="G2187" s="12" t="s">
        <v>1779</v>
      </c>
      <c r="H2187" s="36">
        <v>97</v>
      </c>
      <c r="I2187" s="36">
        <v>5</v>
      </c>
      <c r="J2187" s="9" t="s">
        <v>794</v>
      </c>
      <c r="K2187" s="12" t="s">
        <v>1042</v>
      </c>
      <c r="M2187" t="s">
        <v>2160</v>
      </c>
      <c r="N2187" s="29" t="s">
        <v>5233</v>
      </c>
      <c r="O2187" s="38" t="s">
        <v>2970</v>
      </c>
      <c r="P2187" t="s">
        <v>1036</v>
      </c>
      <c r="Q2187" t="s">
        <v>6928</v>
      </c>
      <c r="R2187" t="s">
        <v>1041</v>
      </c>
      <c r="S2187" t="s">
        <v>369</v>
      </c>
      <c r="T2187" t="s">
        <v>6750</v>
      </c>
      <c r="U2187" s="62">
        <f t="shared" si="136"/>
        <v>39</v>
      </c>
    </row>
    <row r="2188" spans="1:21" x14ac:dyDescent="0.25">
      <c r="A2188" s="4" t="s">
        <v>1882</v>
      </c>
      <c r="B2188" s="4" t="s">
        <v>794</v>
      </c>
      <c r="C2188" s="43" t="str">
        <f t="shared" si="133"/>
        <v>20-26-08F</v>
      </c>
      <c r="D2188" s="43" t="str">
        <f>VLOOKUP(C2188,'[1]Test List'!$A$5:$F$2726,6,0)</f>
        <v>PPAT-KLA-08F</v>
      </c>
      <c r="E2188" s="43" t="str">
        <f t="shared" si="134"/>
        <v>20</v>
      </c>
      <c r="F2188" s="43" t="str">
        <f t="shared" si="135"/>
        <v>26</v>
      </c>
      <c r="G2188" s="12" t="s">
        <v>1779</v>
      </c>
      <c r="H2188" s="36">
        <v>97</v>
      </c>
      <c r="I2188" s="36">
        <v>7</v>
      </c>
      <c r="J2188" s="9" t="s">
        <v>794</v>
      </c>
      <c r="K2188" s="12" t="s">
        <v>1042</v>
      </c>
      <c r="M2188" t="s">
        <v>2160</v>
      </c>
      <c r="N2188" s="29" t="s">
        <v>5233</v>
      </c>
      <c r="O2188" s="38" t="s">
        <v>2970</v>
      </c>
      <c r="P2188" t="s">
        <v>1036</v>
      </c>
      <c r="Q2188" t="s">
        <v>1926</v>
      </c>
      <c r="R2188" t="s">
        <v>1041</v>
      </c>
      <c r="S2188" t="s">
        <v>1937</v>
      </c>
      <c r="T2188" t="s">
        <v>6756</v>
      </c>
      <c r="U2188" s="62">
        <f t="shared" si="136"/>
        <v>1</v>
      </c>
    </row>
    <row r="2189" spans="1:21" x14ac:dyDescent="0.25">
      <c r="A2189" s="4" t="s">
        <v>1882</v>
      </c>
      <c r="B2189" s="4" t="s">
        <v>794</v>
      </c>
      <c r="C2189" s="43" t="str">
        <f t="shared" si="133"/>
        <v>20-26-08F</v>
      </c>
      <c r="D2189" s="43" t="str">
        <f>VLOOKUP(C2189,'[1]Test List'!$A$5:$F$2726,6,0)</f>
        <v>PPAT-KLA-08F</v>
      </c>
      <c r="E2189" s="43" t="str">
        <f t="shared" si="134"/>
        <v>20</v>
      </c>
      <c r="F2189" s="43" t="str">
        <f t="shared" si="135"/>
        <v>26</v>
      </c>
      <c r="G2189" s="12" t="s">
        <v>1779</v>
      </c>
      <c r="H2189" s="36">
        <v>97</v>
      </c>
      <c r="I2189" s="36">
        <v>8</v>
      </c>
      <c r="J2189" s="9" t="s">
        <v>794</v>
      </c>
      <c r="K2189" s="12" t="s">
        <v>1042</v>
      </c>
      <c r="M2189" t="s">
        <v>2160</v>
      </c>
      <c r="N2189" s="29" t="s">
        <v>5233</v>
      </c>
      <c r="O2189" s="38" t="s">
        <v>2970</v>
      </c>
      <c r="P2189" t="s">
        <v>1036</v>
      </c>
      <c r="Q2189" t="s">
        <v>6929</v>
      </c>
      <c r="R2189" t="s">
        <v>1041</v>
      </c>
      <c r="S2189" t="s">
        <v>1392</v>
      </c>
      <c r="T2189" t="s">
        <v>6751</v>
      </c>
      <c r="U2189" s="62">
        <f t="shared" si="136"/>
        <v>12</v>
      </c>
    </row>
    <row r="2190" spans="1:21" x14ac:dyDescent="0.25">
      <c r="A2190" s="4" t="s">
        <v>1883</v>
      </c>
      <c r="B2190" s="4" t="s">
        <v>794</v>
      </c>
      <c r="C2190" s="43" t="str">
        <f t="shared" si="133"/>
        <v>20-26-09C</v>
      </c>
      <c r="D2190" s="43" t="str">
        <f>VLOOKUP(C2190,'[1]Test List'!$A$5:$F$2726,6,0)</f>
        <v>PPAT-KLA-09C</v>
      </c>
      <c r="E2190" s="43" t="str">
        <f t="shared" si="134"/>
        <v>20</v>
      </c>
      <c r="F2190" s="43" t="str">
        <f t="shared" si="135"/>
        <v>26</v>
      </c>
      <c r="G2190" s="12" t="s">
        <v>1779</v>
      </c>
      <c r="H2190" s="36">
        <v>99</v>
      </c>
      <c r="I2190" s="36">
        <v>999</v>
      </c>
      <c r="J2190" s="9" t="s">
        <v>794</v>
      </c>
      <c r="K2190" s="12" t="s">
        <v>1090</v>
      </c>
      <c r="L2190" s="2" t="s">
        <v>83</v>
      </c>
      <c r="M2190" t="s">
        <v>3558</v>
      </c>
      <c r="N2190" s="29" t="s">
        <v>5230</v>
      </c>
      <c r="O2190" s="38" t="s">
        <v>5197</v>
      </c>
      <c r="P2190" t="s">
        <v>4512</v>
      </c>
      <c r="Q2190" t="s">
        <v>4456</v>
      </c>
      <c r="R2190" t="s">
        <v>1466</v>
      </c>
      <c r="S2190" t="s">
        <v>1932</v>
      </c>
      <c r="T2190" t="s">
        <v>6082</v>
      </c>
      <c r="U2190" s="62">
        <f t="shared" si="136"/>
        <v>12</v>
      </c>
    </row>
    <row r="2191" spans="1:21" x14ac:dyDescent="0.25">
      <c r="A2191" s="4" t="s">
        <v>1883</v>
      </c>
      <c r="B2191" s="4" t="s">
        <v>794</v>
      </c>
      <c r="C2191" s="43" t="str">
        <f t="shared" si="133"/>
        <v>20-26-09C</v>
      </c>
      <c r="D2191" s="43" t="str">
        <f>VLOOKUP(C2191,'[1]Test List'!$A$5:$F$2726,6,0)</f>
        <v>PPAT-KLA-09C</v>
      </c>
      <c r="E2191" s="43" t="str">
        <f t="shared" si="134"/>
        <v>20</v>
      </c>
      <c r="F2191" s="43" t="str">
        <f t="shared" si="135"/>
        <v>26</v>
      </c>
      <c r="G2191" s="12" t="s">
        <v>1779</v>
      </c>
      <c r="H2191" s="36">
        <v>99</v>
      </c>
      <c r="I2191" s="36">
        <v>998</v>
      </c>
      <c r="J2191" s="9" t="s">
        <v>794</v>
      </c>
      <c r="K2191" s="12" t="s">
        <v>1119</v>
      </c>
      <c r="L2191" s="2" t="s">
        <v>87</v>
      </c>
      <c r="M2191" t="s">
        <v>2130</v>
      </c>
      <c r="N2191" s="29" t="s">
        <v>5230</v>
      </c>
      <c r="O2191" s="38" t="s">
        <v>5197</v>
      </c>
      <c r="P2191" t="s">
        <v>4512</v>
      </c>
      <c r="Q2191" t="s">
        <v>1335</v>
      </c>
      <c r="R2191" t="s">
        <v>1466</v>
      </c>
      <c r="S2191" t="s">
        <v>1933</v>
      </c>
      <c r="T2191" t="s">
        <v>6083</v>
      </c>
      <c r="U2191" s="62">
        <f t="shared" si="136"/>
        <v>8</v>
      </c>
    </row>
    <row r="2192" spans="1:21" x14ac:dyDescent="0.25">
      <c r="A2192" s="4" t="s">
        <v>368</v>
      </c>
      <c r="B2192" s="4" t="s">
        <v>794</v>
      </c>
      <c r="C2192" s="43" t="str">
        <f t="shared" si="133"/>
        <v>20-26-10G</v>
      </c>
      <c r="D2192" s="43" t="str">
        <f>VLOOKUP(C2192,'[1]Test List'!$A$5:$F$2726,6,0)</f>
        <v>PPAT-KLA-10G</v>
      </c>
      <c r="E2192" s="43" t="str">
        <f t="shared" si="134"/>
        <v>20</v>
      </c>
      <c r="F2192" s="43" t="str">
        <f t="shared" si="135"/>
        <v>26</v>
      </c>
      <c r="G2192" t="s">
        <v>1779</v>
      </c>
      <c r="H2192" s="36">
        <v>97</v>
      </c>
      <c r="I2192" s="36">
        <v>5</v>
      </c>
      <c r="J2192" s="9" t="s">
        <v>794</v>
      </c>
      <c r="K2192" s="12" t="s">
        <v>1042</v>
      </c>
      <c r="M2192" t="s">
        <v>2160</v>
      </c>
      <c r="N2192" s="29" t="s">
        <v>5233</v>
      </c>
      <c r="O2192" s="38" t="s">
        <v>2970</v>
      </c>
      <c r="P2192" t="s">
        <v>1036</v>
      </c>
      <c r="Q2192" t="s">
        <v>6928</v>
      </c>
      <c r="R2192" t="s">
        <v>1041</v>
      </c>
      <c r="S2192" t="s">
        <v>369</v>
      </c>
      <c r="T2192" t="s">
        <v>6750</v>
      </c>
      <c r="U2192" s="62">
        <f t="shared" si="136"/>
        <v>39</v>
      </c>
    </row>
    <row r="2193" spans="1:21" x14ac:dyDescent="0.25">
      <c r="A2193" s="4" t="s">
        <v>368</v>
      </c>
      <c r="B2193" s="4" t="s">
        <v>794</v>
      </c>
      <c r="C2193" s="43" t="str">
        <f t="shared" si="133"/>
        <v>20-26-10G</v>
      </c>
      <c r="D2193" s="43" t="str">
        <f>VLOOKUP(C2193,'[1]Test List'!$A$5:$F$2726,6,0)</f>
        <v>PPAT-KLA-10G</v>
      </c>
      <c r="E2193" s="43" t="str">
        <f t="shared" si="134"/>
        <v>20</v>
      </c>
      <c r="F2193" s="43" t="str">
        <f t="shared" si="135"/>
        <v>26</v>
      </c>
      <c r="G2193" t="s">
        <v>1779</v>
      </c>
      <c r="H2193" s="36">
        <v>97</v>
      </c>
      <c r="I2193" s="36">
        <v>23</v>
      </c>
      <c r="J2193" s="9" t="s">
        <v>794</v>
      </c>
      <c r="K2193" s="12" t="s">
        <v>1042</v>
      </c>
      <c r="M2193" t="s">
        <v>2160</v>
      </c>
      <c r="N2193" s="29" t="s">
        <v>5233</v>
      </c>
      <c r="O2193" s="38" t="s">
        <v>2970</v>
      </c>
      <c r="P2193" t="s">
        <v>1036</v>
      </c>
      <c r="Q2193" t="s">
        <v>6925</v>
      </c>
      <c r="R2193" t="s">
        <v>1041</v>
      </c>
      <c r="S2193" t="s">
        <v>1393</v>
      </c>
      <c r="T2193" t="s">
        <v>6752</v>
      </c>
      <c r="U2193" s="62">
        <f t="shared" si="136"/>
        <v>8</v>
      </c>
    </row>
    <row r="2194" spans="1:21" x14ac:dyDescent="0.25">
      <c r="A2194" s="4" t="s">
        <v>368</v>
      </c>
      <c r="B2194" s="4" t="s">
        <v>794</v>
      </c>
      <c r="C2194" s="43" t="str">
        <f t="shared" si="133"/>
        <v>20-26-10G</v>
      </c>
      <c r="D2194" s="43" t="str">
        <f>VLOOKUP(C2194,'[1]Test List'!$A$5:$F$2726,6,0)</f>
        <v>PPAT-KLA-10G</v>
      </c>
      <c r="E2194" s="43" t="str">
        <f t="shared" si="134"/>
        <v>20</v>
      </c>
      <c r="F2194" s="43" t="str">
        <f t="shared" si="135"/>
        <v>26</v>
      </c>
      <c r="G2194" t="s">
        <v>1779</v>
      </c>
      <c r="H2194" s="36">
        <v>97</v>
      </c>
      <c r="I2194" s="36">
        <v>28</v>
      </c>
      <c r="J2194" s="9" t="s">
        <v>794</v>
      </c>
      <c r="K2194" s="12" t="s">
        <v>1042</v>
      </c>
      <c r="M2194" t="s">
        <v>2160</v>
      </c>
      <c r="N2194" s="29" t="s">
        <v>5233</v>
      </c>
      <c r="O2194" s="38" t="s">
        <v>2970</v>
      </c>
      <c r="P2194" t="s">
        <v>1036</v>
      </c>
      <c r="Q2194" t="s">
        <v>6926</v>
      </c>
      <c r="R2194" t="s">
        <v>1041</v>
      </c>
      <c r="S2194" t="s">
        <v>1394</v>
      </c>
      <c r="T2194" t="s">
        <v>6749</v>
      </c>
      <c r="U2194" s="62">
        <f t="shared" si="136"/>
        <v>16</v>
      </c>
    </row>
    <row r="2195" spans="1:21" x14ac:dyDescent="0.25">
      <c r="A2195" s="4" t="s">
        <v>368</v>
      </c>
      <c r="B2195" s="4" t="s">
        <v>794</v>
      </c>
      <c r="C2195" s="43" t="str">
        <f t="shared" si="133"/>
        <v>20-26-10G</v>
      </c>
      <c r="D2195" s="43" t="str">
        <f>VLOOKUP(C2195,'[1]Test List'!$A$5:$F$2726,6,0)</f>
        <v>PPAT-KLA-10G</v>
      </c>
      <c r="E2195" s="43" t="str">
        <f t="shared" si="134"/>
        <v>20</v>
      </c>
      <c r="F2195" s="43" t="str">
        <f t="shared" si="135"/>
        <v>26</v>
      </c>
      <c r="G2195" t="s">
        <v>1779</v>
      </c>
      <c r="H2195" s="36">
        <v>97</v>
      </c>
      <c r="I2195" s="36">
        <v>29</v>
      </c>
      <c r="J2195" s="9" t="s">
        <v>794</v>
      </c>
      <c r="K2195" s="12" t="s">
        <v>1042</v>
      </c>
      <c r="M2195" t="s">
        <v>2160</v>
      </c>
      <c r="N2195" s="29" t="s">
        <v>5233</v>
      </c>
      <c r="O2195" s="38" t="s">
        <v>2970</v>
      </c>
      <c r="P2195" t="s">
        <v>1036</v>
      </c>
      <c r="Q2195" t="s">
        <v>6927</v>
      </c>
      <c r="R2195" t="s">
        <v>1041</v>
      </c>
      <c r="S2195" t="s">
        <v>1395</v>
      </c>
      <c r="T2195" t="s">
        <v>6753</v>
      </c>
      <c r="U2195" s="62">
        <f t="shared" si="136"/>
        <v>8</v>
      </c>
    </row>
    <row r="2196" spans="1:21" x14ac:dyDescent="0.25">
      <c r="A2196" s="4" t="s">
        <v>368</v>
      </c>
      <c r="B2196" s="4" t="s">
        <v>794</v>
      </c>
      <c r="C2196" s="43" t="str">
        <f t="shared" si="133"/>
        <v>20-26-10G</v>
      </c>
      <c r="D2196" s="43" t="str">
        <f>VLOOKUP(C2196,'[1]Test List'!$A$5:$F$2726,6,0)</f>
        <v>PPAT-KLA-10G</v>
      </c>
      <c r="E2196" s="43" t="str">
        <f t="shared" si="134"/>
        <v>20</v>
      </c>
      <c r="F2196" s="43" t="str">
        <f t="shared" si="135"/>
        <v>26</v>
      </c>
      <c r="G2196" t="s">
        <v>1779</v>
      </c>
      <c r="H2196" s="36">
        <v>99</v>
      </c>
      <c r="I2196" s="36">
        <v>999</v>
      </c>
      <c r="J2196" s="9" t="s">
        <v>794</v>
      </c>
      <c r="K2196" s="12" t="s">
        <v>1090</v>
      </c>
      <c r="L2196" s="2" t="s">
        <v>83</v>
      </c>
      <c r="M2196" t="s">
        <v>3558</v>
      </c>
      <c r="N2196" s="29" t="s">
        <v>5230</v>
      </c>
      <c r="O2196" s="38" t="s">
        <v>5197</v>
      </c>
      <c r="P2196" t="s">
        <v>4512</v>
      </c>
      <c r="Q2196" t="s">
        <v>149</v>
      </c>
      <c r="R2196" t="s">
        <v>1466</v>
      </c>
      <c r="S2196" t="s">
        <v>1332</v>
      </c>
      <c r="T2196" t="s">
        <v>5566</v>
      </c>
      <c r="U2196" s="62">
        <f t="shared" si="136"/>
        <v>8</v>
      </c>
    </row>
    <row r="2197" spans="1:21" x14ac:dyDescent="0.25">
      <c r="A2197" s="4" t="s">
        <v>368</v>
      </c>
      <c r="B2197" s="4" t="s">
        <v>794</v>
      </c>
      <c r="C2197" s="43" t="str">
        <f t="shared" si="133"/>
        <v>20-26-10G</v>
      </c>
      <c r="D2197" s="43" t="str">
        <f>VLOOKUP(C2197,'[1]Test List'!$A$5:$F$2726,6,0)</f>
        <v>PPAT-KLA-10G</v>
      </c>
      <c r="E2197" s="43" t="str">
        <f t="shared" si="134"/>
        <v>20</v>
      </c>
      <c r="F2197" s="43" t="str">
        <f t="shared" si="135"/>
        <v>26</v>
      </c>
      <c r="G2197" t="s">
        <v>1779</v>
      </c>
      <c r="H2197" s="36">
        <v>99</v>
      </c>
      <c r="I2197" s="36">
        <v>998</v>
      </c>
      <c r="J2197" s="9" t="s">
        <v>794</v>
      </c>
      <c r="K2197" s="12" t="s">
        <v>1119</v>
      </c>
      <c r="L2197" s="2" t="s">
        <v>87</v>
      </c>
      <c r="M2197" t="s">
        <v>2130</v>
      </c>
      <c r="N2197" s="29" t="s">
        <v>5230</v>
      </c>
      <c r="O2197" s="38" t="s">
        <v>5197</v>
      </c>
      <c r="P2197" t="s">
        <v>4512</v>
      </c>
      <c r="Q2197" t="s">
        <v>6920</v>
      </c>
      <c r="R2197" t="s">
        <v>1466</v>
      </c>
      <c r="S2197" t="s">
        <v>1121</v>
      </c>
      <c r="T2197" t="s">
        <v>5567</v>
      </c>
      <c r="U2197" s="62">
        <f t="shared" si="136"/>
        <v>18</v>
      </c>
    </row>
    <row r="2198" spans="1:21" x14ac:dyDescent="0.25">
      <c r="A2198" s="4" t="s">
        <v>472</v>
      </c>
      <c r="B2198" s="4" t="s">
        <v>794</v>
      </c>
      <c r="C2198" s="43" t="str">
        <f t="shared" si="133"/>
        <v>20-26-15J</v>
      </c>
      <c r="D2198" s="43" t="str">
        <f>VLOOKUP(C2198,'[1]Test List'!$A$5:$F$2726,6,0)</f>
        <v>PPAT-KLA-15J</v>
      </c>
      <c r="E2198" s="43" t="str">
        <f t="shared" si="134"/>
        <v>20</v>
      </c>
      <c r="F2198" s="43" t="str">
        <f t="shared" si="135"/>
        <v>26</v>
      </c>
      <c r="G2198" t="s">
        <v>1779</v>
      </c>
      <c r="H2198" s="36">
        <v>98</v>
      </c>
      <c r="I2198" s="36">
        <v>560</v>
      </c>
      <c r="J2198" s="9" t="s">
        <v>794</v>
      </c>
      <c r="K2198" s="12" t="s">
        <v>1042</v>
      </c>
      <c r="M2198" t="s">
        <v>2160</v>
      </c>
      <c r="N2198" s="29" t="s">
        <v>5230</v>
      </c>
      <c r="O2198" s="38" t="s">
        <v>5197</v>
      </c>
      <c r="P2198" t="s">
        <v>1036</v>
      </c>
      <c r="Q2198" t="s">
        <v>1287</v>
      </c>
      <c r="R2198" t="s">
        <v>1041</v>
      </c>
      <c r="S2198" t="s">
        <v>138</v>
      </c>
      <c r="T2198" t="s">
        <v>5469</v>
      </c>
      <c r="U2198" s="62">
        <f t="shared" si="136"/>
        <v>34</v>
      </c>
    </row>
    <row r="2199" spans="1:21" x14ac:dyDescent="0.25">
      <c r="A2199" s="4" t="s">
        <v>472</v>
      </c>
      <c r="B2199" s="4" t="s">
        <v>794</v>
      </c>
      <c r="C2199" s="43" t="str">
        <f t="shared" si="133"/>
        <v>20-26-15J</v>
      </c>
      <c r="D2199" s="43" t="str">
        <f>VLOOKUP(C2199,'[1]Test List'!$A$5:$F$2726,6,0)</f>
        <v>PPAT-KLA-15J</v>
      </c>
      <c r="E2199" s="43" t="str">
        <f t="shared" si="134"/>
        <v>20</v>
      </c>
      <c r="F2199" s="43" t="str">
        <f t="shared" si="135"/>
        <v>26</v>
      </c>
      <c r="G2199" t="s">
        <v>1779</v>
      </c>
      <c r="H2199" s="36">
        <v>98</v>
      </c>
      <c r="I2199" s="36">
        <v>561</v>
      </c>
      <c r="J2199" s="9" t="s">
        <v>794</v>
      </c>
      <c r="K2199" s="12" t="s">
        <v>1042</v>
      </c>
      <c r="M2199" t="s">
        <v>2160</v>
      </c>
      <c r="N2199" s="29" t="s">
        <v>5230</v>
      </c>
      <c r="O2199" s="38" t="s">
        <v>5197</v>
      </c>
      <c r="P2199" t="s">
        <v>1035</v>
      </c>
      <c r="Q2199" t="s">
        <v>201</v>
      </c>
      <c r="R2199" t="s">
        <v>1030</v>
      </c>
      <c r="S2199" t="s">
        <v>139</v>
      </c>
      <c r="T2199" t="s">
        <v>5267</v>
      </c>
      <c r="U2199" s="62">
        <f t="shared" si="136"/>
        <v>21</v>
      </c>
    </row>
    <row r="2200" spans="1:21" x14ac:dyDescent="0.25">
      <c r="A2200" s="4" t="s">
        <v>472</v>
      </c>
      <c r="B2200" s="4" t="s">
        <v>794</v>
      </c>
      <c r="C2200" s="43" t="str">
        <f t="shared" si="133"/>
        <v>20-26-15J</v>
      </c>
      <c r="D2200" s="43" t="str">
        <f>VLOOKUP(C2200,'[1]Test List'!$A$5:$F$2726,6,0)</f>
        <v>PPAT-KLA-15J</v>
      </c>
      <c r="E2200" s="43" t="str">
        <f t="shared" si="134"/>
        <v>20</v>
      </c>
      <c r="F2200" s="43" t="str">
        <f t="shared" si="135"/>
        <v>26</v>
      </c>
      <c r="G2200" t="s">
        <v>1779</v>
      </c>
      <c r="H2200" s="36">
        <v>98</v>
      </c>
      <c r="I2200" s="36">
        <v>562</v>
      </c>
      <c r="J2200" s="9" t="s">
        <v>794</v>
      </c>
      <c r="K2200" s="12" t="s">
        <v>1042</v>
      </c>
      <c r="M2200" t="s">
        <v>2160</v>
      </c>
      <c r="N2200" s="29" t="s">
        <v>5230</v>
      </c>
      <c r="O2200" s="38" t="s">
        <v>5197</v>
      </c>
      <c r="P2200" s="7" t="s">
        <v>4514</v>
      </c>
      <c r="Q2200" t="s">
        <v>386</v>
      </c>
      <c r="R2200" t="s">
        <v>1055</v>
      </c>
      <c r="S2200" t="s">
        <v>5130</v>
      </c>
      <c r="T2200" t="s">
        <v>5470</v>
      </c>
      <c r="U2200" s="62">
        <f t="shared" si="136"/>
        <v>11</v>
      </c>
    </row>
    <row r="2201" spans="1:21" x14ac:dyDescent="0.25">
      <c r="A2201" s="4" t="s">
        <v>472</v>
      </c>
      <c r="B2201" s="4" t="s">
        <v>794</v>
      </c>
      <c r="C2201" s="43" t="str">
        <f t="shared" si="133"/>
        <v>20-26-15J</v>
      </c>
      <c r="D2201" s="43" t="str">
        <f>VLOOKUP(C2201,'[1]Test List'!$A$5:$F$2726,6,0)</f>
        <v>PPAT-KLA-15J</v>
      </c>
      <c r="E2201" s="43" t="str">
        <f t="shared" si="134"/>
        <v>20</v>
      </c>
      <c r="F2201" s="43" t="str">
        <f t="shared" si="135"/>
        <v>26</v>
      </c>
      <c r="G2201" t="s">
        <v>1779</v>
      </c>
      <c r="H2201" s="36">
        <v>98</v>
      </c>
      <c r="I2201" s="36">
        <v>563</v>
      </c>
      <c r="J2201" s="9" t="s">
        <v>794</v>
      </c>
      <c r="K2201" s="12" t="s">
        <v>1042</v>
      </c>
      <c r="M2201" t="s">
        <v>2160</v>
      </c>
      <c r="N2201" s="29" t="s">
        <v>5230</v>
      </c>
      <c r="O2201" s="38" t="s">
        <v>5197</v>
      </c>
      <c r="P2201" s="7" t="s">
        <v>4514</v>
      </c>
      <c r="Q2201" t="s">
        <v>387</v>
      </c>
      <c r="R2201" t="s">
        <v>1055</v>
      </c>
      <c r="S2201" t="s">
        <v>5131</v>
      </c>
      <c r="T2201" t="s">
        <v>5471</v>
      </c>
      <c r="U2201" s="62">
        <f t="shared" si="136"/>
        <v>11</v>
      </c>
    </row>
    <row r="2202" spans="1:21" x14ac:dyDescent="0.25">
      <c r="A2202" s="4" t="s">
        <v>472</v>
      </c>
      <c r="B2202" s="4" t="s">
        <v>794</v>
      </c>
      <c r="C2202" s="43" t="str">
        <f t="shared" si="133"/>
        <v>20-26-15J</v>
      </c>
      <c r="D2202" s="43" t="str">
        <f>VLOOKUP(C2202,'[1]Test List'!$A$5:$F$2726,6,0)</f>
        <v>PPAT-KLA-15J</v>
      </c>
      <c r="E2202" s="43" t="str">
        <f t="shared" si="134"/>
        <v>20</v>
      </c>
      <c r="F2202" s="43" t="str">
        <f t="shared" si="135"/>
        <v>26</v>
      </c>
      <c r="G2202" t="s">
        <v>1779</v>
      </c>
      <c r="H2202" s="36">
        <v>99</v>
      </c>
      <c r="I2202" s="36">
        <v>999</v>
      </c>
      <c r="J2202" s="9" t="s">
        <v>794</v>
      </c>
      <c r="K2202" s="12" t="s">
        <v>1090</v>
      </c>
      <c r="L2202" s="2" t="s">
        <v>83</v>
      </c>
      <c r="M2202" t="s">
        <v>3558</v>
      </c>
      <c r="N2202" s="29" t="s">
        <v>5230</v>
      </c>
      <c r="O2202" s="38" t="s">
        <v>5197</v>
      </c>
      <c r="P2202" t="s">
        <v>4512</v>
      </c>
      <c r="Q2202" t="s">
        <v>149</v>
      </c>
      <c r="R2202" t="s">
        <v>1466</v>
      </c>
      <c r="S2202" t="s">
        <v>1332</v>
      </c>
      <c r="T2202" t="s">
        <v>5566</v>
      </c>
      <c r="U2202" s="62">
        <f t="shared" si="136"/>
        <v>8</v>
      </c>
    </row>
    <row r="2203" spans="1:21" x14ac:dyDescent="0.25">
      <c r="A2203" s="4" t="s">
        <v>472</v>
      </c>
      <c r="B2203" s="4" t="s">
        <v>794</v>
      </c>
      <c r="C2203" s="43" t="str">
        <f t="shared" ref="C2203:C2266" si="137">LEFT(A2203,2)&amp;"-"&amp;MID(A2203,3,2)&amp;"-"&amp;RIGHT(A2203,LEN(A2203)-4)</f>
        <v>20-26-15J</v>
      </c>
      <c r="D2203" s="43" t="str">
        <f>VLOOKUP(C2203,'[1]Test List'!$A$5:$F$2726,6,0)</f>
        <v>PPAT-KLA-15J</v>
      </c>
      <c r="E2203" s="43" t="str">
        <f t="shared" si="134"/>
        <v>20</v>
      </c>
      <c r="F2203" s="43" t="str">
        <f t="shared" si="135"/>
        <v>26</v>
      </c>
      <c r="G2203" t="s">
        <v>1779</v>
      </c>
      <c r="H2203" s="36">
        <v>99</v>
      </c>
      <c r="I2203" s="36">
        <v>998</v>
      </c>
      <c r="J2203" s="9" t="s">
        <v>794</v>
      </c>
      <c r="K2203" s="12" t="s">
        <v>1119</v>
      </c>
      <c r="L2203" s="2" t="s">
        <v>87</v>
      </c>
      <c r="M2203" t="s">
        <v>2130</v>
      </c>
      <c r="N2203" s="29" t="s">
        <v>5230</v>
      </c>
      <c r="O2203" s="38" t="s">
        <v>5197</v>
      </c>
      <c r="P2203" t="s">
        <v>4512</v>
      </c>
      <c r="Q2203" t="s">
        <v>6920</v>
      </c>
      <c r="R2203" t="s">
        <v>1466</v>
      </c>
      <c r="S2203" t="s">
        <v>1121</v>
      </c>
      <c r="T2203" t="s">
        <v>5567</v>
      </c>
      <c r="U2203" s="62">
        <f t="shared" si="136"/>
        <v>18</v>
      </c>
    </row>
    <row r="2204" spans="1:21" x14ac:dyDescent="0.25">
      <c r="A2204" s="4" t="s">
        <v>136</v>
      </c>
      <c r="B2204" s="4" t="s">
        <v>794</v>
      </c>
      <c r="C2204" s="43" t="str">
        <f t="shared" si="137"/>
        <v>20-27-08I</v>
      </c>
      <c r="D2204" s="43" t="str">
        <f>VLOOKUP(C2204,'[1]Test List'!$A$5:$F$2726,6,0)</f>
        <v>PPAT-WES-08I</v>
      </c>
      <c r="E2204" s="43" t="str">
        <f t="shared" si="134"/>
        <v>20</v>
      </c>
      <c r="F2204" s="43" t="str">
        <f t="shared" si="135"/>
        <v>27</v>
      </c>
      <c r="G2204" t="s">
        <v>1779</v>
      </c>
      <c r="H2204" s="36">
        <v>99</v>
      </c>
      <c r="I2204" s="36">
        <v>704</v>
      </c>
      <c r="J2204" s="9">
        <v>704</v>
      </c>
      <c r="K2204" s="12" t="s">
        <v>1090</v>
      </c>
      <c r="L2204" s="2" t="s">
        <v>83</v>
      </c>
      <c r="M2204" t="s">
        <v>3558</v>
      </c>
      <c r="N2204" s="29" t="s">
        <v>5230</v>
      </c>
      <c r="O2204" s="38" t="s">
        <v>5197</v>
      </c>
      <c r="P2204" t="s">
        <v>3406</v>
      </c>
      <c r="Q2204" t="s">
        <v>137</v>
      </c>
      <c r="R2204" t="s">
        <v>1466</v>
      </c>
      <c r="S2204" t="s">
        <v>5079</v>
      </c>
      <c r="T2204" t="s">
        <v>5670</v>
      </c>
      <c r="U2204" s="62">
        <f t="shared" si="136"/>
        <v>14</v>
      </c>
    </row>
    <row r="2205" spans="1:21" x14ac:dyDescent="0.25">
      <c r="A2205" s="4" t="s">
        <v>136</v>
      </c>
      <c r="B2205" s="4" t="s">
        <v>794</v>
      </c>
      <c r="C2205" s="43" t="str">
        <f t="shared" si="137"/>
        <v>20-27-08I</v>
      </c>
      <c r="D2205" s="43" t="str">
        <f>VLOOKUP(C2205,'[1]Test List'!$A$5:$F$2726,6,0)</f>
        <v>PPAT-WES-08I</v>
      </c>
      <c r="E2205" s="43" t="str">
        <f t="shared" si="134"/>
        <v>20</v>
      </c>
      <c r="F2205" s="43" t="str">
        <f t="shared" si="135"/>
        <v>27</v>
      </c>
      <c r="G2205" t="s">
        <v>1779</v>
      </c>
      <c r="H2205" s="36">
        <v>99</v>
      </c>
      <c r="I2205" s="36">
        <v>112</v>
      </c>
      <c r="J2205" s="9">
        <v>112</v>
      </c>
      <c r="K2205" s="12" t="s">
        <v>1119</v>
      </c>
      <c r="L2205" s="2" t="s">
        <v>87</v>
      </c>
      <c r="M2205" t="s">
        <v>2130</v>
      </c>
      <c r="N2205" s="29" t="s">
        <v>5230</v>
      </c>
      <c r="O2205" s="38" t="s">
        <v>5197</v>
      </c>
      <c r="P2205" t="s">
        <v>3406</v>
      </c>
      <c r="Q2205" t="s">
        <v>129</v>
      </c>
      <c r="R2205" t="s">
        <v>1466</v>
      </c>
      <c r="S2205" t="s">
        <v>5080</v>
      </c>
      <c r="T2205" t="s">
        <v>5706</v>
      </c>
      <c r="U2205" s="62">
        <f t="shared" si="136"/>
        <v>12</v>
      </c>
    </row>
    <row r="2206" spans="1:21" x14ac:dyDescent="0.25">
      <c r="A2206" s="4" t="s">
        <v>136</v>
      </c>
      <c r="B2206" s="4" t="s">
        <v>794</v>
      </c>
      <c r="C2206" s="43" t="str">
        <f t="shared" si="137"/>
        <v>20-27-08I</v>
      </c>
      <c r="D2206" s="43" t="str">
        <f>VLOOKUP(C2206,'[1]Test List'!$A$5:$F$2726,6,0)</f>
        <v>PPAT-WES-08I</v>
      </c>
      <c r="E2206" s="43" t="str">
        <f t="shared" si="134"/>
        <v>20</v>
      </c>
      <c r="F2206" s="43" t="str">
        <f t="shared" si="135"/>
        <v>27</v>
      </c>
      <c r="G2206" t="s">
        <v>1779</v>
      </c>
      <c r="H2206" s="36">
        <v>99</v>
      </c>
      <c r="I2206" s="36">
        <v>86</v>
      </c>
      <c r="J2206" s="9">
        <v>86</v>
      </c>
      <c r="K2206" s="12" t="s">
        <v>1090</v>
      </c>
      <c r="L2206" s="2" t="s">
        <v>83</v>
      </c>
      <c r="M2206" t="s">
        <v>3558</v>
      </c>
      <c r="N2206" s="29" t="s">
        <v>5230</v>
      </c>
      <c r="O2206" s="38" t="s">
        <v>5197</v>
      </c>
      <c r="P2206" t="s">
        <v>3406</v>
      </c>
      <c r="Q2206" t="s">
        <v>130</v>
      </c>
      <c r="R2206" t="s">
        <v>1466</v>
      </c>
      <c r="S2206" t="s">
        <v>5078</v>
      </c>
      <c r="T2206" t="s">
        <v>6365</v>
      </c>
      <c r="U2206" s="62">
        <f t="shared" si="136"/>
        <v>11</v>
      </c>
    </row>
    <row r="2207" spans="1:21" x14ac:dyDescent="0.25">
      <c r="A2207" s="4" t="s">
        <v>126</v>
      </c>
      <c r="B2207" s="4" t="s">
        <v>794</v>
      </c>
      <c r="C2207" s="43" t="str">
        <f t="shared" si="137"/>
        <v>20-27-15D1</v>
      </c>
      <c r="D2207" s="43" t="str">
        <f>VLOOKUP(C2207,'[1]Test List'!$A$5:$F$2726,6,0)</f>
        <v>PPAT-WES-15D1</v>
      </c>
      <c r="E2207" s="43" t="str">
        <f t="shared" si="134"/>
        <v>20</v>
      </c>
      <c r="F2207" s="43" t="str">
        <f t="shared" si="135"/>
        <v>27</v>
      </c>
      <c r="G2207" t="s">
        <v>1779</v>
      </c>
      <c r="H2207" s="36">
        <v>99</v>
      </c>
      <c r="I2207" s="36">
        <v>704</v>
      </c>
      <c r="J2207" s="9">
        <v>704</v>
      </c>
      <c r="K2207" s="12" t="s">
        <v>1090</v>
      </c>
      <c r="L2207" s="2" t="s">
        <v>83</v>
      </c>
      <c r="M2207" t="s">
        <v>3558</v>
      </c>
      <c r="N2207" s="29" t="s">
        <v>5230</v>
      </c>
      <c r="O2207" s="38" t="s">
        <v>5197</v>
      </c>
      <c r="P2207" t="s">
        <v>3406</v>
      </c>
      <c r="Q2207" t="s">
        <v>137</v>
      </c>
      <c r="R2207" t="s">
        <v>1466</v>
      </c>
      <c r="S2207" t="s">
        <v>5079</v>
      </c>
      <c r="T2207" t="s">
        <v>5670</v>
      </c>
      <c r="U2207" s="62">
        <f t="shared" si="136"/>
        <v>14</v>
      </c>
    </row>
    <row r="2208" spans="1:21" x14ac:dyDescent="0.25">
      <c r="A2208" s="4" t="s">
        <v>126</v>
      </c>
      <c r="B2208" s="4" t="s">
        <v>794</v>
      </c>
      <c r="C2208" s="43" t="str">
        <f t="shared" si="137"/>
        <v>20-27-15D1</v>
      </c>
      <c r="D2208" s="43" t="str">
        <f>VLOOKUP(C2208,'[1]Test List'!$A$5:$F$2726,6,0)</f>
        <v>PPAT-WES-15D1</v>
      </c>
      <c r="E2208" s="43" t="str">
        <f t="shared" si="134"/>
        <v>20</v>
      </c>
      <c r="F2208" s="43" t="str">
        <f t="shared" si="135"/>
        <v>27</v>
      </c>
      <c r="G2208" t="s">
        <v>1779</v>
      </c>
      <c r="H2208" s="36">
        <v>99</v>
      </c>
      <c r="I2208" s="36">
        <v>112</v>
      </c>
      <c r="J2208" s="9">
        <v>112</v>
      </c>
      <c r="K2208" s="12" t="s">
        <v>1119</v>
      </c>
      <c r="L2208" s="2" t="s">
        <v>87</v>
      </c>
      <c r="M2208" t="s">
        <v>2130</v>
      </c>
      <c r="N2208" s="29" t="s">
        <v>5230</v>
      </c>
      <c r="O2208" s="38" t="s">
        <v>5197</v>
      </c>
      <c r="P2208" t="s">
        <v>3406</v>
      </c>
      <c r="Q2208" t="s">
        <v>129</v>
      </c>
      <c r="R2208" t="s">
        <v>1466</v>
      </c>
      <c r="S2208" t="s">
        <v>5080</v>
      </c>
      <c r="T2208" t="s">
        <v>5706</v>
      </c>
      <c r="U2208" s="62">
        <f t="shared" si="136"/>
        <v>12</v>
      </c>
    </row>
    <row r="2209" spans="1:21" x14ac:dyDescent="0.25">
      <c r="A2209" s="4" t="s">
        <v>126</v>
      </c>
      <c r="B2209" s="4" t="s">
        <v>794</v>
      </c>
      <c r="C2209" s="43" t="str">
        <f t="shared" si="137"/>
        <v>20-27-15D1</v>
      </c>
      <c r="D2209" s="43" t="str">
        <f>VLOOKUP(C2209,'[1]Test List'!$A$5:$F$2726,6,0)</f>
        <v>PPAT-WES-15D1</v>
      </c>
      <c r="E2209" s="43" t="str">
        <f t="shared" si="134"/>
        <v>20</v>
      </c>
      <c r="F2209" s="43" t="str">
        <f t="shared" si="135"/>
        <v>27</v>
      </c>
      <c r="G2209" t="s">
        <v>1779</v>
      </c>
      <c r="H2209" s="36">
        <v>98</v>
      </c>
      <c r="I2209" s="36">
        <v>560</v>
      </c>
      <c r="J2209" s="9" t="s">
        <v>794</v>
      </c>
      <c r="K2209" s="12" t="s">
        <v>1042</v>
      </c>
      <c r="M2209" t="s">
        <v>2160</v>
      </c>
      <c r="N2209" s="29" t="s">
        <v>5230</v>
      </c>
      <c r="O2209" s="38" t="s">
        <v>5197</v>
      </c>
      <c r="P2209" t="s">
        <v>1036</v>
      </c>
      <c r="Q2209" t="s">
        <v>1287</v>
      </c>
      <c r="R2209" t="s">
        <v>1041</v>
      </c>
      <c r="S2209" t="s">
        <v>138</v>
      </c>
      <c r="T2209" t="s">
        <v>5469</v>
      </c>
      <c r="U2209" s="62">
        <f t="shared" si="136"/>
        <v>34</v>
      </c>
    </row>
    <row r="2210" spans="1:21" x14ac:dyDescent="0.25">
      <c r="A2210" s="4" t="s">
        <v>126</v>
      </c>
      <c r="B2210" s="4" t="s">
        <v>794</v>
      </c>
      <c r="C2210" s="43" t="str">
        <f t="shared" si="137"/>
        <v>20-27-15D1</v>
      </c>
      <c r="D2210" s="43" t="str">
        <f>VLOOKUP(C2210,'[1]Test List'!$A$5:$F$2726,6,0)</f>
        <v>PPAT-WES-15D1</v>
      </c>
      <c r="E2210" s="43" t="str">
        <f t="shared" si="134"/>
        <v>20</v>
      </c>
      <c r="F2210" s="43" t="str">
        <f t="shared" si="135"/>
        <v>27</v>
      </c>
      <c r="G2210" t="s">
        <v>1779</v>
      </c>
      <c r="H2210" s="36">
        <v>98</v>
      </c>
      <c r="I2210" s="36">
        <v>561</v>
      </c>
      <c r="J2210" s="9" t="s">
        <v>794</v>
      </c>
      <c r="K2210" s="12" t="s">
        <v>1042</v>
      </c>
      <c r="M2210" t="s">
        <v>2160</v>
      </c>
      <c r="N2210" s="29" t="s">
        <v>5230</v>
      </c>
      <c r="O2210" s="38" t="s">
        <v>5197</v>
      </c>
      <c r="P2210" t="s">
        <v>1035</v>
      </c>
      <c r="Q2210" t="s">
        <v>201</v>
      </c>
      <c r="R2210" t="s">
        <v>1030</v>
      </c>
      <c r="S2210" t="s">
        <v>139</v>
      </c>
      <c r="T2210" t="s">
        <v>5267</v>
      </c>
      <c r="U2210" s="62">
        <f t="shared" si="136"/>
        <v>21</v>
      </c>
    </row>
    <row r="2211" spans="1:21" x14ac:dyDescent="0.25">
      <c r="A2211" s="4" t="s">
        <v>126</v>
      </c>
      <c r="B2211" s="4" t="s">
        <v>794</v>
      </c>
      <c r="C2211" s="43" t="str">
        <f t="shared" si="137"/>
        <v>20-27-15D1</v>
      </c>
      <c r="D2211" s="43" t="str">
        <f>VLOOKUP(C2211,'[1]Test List'!$A$5:$F$2726,6,0)</f>
        <v>PPAT-WES-15D1</v>
      </c>
      <c r="E2211" s="43" t="str">
        <f t="shared" si="134"/>
        <v>20</v>
      </c>
      <c r="F2211" s="43" t="str">
        <f t="shared" si="135"/>
        <v>27</v>
      </c>
      <c r="G2211" t="s">
        <v>1779</v>
      </c>
      <c r="H2211" s="36">
        <v>98</v>
      </c>
      <c r="I2211" s="36">
        <v>562</v>
      </c>
      <c r="J2211" s="9" t="s">
        <v>794</v>
      </c>
      <c r="K2211" s="12" t="s">
        <v>1042</v>
      </c>
      <c r="M2211" t="s">
        <v>2160</v>
      </c>
      <c r="N2211" s="29" t="s">
        <v>5230</v>
      </c>
      <c r="O2211" s="38" t="s">
        <v>5197</v>
      </c>
      <c r="P2211" s="7" t="s">
        <v>4514</v>
      </c>
      <c r="Q2211" t="s">
        <v>386</v>
      </c>
      <c r="R2211" t="s">
        <v>1055</v>
      </c>
      <c r="S2211" t="s">
        <v>5130</v>
      </c>
      <c r="T2211" t="s">
        <v>5470</v>
      </c>
      <c r="U2211" s="62">
        <f t="shared" si="136"/>
        <v>11</v>
      </c>
    </row>
    <row r="2212" spans="1:21" x14ac:dyDescent="0.25">
      <c r="A2212" s="4" t="s">
        <v>126</v>
      </c>
      <c r="B2212" s="4" t="s">
        <v>794</v>
      </c>
      <c r="C2212" s="43" t="str">
        <f t="shared" si="137"/>
        <v>20-27-15D1</v>
      </c>
      <c r="D2212" s="43" t="str">
        <f>VLOOKUP(C2212,'[1]Test List'!$A$5:$F$2726,6,0)</f>
        <v>PPAT-WES-15D1</v>
      </c>
      <c r="E2212" s="43" t="str">
        <f t="shared" si="134"/>
        <v>20</v>
      </c>
      <c r="F2212" s="43" t="str">
        <f t="shared" si="135"/>
        <v>27</v>
      </c>
      <c r="G2212" t="s">
        <v>1779</v>
      </c>
      <c r="H2212" s="36">
        <v>98</v>
      </c>
      <c r="I2212" s="36">
        <v>563</v>
      </c>
      <c r="J2212" s="9" t="s">
        <v>794</v>
      </c>
      <c r="K2212" s="12" t="s">
        <v>1042</v>
      </c>
      <c r="M2212" t="s">
        <v>2160</v>
      </c>
      <c r="N2212" s="29" t="s">
        <v>5230</v>
      </c>
      <c r="O2212" s="38" t="s">
        <v>5197</v>
      </c>
      <c r="P2212" s="7" t="s">
        <v>4514</v>
      </c>
      <c r="Q2212" t="s">
        <v>387</v>
      </c>
      <c r="R2212" t="s">
        <v>1055</v>
      </c>
      <c r="S2212" t="s">
        <v>5131</v>
      </c>
      <c r="T2212" t="s">
        <v>5471</v>
      </c>
      <c r="U2212" s="62">
        <f t="shared" si="136"/>
        <v>11</v>
      </c>
    </row>
    <row r="2213" spans="1:21" x14ac:dyDescent="0.25">
      <c r="A2213" s="4" t="s">
        <v>126</v>
      </c>
      <c r="B2213" s="4" t="s">
        <v>794</v>
      </c>
      <c r="C2213" s="43" t="str">
        <f t="shared" si="137"/>
        <v>20-27-15D1</v>
      </c>
      <c r="D2213" s="43" t="str">
        <f>VLOOKUP(C2213,'[1]Test List'!$A$5:$F$2726,6,0)</f>
        <v>PPAT-WES-15D1</v>
      </c>
      <c r="E2213" s="43" t="str">
        <f t="shared" si="134"/>
        <v>20</v>
      </c>
      <c r="F2213" s="43" t="str">
        <f t="shared" si="135"/>
        <v>27</v>
      </c>
      <c r="G2213" t="s">
        <v>1779</v>
      </c>
      <c r="H2213" s="36">
        <v>99</v>
      </c>
      <c r="I2213" s="36">
        <v>998</v>
      </c>
      <c r="J2213" s="9" t="s">
        <v>127</v>
      </c>
      <c r="K2213" s="12" t="s">
        <v>1042</v>
      </c>
      <c r="M2213" t="s">
        <v>2160</v>
      </c>
      <c r="N2213" s="29" t="s">
        <v>5230</v>
      </c>
      <c r="O2213" s="38" t="s">
        <v>5197</v>
      </c>
      <c r="P2213" s="7" t="s">
        <v>4514</v>
      </c>
      <c r="Q2213" t="s">
        <v>111</v>
      </c>
      <c r="R2213" t="s">
        <v>1055</v>
      </c>
      <c r="S2213" t="s">
        <v>5135</v>
      </c>
      <c r="T2213" t="s">
        <v>6050</v>
      </c>
      <c r="U2213" s="62">
        <f t="shared" si="136"/>
        <v>1</v>
      </c>
    </row>
    <row r="2214" spans="1:21" x14ac:dyDescent="0.25">
      <c r="A2214" s="4" t="s">
        <v>126</v>
      </c>
      <c r="B2214" s="4" t="s">
        <v>794</v>
      </c>
      <c r="C2214" s="43" t="str">
        <f t="shared" si="137"/>
        <v>20-27-15D1</v>
      </c>
      <c r="D2214" s="43" t="str">
        <f>VLOOKUP(C2214,'[1]Test List'!$A$5:$F$2726,6,0)</f>
        <v>PPAT-WES-15D1</v>
      </c>
      <c r="E2214" s="43" t="str">
        <f t="shared" si="134"/>
        <v>20</v>
      </c>
      <c r="F2214" s="43" t="str">
        <f t="shared" si="135"/>
        <v>27</v>
      </c>
      <c r="G2214" t="s">
        <v>1779</v>
      </c>
      <c r="H2214" s="36">
        <v>99</v>
      </c>
      <c r="I2214" s="36">
        <v>999</v>
      </c>
      <c r="J2214" s="9" t="s">
        <v>128</v>
      </c>
      <c r="K2214" s="12" t="s">
        <v>1042</v>
      </c>
      <c r="M2214" t="s">
        <v>2160</v>
      </c>
      <c r="N2214" s="29" t="s">
        <v>5230</v>
      </c>
      <c r="O2214" s="38" t="s">
        <v>5197</v>
      </c>
      <c r="P2214" s="7" t="s">
        <v>4514</v>
      </c>
      <c r="Q2214" t="s">
        <v>131</v>
      </c>
      <c r="R2214" t="s">
        <v>1055</v>
      </c>
      <c r="S2214" t="s">
        <v>5135</v>
      </c>
      <c r="T2214" t="s">
        <v>6931</v>
      </c>
      <c r="U2214" s="62">
        <f t="shared" si="136"/>
        <v>1</v>
      </c>
    </row>
    <row r="2215" spans="1:21" x14ac:dyDescent="0.25">
      <c r="A2215" s="4" t="s">
        <v>126</v>
      </c>
      <c r="B2215" s="4" t="s">
        <v>794</v>
      </c>
      <c r="C2215" s="43" t="str">
        <f t="shared" si="137"/>
        <v>20-27-15D1</v>
      </c>
      <c r="D2215" s="43" t="str">
        <f>VLOOKUP(C2215,'[1]Test List'!$A$5:$F$2726,6,0)</f>
        <v>PPAT-WES-15D1</v>
      </c>
      <c r="E2215" s="43" t="str">
        <f t="shared" si="134"/>
        <v>20</v>
      </c>
      <c r="F2215" s="43" t="str">
        <f t="shared" si="135"/>
        <v>27</v>
      </c>
      <c r="G2215" t="s">
        <v>1779</v>
      </c>
      <c r="H2215" s="36">
        <v>99</v>
      </c>
      <c r="I2215" s="36">
        <v>86</v>
      </c>
      <c r="J2215" s="9">
        <v>86</v>
      </c>
      <c r="K2215" s="12" t="s">
        <v>1090</v>
      </c>
      <c r="L2215" s="2" t="s">
        <v>83</v>
      </c>
      <c r="M2215" t="s">
        <v>3558</v>
      </c>
      <c r="N2215" s="29" t="s">
        <v>5230</v>
      </c>
      <c r="O2215" s="38" t="s">
        <v>5197</v>
      </c>
      <c r="P2215" t="s">
        <v>3406</v>
      </c>
      <c r="Q2215" t="s">
        <v>130</v>
      </c>
      <c r="R2215" t="s">
        <v>1466</v>
      </c>
      <c r="S2215" t="s">
        <v>5078</v>
      </c>
      <c r="T2215" t="s">
        <v>6365</v>
      </c>
      <c r="U2215" s="62">
        <f t="shared" si="136"/>
        <v>11</v>
      </c>
    </row>
    <row r="2216" spans="1:21" x14ac:dyDescent="0.25">
      <c r="A2216" s="4" t="s">
        <v>134</v>
      </c>
      <c r="B2216" s="4" t="s">
        <v>794</v>
      </c>
      <c r="C2216" s="43" t="str">
        <f t="shared" si="137"/>
        <v>20-27-15D2</v>
      </c>
      <c r="D2216" s="43" t="str">
        <f>VLOOKUP(C2216,'[1]Test List'!$A$5:$F$2726,6,0)</f>
        <v>PPAT-WES-15D2</v>
      </c>
      <c r="E2216" s="43" t="str">
        <f t="shared" si="134"/>
        <v>20</v>
      </c>
      <c r="F2216" s="43" t="str">
        <f t="shared" si="135"/>
        <v>27</v>
      </c>
      <c r="G2216" t="s">
        <v>1779</v>
      </c>
      <c r="H2216" s="36">
        <v>99</v>
      </c>
      <c r="I2216" s="36">
        <v>704</v>
      </c>
      <c r="J2216" s="9">
        <v>704</v>
      </c>
      <c r="K2216" s="12" t="s">
        <v>1090</v>
      </c>
      <c r="L2216" s="2" t="s">
        <v>83</v>
      </c>
      <c r="M2216" t="s">
        <v>3558</v>
      </c>
      <c r="N2216" s="29" t="s">
        <v>5230</v>
      </c>
      <c r="O2216" s="38" t="s">
        <v>5197</v>
      </c>
      <c r="P2216" t="s">
        <v>3406</v>
      </c>
      <c r="Q2216" t="s">
        <v>137</v>
      </c>
      <c r="R2216" t="s">
        <v>1466</v>
      </c>
      <c r="S2216" t="s">
        <v>5079</v>
      </c>
      <c r="T2216" t="s">
        <v>5670</v>
      </c>
      <c r="U2216" s="62">
        <f t="shared" si="136"/>
        <v>14</v>
      </c>
    </row>
    <row r="2217" spans="1:21" x14ac:dyDescent="0.25">
      <c r="A2217" s="4" t="s">
        <v>134</v>
      </c>
      <c r="B2217" s="4" t="s">
        <v>794</v>
      </c>
      <c r="C2217" s="43" t="str">
        <f t="shared" si="137"/>
        <v>20-27-15D2</v>
      </c>
      <c r="D2217" s="43" t="str">
        <f>VLOOKUP(C2217,'[1]Test List'!$A$5:$F$2726,6,0)</f>
        <v>PPAT-WES-15D2</v>
      </c>
      <c r="E2217" s="43" t="str">
        <f t="shared" si="134"/>
        <v>20</v>
      </c>
      <c r="F2217" s="43" t="str">
        <f t="shared" si="135"/>
        <v>27</v>
      </c>
      <c r="G2217" t="s">
        <v>1779</v>
      </c>
      <c r="H2217" s="36">
        <v>99</v>
      </c>
      <c r="I2217" s="36">
        <v>112</v>
      </c>
      <c r="J2217" s="9">
        <v>112</v>
      </c>
      <c r="K2217" s="12" t="s">
        <v>1119</v>
      </c>
      <c r="L2217" s="2" t="s">
        <v>87</v>
      </c>
      <c r="M2217" t="s">
        <v>2130</v>
      </c>
      <c r="N2217" s="29" t="s">
        <v>5230</v>
      </c>
      <c r="O2217" s="38" t="s">
        <v>5197</v>
      </c>
      <c r="P2217" t="s">
        <v>3406</v>
      </c>
      <c r="Q2217" t="s">
        <v>129</v>
      </c>
      <c r="R2217" t="s">
        <v>1466</v>
      </c>
      <c r="S2217" t="s">
        <v>5080</v>
      </c>
      <c r="T2217" t="s">
        <v>5706</v>
      </c>
      <c r="U2217" s="62">
        <f t="shared" si="136"/>
        <v>12</v>
      </c>
    </row>
    <row r="2218" spans="1:21" x14ac:dyDescent="0.25">
      <c r="A2218" s="4" t="s">
        <v>134</v>
      </c>
      <c r="B2218" s="4" t="s">
        <v>794</v>
      </c>
      <c r="C2218" s="43" t="str">
        <f t="shared" si="137"/>
        <v>20-27-15D2</v>
      </c>
      <c r="D2218" s="43" t="str">
        <f>VLOOKUP(C2218,'[1]Test List'!$A$5:$F$2726,6,0)</f>
        <v>PPAT-WES-15D2</v>
      </c>
      <c r="E2218" s="43" t="str">
        <f t="shared" si="134"/>
        <v>20</v>
      </c>
      <c r="F2218" s="43" t="str">
        <f t="shared" si="135"/>
        <v>27</v>
      </c>
      <c r="G2218" t="s">
        <v>1779</v>
      </c>
      <c r="H2218" s="36">
        <v>98</v>
      </c>
      <c r="I2218" s="36">
        <v>560</v>
      </c>
      <c r="J2218" s="9" t="s">
        <v>794</v>
      </c>
      <c r="K2218" s="12" t="s">
        <v>1042</v>
      </c>
      <c r="M2218" t="s">
        <v>2160</v>
      </c>
      <c r="N2218" s="29" t="s">
        <v>5230</v>
      </c>
      <c r="O2218" s="38" t="s">
        <v>5197</v>
      </c>
      <c r="P2218" t="s">
        <v>1036</v>
      </c>
      <c r="Q2218" t="s">
        <v>1287</v>
      </c>
      <c r="R2218" t="s">
        <v>1041</v>
      </c>
      <c r="S2218" t="s">
        <v>138</v>
      </c>
      <c r="T2218" t="s">
        <v>5469</v>
      </c>
      <c r="U2218" s="62">
        <f t="shared" si="136"/>
        <v>34</v>
      </c>
    </row>
    <row r="2219" spans="1:21" x14ac:dyDescent="0.25">
      <c r="A2219" s="4" t="s">
        <v>134</v>
      </c>
      <c r="B2219" s="4" t="s">
        <v>794</v>
      </c>
      <c r="C2219" s="43" t="str">
        <f t="shared" si="137"/>
        <v>20-27-15D2</v>
      </c>
      <c r="D2219" s="43" t="str">
        <f>VLOOKUP(C2219,'[1]Test List'!$A$5:$F$2726,6,0)</f>
        <v>PPAT-WES-15D2</v>
      </c>
      <c r="E2219" s="43" t="str">
        <f t="shared" si="134"/>
        <v>20</v>
      </c>
      <c r="F2219" s="43" t="str">
        <f t="shared" si="135"/>
        <v>27</v>
      </c>
      <c r="G2219" t="s">
        <v>1779</v>
      </c>
      <c r="H2219" s="36">
        <v>98</v>
      </c>
      <c r="I2219" s="36">
        <v>561</v>
      </c>
      <c r="J2219" s="9" t="s">
        <v>794</v>
      </c>
      <c r="K2219" s="12" t="s">
        <v>1042</v>
      </c>
      <c r="M2219" t="s">
        <v>2160</v>
      </c>
      <c r="N2219" s="29" t="s">
        <v>5230</v>
      </c>
      <c r="O2219" s="38" t="s">
        <v>5197</v>
      </c>
      <c r="P2219" t="s">
        <v>1035</v>
      </c>
      <c r="Q2219" t="s">
        <v>201</v>
      </c>
      <c r="R2219" t="s">
        <v>1030</v>
      </c>
      <c r="S2219" t="s">
        <v>139</v>
      </c>
      <c r="T2219" t="s">
        <v>5267</v>
      </c>
      <c r="U2219" s="62">
        <f t="shared" si="136"/>
        <v>21</v>
      </c>
    </row>
    <row r="2220" spans="1:21" x14ac:dyDescent="0.25">
      <c r="A2220" s="4" t="s">
        <v>134</v>
      </c>
      <c r="B2220" s="4" t="s">
        <v>794</v>
      </c>
      <c r="C2220" s="43" t="str">
        <f t="shared" si="137"/>
        <v>20-27-15D2</v>
      </c>
      <c r="D2220" s="43" t="str">
        <f>VLOOKUP(C2220,'[1]Test List'!$A$5:$F$2726,6,0)</f>
        <v>PPAT-WES-15D2</v>
      </c>
      <c r="E2220" s="43" t="str">
        <f t="shared" si="134"/>
        <v>20</v>
      </c>
      <c r="F2220" s="43" t="str">
        <f t="shared" si="135"/>
        <v>27</v>
      </c>
      <c r="G2220" t="s">
        <v>1779</v>
      </c>
      <c r="H2220" s="36">
        <v>98</v>
      </c>
      <c r="I2220" s="36">
        <v>562</v>
      </c>
      <c r="J2220" s="9" t="s">
        <v>794</v>
      </c>
      <c r="K2220" s="12" t="s">
        <v>1042</v>
      </c>
      <c r="M2220" t="s">
        <v>2160</v>
      </c>
      <c r="N2220" s="29" t="s">
        <v>5230</v>
      </c>
      <c r="O2220" s="38" t="s">
        <v>5197</v>
      </c>
      <c r="P2220" s="7" t="s">
        <v>4514</v>
      </c>
      <c r="Q2220" t="s">
        <v>386</v>
      </c>
      <c r="R2220" t="s">
        <v>1055</v>
      </c>
      <c r="S2220" t="s">
        <v>5130</v>
      </c>
      <c r="T2220" t="s">
        <v>5470</v>
      </c>
      <c r="U2220" s="62">
        <f t="shared" si="136"/>
        <v>11</v>
      </c>
    </row>
    <row r="2221" spans="1:21" x14ac:dyDescent="0.25">
      <c r="A2221" s="4" t="s">
        <v>134</v>
      </c>
      <c r="B2221" s="4" t="s">
        <v>794</v>
      </c>
      <c r="C2221" s="43" t="str">
        <f t="shared" si="137"/>
        <v>20-27-15D2</v>
      </c>
      <c r="D2221" s="43" t="str">
        <f>VLOOKUP(C2221,'[1]Test List'!$A$5:$F$2726,6,0)</f>
        <v>PPAT-WES-15D2</v>
      </c>
      <c r="E2221" s="43" t="str">
        <f t="shared" si="134"/>
        <v>20</v>
      </c>
      <c r="F2221" s="43" t="str">
        <f t="shared" si="135"/>
        <v>27</v>
      </c>
      <c r="G2221" t="s">
        <v>1779</v>
      </c>
      <c r="H2221" s="36">
        <v>98</v>
      </c>
      <c r="I2221" s="36">
        <v>563</v>
      </c>
      <c r="J2221" s="9" t="s">
        <v>794</v>
      </c>
      <c r="K2221" s="12" t="s">
        <v>1042</v>
      </c>
      <c r="M2221" t="s">
        <v>2160</v>
      </c>
      <c r="N2221" s="29" t="s">
        <v>5230</v>
      </c>
      <c r="O2221" s="38" t="s">
        <v>5197</v>
      </c>
      <c r="P2221" s="7" t="s">
        <v>4514</v>
      </c>
      <c r="Q2221" t="s">
        <v>387</v>
      </c>
      <c r="R2221" t="s">
        <v>1055</v>
      </c>
      <c r="S2221" t="s">
        <v>5131</v>
      </c>
      <c r="T2221" t="s">
        <v>5471</v>
      </c>
      <c r="U2221" s="62">
        <f t="shared" si="136"/>
        <v>11</v>
      </c>
    </row>
    <row r="2222" spans="1:21" x14ac:dyDescent="0.25">
      <c r="A2222" s="4" t="s">
        <v>134</v>
      </c>
      <c r="B2222" s="4" t="s">
        <v>794</v>
      </c>
      <c r="C2222" s="43" t="str">
        <f t="shared" si="137"/>
        <v>20-27-15D2</v>
      </c>
      <c r="D2222" s="43" t="str">
        <f>VLOOKUP(C2222,'[1]Test List'!$A$5:$F$2726,6,0)</f>
        <v>PPAT-WES-15D2</v>
      </c>
      <c r="E2222" s="43" t="str">
        <f t="shared" si="134"/>
        <v>20</v>
      </c>
      <c r="F2222" s="43" t="str">
        <f t="shared" si="135"/>
        <v>27</v>
      </c>
      <c r="G2222" t="s">
        <v>1779</v>
      </c>
      <c r="H2222" s="36">
        <v>99</v>
      </c>
      <c r="I2222" s="36">
        <v>86</v>
      </c>
      <c r="J2222" s="9">
        <v>86</v>
      </c>
      <c r="K2222" s="12" t="s">
        <v>1090</v>
      </c>
      <c r="L2222" s="2" t="s">
        <v>83</v>
      </c>
      <c r="M2222" t="s">
        <v>3558</v>
      </c>
      <c r="N2222" s="29" t="s">
        <v>5230</v>
      </c>
      <c r="O2222" s="38" t="s">
        <v>5197</v>
      </c>
      <c r="P2222" t="s">
        <v>3406</v>
      </c>
      <c r="Q2222" t="s">
        <v>130</v>
      </c>
      <c r="R2222" t="s">
        <v>1466</v>
      </c>
      <c r="S2222" t="s">
        <v>5078</v>
      </c>
      <c r="T2222" t="s">
        <v>6365</v>
      </c>
      <c r="U2222" s="62">
        <f t="shared" si="136"/>
        <v>11</v>
      </c>
    </row>
    <row r="2223" spans="1:21" x14ac:dyDescent="0.25">
      <c r="A2223" s="4" t="s">
        <v>135</v>
      </c>
      <c r="B2223" s="4" t="s">
        <v>794</v>
      </c>
      <c r="C2223" s="43" t="str">
        <f t="shared" si="137"/>
        <v>20-27-15D3</v>
      </c>
      <c r="D2223" s="43" t="str">
        <f>VLOOKUP(C2223,'[1]Test List'!$A$5:$F$2726,6,0)</f>
        <v>PPAT-WES-15D3</v>
      </c>
      <c r="E2223" s="43" t="str">
        <f t="shared" si="134"/>
        <v>20</v>
      </c>
      <c r="F2223" s="43" t="str">
        <f t="shared" si="135"/>
        <v>27</v>
      </c>
      <c r="G2223" t="s">
        <v>1779</v>
      </c>
      <c r="H2223" s="36">
        <v>99</v>
      </c>
      <c r="I2223" s="36">
        <v>4011</v>
      </c>
      <c r="J2223" s="9" t="s">
        <v>794</v>
      </c>
      <c r="K2223" s="12" t="s">
        <v>1090</v>
      </c>
      <c r="L2223" s="2" t="s">
        <v>83</v>
      </c>
      <c r="M2223" t="s">
        <v>3558</v>
      </c>
      <c r="N2223" s="29" t="s">
        <v>5230</v>
      </c>
      <c r="O2223" s="38" t="s">
        <v>5197</v>
      </c>
      <c r="P2223" t="s">
        <v>3406</v>
      </c>
      <c r="Q2223" t="s">
        <v>239</v>
      </c>
      <c r="R2223" t="s">
        <v>1466</v>
      </c>
      <c r="S2223" t="s">
        <v>5081</v>
      </c>
      <c r="T2223" t="s">
        <v>5281</v>
      </c>
      <c r="U2223" s="62">
        <f t="shared" si="136"/>
        <v>1</v>
      </c>
    </row>
    <row r="2224" spans="1:21" x14ac:dyDescent="0.25">
      <c r="A2224" s="4" t="s">
        <v>135</v>
      </c>
      <c r="B2224" s="4" t="s">
        <v>794</v>
      </c>
      <c r="C2224" s="43" t="str">
        <f t="shared" si="137"/>
        <v>20-27-15D3</v>
      </c>
      <c r="D2224" s="43" t="str">
        <f>VLOOKUP(C2224,'[1]Test List'!$A$5:$F$2726,6,0)</f>
        <v>PPAT-WES-15D3</v>
      </c>
      <c r="E2224" s="43" t="str">
        <f t="shared" si="134"/>
        <v>20</v>
      </c>
      <c r="F2224" s="43" t="str">
        <f t="shared" si="135"/>
        <v>27</v>
      </c>
      <c r="G2224" t="s">
        <v>1779</v>
      </c>
      <c r="H2224" s="36">
        <v>99</v>
      </c>
      <c r="I2224" s="36">
        <v>704</v>
      </c>
      <c r="J2224" s="9">
        <v>704</v>
      </c>
      <c r="K2224" s="12" t="s">
        <v>1090</v>
      </c>
      <c r="L2224" s="2" t="s">
        <v>83</v>
      </c>
      <c r="M2224" t="s">
        <v>3558</v>
      </c>
      <c r="N2224" s="29" t="s">
        <v>5230</v>
      </c>
      <c r="O2224" s="38" t="s">
        <v>5197</v>
      </c>
      <c r="P2224" t="s">
        <v>3406</v>
      </c>
      <c r="Q2224" t="s">
        <v>137</v>
      </c>
      <c r="R2224" t="s">
        <v>1466</v>
      </c>
      <c r="S2224" t="s">
        <v>5079</v>
      </c>
      <c r="T2224" t="s">
        <v>5670</v>
      </c>
      <c r="U2224" s="62">
        <f t="shared" si="136"/>
        <v>14</v>
      </c>
    </row>
    <row r="2225" spans="1:21" x14ac:dyDescent="0.25">
      <c r="A2225" s="4" t="s">
        <v>135</v>
      </c>
      <c r="B2225" s="4" t="s">
        <v>794</v>
      </c>
      <c r="C2225" s="43" t="str">
        <f t="shared" si="137"/>
        <v>20-27-15D3</v>
      </c>
      <c r="D2225" s="43" t="str">
        <f>VLOOKUP(C2225,'[1]Test List'!$A$5:$F$2726,6,0)</f>
        <v>PPAT-WES-15D3</v>
      </c>
      <c r="E2225" s="43" t="str">
        <f t="shared" si="134"/>
        <v>20</v>
      </c>
      <c r="F2225" s="43" t="str">
        <f t="shared" si="135"/>
        <v>27</v>
      </c>
      <c r="G2225" t="s">
        <v>1779</v>
      </c>
      <c r="H2225" s="36">
        <v>99</v>
      </c>
      <c r="I2225" s="36">
        <v>112</v>
      </c>
      <c r="J2225" s="9">
        <v>112</v>
      </c>
      <c r="K2225" s="12" t="s">
        <v>1119</v>
      </c>
      <c r="L2225" s="2" t="s">
        <v>87</v>
      </c>
      <c r="M2225" t="s">
        <v>2130</v>
      </c>
      <c r="N2225" s="29" t="s">
        <v>5230</v>
      </c>
      <c r="O2225" s="38" t="s">
        <v>5197</v>
      </c>
      <c r="P2225" t="s">
        <v>3406</v>
      </c>
      <c r="Q2225" t="s">
        <v>129</v>
      </c>
      <c r="R2225" t="s">
        <v>1466</v>
      </c>
      <c r="S2225" t="s">
        <v>5080</v>
      </c>
      <c r="T2225" t="s">
        <v>5706</v>
      </c>
      <c r="U2225" s="62">
        <f t="shared" si="136"/>
        <v>12</v>
      </c>
    </row>
    <row r="2226" spans="1:21" x14ac:dyDescent="0.25">
      <c r="A2226" s="4" t="s">
        <v>135</v>
      </c>
      <c r="B2226" s="4" t="s">
        <v>794</v>
      </c>
      <c r="C2226" s="43" t="str">
        <f t="shared" si="137"/>
        <v>20-27-15D3</v>
      </c>
      <c r="D2226" s="43" t="str">
        <f>VLOOKUP(C2226,'[1]Test List'!$A$5:$F$2726,6,0)</f>
        <v>PPAT-WES-15D3</v>
      </c>
      <c r="E2226" s="43" t="str">
        <f t="shared" si="134"/>
        <v>20</v>
      </c>
      <c r="F2226" s="43" t="str">
        <f t="shared" si="135"/>
        <v>27</v>
      </c>
      <c r="G2226" t="s">
        <v>1779</v>
      </c>
      <c r="H2226" s="36">
        <v>98</v>
      </c>
      <c r="I2226" s="36">
        <v>560</v>
      </c>
      <c r="J2226" s="9" t="s">
        <v>794</v>
      </c>
      <c r="K2226" s="12" t="s">
        <v>1042</v>
      </c>
      <c r="M2226" t="s">
        <v>2160</v>
      </c>
      <c r="N2226" s="29" t="s">
        <v>5230</v>
      </c>
      <c r="O2226" s="38" t="s">
        <v>5197</v>
      </c>
      <c r="P2226" t="s">
        <v>1036</v>
      </c>
      <c r="Q2226" t="s">
        <v>1287</v>
      </c>
      <c r="R2226" t="s">
        <v>1041</v>
      </c>
      <c r="S2226" t="s">
        <v>138</v>
      </c>
      <c r="T2226" t="s">
        <v>5469</v>
      </c>
      <c r="U2226" s="62">
        <f t="shared" si="136"/>
        <v>34</v>
      </c>
    </row>
    <row r="2227" spans="1:21" x14ac:dyDescent="0.25">
      <c r="A2227" s="4" t="s">
        <v>135</v>
      </c>
      <c r="B2227" s="4" t="s">
        <v>794</v>
      </c>
      <c r="C2227" s="43" t="str">
        <f t="shared" si="137"/>
        <v>20-27-15D3</v>
      </c>
      <c r="D2227" s="43" t="str">
        <f>VLOOKUP(C2227,'[1]Test List'!$A$5:$F$2726,6,0)</f>
        <v>PPAT-WES-15D3</v>
      </c>
      <c r="E2227" s="43" t="str">
        <f t="shared" si="134"/>
        <v>20</v>
      </c>
      <c r="F2227" s="43" t="str">
        <f t="shared" si="135"/>
        <v>27</v>
      </c>
      <c r="G2227" t="s">
        <v>1779</v>
      </c>
      <c r="H2227" s="36">
        <v>98</v>
      </c>
      <c r="I2227" s="36">
        <v>561</v>
      </c>
      <c r="J2227" s="9" t="s">
        <v>794</v>
      </c>
      <c r="K2227" s="12" t="s">
        <v>1042</v>
      </c>
      <c r="M2227" t="s">
        <v>2160</v>
      </c>
      <c r="N2227" s="29" t="s">
        <v>5230</v>
      </c>
      <c r="O2227" s="38" t="s">
        <v>5197</v>
      </c>
      <c r="P2227" t="s">
        <v>1035</v>
      </c>
      <c r="Q2227" t="s">
        <v>201</v>
      </c>
      <c r="R2227" t="s">
        <v>1030</v>
      </c>
      <c r="S2227" t="s">
        <v>139</v>
      </c>
      <c r="T2227" t="s">
        <v>5267</v>
      </c>
      <c r="U2227" s="62">
        <f t="shared" si="136"/>
        <v>21</v>
      </c>
    </row>
    <row r="2228" spans="1:21" x14ac:dyDescent="0.25">
      <c r="A2228" s="4" t="s">
        <v>135</v>
      </c>
      <c r="B2228" s="4" t="s">
        <v>794</v>
      </c>
      <c r="C2228" s="43" t="str">
        <f t="shared" si="137"/>
        <v>20-27-15D3</v>
      </c>
      <c r="D2228" s="43" t="str">
        <f>VLOOKUP(C2228,'[1]Test List'!$A$5:$F$2726,6,0)</f>
        <v>PPAT-WES-15D3</v>
      </c>
      <c r="E2228" s="43" t="str">
        <f t="shared" si="134"/>
        <v>20</v>
      </c>
      <c r="F2228" s="43" t="str">
        <f t="shared" si="135"/>
        <v>27</v>
      </c>
      <c r="G2228" t="s">
        <v>1779</v>
      </c>
      <c r="H2228" s="36">
        <v>98</v>
      </c>
      <c r="I2228" s="36">
        <v>562</v>
      </c>
      <c r="J2228" s="9" t="s">
        <v>794</v>
      </c>
      <c r="K2228" s="12" t="s">
        <v>1042</v>
      </c>
      <c r="M2228" t="s">
        <v>2160</v>
      </c>
      <c r="N2228" s="29" t="s">
        <v>5230</v>
      </c>
      <c r="O2228" s="38" t="s">
        <v>5197</v>
      </c>
      <c r="P2228" s="7" t="s">
        <v>4514</v>
      </c>
      <c r="Q2228" t="s">
        <v>386</v>
      </c>
      <c r="R2228" t="s">
        <v>1055</v>
      </c>
      <c r="S2228" t="s">
        <v>5130</v>
      </c>
      <c r="T2228" t="s">
        <v>5470</v>
      </c>
      <c r="U2228" s="62">
        <f t="shared" si="136"/>
        <v>11</v>
      </c>
    </row>
    <row r="2229" spans="1:21" x14ac:dyDescent="0.25">
      <c r="A2229" s="4" t="s">
        <v>135</v>
      </c>
      <c r="B2229" s="4" t="s">
        <v>794</v>
      </c>
      <c r="C2229" s="43" t="str">
        <f t="shared" si="137"/>
        <v>20-27-15D3</v>
      </c>
      <c r="D2229" s="43" t="str">
        <f>VLOOKUP(C2229,'[1]Test List'!$A$5:$F$2726,6,0)</f>
        <v>PPAT-WES-15D3</v>
      </c>
      <c r="E2229" s="43" t="str">
        <f t="shared" si="134"/>
        <v>20</v>
      </c>
      <c r="F2229" s="43" t="str">
        <f t="shared" si="135"/>
        <v>27</v>
      </c>
      <c r="G2229" t="s">
        <v>1779</v>
      </c>
      <c r="H2229" s="36">
        <v>98</v>
      </c>
      <c r="I2229" s="36">
        <v>563</v>
      </c>
      <c r="J2229" s="9" t="s">
        <v>794</v>
      </c>
      <c r="K2229" s="12" t="s">
        <v>1042</v>
      </c>
      <c r="M2229" t="s">
        <v>2160</v>
      </c>
      <c r="N2229" s="29" t="s">
        <v>5230</v>
      </c>
      <c r="O2229" s="38" t="s">
        <v>5197</v>
      </c>
      <c r="P2229" s="7" t="s">
        <v>4514</v>
      </c>
      <c r="Q2229" t="s">
        <v>387</v>
      </c>
      <c r="R2229" t="s">
        <v>1055</v>
      </c>
      <c r="S2229" t="s">
        <v>5131</v>
      </c>
      <c r="T2229" t="s">
        <v>5471</v>
      </c>
      <c r="U2229" s="62">
        <f t="shared" si="136"/>
        <v>11</v>
      </c>
    </row>
    <row r="2230" spans="1:21" x14ac:dyDescent="0.25">
      <c r="A2230" s="4" t="s">
        <v>135</v>
      </c>
      <c r="B2230" s="4" t="s">
        <v>794</v>
      </c>
      <c r="C2230" s="43" t="str">
        <f t="shared" si="137"/>
        <v>20-27-15D3</v>
      </c>
      <c r="D2230" s="43" t="str">
        <f>VLOOKUP(C2230,'[1]Test List'!$A$5:$F$2726,6,0)</f>
        <v>PPAT-WES-15D3</v>
      </c>
      <c r="E2230" s="43" t="str">
        <f t="shared" si="134"/>
        <v>20</v>
      </c>
      <c r="F2230" s="43" t="str">
        <f t="shared" si="135"/>
        <v>27</v>
      </c>
      <c r="G2230" t="s">
        <v>1779</v>
      </c>
      <c r="H2230" s="36">
        <v>99</v>
      </c>
      <c r="I2230" s="36">
        <v>86</v>
      </c>
      <c r="J2230" s="9">
        <v>86</v>
      </c>
      <c r="K2230" s="12" t="s">
        <v>1090</v>
      </c>
      <c r="L2230" s="2" t="s">
        <v>83</v>
      </c>
      <c r="M2230" t="s">
        <v>3558</v>
      </c>
      <c r="N2230" s="29" t="s">
        <v>5230</v>
      </c>
      <c r="O2230" s="38" t="s">
        <v>5197</v>
      </c>
      <c r="P2230" t="s">
        <v>3406</v>
      </c>
      <c r="Q2230" t="s">
        <v>130</v>
      </c>
      <c r="R2230" t="s">
        <v>1466</v>
      </c>
      <c r="S2230" t="s">
        <v>5078</v>
      </c>
      <c r="T2230" t="s">
        <v>6365</v>
      </c>
      <c r="U2230" s="62">
        <f t="shared" si="136"/>
        <v>11</v>
      </c>
    </row>
    <row r="2231" spans="1:21" x14ac:dyDescent="0.25">
      <c r="A2231" s="4" t="s">
        <v>7082</v>
      </c>
      <c r="B2231" s="4" t="s">
        <v>794</v>
      </c>
      <c r="C2231" s="43" t="str">
        <f t="shared" si="137"/>
        <v>20-28-15H</v>
      </c>
      <c r="D2231" s="43" t="str">
        <f>VLOOKUP(C2231,'[1]Test List'!$A$5:$F$2726,6,0)</f>
        <v>PPAT-ZIM-15H</v>
      </c>
      <c r="E2231" s="43" t="str">
        <f t="shared" si="134"/>
        <v>20</v>
      </c>
      <c r="F2231" s="43" t="str">
        <f t="shared" si="135"/>
        <v>28</v>
      </c>
      <c r="G2231" t="s">
        <v>1779</v>
      </c>
      <c r="H2231" s="36">
        <v>98</v>
      </c>
      <c r="I2231" s="36">
        <v>560</v>
      </c>
      <c r="J2231" s="9" t="s">
        <v>794</v>
      </c>
      <c r="K2231" s="12" t="s">
        <v>1042</v>
      </c>
      <c r="M2231" t="s">
        <v>2160</v>
      </c>
      <c r="N2231" s="29" t="s">
        <v>5230</v>
      </c>
      <c r="O2231" s="38" t="s">
        <v>5197</v>
      </c>
      <c r="P2231" t="s">
        <v>1036</v>
      </c>
      <c r="Q2231" t="s">
        <v>1287</v>
      </c>
      <c r="R2231" t="s">
        <v>1041</v>
      </c>
      <c r="S2231" t="s">
        <v>138</v>
      </c>
      <c r="T2231" t="s">
        <v>5469</v>
      </c>
      <c r="U2231" s="62">
        <f t="shared" si="136"/>
        <v>34</v>
      </c>
    </row>
    <row r="2232" spans="1:21" x14ac:dyDescent="0.25">
      <c r="A2232" s="4" t="s">
        <v>7082</v>
      </c>
      <c r="B2232" s="4" t="s">
        <v>794</v>
      </c>
      <c r="C2232" s="43" t="str">
        <f t="shared" si="137"/>
        <v>20-28-15H</v>
      </c>
      <c r="D2232" s="43" t="str">
        <f>VLOOKUP(C2232,'[1]Test List'!$A$5:$F$2726,6,0)</f>
        <v>PPAT-ZIM-15H</v>
      </c>
      <c r="E2232" s="43" t="str">
        <f t="shared" si="134"/>
        <v>20</v>
      </c>
      <c r="F2232" s="43" t="str">
        <f t="shared" si="135"/>
        <v>28</v>
      </c>
      <c r="G2232" t="s">
        <v>1779</v>
      </c>
      <c r="H2232" s="36">
        <v>98</v>
      </c>
      <c r="I2232" s="36">
        <v>561</v>
      </c>
      <c r="J2232" s="9" t="s">
        <v>794</v>
      </c>
      <c r="K2232" s="12" t="s">
        <v>1042</v>
      </c>
      <c r="M2232" t="s">
        <v>2160</v>
      </c>
      <c r="N2232" s="29" t="s">
        <v>5230</v>
      </c>
      <c r="O2232" s="38" t="s">
        <v>5197</v>
      </c>
      <c r="P2232" t="s">
        <v>1035</v>
      </c>
      <c r="Q2232" t="s">
        <v>201</v>
      </c>
      <c r="R2232" t="s">
        <v>1030</v>
      </c>
      <c r="S2232" t="s">
        <v>139</v>
      </c>
      <c r="T2232" t="s">
        <v>5267</v>
      </c>
      <c r="U2232" s="62">
        <f t="shared" si="136"/>
        <v>21</v>
      </c>
    </row>
    <row r="2233" spans="1:21" x14ac:dyDescent="0.25">
      <c r="A2233" s="4" t="s">
        <v>7082</v>
      </c>
      <c r="B2233" s="4" t="s">
        <v>794</v>
      </c>
      <c r="C2233" s="43" t="str">
        <f t="shared" si="137"/>
        <v>20-28-15H</v>
      </c>
      <c r="D2233" s="43" t="str">
        <f>VLOOKUP(C2233,'[1]Test List'!$A$5:$F$2726,6,0)</f>
        <v>PPAT-ZIM-15H</v>
      </c>
      <c r="E2233" s="43" t="str">
        <f t="shared" si="134"/>
        <v>20</v>
      </c>
      <c r="F2233" s="43" t="str">
        <f t="shared" si="135"/>
        <v>28</v>
      </c>
      <c r="G2233" t="s">
        <v>1779</v>
      </c>
      <c r="H2233" s="36">
        <v>98</v>
      </c>
      <c r="I2233" s="36">
        <v>562</v>
      </c>
      <c r="J2233" s="9" t="s">
        <v>794</v>
      </c>
      <c r="K2233" s="12" t="s">
        <v>1042</v>
      </c>
      <c r="M2233" t="s">
        <v>2160</v>
      </c>
      <c r="N2233" s="29" t="s">
        <v>5230</v>
      </c>
      <c r="O2233" s="38" t="s">
        <v>5197</v>
      </c>
      <c r="P2233" s="7" t="s">
        <v>4514</v>
      </c>
      <c r="Q2233" t="s">
        <v>386</v>
      </c>
      <c r="R2233" t="s">
        <v>1055</v>
      </c>
      <c r="S2233" t="s">
        <v>5130</v>
      </c>
      <c r="T2233" t="s">
        <v>5470</v>
      </c>
      <c r="U2233" s="62">
        <f t="shared" si="136"/>
        <v>11</v>
      </c>
    </row>
    <row r="2234" spans="1:21" x14ac:dyDescent="0.25">
      <c r="A2234" s="4" t="s">
        <v>7082</v>
      </c>
      <c r="B2234" s="4" t="s">
        <v>794</v>
      </c>
      <c r="C2234" s="43" t="str">
        <f t="shared" si="137"/>
        <v>20-28-15H</v>
      </c>
      <c r="D2234" s="43" t="str">
        <f>VLOOKUP(C2234,'[1]Test List'!$A$5:$F$2726,6,0)</f>
        <v>PPAT-ZIM-15H</v>
      </c>
      <c r="E2234" s="43" t="str">
        <f t="shared" si="134"/>
        <v>20</v>
      </c>
      <c r="F2234" s="43" t="str">
        <f t="shared" si="135"/>
        <v>28</v>
      </c>
      <c r="G2234" t="s">
        <v>1779</v>
      </c>
      <c r="H2234" s="36">
        <v>98</v>
      </c>
      <c r="I2234" s="36">
        <v>563</v>
      </c>
      <c r="J2234" s="9" t="s">
        <v>794</v>
      </c>
      <c r="K2234" s="12" t="s">
        <v>1042</v>
      </c>
      <c r="M2234" t="s">
        <v>2160</v>
      </c>
      <c r="N2234" s="29" t="s">
        <v>5230</v>
      </c>
      <c r="O2234" s="38" t="s">
        <v>5197</v>
      </c>
      <c r="P2234" s="7" t="s">
        <v>4514</v>
      </c>
      <c r="Q2234" t="s">
        <v>387</v>
      </c>
      <c r="R2234" t="s">
        <v>1055</v>
      </c>
      <c r="S2234" t="s">
        <v>5131</v>
      </c>
      <c r="T2234" t="s">
        <v>5471</v>
      </c>
      <c r="U2234" s="62">
        <f t="shared" si="136"/>
        <v>11</v>
      </c>
    </row>
    <row r="2235" spans="1:21" x14ac:dyDescent="0.25">
      <c r="A2235" s="4" t="s">
        <v>7082</v>
      </c>
      <c r="B2235" s="4" t="s">
        <v>794</v>
      </c>
      <c r="C2235" s="43" t="str">
        <f t="shared" si="137"/>
        <v>20-28-15H</v>
      </c>
      <c r="D2235" s="43" t="str">
        <f>VLOOKUP(C2235,'[1]Test List'!$A$5:$F$2726,6,0)</f>
        <v>PPAT-ZIM-15H</v>
      </c>
      <c r="E2235" s="43" t="str">
        <f t="shared" si="134"/>
        <v>20</v>
      </c>
      <c r="F2235" s="43" t="str">
        <f t="shared" si="135"/>
        <v>28</v>
      </c>
      <c r="G2235" t="s">
        <v>1779</v>
      </c>
      <c r="H2235" s="36">
        <v>98</v>
      </c>
      <c r="I2235" s="36">
        <v>24806</v>
      </c>
      <c r="J2235" s="9" t="s">
        <v>794</v>
      </c>
      <c r="K2235" s="12" t="s">
        <v>1042</v>
      </c>
      <c r="M2235" t="s">
        <v>2160</v>
      </c>
      <c r="N2235" s="29" t="s">
        <v>5230</v>
      </c>
      <c r="O2235" s="38" t="s">
        <v>5197</v>
      </c>
      <c r="P2235" s="7" t="s">
        <v>4514</v>
      </c>
      <c r="Q2235" s="12" t="s">
        <v>7093</v>
      </c>
      <c r="R2235" s="12" t="s">
        <v>1055</v>
      </c>
      <c r="S2235" s="12" t="s">
        <v>7094</v>
      </c>
      <c r="T2235" s="12" t="s">
        <v>7095</v>
      </c>
      <c r="U2235" s="62">
        <f t="shared" si="136"/>
        <v>1</v>
      </c>
    </row>
    <row r="2236" spans="1:21" x14ac:dyDescent="0.25">
      <c r="A2236" s="4" t="s">
        <v>7082</v>
      </c>
      <c r="B2236" s="4" t="s">
        <v>794</v>
      </c>
      <c r="C2236" s="43" t="str">
        <f t="shared" si="137"/>
        <v>20-28-15H</v>
      </c>
      <c r="D2236" s="43" t="str">
        <f>VLOOKUP(C2236,'[1]Test List'!$A$5:$F$2726,6,0)</f>
        <v>PPAT-ZIM-15H</v>
      </c>
      <c r="E2236" s="43" t="str">
        <f t="shared" si="134"/>
        <v>20</v>
      </c>
      <c r="F2236" s="43" t="str">
        <f t="shared" si="135"/>
        <v>28</v>
      </c>
      <c r="G2236" t="s">
        <v>1779</v>
      </c>
      <c r="H2236" s="36">
        <v>98</v>
      </c>
      <c r="I2236" s="36">
        <v>25480</v>
      </c>
      <c r="J2236" s="9" t="s">
        <v>794</v>
      </c>
      <c r="K2236" s="12" t="s">
        <v>1042</v>
      </c>
      <c r="M2236" t="s">
        <v>2160</v>
      </c>
      <c r="N2236" s="29" t="s">
        <v>5230</v>
      </c>
      <c r="O2236" s="38" t="s">
        <v>5197</v>
      </c>
      <c r="P2236" s="7" t="s">
        <v>4514</v>
      </c>
      <c r="Q2236" t="s">
        <v>7016</v>
      </c>
      <c r="R2236" s="12" t="s">
        <v>1055</v>
      </c>
      <c r="S2236" s="12" t="s">
        <v>7087</v>
      </c>
      <c r="T2236" t="s">
        <v>7088</v>
      </c>
      <c r="U2236" s="62">
        <f t="shared" si="136"/>
        <v>4</v>
      </c>
    </row>
    <row r="2237" spans="1:21" x14ac:dyDescent="0.25">
      <c r="A2237" s="4" t="s">
        <v>7083</v>
      </c>
      <c r="B2237" s="4" t="s">
        <v>794</v>
      </c>
      <c r="C2237" s="43" t="str">
        <f t="shared" si="137"/>
        <v>20-28-16A</v>
      </c>
      <c r="D2237" s="43" t="str">
        <f>VLOOKUP(C2237,'[1]Test List'!$A$5:$F$2726,6,0)</f>
        <v>PPAT-ZIM-16A</v>
      </c>
      <c r="E2237" s="43" t="str">
        <f t="shared" si="134"/>
        <v>20</v>
      </c>
      <c r="F2237" s="43" t="str">
        <f t="shared" si="135"/>
        <v>28</v>
      </c>
      <c r="G2237" t="s">
        <v>1779</v>
      </c>
      <c r="H2237" s="36">
        <v>98</v>
      </c>
      <c r="I2237" s="36">
        <v>560</v>
      </c>
      <c r="J2237" s="9" t="s">
        <v>794</v>
      </c>
      <c r="K2237" s="12" t="s">
        <v>1042</v>
      </c>
      <c r="M2237" t="s">
        <v>2160</v>
      </c>
      <c r="N2237" s="29" t="s">
        <v>5230</v>
      </c>
      <c r="O2237" s="38" t="s">
        <v>5197</v>
      </c>
      <c r="P2237" t="s">
        <v>1036</v>
      </c>
      <c r="Q2237" t="s">
        <v>1287</v>
      </c>
      <c r="R2237" t="s">
        <v>1041</v>
      </c>
      <c r="S2237" t="s">
        <v>138</v>
      </c>
      <c r="T2237" t="s">
        <v>5469</v>
      </c>
      <c r="U2237" s="62">
        <f t="shared" si="136"/>
        <v>34</v>
      </c>
    </row>
    <row r="2238" spans="1:21" x14ac:dyDescent="0.25">
      <c r="A2238" s="4" t="s">
        <v>7083</v>
      </c>
      <c r="B2238" s="4" t="s">
        <v>794</v>
      </c>
      <c r="C2238" s="43" t="str">
        <f t="shared" si="137"/>
        <v>20-28-16A</v>
      </c>
      <c r="D2238" s="43" t="str">
        <f>VLOOKUP(C2238,'[1]Test List'!$A$5:$F$2726,6,0)</f>
        <v>PPAT-ZIM-16A</v>
      </c>
      <c r="E2238" s="43" t="str">
        <f t="shared" si="134"/>
        <v>20</v>
      </c>
      <c r="F2238" s="43" t="str">
        <f t="shared" si="135"/>
        <v>28</v>
      </c>
      <c r="G2238" t="s">
        <v>1779</v>
      </c>
      <c r="H2238" s="36">
        <v>98</v>
      </c>
      <c r="I2238" s="36">
        <v>561</v>
      </c>
      <c r="J2238" s="9" t="s">
        <v>794</v>
      </c>
      <c r="K2238" s="12" t="s">
        <v>1042</v>
      </c>
      <c r="M2238" t="s">
        <v>2160</v>
      </c>
      <c r="N2238" s="29" t="s">
        <v>5230</v>
      </c>
      <c r="O2238" s="38" t="s">
        <v>5197</v>
      </c>
      <c r="P2238" t="s">
        <v>1035</v>
      </c>
      <c r="Q2238" t="s">
        <v>201</v>
      </c>
      <c r="R2238" t="s">
        <v>1030</v>
      </c>
      <c r="S2238" t="s">
        <v>139</v>
      </c>
      <c r="T2238" t="s">
        <v>5267</v>
      </c>
      <c r="U2238" s="62">
        <f t="shared" si="136"/>
        <v>21</v>
      </c>
    </row>
    <row r="2239" spans="1:21" x14ac:dyDescent="0.25">
      <c r="A2239" s="4" t="s">
        <v>7083</v>
      </c>
      <c r="B2239" s="4" t="s">
        <v>794</v>
      </c>
      <c r="C2239" s="43" t="str">
        <f t="shared" si="137"/>
        <v>20-28-16A</v>
      </c>
      <c r="D2239" s="43" t="str">
        <f>VLOOKUP(C2239,'[1]Test List'!$A$5:$F$2726,6,0)</f>
        <v>PPAT-ZIM-16A</v>
      </c>
      <c r="E2239" s="43" t="str">
        <f t="shared" si="134"/>
        <v>20</v>
      </c>
      <c r="F2239" s="43" t="str">
        <f t="shared" si="135"/>
        <v>28</v>
      </c>
      <c r="G2239" t="s">
        <v>1779</v>
      </c>
      <c r="H2239" s="36">
        <v>98</v>
      </c>
      <c r="I2239" s="36">
        <v>562</v>
      </c>
      <c r="J2239" s="9" t="s">
        <v>794</v>
      </c>
      <c r="K2239" s="12" t="s">
        <v>1042</v>
      </c>
      <c r="M2239" t="s">
        <v>2160</v>
      </c>
      <c r="N2239" s="29" t="s">
        <v>5230</v>
      </c>
      <c r="O2239" s="38" t="s">
        <v>5197</v>
      </c>
      <c r="P2239" s="7" t="s">
        <v>4514</v>
      </c>
      <c r="Q2239" t="s">
        <v>386</v>
      </c>
      <c r="R2239" t="s">
        <v>1055</v>
      </c>
      <c r="S2239" t="s">
        <v>5130</v>
      </c>
      <c r="T2239" t="s">
        <v>5470</v>
      </c>
      <c r="U2239" s="62">
        <f t="shared" si="136"/>
        <v>11</v>
      </c>
    </row>
    <row r="2240" spans="1:21" x14ac:dyDescent="0.25">
      <c r="A2240" s="4" t="s">
        <v>7083</v>
      </c>
      <c r="B2240" s="4" t="s">
        <v>794</v>
      </c>
      <c r="C2240" s="43" t="str">
        <f t="shared" si="137"/>
        <v>20-28-16A</v>
      </c>
      <c r="D2240" s="43" t="str">
        <f>VLOOKUP(C2240,'[1]Test List'!$A$5:$F$2726,6,0)</f>
        <v>PPAT-ZIM-16A</v>
      </c>
      <c r="E2240" s="43" t="str">
        <f t="shared" si="134"/>
        <v>20</v>
      </c>
      <c r="F2240" s="43" t="str">
        <f t="shared" si="135"/>
        <v>28</v>
      </c>
      <c r="G2240" t="s">
        <v>1779</v>
      </c>
      <c r="H2240" s="36">
        <v>98</v>
      </c>
      <c r="I2240" s="36">
        <v>563</v>
      </c>
      <c r="J2240" s="9" t="s">
        <v>794</v>
      </c>
      <c r="K2240" s="12" t="s">
        <v>1042</v>
      </c>
      <c r="M2240" t="s">
        <v>2160</v>
      </c>
      <c r="N2240" s="29" t="s">
        <v>5230</v>
      </c>
      <c r="O2240" s="38" t="s">
        <v>5197</v>
      </c>
      <c r="P2240" s="7" t="s">
        <v>4514</v>
      </c>
      <c r="Q2240" t="s">
        <v>387</v>
      </c>
      <c r="R2240" t="s">
        <v>1055</v>
      </c>
      <c r="S2240" t="s">
        <v>5131</v>
      </c>
      <c r="T2240" t="s">
        <v>5471</v>
      </c>
      <c r="U2240" s="62">
        <f t="shared" si="136"/>
        <v>11</v>
      </c>
    </row>
    <row r="2241" spans="1:21" x14ac:dyDescent="0.25">
      <c r="A2241" s="4" t="s">
        <v>7083</v>
      </c>
      <c r="B2241" s="4" t="s">
        <v>794</v>
      </c>
      <c r="C2241" s="43" t="str">
        <f t="shared" si="137"/>
        <v>20-28-16A</v>
      </c>
      <c r="D2241" s="43" t="str">
        <f>VLOOKUP(C2241,'[1]Test List'!$A$5:$F$2726,6,0)</f>
        <v>PPAT-ZIM-16A</v>
      </c>
      <c r="E2241" s="43" t="str">
        <f t="shared" si="134"/>
        <v>20</v>
      </c>
      <c r="F2241" s="43" t="str">
        <f t="shared" si="135"/>
        <v>28</v>
      </c>
      <c r="G2241" t="s">
        <v>1779</v>
      </c>
      <c r="H2241" s="36">
        <v>98</v>
      </c>
      <c r="I2241" s="36">
        <v>564</v>
      </c>
      <c r="J2241" s="9" t="s">
        <v>794</v>
      </c>
      <c r="K2241" s="12" t="s">
        <v>1042</v>
      </c>
      <c r="M2241" t="s">
        <v>2160</v>
      </c>
      <c r="N2241" s="29" t="s">
        <v>5230</v>
      </c>
      <c r="O2241" s="38" t="s">
        <v>5197</v>
      </c>
      <c r="P2241" s="7" t="s">
        <v>4514</v>
      </c>
      <c r="Q2241" t="s">
        <v>7084</v>
      </c>
      <c r="R2241" t="s">
        <v>1055</v>
      </c>
      <c r="S2241" t="s">
        <v>7085</v>
      </c>
      <c r="T2241" t="s">
        <v>7086</v>
      </c>
      <c r="U2241" s="62">
        <f t="shared" si="136"/>
        <v>1</v>
      </c>
    </row>
    <row r="2242" spans="1:21" x14ac:dyDescent="0.25">
      <c r="A2242" s="4" t="s">
        <v>401</v>
      </c>
      <c r="B2242" s="4" t="s">
        <v>794</v>
      </c>
      <c r="C2242" s="43" t="str">
        <f t="shared" si="137"/>
        <v>20-39-15F</v>
      </c>
      <c r="D2242" s="43" t="str">
        <f>VLOOKUP(C2242,'[1]Test List'!$A$5:$F$2726,6,0)</f>
        <v>PPAT-ARP-15F</v>
      </c>
      <c r="E2242" s="43" t="str">
        <f t="shared" si="134"/>
        <v>20</v>
      </c>
      <c r="F2242" s="43" t="str">
        <f t="shared" si="135"/>
        <v>39</v>
      </c>
      <c r="G2242" t="s">
        <v>1779</v>
      </c>
      <c r="H2242" s="36">
        <v>99</v>
      </c>
      <c r="I2242" s="36">
        <v>999</v>
      </c>
      <c r="J2242" s="9" t="s">
        <v>794</v>
      </c>
      <c r="K2242" s="12" t="s">
        <v>1090</v>
      </c>
      <c r="L2242" s="2" t="s">
        <v>83</v>
      </c>
      <c r="M2242" t="s">
        <v>3558</v>
      </c>
      <c r="N2242" s="29" t="s">
        <v>5230</v>
      </c>
      <c r="O2242" s="38" t="s">
        <v>5197</v>
      </c>
      <c r="P2242" s="28" t="s">
        <v>4521</v>
      </c>
      <c r="Q2242" t="s">
        <v>1335</v>
      </c>
      <c r="R2242" t="s">
        <v>1466</v>
      </c>
      <c r="S2242" t="s">
        <v>4992</v>
      </c>
      <c r="T2242" t="s">
        <v>5825</v>
      </c>
      <c r="U2242" s="62">
        <f t="shared" si="136"/>
        <v>1</v>
      </c>
    </row>
    <row r="2243" spans="1:21" x14ac:dyDescent="0.25">
      <c r="A2243" s="4" t="s">
        <v>401</v>
      </c>
      <c r="B2243" s="4" t="s">
        <v>794</v>
      </c>
      <c r="C2243" s="43" t="str">
        <f t="shared" si="137"/>
        <v>20-39-15F</v>
      </c>
      <c r="D2243" s="43" t="str">
        <f>VLOOKUP(C2243,'[1]Test List'!$A$5:$F$2726,6,0)</f>
        <v>PPAT-ARP-15F</v>
      </c>
      <c r="E2243" s="43" t="str">
        <f t="shared" si="134"/>
        <v>20</v>
      </c>
      <c r="F2243" s="43" t="str">
        <f t="shared" si="135"/>
        <v>39</v>
      </c>
      <c r="G2243" t="s">
        <v>1779</v>
      </c>
      <c r="H2243" s="36">
        <v>98</v>
      </c>
      <c r="I2243" s="36">
        <v>560</v>
      </c>
      <c r="J2243" s="9" t="s">
        <v>794</v>
      </c>
      <c r="K2243" s="12" t="s">
        <v>1042</v>
      </c>
      <c r="M2243" t="s">
        <v>2160</v>
      </c>
      <c r="N2243" s="29" t="s">
        <v>5230</v>
      </c>
      <c r="O2243" s="38" t="s">
        <v>5197</v>
      </c>
      <c r="P2243" t="s">
        <v>1036</v>
      </c>
      <c r="Q2243" t="s">
        <v>1287</v>
      </c>
      <c r="R2243" t="s">
        <v>1041</v>
      </c>
      <c r="S2243" t="s">
        <v>138</v>
      </c>
      <c r="T2243" t="s">
        <v>5469</v>
      </c>
      <c r="U2243" s="62">
        <f t="shared" si="136"/>
        <v>34</v>
      </c>
    </row>
    <row r="2244" spans="1:21" x14ac:dyDescent="0.25">
      <c r="A2244" s="4" t="s">
        <v>401</v>
      </c>
      <c r="B2244" s="4" t="s">
        <v>794</v>
      </c>
      <c r="C2244" s="43" t="str">
        <f t="shared" si="137"/>
        <v>20-39-15F</v>
      </c>
      <c r="D2244" s="43" t="str">
        <f>VLOOKUP(C2244,'[1]Test List'!$A$5:$F$2726,6,0)</f>
        <v>PPAT-ARP-15F</v>
      </c>
      <c r="E2244" s="43" t="str">
        <f t="shared" ref="E2244:E2307" si="138">LEFT(A2244,2)</f>
        <v>20</v>
      </c>
      <c r="F2244" s="43" t="str">
        <f t="shared" ref="F2244:F2307" si="139">MID(A2244,3,2)</f>
        <v>39</v>
      </c>
      <c r="G2244" t="s">
        <v>1779</v>
      </c>
      <c r="H2244" s="36">
        <v>98</v>
      </c>
      <c r="I2244" s="36">
        <v>561</v>
      </c>
      <c r="J2244" s="9" t="s">
        <v>794</v>
      </c>
      <c r="K2244" s="12" t="s">
        <v>1042</v>
      </c>
      <c r="M2244" t="s">
        <v>2160</v>
      </c>
      <c r="N2244" s="29" t="s">
        <v>5230</v>
      </c>
      <c r="O2244" s="38" t="s">
        <v>5197</v>
      </c>
      <c r="P2244" t="s">
        <v>1035</v>
      </c>
      <c r="Q2244" t="s">
        <v>201</v>
      </c>
      <c r="R2244" t="s">
        <v>1030</v>
      </c>
      <c r="S2244" t="s">
        <v>139</v>
      </c>
      <c r="T2244" t="s">
        <v>5267</v>
      </c>
      <c r="U2244" s="62">
        <f t="shared" si="136"/>
        <v>21</v>
      </c>
    </row>
    <row r="2245" spans="1:21" x14ac:dyDescent="0.25">
      <c r="A2245" s="4" t="s">
        <v>401</v>
      </c>
      <c r="B2245" s="4" t="s">
        <v>794</v>
      </c>
      <c r="C2245" s="43" t="str">
        <f t="shared" si="137"/>
        <v>20-39-15F</v>
      </c>
      <c r="D2245" s="43" t="str">
        <f>VLOOKUP(C2245,'[1]Test List'!$A$5:$F$2726,6,0)</f>
        <v>PPAT-ARP-15F</v>
      </c>
      <c r="E2245" s="43" t="str">
        <f t="shared" si="138"/>
        <v>20</v>
      </c>
      <c r="F2245" s="43" t="str">
        <f t="shared" si="139"/>
        <v>39</v>
      </c>
      <c r="G2245" t="s">
        <v>1779</v>
      </c>
      <c r="H2245" s="36">
        <v>98</v>
      </c>
      <c r="I2245" s="36">
        <v>562</v>
      </c>
      <c r="J2245" s="9" t="s">
        <v>794</v>
      </c>
      <c r="K2245" s="12" t="s">
        <v>1042</v>
      </c>
      <c r="M2245" t="s">
        <v>2160</v>
      </c>
      <c r="N2245" s="29" t="s">
        <v>5230</v>
      </c>
      <c r="O2245" s="38" t="s">
        <v>5197</v>
      </c>
      <c r="P2245" s="7" t="s">
        <v>4514</v>
      </c>
      <c r="Q2245" t="s">
        <v>386</v>
      </c>
      <c r="R2245" t="s">
        <v>1055</v>
      </c>
      <c r="S2245" t="s">
        <v>5130</v>
      </c>
      <c r="T2245" t="s">
        <v>5470</v>
      </c>
      <c r="U2245" s="62">
        <f t="shared" ref="U2245:U2308" si="140">COUNTIF(T$4:T$8000,T2245)</f>
        <v>11</v>
      </c>
    </row>
    <row r="2246" spans="1:21" x14ac:dyDescent="0.25">
      <c r="A2246" s="4" t="s">
        <v>401</v>
      </c>
      <c r="B2246" s="4" t="s">
        <v>794</v>
      </c>
      <c r="C2246" s="43" t="str">
        <f t="shared" si="137"/>
        <v>20-39-15F</v>
      </c>
      <c r="D2246" s="43" t="str">
        <f>VLOOKUP(C2246,'[1]Test List'!$A$5:$F$2726,6,0)</f>
        <v>PPAT-ARP-15F</v>
      </c>
      <c r="E2246" s="43" t="str">
        <f t="shared" si="138"/>
        <v>20</v>
      </c>
      <c r="F2246" s="43" t="str">
        <f t="shared" si="139"/>
        <v>39</v>
      </c>
      <c r="G2246" t="s">
        <v>1779</v>
      </c>
      <c r="H2246" s="36">
        <v>98</v>
      </c>
      <c r="I2246" s="36">
        <v>563</v>
      </c>
      <c r="J2246" s="9" t="s">
        <v>794</v>
      </c>
      <c r="K2246" s="12" t="s">
        <v>1042</v>
      </c>
      <c r="M2246" t="s">
        <v>2160</v>
      </c>
      <c r="N2246" s="29" t="s">
        <v>5230</v>
      </c>
      <c r="O2246" s="38" t="s">
        <v>5197</v>
      </c>
      <c r="P2246" s="7" t="s">
        <v>4514</v>
      </c>
      <c r="Q2246" t="s">
        <v>387</v>
      </c>
      <c r="R2246" t="s">
        <v>1055</v>
      </c>
      <c r="S2246" t="s">
        <v>5131</v>
      </c>
      <c r="T2246" t="s">
        <v>5471</v>
      </c>
      <c r="U2246" s="62">
        <f t="shared" si="140"/>
        <v>11</v>
      </c>
    </row>
    <row r="2247" spans="1:21" x14ac:dyDescent="0.25">
      <c r="A2247" s="4" t="s">
        <v>401</v>
      </c>
      <c r="B2247" s="4" t="s">
        <v>794</v>
      </c>
      <c r="C2247" s="43" t="str">
        <f t="shared" si="137"/>
        <v>20-39-15F</v>
      </c>
      <c r="D2247" s="43" t="str">
        <f>VLOOKUP(C2247,'[1]Test List'!$A$5:$F$2726,6,0)</f>
        <v>PPAT-ARP-15F</v>
      </c>
      <c r="E2247" s="43" t="str">
        <f t="shared" si="138"/>
        <v>20</v>
      </c>
      <c r="F2247" s="43" t="str">
        <f t="shared" si="139"/>
        <v>39</v>
      </c>
      <c r="G2247" t="s">
        <v>1779</v>
      </c>
      <c r="H2247" s="36">
        <v>99</v>
      </c>
      <c r="I2247" s="36">
        <v>998</v>
      </c>
      <c r="J2247" s="9" t="s">
        <v>794</v>
      </c>
      <c r="K2247" s="12" t="s">
        <v>1090</v>
      </c>
      <c r="L2247" s="2" t="s">
        <v>83</v>
      </c>
      <c r="M2247" t="s">
        <v>3558</v>
      </c>
      <c r="N2247" s="29" t="s">
        <v>5230</v>
      </c>
      <c r="O2247" s="38" t="s">
        <v>5197</v>
      </c>
      <c r="P2247" s="7" t="s">
        <v>4514</v>
      </c>
      <c r="Q2247" t="s">
        <v>111</v>
      </c>
      <c r="R2247" t="s">
        <v>1055</v>
      </c>
      <c r="S2247" t="s">
        <v>5122</v>
      </c>
      <c r="T2247" t="s">
        <v>6049</v>
      </c>
      <c r="U2247" s="62">
        <f t="shared" si="140"/>
        <v>3</v>
      </c>
    </row>
    <row r="2248" spans="1:21" x14ac:dyDescent="0.25">
      <c r="A2248" s="4" t="s">
        <v>1169</v>
      </c>
      <c r="B2248" s="4" t="s">
        <v>794</v>
      </c>
      <c r="C2248" s="43" t="str">
        <f t="shared" si="137"/>
        <v>20-41-18A</v>
      </c>
      <c r="D2248" s="43" t="str">
        <f>VLOOKUP(C2248,'[1]Test List'!$A$5:$F$2726,6,0)</f>
        <v>PPAT-CMP-18A</v>
      </c>
      <c r="E2248" s="43" t="str">
        <f t="shared" si="138"/>
        <v>20</v>
      </c>
      <c r="F2248" s="43" t="str">
        <f t="shared" si="139"/>
        <v>41</v>
      </c>
      <c r="G2248" t="s">
        <v>1779</v>
      </c>
      <c r="H2248" s="36">
        <v>98</v>
      </c>
      <c r="I2248" s="36">
        <v>999</v>
      </c>
      <c r="J2248" s="9" t="s">
        <v>794</v>
      </c>
      <c r="K2248" s="12" t="s">
        <v>1016</v>
      </c>
      <c r="L2248" s="2" t="s">
        <v>1017</v>
      </c>
      <c r="M2248" t="s">
        <v>2132</v>
      </c>
      <c r="N2248" s="29" t="s">
        <v>5230</v>
      </c>
      <c r="O2248" s="38" t="s">
        <v>5197</v>
      </c>
      <c r="P2248" t="s">
        <v>4524</v>
      </c>
      <c r="Q2248" t="s">
        <v>1158</v>
      </c>
      <c r="R2248" t="s">
        <v>1150</v>
      </c>
      <c r="S2248" t="s">
        <v>5169</v>
      </c>
      <c r="T2248" t="s">
        <v>5829</v>
      </c>
      <c r="U2248" s="62">
        <f t="shared" si="140"/>
        <v>3</v>
      </c>
    </row>
    <row r="2249" spans="1:21" x14ac:dyDescent="0.25">
      <c r="A2249" s="4" t="s">
        <v>1169</v>
      </c>
      <c r="B2249" s="4" t="s">
        <v>794</v>
      </c>
      <c r="C2249" s="43" t="str">
        <f t="shared" si="137"/>
        <v>20-41-18A</v>
      </c>
      <c r="D2249" s="43" t="str">
        <f>VLOOKUP(C2249,'[1]Test List'!$A$5:$F$2726,6,0)</f>
        <v>PPAT-CMP-18A</v>
      </c>
      <c r="E2249" s="43" t="str">
        <f t="shared" si="138"/>
        <v>20</v>
      </c>
      <c r="F2249" s="43" t="str">
        <f t="shared" si="139"/>
        <v>41</v>
      </c>
      <c r="G2249" t="s">
        <v>1779</v>
      </c>
      <c r="H2249" s="36">
        <v>99</v>
      </c>
      <c r="I2249" s="36">
        <v>999</v>
      </c>
      <c r="J2249" s="9" t="s">
        <v>794</v>
      </c>
      <c r="K2249" s="12" t="s">
        <v>1016</v>
      </c>
      <c r="L2249" s="2" t="s">
        <v>1017</v>
      </c>
      <c r="M2249" t="s">
        <v>2132</v>
      </c>
      <c r="N2249" s="29" t="s">
        <v>5230</v>
      </c>
      <c r="O2249" s="38" t="s">
        <v>5197</v>
      </c>
      <c r="P2249" t="s">
        <v>4524</v>
      </c>
      <c r="Q2249" t="s">
        <v>1158</v>
      </c>
      <c r="R2249" t="s">
        <v>1150</v>
      </c>
      <c r="S2249" t="s">
        <v>5169</v>
      </c>
      <c r="T2249" t="s">
        <v>5829</v>
      </c>
      <c r="U2249" s="62">
        <f t="shared" si="140"/>
        <v>3</v>
      </c>
    </row>
    <row r="2250" spans="1:21" x14ac:dyDescent="0.25">
      <c r="A2250" s="4" t="s">
        <v>3859</v>
      </c>
      <c r="B2250" s="4" t="s">
        <v>794</v>
      </c>
      <c r="C2250" s="43" t="str">
        <f t="shared" si="137"/>
        <v>20-49-X10A1</v>
      </c>
      <c r="D2250" s="43" t="str">
        <f>VLOOKUP(C2250,'[1]Test List'!$A$5:$F$2726,6,0)</f>
        <v>PPAT-MER-X10A1</v>
      </c>
      <c r="E2250" s="43" t="str">
        <f t="shared" si="138"/>
        <v>20</v>
      </c>
      <c r="F2250" s="43" t="str">
        <f t="shared" si="139"/>
        <v>49</v>
      </c>
      <c r="G2250" s="12" t="s">
        <v>1782</v>
      </c>
      <c r="H2250" s="36">
        <v>99</v>
      </c>
      <c r="I2250" s="52">
        <v>997</v>
      </c>
      <c r="J2250" s="24">
        <v>997</v>
      </c>
      <c r="K2250" s="12" t="s">
        <v>688</v>
      </c>
      <c r="L2250" s="2" t="s">
        <v>4485</v>
      </c>
      <c r="M2250" t="s">
        <v>7497</v>
      </c>
      <c r="N2250" s="29" t="s">
        <v>5230</v>
      </c>
      <c r="O2250" s="38" t="s">
        <v>5197</v>
      </c>
      <c r="P2250" t="s">
        <v>2919</v>
      </c>
      <c r="Q2250" t="s">
        <v>1284</v>
      </c>
      <c r="R2250" s="12" t="s">
        <v>1030</v>
      </c>
      <c r="S2250" s="12" t="s">
        <v>3586</v>
      </c>
      <c r="T2250" t="s">
        <v>5515</v>
      </c>
      <c r="U2250" s="62">
        <f t="shared" si="140"/>
        <v>5</v>
      </c>
    </row>
    <row r="2251" spans="1:21" x14ac:dyDescent="0.25">
      <c r="A2251" s="4" t="s">
        <v>3859</v>
      </c>
      <c r="B2251" s="4" t="s">
        <v>794</v>
      </c>
      <c r="C2251" s="43" t="str">
        <f t="shared" si="137"/>
        <v>20-49-X10A1</v>
      </c>
      <c r="D2251" s="43" t="str">
        <f>VLOOKUP(C2251,'[1]Test List'!$A$5:$F$2726,6,0)</f>
        <v>PPAT-MER-X10A1</v>
      </c>
      <c r="E2251" s="43" t="str">
        <f t="shared" si="138"/>
        <v>20</v>
      </c>
      <c r="F2251" s="43" t="str">
        <f t="shared" si="139"/>
        <v>49</v>
      </c>
      <c r="G2251" s="12" t="s">
        <v>1782</v>
      </c>
      <c r="H2251" s="36">
        <v>99</v>
      </c>
      <c r="I2251" s="52">
        <v>999</v>
      </c>
      <c r="J2251" s="24">
        <v>999</v>
      </c>
      <c r="K2251" s="12" t="s">
        <v>1042</v>
      </c>
      <c r="M2251" t="s">
        <v>2160</v>
      </c>
      <c r="N2251" s="29" t="s">
        <v>5230</v>
      </c>
      <c r="O2251" s="38" t="s">
        <v>5197</v>
      </c>
      <c r="P2251" t="s">
        <v>2919</v>
      </c>
      <c r="Q2251" t="s">
        <v>1284</v>
      </c>
      <c r="R2251" s="12" t="s">
        <v>1030</v>
      </c>
      <c r="S2251" s="12" t="s">
        <v>3860</v>
      </c>
      <c r="T2251" t="s">
        <v>5517</v>
      </c>
      <c r="U2251" s="62">
        <f t="shared" si="140"/>
        <v>7</v>
      </c>
    </row>
    <row r="2252" spans="1:21" x14ac:dyDescent="0.25">
      <c r="A2252" s="4" t="s">
        <v>3859</v>
      </c>
      <c r="B2252" s="4" t="s">
        <v>794</v>
      </c>
      <c r="C2252" s="43" t="str">
        <f t="shared" si="137"/>
        <v>20-49-X10A1</v>
      </c>
      <c r="D2252" s="43" t="str">
        <f>VLOOKUP(C2252,'[1]Test List'!$A$5:$F$2726,6,0)</f>
        <v>PPAT-MER-X10A1</v>
      </c>
      <c r="E2252" s="43" t="str">
        <f t="shared" si="138"/>
        <v>20</v>
      </c>
      <c r="F2252" s="43" t="str">
        <f t="shared" si="139"/>
        <v>49</v>
      </c>
      <c r="G2252" s="12" t="s">
        <v>1782</v>
      </c>
      <c r="H2252" s="36">
        <v>99</v>
      </c>
      <c r="I2252" s="52">
        <v>998</v>
      </c>
      <c r="J2252" s="24">
        <v>998</v>
      </c>
      <c r="K2252" s="12" t="s">
        <v>1057</v>
      </c>
      <c r="L2252" s="2" t="s">
        <v>1670</v>
      </c>
      <c r="M2252" t="s">
        <v>4479</v>
      </c>
      <c r="N2252" s="29" t="s">
        <v>5230</v>
      </c>
      <c r="O2252" s="38" t="s">
        <v>5197</v>
      </c>
      <c r="P2252" t="s">
        <v>2919</v>
      </c>
      <c r="Q2252" t="s">
        <v>1335</v>
      </c>
      <c r="R2252" t="s">
        <v>1030</v>
      </c>
      <c r="S2252" t="s">
        <v>2920</v>
      </c>
      <c r="T2252" t="s">
        <v>5988</v>
      </c>
      <c r="U2252" s="62">
        <f t="shared" si="140"/>
        <v>2</v>
      </c>
    </row>
    <row r="2253" spans="1:21" x14ac:dyDescent="0.25">
      <c r="A2253" s="4" t="s">
        <v>3861</v>
      </c>
      <c r="B2253" s="4" t="s">
        <v>794</v>
      </c>
      <c r="C2253" s="43" t="str">
        <f t="shared" si="137"/>
        <v>20-49-X10A2</v>
      </c>
      <c r="D2253" s="43" t="str">
        <f>VLOOKUP(C2253,'[1]Test List'!$A$5:$F$2726,6,0)</f>
        <v>PPAT-MER-X10A2</v>
      </c>
      <c r="E2253" s="43" t="str">
        <f t="shared" si="138"/>
        <v>20</v>
      </c>
      <c r="F2253" s="43" t="str">
        <f t="shared" si="139"/>
        <v>49</v>
      </c>
      <c r="G2253" s="12" t="s">
        <v>1782</v>
      </c>
      <c r="H2253" s="36">
        <v>98</v>
      </c>
      <c r="I2253" s="52">
        <v>999</v>
      </c>
      <c r="J2253" s="24">
        <v>999</v>
      </c>
      <c r="K2253" s="12" t="s">
        <v>1042</v>
      </c>
      <c r="M2253" t="s">
        <v>2160</v>
      </c>
      <c r="N2253" s="29" t="s">
        <v>5230</v>
      </c>
      <c r="O2253" s="38" t="s">
        <v>5197</v>
      </c>
      <c r="P2253" t="s">
        <v>2919</v>
      </c>
      <c r="Q2253" t="s">
        <v>1284</v>
      </c>
      <c r="R2253" s="12" t="s">
        <v>1030</v>
      </c>
      <c r="S2253" s="12" t="s">
        <v>3860</v>
      </c>
      <c r="T2253" t="s">
        <v>5517</v>
      </c>
      <c r="U2253" s="62">
        <f t="shared" si="140"/>
        <v>7</v>
      </c>
    </row>
    <row r="2254" spans="1:21" x14ac:dyDescent="0.25">
      <c r="A2254" s="4" t="s">
        <v>4160</v>
      </c>
      <c r="B2254" s="4" t="s">
        <v>794</v>
      </c>
      <c r="C2254" s="43" t="str">
        <f t="shared" si="137"/>
        <v>20-49-X13A1</v>
      </c>
      <c r="D2254" s="43" t="str">
        <f>VLOOKUP(C2254,'[1]Test List'!$A$5:$F$2726,6,0)</f>
        <v>PPAT-MER-X13A1</v>
      </c>
      <c r="E2254" s="43" t="str">
        <f t="shared" si="138"/>
        <v>20</v>
      </c>
      <c r="F2254" s="43" t="str">
        <f t="shared" si="139"/>
        <v>49</v>
      </c>
      <c r="G2254" s="12" t="s">
        <v>1782</v>
      </c>
      <c r="H2254" s="36">
        <v>98</v>
      </c>
      <c r="I2254" s="52">
        <v>999</v>
      </c>
      <c r="J2254" s="9" t="s">
        <v>4161</v>
      </c>
      <c r="K2254" s="12" t="s">
        <v>1042</v>
      </c>
      <c r="M2254" t="s">
        <v>2160</v>
      </c>
      <c r="N2254" s="29" t="s">
        <v>5230</v>
      </c>
      <c r="O2254" s="38" t="s">
        <v>5197</v>
      </c>
      <c r="P2254" t="s">
        <v>2919</v>
      </c>
      <c r="Q2254" t="s">
        <v>1284</v>
      </c>
      <c r="R2254" s="12" t="s">
        <v>1030</v>
      </c>
      <c r="S2254" s="12" t="s">
        <v>3860</v>
      </c>
      <c r="T2254" t="s">
        <v>5517</v>
      </c>
      <c r="U2254" s="62">
        <f t="shared" si="140"/>
        <v>7</v>
      </c>
    </row>
    <row r="2255" spans="1:21" x14ac:dyDescent="0.25">
      <c r="A2255" s="4" t="s">
        <v>4160</v>
      </c>
      <c r="B2255" s="4" t="s">
        <v>794</v>
      </c>
      <c r="C2255" s="43" t="str">
        <f t="shared" si="137"/>
        <v>20-49-X13A1</v>
      </c>
      <c r="D2255" s="43" t="str">
        <f>VLOOKUP(C2255,'[1]Test List'!$A$5:$F$2726,6,0)</f>
        <v>PPAT-MER-X13A1</v>
      </c>
      <c r="E2255" s="43" t="str">
        <f t="shared" si="138"/>
        <v>20</v>
      </c>
      <c r="F2255" s="43" t="str">
        <f t="shared" si="139"/>
        <v>49</v>
      </c>
      <c r="G2255" s="12" t="s">
        <v>1782</v>
      </c>
      <c r="H2255" s="36">
        <v>99</v>
      </c>
      <c r="I2255" s="52">
        <v>996</v>
      </c>
      <c r="J2255" s="9" t="s">
        <v>4163</v>
      </c>
      <c r="K2255" s="12" t="s">
        <v>2911</v>
      </c>
      <c r="L2255" s="2" t="s">
        <v>4486</v>
      </c>
      <c r="M2255" t="s">
        <v>7493</v>
      </c>
      <c r="N2255" s="29" t="s">
        <v>5230</v>
      </c>
      <c r="O2255" s="38" t="s">
        <v>5197</v>
      </c>
      <c r="P2255" t="s">
        <v>1617</v>
      </c>
      <c r="Q2255" t="s">
        <v>1284</v>
      </c>
      <c r="R2255" s="12" t="s">
        <v>1030</v>
      </c>
      <c r="S2255" s="12" t="s">
        <v>5148</v>
      </c>
      <c r="T2255" t="s">
        <v>5514</v>
      </c>
      <c r="U2255" s="62">
        <f t="shared" si="140"/>
        <v>8</v>
      </c>
    </row>
    <row r="2256" spans="1:21" x14ac:dyDescent="0.25">
      <c r="A2256" s="4" t="s">
        <v>4160</v>
      </c>
      <c r="B2256" s="4" t="s">
        <v>794</v>
      </c>
      <c r="C2256" s="43" t="str">
        <f t="shared" si="137"/>
        <v>20-49-X13A1</v>
      </c>
      <c r="D2256" s="43" t="str">
        <f>VLOOKUP(C2256,'[1]Test List'!$A$5:$F$2726,6,0)</f>
        <v>PPAT-MER-X13A1</v>
      </c>
      <c r="E2256" s="43" t="str">
        <f t="shared" si="138"/>
        <v>20</v>
      </c>
      <c r="F2256" s="43" t="str">
        <f t="shared" si="139"/>
        <v>49</v>
      </c>
      <c r="G2256" s="12" t="s">
        <v>1782</v>
      </c>
      <c r="H2256" s="36">
        <v>99</v>
      </c>
      <c r="I2256" s="52">
        <v>997</v>
      </c>
      <c r="J2256" s="9" t="s">
        <v>4164</v>
      </c>
      <c r="K2256" s="12" t="s">
        <v>1090</v>
      </c>
      <c r="L2256" s="2" t="s">
        <v>83</v>
      </c>
      <c r="M2256" t="s">
        <v>3558</v>
      </c>
      <c r="N2256" s="29" t="s">
        <v>5230</v>
      </c>
      <c r="O2256" s="38" t="s">
        <v>5197</v>
      </c>
      <c r="P2256" t="s">
        <v>2919</v>
      </c>
      <c r="Q2256" t="s">
        <v>1284</v>
      </c>
      <c r="R2256" t="s">
        <v>1030</v>
      </c>
      <c r="S2256" s="12" t="s">
        <v>4166</v>
      </c>
      <c r="T2256" t="s">
        <v>5520</v>
      </c>
      <c r="U2256" s="62">
        <f t="shared" si="140"/>
        <v>4</v>
      </c>
    </row>
    <row r="2257" spans="1:21" x14ac:dyDescent="0.25">
      <c r="A2257" s="4" t="s">
        <v>4160</v>
      </c>
      <c r="B2257" s="4" t="s">
        <v>794</v>
      </c>
      <c r="C2257" s="43" t="str">
        <f t="shared" si="137"/>
        <v>20-49-X13A1</v>
      </c>
      <c r="D2257" s="43" t="str">
        <f>VLOOKUP(C2257,'[1]Test List'!$A$5:$F$2726,6,0)</f>
        <v>PPAT-MER-X13A1</v>
      </c>
      <c r="E2257" s="43" t="str">
        <f t="shared" si="138"/>
        <v>20</v>
      </c>
      <c r="F2257" s="43" t="str">
        <f t="shared" si="139"/>
        <v>49</v>
      </c>
      <c r="G2257" s="12" t="s">
        <v>1782</v>
      </c>
      <c r="H2257" s="36">
        <v>99</v>
      </c>
      <c r="I2257" s="52">
        <v>995</v>
      </c>
      <c r="J2257" s="9" t="s">
        <v>4162</v>
      </c>
      <c r="K2257" s="12" t="s">
        <v>688</v>
      </c>
      <c r="L2257" s="2" t="s">
        <v>4485</v>
      </c>
      <c r="M2257" t="s">
        <v>7497</v>
      </c>
      <c r="N2257" s="29" t="s">
        <v>5230</v>
      </c>
      <c r="O2257" s="38" t="s">
        <v>5197</v>
      </c>
      <c r="P2257" t="s">
        <v>1035</v>
      </c>
      <c r="Q2257" t="s">
        <v>5217</v>
      </c>
      <c r="R2257" s="12" t="s">
        <v>1030</v>
      </c>
      <c r="S2257" s="12" t="s">
        <v>4168</v>
      </c>
      <c r="T2257" t="s">
        <v>5557</v>
      </c>
      <c r="U2257" s="62">
        <f t="shared" si="140"/>
        <v>3</v>
      </c>
    </row>
    <row r="2258" spans="1:21" x14ac:dyDescent="0.25">
      <c r="A2258" s="4" t="s">
        <v>4160</v>
      </c>
      <c r="B2258" s="4" t="s">
        <v>794</v>
      </c>
      <c r="C2258" s="43" t="str">
        <f t="shared" si="137"/>
        <v>20-49-X13A1</v>
      </c>
      <c r="D2258" s="43" t="str">
        <f>VLOOKUP(C2258,'[1]Test List'!$A$5:$F$2726,6,0)</f>
        <v>PPAT-MER-X13A1</v>
      </c>
      <c r="E2258" s="43" t="str">
        <f t="shared" si="138"/>
        <v>20</v>
      </c>
      <c r="F2258" s="43" t="str">
        <f t="shared" si="139"/>
        <v>49</v>
      </c>
      <c r="G2258" s="12" t="s">
        <v>1782</v>
      </c>
      <c r="H2258" s="36">
        <v>99</v>
      </c>
      <c r="I2258" s="52">
        <v>998</v>
      </c>
      <c r="J2258" s="9" t="s">
        <v>4165</v>
      </c>
      <c r="K2258" s="12" t="s">
        <v>1119</v>
      </c>
      <c r="L2258" s="2" t="s">
        <v>87</v>
      </c>
      <c r="M2258" t="s">
        <v>2130</v>
      </c>
      <c r="N2258" s="29" t="s">
        <v>5230</v>
      </c>
      <c r="O2258" s="38" t="s">
        <v>5197</v>
      </c>
      <c r="P2258" t="s">
        <v>2919</v>
      </c>
      <c r="Q2258" t="s">
        <v>5218</v>
      </c>
      <c r="R2258" s="12" t="s">
        <v>1030</v>
      </c>
      <c r="S2258" s="12" t="s">
        <v>4167</v>
      </c>
      <c r="T2258" t="s">
        <v>5559</v>
      </c>
      <c r="U2258" s="62">
        <f t="shared" si="140"/>
        <v>3</v>
      </c>
    </row>
    <row r="2259" spans="1:21" x14ac:dyDescent="0.25">
      <c r="A2259" s="4" t="s">
        <v>4169</v>
      </c>
      <c r="B2259" s="4" t="s">
        <v>794</v>
      </c>
      <c r="C2259" s="43" t="str">
        <f t="shared" si="137"/>
        <v>20-49-X13A2</v>
      </c>
      <c r="D2259" s="43" t="str">
        <f>VLOOKUP(C2259,'[1]Test List'!$A$5:$F$2726,6,0)</f>
        <v>PPAT-MER-X13A2</v>
      </c>
      <c r="E2259" s="43" t="str">
        <f t="shared" si="138"/>
        <v>20</v>
      </c>
      <c r="F2259" s="43" t="str">
        <f t="shared" si="139"/>
        <v>49</v>
      </c>
      <c r="G2259" s="12" t="s">
        <v>1782</v>
      </c>
      <c r="H2259" s="36">
        <v>98</v>
      </c>
      <c r="I2259" s="52">
        <v>999</v>
      </c>
      <c r="J2259" s="9" t="s">
        <v>4161</v>
      </c>
      <c r="K2259" s="12" t="s">
        <v>1042</v>
      </c>
      <c r="M2259" t="s">
        <v>2160</v>
      </c>
      <c r="N2259" s="29" t="s">
        <v>5230</v>
      </c>
      <c r="O2259" s="38" t="s">
        <v>5197</v>
      </c>
      <c r="P2259" t="s">
        <v>2919</v>
      </c>
      <c r="Q2259" t="s">
        <v>1284</v>
      </c>
      <c r="R2259" s="12" t="s">
        <v>1030</v>
      </c>
      <c r="S2259" s="12" t="s">
        <v>3860</v>
      </c>
      <c r="T2259" t="s">
        <v>5517</v>
      </c>
      <c r="U2259" s="62">
        <f t="shared" si="140"/>
        <v>7</v>
      </c>
    </row>
    <row r="2260" spans="1:21" x14ac:dyDescent="0.25">
      <c r="A2260" s="4" t="s">
        <v>4169</v>
      </c>
      <c r="B2260" s="4" t="s">
        <v>794</v>
      </c>
      <c r="C2260" s="43" t="str">
        <f t="shared" si="137"/>
        <v>20-49-X13A2</v>
      </c>
      <c r="D2260" s="43" t="str">
        <f>VLOOKUP(C2260,'[1]Test List'!$A$5:$F$2726,6,0)</f>
        <v>PPAT-MER-X13A2</v>
      </c>
      <c r="E2260" s="43" t="str">
        <f t="shared" si="138"/>
        <v>20</v>
      </c>
      <c r="F2260" s="43" t="str">
        <f t="shared" si="139"/>
        <v>49</v>
      </c>
      <c r="G2260" s="12" t="s">
        <v>1782</v>
      </c>
      <c r="H2260" s="36">
        <v>99</v>
      </c>
      <c r="I2260" s="52">
        <v>996</v>
      </c>
      <c r="J2260" s="9" t="s">
        <v>4163</v>
      </c>
      <c r="K2260" s="12" t="s">
        <v>2911</v>
      </c>
      <c r="L2260" s="2" t="s">
        <v>4486</v>
      </c>
      <c r="M2260" t="s">
        <v>7493</v>
      </c>
      <c r="N2260" s="29" t="s">
        <v>5230</v>
      </c>
      <c r="O2260" s="38" t="s">
        <v>5197</v>
      </c>
      <c r="P2260" t="s">
        <v>1617</v>
      </c>
      <c r="Q2260" t="s">
        <v>1284</v>
      </c>
      <c r="R2260" s="12" t="s">
        <v>1030</v>
      </c>
      <c r="S2260" s="12" t="s">
        <v>5148</v>
      </c>
      <c r="T2260" t="s">
        <v>5514</v>
      </c>
      <c r="U2260" s="62">
        <f t="shared" si="140"/>
        <v>8</v>
      </c>
    </row>
    <row r="2261" spans="1:21" x14ac:dyDescent="0.25">
      <c r="A2261" s="4" t="s">
        <v>4169</v>
      </c>
      <c r="B2261" s="4" t="s">
        <v>794</v>
      </c>
      <c r="C2261" s="43" t="str">
        <f t="shared" si="137"/>
        <v>20-49-X13A2</v>
      </c>
      <c r="D2261" s="43" t="str">
        <f>VLOOKUP(C2261,'[1]Test List'!$A$5:$F$2726,6,0)</f>
        <v>PPAT-MER-X13A2</v>
      </c>
      <c r="E2261" s="43" t="str">
        <f t="shared" si="138"/>
        <v>20</v>
      </c>
      <c r="F2261" s="43" t="str">
        <f t="shared" si="139"/>
        <v>49</v>
      </c>
      <c r="G2261" s="12" t="s">
        <v>1782</v>
      </c>
      <c r="H2261" s="36">
        <v>99</v>
      </c>
      <c r="I2261" s="52">
        <v>997</v>
      </c>
      <c r="J2261" s="9" t="s">
        <v>4164</v>
      </c>
      <c r="K2261" s="12" t="s">
        <v>1090</v>
      </c>
      <c r="L2261" s="2" t="s">
        <v>83</v>
      </c>
      <c r="M2261" t="s">
        <v>3558</v>
      </c>
      <c r="N2261" s="29" t="s">
        <v>5230</v>
      </c>
      <c r="O2261" s="38" t="s">
        <v>5197</v>
      </c>
      <c r="P2261" t="s">
        <v>2919</v>
      </c>
      <c r="Q2261" t="s">
        <v>1284</v>
      </c>
      <c r="R2261" t="s">
        <v>1030</v>
      </c>
      <c r="S2261" s="12" t="s">
        <v>4166</v>
      </c>
      <c r="T2261" t="s">
        <v>5520</v>
      </c>
      <c r="U2261" s="62">
        <f t="shared" si="140"/>
        <v>4</v>
      </c>
    </row>
    <row r="2262" spans="1:21" x14ac:dyDescent="0.25">
      <c r="A2262" s="4" t="s">
        <v>4169</v>
      </c>
      <c r="B2262" s="4" t="s">
        <v>794</v>
      </c>
      <c r="C2262" s="43" t="str">
        <f t="shared" si="137"/>
        <v>20-49-X13A2</v>
      </c>
      <c r="D2262" s="43" t="str">
        <f>VLOOKUP(C2262,'[1]Test List'!$A$5:$F$2726,6,0)</f>
        <v>PPAT-MER-X13A2</v>
      </c>
      <c r="E2262" s="43" t="str">
        <f t="shared" si="138"/>
        <v>20</v>
      </c>
      <c r="F2262" s="43" t="str">
        <f t="shared" si="139"/>
        <v>49</v>
      </c>
      <c r="G2262" s="12" t="s">
        <v>1782</v>
      </c>
      <c r="H2262" s="36">
        <v>99</v>
      </c>
      <c r="I2262" s="52">
        <v>995</v>
      </c>
      <c r="J2262" s="9" t="s">
        <v>4162</v>
      </c>
      <c r="K2262" s="12" t="s">
        <v>688</v>
      </c>
      <c r="L2262" s="2" t="s">
        <v>4485</v>
      </c>
      <c r="M2262" t="s">
        <v>7497</v>
      </c>
      <c r="N2262" s="29" t="s">
        <v>5230</v>
      </c>
      <c r="O2262" s="38" t="s">
        <v>5197</v>
      </c>
      <c r="P2262" t="s">
        <v>1035</v>
      </c>
      <c r="Q2262" t="s">
        <v>5217</v>
      </c>
      <c r="R2262" s="12" t="s">
        <v>1030</v>
      </c>
      <c r="S2262" s="12" t="s">
        <v>4168</v>
      </c>
      <c r="T2262" t="s">
        <v>5557</v>
      </c>
      <c r="U2262" s="62">
        <f t="shared" si="140"/>
        <v>3</v>
      </c>
    </row>
    <row r="2263" spans="1:21" x14ac:dyDescent="0.25">
      <c r="A2263" s="4" t="s">
        <v>4169</v>
      </c>
      <c r="B2263" s="4" t="s">
        <v>794</v>
      </c>
      <c r="C2263" s="43" t="str">
        <f t="shared" si="137"/>
        <v>20-49-X13A2</v>
      </c>
      <c r="D2263" s="43" t="str">
        <f>VLOOKUP(C2263,'[1]Test List'!$A$5:$F$2726,6,0)</f>
        <v>PPAT-MER-X13A2</v>
      </c>
      <c r="E2263" s="43" t="str">
        <f t="shared" si="138"/>
        <v>20</v>
      </c>
      <c r="F2263" s="43" t="str">
        <f t="shared" si="139"/>
        <v>49</v>
      </c>
      <c r="G2263" s="12" t="s">
        <v>1782</v>
      </c>
      <c r="H2263" s="36">
        <v>99</v>
      </c>
      <c r="I2263" s="52">
        <v>998</v>
      </c>
      <c r="J2263" s="9" t="s">
        <v>4165</v>
      </c>
      <c r="K2263" s="12" t="s">
        <v>1119</v>
      </c>
      <c r="L2263" s="2" t="s">
        <v>87</v>
      </c>
      <c r="M2263" t="s">
        <v>2130</v>
      </c>
      <c r="N2263" s="29" t="s">
        <v>5230</v>
      </c>
      <c r="O2263" s="38" t="s">
        <v>5197</v>
      </c>
      <c r="P2263" t="s">
        <v>2919</v>
      </c>
      <c r="Q2263" t="s">
        <v>5218</v>
      </c>
      <c r="R2263" s="12" t="s">
        <v>1030</v>
      </c>
      <c r="S2263" s="12" t="s">
        <v>4167</v>
      </c>
      <c r="T2263" t="s">
        <v>5559</v>
      </c>
      <c r="U2263" s="62">
        <f t="shared" si="140"/>
        <v>3</v>
      </c>
    </row>
    <row r="2264" spans="1:21" x14ac:dyDescent="0.25">
      <c r="A2264" s="4" t="s">
        <v>4170</v>
      </c>
      <c r="B2264" s="4" t="s">
        <v>794</v>
      </c>
      <c r="C2264" s="43" t="str">
        <f t="shared" si="137"/>
        <v>20-49-X13A3</v>
      </c>
      <c r="D2264" s="43" t="str">
        <f>VLOOKUP(C2264,'[1]Test List'!$A$5:$F$2726,6,0)</f>
        <v>PPAT-MER-X13A3</v>
      </c>
      <c r="E2264" s="43" t="str">
        <f t="shared" si="138"/>
        <v>20</v>
      </c>
      <c r="F2264" s="43" t="str">
        <f t="shared" si="139"/>
        <v>49</v>
      </c>
      <c r="G2264" s="12" t="s">
        <v>1782</v>
      </c>
      <c r="H2264" s="36">
        <v>98</v>
      </c>
      <c r="I2264" s="52">
        <v>999</v>
      </c>
      <c r="J2264" s="9" t="s">
        <v>4161</v>
      </c>
      <c r="K2264" s="12" t="s">
        <v>1042</v>
      </c>
      <c r="M2264" t="s">
        <v>2160</v>
      </c>
      <c r="N2264" s="29" t="s">
        <v>5230</v>
      </c>
      <c r="O2264" s="38" t="s">
        <v>5197</v>
      </c>
      <c r="P2264" t="s">
        <v>2919</v>
      </c>
      <c r="Q2264" t="s">
        <v>1284</v>
      </c>
      <c r="R2264" s="12" t="s">
        <v>1030</v>
      </c>
      <c r="S2264" s="12" t="s">
        <v>3860</v>
      </c>
      <c r="T2264" t="s">
        <v>5517</v>
      </c>
      <c r="U2264" s="62">
        <f t="shared" si="140"/>
        <v>7</v>
      </c>
    </row>
    <row r="2265" spans="1:21" x14ac:dyDescent="0.25">
      <c r="A2265" s="4" t="s">
        <v>4170</v>
      </c>
      <c r="B2265" s="4" t="s">
        <v>794</v>
      </c>
      <c r="C2265" s="43" t="str">
        <f t="shared" si="137"/>
        <v>20-49-X13A3</v>
      </c>
      <c r="D2265" s="43" t="str">
        <f>VLOOKUP(C2265,'[1]Test List'!$A$5:$F$2726,6,0)</f>
        <v>PPAT-MER-X13A3</v>
      </c>
      <c r="E2265" s="43" t="str">
        <f t="shared" si="138"/>
        <v>20</v>
      </c>
      <c r="F2265" s="43" t="str">
        <f t="shared" si="139"/>
        <v>49</v>
      </c>
      <c r="G2265" s="12" t="s">
        <v>1782</v>
      </c>
      <c r="H2265" s="36">
        <v>99</v>
      </c>
      <c r="I2265" s="52">
        <v>996</v>
      </c>
      <c r="J2265" s="9" t="s">
        <v>4163</v>
      </c>
      <c r="K2265" s="12" t="s">
        <v>2911</v>
      </c>
      <c r="L2265" s="2" t="s">
        <v>4486</v>
      </c>
      <c r="M2265" t="s">
        <v>7493</v>
      </c>
      <c r="N2265" s="29" t="s">
        <v>5230</v>
      </c>
      <c r="O2265" s="38" t="s">
        <v>5197</v>
      </c>
      <c r="P2265" t="s">
        <v>1617</v>
      </c>
      <c r="Q2265" t="s">
        <v>1284</v>
      </c>
      <c r="R2265" s="12" t="s">
        <v>1030</v>
      </c>
      <c r="S2265" s="12" t="s">
        <v>5148</v>
      </c>
      <c r="T2265" t="s">
        <v>5514</v>
      </c>
      <c r="U2265" s="62">
        <f t="shared" si="140"/>
        <v>8</v>
      </c>
    </row>
    <row r="2266" spans="1:21" x14ac:dyDescent="0.25">
      <c r="A2266" s="4" t="s">
        <v>4170</v>
      </c>
      <c r="B2266" s="4" t="s">
        <v>794</v>
      </c>
      <c r="C2266" s="43" t="str">
        <f t="shared" si="137"/>
        <v>20-49-X13A3</v>
      </c>
      <c r="D2266" s="43" t="str">
        <f>VLOOKUP(C2266,'[1]Test List'!$A$5:$F$2726,6,0)</f>
        <v>PPAT-MER-X13A3</v>
      </c>
      <c r="E2266" s="43" t="str">
        <f t="shared" si="138"/>
        <v>20</v>
      </c>
      <c r="F2266" s="43" t="str">
        <f t="shared" si="139"/>
        <v>49</v>
      </c>
      <c r="G2266" s="12" t="s">
        <v>1782</v>
      </c>
      <c r="H2266" s="36">
        <v>99</v>
      </c>
      <c r="I2266" s="52">
        <v>997</v>
      </c>
      <c r="J2266" s="9" t="s">
        <v>4164</v>
      </c>
      <c r="K2266" s="12" t="s">
        <v>1090</v>
      </c>
      <c r="L2266" s="2" t="s">
        <v>83</v>
      </c>
      <c r="M2266" t="s">
        <v>3558</v>
      </c>
      <c r="N2266" s="29" t="s">
        <v>5230</v>
      </c>
      <c r="O2266" s="38" t="s">
        <v>5197</v>
      </c>
      <c r="P2266" t="s">
        <v>2919</v>
      </c>
      <c r="Q2266" t="s">
        <v>1284</v>
      </c>
      <c r="R2266" t="s">
        <v>1030</v>
      </c>
      <c r="S2266" s="12" t="s">
        <v>4166</v>
      </c>
      <c r="T2266" t="s">
        <v>5520</v>
      </c>
      <c r="U2266" s="62">
        <f t="shared" si="140"/>
        <v>4</v>
      </c>
    </row>
    <row r="2267" spans="1:21" x14ac:dyDescent="0.25">
      <c r="A2267" s="4" t="s">
        <v>4170</v>
      </c>
      <c r="B2267" s="4" t="s">
        <v>794</v>
      </c>
      <c r="C2267" s="43" t="str">
        <f t="shared" ref="C2267:C2330" si="141">LEFT(A2267,2)&amp;"-"&amp;MID(A2267,3,2)&amp;"-"&amp;RIGHT(A2267,LEN(A2267)-4)</f>
        <v>20-49-X13A3</v>
      </c>
      <c r="D2267" s="43" t="str">
        <f>VLOOKUP(C2267,'[1]Test List'!$A$5:$F$2726,6,0)</f>
        <v>PPAT-MER-X13A3</v>
      </c>
      <c r="E2267" s="43" t="str">
        <f t="shared" si="138"/>
        <v>20</v>
      </c>
      <c r="F2267" s="43" t="str">
        <f t="shared" si="139"/>
        <v>49</v>
      </c>
      <c r="G2267" s="12" t="s">
        <v>1782</v>
      </c>
      <c r="H2267" s="36">
        <v>99</v>
      </c>
      <c r="I2267" s="52">
        <v>995</v>
      </c>
      <c r="J2267" s="9" t="s">
        <v>4162</v>
      </c>
      <c r="K2267" s="12" t="s">
        <v>688</v>
      </c>
      <c r="L2267" s="2" t="s">
        <v>4485</v>
      </c>
      <c r="M2267" t="s">
        <v>7497</v>
      </c>
      <c r="N2267" s="29" t="s">
        <v>5230</v>
      </c>
      <c r="O2267" s="38" t="s">
        <v>5197</v>
      </c>
      <c r="P2267" t="s">
        <v>1035</v>
      </c>
      <c r="Q2267" t="s">
        <v>5217</v>
      </c>
      <c r="R2267" s="12" t="s">
        <v>1030</v>
      </c>
      <c r="S2267" s="12" t="s">
        <v>4168</v>
      </c>
      <c r="T2267" t="s">
        <v>5557</v>
      </c>
      <c r="U2267" s="62">
        <f t="shared" si="140"/>
        <v>3</v>
      </c>
    </row>
    <row r="2268" spans="1:21" x14ac:dyDescent="0.25">
      <c r="A2268" s="4" t="s">
        <v>4170</v>
      </c>
      <c r="B2268" s="4" t="s">
        <v>794</v>
      </c>
      <c r="C2268" s="43" t="str">
        <f t="shared" si="141"/>
        <v>20-49-X13A3</v>
      </c>
      <c r="D2268" s="43" t="str">
        <f>VLOOKUP(C2268,'[1]Test List'!$A$5:$F$2726,6,0)</f>
        <v>PPAT-MER-X13A3</v>
      </c>
      <c r="E2268" s="43" t="str">
        <f t="shared" si="138"/>
        <v>20</v>
      </c>
      <c r="F2268" s="43" t="str">
        <f t="shared" si="139"/>
        <v>49</v>
      </c>
      <c r="G2268" s="12" t="s">
        <v>1782</v>
      </c>
      <c r="H2268" s="36">
        <v>99</v>
      </c>
      <c r="I2268" s="52">
        <v>998</v>
      </c>
      <c r="J2268" s="9" t="s">
        <v>4165</v>
      </c>
      <c r="K2268" s="12" t="s">
        <v>1119</v>
      </c>
      <c r="L2268" s="2" t="s">
        <v>87</v>
      </c>
      <c r="M2268" t="s">
        <v>2130</v>
      </c>
      <c r="N2268" s="29" t="s">
        <v>5230</v>
      </c>
      <c r="O2268" s="38" t="s">
        <v>5197</v>
      </c>
      <c r="P2268" t="s">
        <v>2919</v>
      </c>
      <c r="Q2268" t="s">
        <v>5218</v>
      </c>
      <c r="R2268" s="12" t="s">
        <v>1030</v>
      </c>
      <c r="S2268" s="12" t="s">
        <v>4167</v>
      </c>
      <c r="T2268" t="s">
        <v>5559</v>
      </c>
      <c r="U2268" s="62">
        <f t="shared" si="140"/>
        <v>3</v>
      </c>
    </row>
    <row r="2269" spans="1:21" x14ac:dyDescent="0.25">
      <c r="A2269" s="4" t="s">
        <v>1941</v>
      </c>
      <c r="B2269" s="4" t="s">
        <v>794</v>
      </c>
      <c r="C2269" s="43" t="str">
        <f t="shared" si="141"/>
        <v>20-55-01J</v>
      </c>
      <c r="D2269" s="43" t="str">
        <f>VLOOKUP(C2269,'[1]Test List'!$A$5:$F$2726,6,0)</f>
        <v>PPAT-PGB-01J</v>
      </c>
      <c r="E2269" s="43" t="str">
        <f t="shared" si="138"/>
        <v>20</v>
      </c>
      <c r="F2269" s="43" t="str">
        <f t="shared" si="139"/>
        <v>55</v>
      </c>
      <c r="G2269" s="12" t="s">
        <v>1779</v>
      </c>
      <c r="H2269" s="36">
        <v>98</v>
      </c>
      <c r="I2269" s="36">
        <v>996</v>
      </c>
      <c r="J2269" s="9" t="s">
        <v>794</v>
      </c>
      <c r="K2269" s="12" t="s">
        <v>1042</v>
      </c>
      <c r="M2269" t="s">
        <v>2160</v>
      </c>
      <c r="N2269" s="29" t="s">
        <v>5230</v>
      </c>
      <c r="O2269" s="38" t="s">
        <v>5197</v>
      </c>
      <c r="P2269" t="s">
        <v>1034</v>
      </c>
      <c r="Q2269" t="s">
        <v>1920</v>
      </c>
      <c r="R2269" t="s">
        <v>1030</v>
      </c>
      <c r="S2269" t="s">
        <v>1211</v>
      </c>
      <c r="T2269" t="s">
        <v>5538</v>
      </c>
      <c r="U2269" s="62">
        <f t="shared" si="140"/>
        <v>71</v>
      </c>
    </row>
    <row r="2270" spans="1:21" x14ac:dyDescent="0.25">
      <c r="A2270" s="4" t="s">
        <v>1941</v>
      </c>
      <c r="B2270" s="4" t="s">
        <v>794</v>
      </c>
      <c r="C2270" s="43" t="str">
        <f t="shared" si="141"/>
        <v>20-55-01J</v>
      </c>
      <c r="D2270" s="43" t="str">
        <f>VLOOKUP(C2270,'[1]Test List'!$A$5:$F$2726,6,0)</f>
        <v>PPAT-PGB-01J</v>
      </c>
      <c r="E2270" s="43" t="str">
        <f t="shared" si="138"/>
        <v>20</v>
      </c>
      <c r="F2270" s="43" t="str">
        <f t="shared" si="139"/>
        <v>55</v>
      </c>
      <c r="G2270" s="12" t="s">
        <v>1779</v>
      </c>
      <c r="H2270" s="36">
        <v>97</v>
      </c>
      <c r="I2270" s="36">
        <v>10</v>
      </c>
      <c r="J2270" s="9" t="s">
        <v>794</v>
      </c>
      <c r="K2270" s="12" t="s">
        <v>1042</v>
      </c>
      <c r="M2270" t="s">
        <v>2160</v>
      </c>
      <c r="N2270" s="29" t="s">
        <v>5233</v>
      </c>
      <c r="O2270" s="38" t="s">
        <v>2970</v>
      </c>
      <c r="P2270" t="s">
        <v>1036</v>
      </c>
      <c r="Q2270" t="s">
        <v>6923</v>
      </c>
      <c r="R2270" t="s">
        <v>1041</v>
      </c>
      <c r="S2270" t="s">
        <v>374</v>
      </c>
      <c r="T2270" t="s">
        <v>6747</v>
      </c>
      <c r="U2270" s="62">
        <f t="shared" si="140"/>
        <v>31</v>
      </c>
    </row>
    <row r="2271" spans="1:21" x14ac:dyDescent="0.25">
      <c r="A2271" s="4" t="s">
        <v>1941</v>
      </c>
      <c r="B2271" s="4" t="s">
        <v>794</v>
      </c>
      <c r="C2271" s="43" t="str">
        <f t="shared" si="141"/>
        <v>20-55-01J</v>
      </c>
      <c r="D2271" s="43" t="str">
        <f>VLOOKUP(C2271,'[1]Test List'!$A$5:$F$2726,6,0)</f>
        <v>PPAT-PGB-01J</v>
      </c>
      <c r="E2271" s="43" t="str">
        <f t="shared" si="138"/>
        <v>20</v>
      </c>
      <c r="F2271" s="43" t="str">
        <f t="shared" si="139"/>
        <v>55</v>
      </c>
      <c r="G2271" s="12" t="s">
        <v>1779</v>
      </c>
      <c r="H2271" s="36">
        <v>97</v>
      </c>
      <c r="I2271" s="36">
        <v>11</v>
      </c>
      <c r="J2271" s="9" t="s">
        <v>794</v>
      </c>
      <c r="K2271" s="12" t="s">
        <v>1042</v>
      </c>
      <c r="M2271" t="s">
        <v>2160</v>
      </c>
      <c r="N2271" s="29" t="s">
        <v>5233</v>
      </c>
      <c r="O2271" s="38" t="s">
        <v>2970</v>
      </c>
      <c r="P2271" t="s">
        <v>1036</v>
      </c>
      <c r="Q2271" t="s">
        <v>6924</v>
      </c>
      <c r="R2271" t="s">
        <v>1041</v>
      </c>
      <c r="S2271" t="s">
        <v>375</v>
      </c>
      <c r="T2271" t="s">
        <v>6748</v>
      </c>
      <c r="U2271" s="62">
        <f t="shared" si="140"/>
        <v>31</v>
      </c>
    </row>
    <row r="2272" spans="1:21" x14ac:dyDescent="0.25">
      <c r="A2272" s="4" t="s">
        <v>1941</v>
      </c>
      <c r="B2272" s="4" t="s">
        <v>794</v>
      </c>
      <c r="C2272" s="43" t="str">
        <f t="shared" si="141"/>
        <v>20-55-01J</v>
      </c>
      <c r="D2272" s="43" t="str">
        <f>VLOOKUP(C2272,'[1]Test List'!$A$5:$F$2726,6,0)</f>
        <v>PPAT-PGB-01J</v>
      </c>
      <c r="E2272" s="43" t="str">
        <f t="shared" si="138"/>
        <v>20</v>
      </c>
      <c r="F2272" s="43" t="str">
        <f t="shared" si="139"/>
        <v>55</v>
      </c>
      <c r="G2272" s="12" t="s">
        <v>1779</v>
      </c>
      <c r="H2272" s="36">
        <v>97</v>
      </c>
      <c r="I2272" s="36">
        <v>5</v>
      </c>
      <c r="J2272" s="9" t="s">
        <v>794</v>
      </c>
      <c r="K2272" s="12" t="s">
        <v>1042</v>
      </c>
      <c r="M2272" t="s">
        <v>2160</v>
      </c>
      <c r="N2272" s="29" t="s">
        <v>5233</v>
      </c>
      <c r="O2272" s="38" t="s">
        <v>2970</v>
      </c>
      <c r="P2272" t="s">
        <v>1036</v>
      </c>
      <c r="Q2272" t="s">
        <v>6928</v>
      </c>
      <c r="R2272" t="s">
        <v>1041</v>
      </c>
      <c r="S2272" t="s">
        <v>369</v>
      </c>
      <c r="T2272" t="s">
        <v>6750</v>
      </c>
      <c r="U2272" s="62">
        <f t="shared" si="140"/>
        <v>39</v>
      </c>
    </row>
    <row r="2273" spans="1:21" x14ac:dyDescent="0.25">
      <c r="A2273" s="4" t="s">
        <v>1941</v>
      </c>
      <c r="B2273" s="4" t="s">
        <v>794</v>
      </c>
      <c r="C2273" s="43" t="str">
        <f t="shared" si="141"/>
        <v>20-55-01J</v>
      </c>
      <c r="D2273" s="43" t="str">
        <f>VLOOKUP(C2273,'[1]Test List'!$A$5:$F$2726,6,0)</f>
        <v>PPAT-PGB-01J</v>
      </c>
      <c r="E2273" s="43" t="str">
        <f t="shared" si="138"/>
        <v>20</v>
      </c>
      <c r="F2273" s="43" t="str">
        <f t="shared" si="139"/>
        <v>55</v>
      </c>
      <c r="G2273" s="12" t="s">
        <v>1779</v>
      </c>
      <c r="H2273" s="36">
        <v>97</v>
      </c>
      <c r="I2273" s="36">
        <v>8</v>
      </c>
      <c r="J2273" s="9" t="s">
        <v>794</v>
      </c>
      <c r="K2273" s="12" t="s">
        <v>1042</v>
      </c>
      <c r="M2273" t="s">
        <v>2160</v>
      </c>
      <c r="N2273" s="29" t="s">
        <v>5233</v>
      </c>
      <c r="O2273" s="38" t="s">
        <v>2970</v>
      </c>
      <c r="P2273" t="s">
        <v>1036</v>
      </c>
      <c r="Q2273" t="s">
        <v>6929</v>
      </c>
      <c r="R2273" t="s">
        <v>1041</v>
      </c>
      <c r="S2273" t="s">
        <v>1392</v>
      </c>
      <c r="T2273" t="s">
        <v>6751</v>
      </c>
      <c r="U2273" s="62">
        <f t="shared" si="140"/>
        <v>12</v>
      </c>
    </row>
    <row r="2274" spans="1:21" x14ac:dyDescent="0.25">
      <c r="A2274" s="4" t="s">
        <v>1941</v>
      </c>
      <c r="B2274" s="4" t="s">
        <v>794</v>
      </c>
      <c r="C2274" s="43" t="str">
        <f t="shared" si="141"/>
        <v>20-55-01J</v>
      </c>
      <c r="D2274" s="43" t="str">
        <f>VLOOKUP(C2274,'[1]Test List'!$A$5:$F$2726,6,0)</f>
        <v>PPAT-PGB-01J</v>
      </c>
      <c r="E2274" s="43" t="str">
        <f t="shared" si="138"/>
        <v>20</v>
      </c>
      <c r="F2274" s="43" t="str">
        <f t="shared" si="139"/>
        <v>55</v>
      </c>
      <c r="G2274" s="12" t="s">
        <v>1779</v>
      </c>
      <c r="H2274" s="36">
        <v>99</v>
      </c>
      <c r="I2274" s="36">
        <v>995</v>
      </c>
      <c r="J2274" s="9" t="s">
        <v>794</v>
      </c>
      <c r="K2274" s="12" t="s">
        <v>1119</v>
      </c>
      <c r="L2274" s="2" t="s">
        <v>87</v>
      </c>
      <c r="M2274" t="s">
        <v>2130</v>
      </c>
      <c r="N2274" s="29" t="s">
        <v>5230</v>
      </c>
      <c r="O2274" s="38" t="s">
        <v>5197</v>
      </c>
      <c r="P2274" t="s">
        <v>1034</v>
      </c>
      <c r="Q2274" t="s">
        <v>6994</v>
      </c>
      <c r="R2274" t="s">
        <v>1030</v>
      </c>
      <c r="S2274" t="s">
        <v>1210</v>
      </c>
      <c r="T2274" t="s">
        <v>6437</v>
      </c>
      <c r="U2274" s="62">
        <f t="shared" si="140"/>
        <v>66</v>
      </c>
    </row>
    <row r="2275" spans="1:21" x14ac:dyDescent="0.25">
      <c r="A2275" s="4" t="s">
        <v>1941</v>
      </c>
      <c r="B2275" s="4" t="s">
        <v>794</v>
      </c>
      <c r="C2275" s="43" t="str">
        <f t="shared" si="141"/>
        <v>20-55-01J</v>
      </c>
      <c r="D2275" s="43" t="str">
        <f>VLOOKUP(C2275,'[1]Test List'!$A$5:$F$2726,6,0)</f>
        <v>PPAT-PGB-01J</v>
      </c>
      <c r="E2275" s="43" t="str">
        <f t="shared" si="138"/>
        <v>20</v>
      </c>
      <c r="F2275" s="43" t="str">
        <f t="shared" si="139"/>
        <v>55</v>
      </c>
      <c r="G2275" s="12" t="s">
        <v>1779</v>
      </c>
      <c r="H2275" s="36">
        <v>98</v>
      </c>
      <c r="I2275" s="36">
        <v>997</v>
      </c>
      <c r="J2275" s="9" t="s">
        <v>794</v>
      </c>
      <c r="K2275" s="12" t="s">
        <v>1042</v>
      </c>
      <c r="M2275" t="s">
        <v>2160</v>
      </c>
      <c r="N2275" s="29" t="s">
        <v>5230</v>
      </c>
      <c r="O2275" s="38" t="s">
        <v>5197</v>
      </c>
      <c r="P2275" t="s">
        <v>1035</v>
      </c>
      <c r="Q2275" t="s">
        <v>1919</v>
      </c>
      <c r="R2275" t="s">
        <v>1030</v>
      </c>
      <c r="S2275" t="s">
        <v>1931</v>
      </c>
      <c r="T2275" t="s">
        <v>6507</v>
      </c>
      <c r="U2275" s="62">
        <f t="shared" si="140"/>
        <v>24</v>
      </c>
    </row>
    <row r="2276" spans="1:21" x14ac:dyDescent="0.25">
      <c r="A2276" s="4" t="s">
        <v>1941</v>
      </c>
      <c r="B2276" s="4" t="s">
        <v>794</v>
      </c>
      <c r="C2276" s="43" t="str">
        <f t="shared" si="141"/>
        <v>20-55-01J</v>
      </c>
      <c r="D2276" s="43" t="str">
        <f>VLOOKUP(C2276,'[1]Test List'!$A$5:$F$2726,6,0)</f>
        <v>PPAT-PGB-01J</v>
      </c>
      <c r="E2276" s="43" t="str">
        <f t="shared" si="138"/>
        <v>20</v>
      </c>
      <c r="F2276" s="43" t="str">
        <f t="shared" si="139"/>
        <v>55</v>
      </c>
      <c r="G2276" s="12" t="s">
        <v>1779</v>
      </c>
      <c r="H2276" s="36">
        <v>98</v>
      </c>
      <c r="I2276" s="36">
        <v>999</v>
      </c>
      <c r="J2276" s="9" t="s">
        <v>794</v>
      </c>
      <c r="K2276" s="12" t="s">
        <v>1042</v>
      </c>
      <c r="M2276" t="s">
        <v>2160</v>
      </c>
      <c r="N2276" s="29" t="s">
        <v>5230</v>
      </c>
      <c r="O2276" s="38" t="s">
        <v>5197</v>
      </c>
      <c r="P2276" t="s">
        <v>1035</v>
      </c>
      <c r="Q2276" t="s">
        <v>1917</v>
      </c>
      <c r="R2276" t="s">
        <v>1030</v>
      </c>
      <c r="S2276" t="s">
        <v>1101</v>
      </c>
      <c r="T2276" t="s">
        <v>6146</v>
      </c>
      <c r="U2276" s="62">
        <f t="shared" si="140"/>
        <v>37</v>
      </c>
    </row>
    <row r="2277" spans="1:21" x14ac:dyDescent="0.25">
      <c r="A2277" s="4" t="s">
        <v>1941</v>
      </c>
      <c r="B2277" s="4" t="s">
        <v>794</v>
      </c>
      <c r="C2277" s="43" t="str">
        <f t="shared" si="141"/>
        <v>20-55-01J</v>
      </c>
      <c r="D2277" s="43" t="str">
        <f>VLOOKUP(C2277,'[1]Test List'!$A$5:$F$2726,6,0)</f>
        <v>PPAT-PGB-01J</v>
      </c>
      <c r="E2277" s="43" t="str">
        <f t="shared" si="138"/>
        <v>20</v>
      </c>
      <c r="F2277" s="43" t="str">
        <f t="shared" si="139"/>
        <v>55</v>
      </c>
      <c r="G2277" s="12" t="s">
        <v>1779</v>
      </c>
      <c r="H2277" s="36">
        <v>98</v>
      </c>
      <c r="I2277" s="36">
        <v>998</v>
      </c>
      <c r="J2277" s="9" t="s">
        <v>794</v>
      </c>
      <c r="K2277" s="12" t="s">
        <v>1042</v>
      </c>
      <c r="M2277" t="s">
        <v>2160</v>
      </c>
      <c r="N2277" s="29" t="s">
        <v>5230</v>
      </c>
      <c r="O2277" s="38" t="s">
        <v>5197</v>
      </c>
      <c r="P2277" t="s">
        <v>1035</v>
      </c>
      <c r="Q2277" t="s">
        <v>1918</v>
      </c>
      <c r="R2277" t="s">
        <v>1030</v>
      </c>
      <c r="S2277" t="s">
        <v>1930</v>
      </c>
      <c r="T2277" t="s">
        <v>6508</v>
      </c>
      <c r="U2277" s="62">
        <f t="shared" si="140"/>
        <v>24</v>
      </c>
    </row>
    <row r="2278" spans="1:21" x14ac:dyDescent="0.25">
      <c r="A2278" s="4" t="s">
        <v>1942</v>
      </c>
      <c r="B2278" s="4" t="s">
        <v>794</v>
      </c>
      <c r="C2278" s="43" t="str">
        <f t="shared" si="141"/>
        <v>20-55-02E</v>
      </c>
      <c r="D2278" s="43" t="str">
        <f>VLOOKUP(C2278,'[1]Test List'!$A$5:$F$2726,6,0)</f>
        <v>PPAT-PGB-02E</v>
      </c>
      <c r="E2278" s="43" t="str">
        <f t="shared" si="138"/>
        <v>20</v>
      </c>
      <c r="F2278" s="43" t="str">
        <f t="shared" si="139"/>
        <v>55</v>
      </c>
      <c r="G2278" s="12" t="s">
        <v>1779</v>
      </c>
      <c r="H2278" s="36">
        <v>98</v>
      </c>
      <c r="I2278" s="36">
        <v>996</v>
      </c>
      <c r="J2278" s="9" t="s">
        <v>794</v>
      </c>
      <c r="K2278" s="12" t="s">
        <v>1042</v>
      </c>
      <c r="M2278" t="s">
        <v>2160</v>
      </c>
      <c r="N2278" s="29" t="s">
        <v>5230</v>
      </c>
      <c r="O2278" s="38" t="s">
        <v>5197</v>
      </c>
      <c r="P2278" t="s">
        <v>1034</v>
      </c>
      <c r="Q2278" t="s">
        <v>1920</v>
      </c>
      <c r="R2278" t="s">
        <v>1030</v>
      </c>
      <c r="S2278" t="s">
        <v>1211</v>
      </c>
      <c r="T2278" t="s">
        <v>5538</v>
      </c>
      <c r="U2278" s="62">
        <f t="shared" si="140"/>
        <v>71</v>
      </c>
    </row>
    <row r="2279" spans="1:21" x14ac:dyDescent="0.25">
      <c r="A2279" s="4" t="s">
        <v>1942</v>
      </c>
      <c r="B2279" s="4" t="s">
        <v>794</v>
      </c>
      <c r="C2279" s="43" t="str">
        <f t="shared" si="141"/>
        <v>20-55-02E</v>
      </c>
      <c r="D2279" s="43" t="str">
        <f>VLOOKUP(C2279,'[1]Test List'!$A$5:$F$2726,6,0)</f>
        <v>PPAT-PGB-02E</v>
      </c>
      <c r="E2279" s="43" t="str">
        <f t="shared" si="138"/>
        <v>20</v>
      </c>
      <c r="F2279" s="43" t="str">
        <f t="shared" si="139"/>
        <v>55</v>
      </c>
      <c r="G2279" s="12" t="s">
        <v>1779</v>
      </c>
      <c r="H2279" s="36">
        <v>97</v>
      </c>
      <c r="I2279" s="36">
        <v>10</v>
      </c>
      <c r="J2279" s="9" t="s">
        <v>794</v>
      </c>
      <c r="K2279" s="12" t="s">
        <v>1042</v>
      </c>
      <c r="M2279" t="s">
        <v>2160</v>
      </c>
      <c r="N2279" s="29" t="s">
        <v>5233</v>
      </c>
      <c r="O2279" s="38" t="s">
        <v>2970</v>
      </c>
      <c r="P2279" t="s">
        <v>1036</v>
      </c>
      <c r="Q2279" t="s">
        <v>6923</v>
      </c>
      <c r="R2279" t="s">
        <v>1041</v>
      </c>
      <c r="S2279" t="s">
        <v>374</v>
      </c>
      <c r="T2279" t="s">
        <v>6747</v>
      </c>
      <c r="U2279" s="62">
        <f t="shared" si="140"/>
        <v>31</v>
      </c>
    </row>
    <row r="2280" spans="1:21" x14ac:dyDescent="0.25">
      <c r="A2280" s="4" t="s">
        <v>1942</v>
      </c>
      <c r="B2280" s="4" t="s">
        <v>794</v>
      </c>
      <c r="C2280" s="43" t="str">
        <f t="shared" si="141"/>
        <v>20-55-02E</v>
      </c>
      <c r="D2280" s="43" t="str">
        <f>VLOOKUP(C2280,'[1]Test List'!$A$5:$F$2726,6,0)</f>
        <v>PPAT-PGB-02E</v>
      </c>
      <c r="E2280" s="43" t="str">
        <f t="shared" si="138"/>
        <v>20</v>
      </c>
      <c r="F2280" s="43" t="str">
        <f t="shared" si="139"/>
        <v>55</v>
      </c>
      <c r="G2280" s="12" t="s">
        <v>1779</v>
      </c>
      <c r="H2280" s="36">
        <v>97</v>
      </c>
      <c r="I2280" s="36">
        <v>11</v>
      </c>
      <c r="J2280" s="9" t="s">
        <v>794</v>
      </c>
      <c r="K2280" s="12" t="s">
        <v>1042</v>
      </c>
      <c r="M2280" t="s">
        <v>2160</v>
      </c>
      <c r="N2280" s="29" t="s">
        <v>5233</v>
      </c>
      <c r="O2280" s="38" t="s">
        <v>2970</v>
      </c>
      <c r="P2280" t="s">
        <v>1036</v>
      </c>
      <c r="Q2280" t="s">
        <v>6924</v>
      </c>
      <c r="R2280" t="s">
        <v>1041</v>
      </c>
      <c r="S2280" t="s">
        <v>375</v>
      </c>
      <c r="T2280" t="s">
        <v>6748</v>
      </c>
      <c r="U2280" s="62">
        <f t="shared" si="140"/>
        <v>31</v>
      </c>
    </row>
    <row r="2281" spans="1:21" x14ac:dyDescent="0.25">
      <c r="A2281" s="4" t="s">
        <v>1942</v>
      </c>
      <c r="B2281" s="4" t="s">
        <v>794</v>
      </c>
      <c r="C2281" s="43" t="str">
        <f t="shared" si="141"/>
        <v>20-55-02E</v>
      </c>
      <c r="D2281" s="43" t="str">
        <f>VLOOKUP(C2281,'[1]Test List'!$A$5:$F$2726,6,0)</f>
        <v>PPAT-PGB-02E</v>
      </c>
      <c r="E2281" s="43" t="str">
        <f t="shared" si="138"/>
        <v>20</v>
      </c>
      <c r="F2281" s="43" t="str">
        <f t="shared" si="139"/>
        <v>55</v>
      </c>
      <c r="G2281" s="12" t="s">
        <v>1779</v>
      </c>
      <c r="H2281" s="36">
        <v>97</v>
      </c>
      <c r="I2281" s="36">
        <v>5</v>
      </c>
      <c r="J2281" s="9" t="s">
        <v>794</v>
      </c>
      <c r="K2281" s="12" t="s">
        <v>1042</v>
      </c>
      <c r="M2281" t="s">
        <v>2160</v>
      </c>
      <c r="N2281" s="29" t="s">
        <v>5233</v>
      </c>
      <c r="O2281" s="38" t="s">
        <v>2970</v>
      </c>
      <c r="P2281" t="s">
        <v>1036</v>
      </c>
      <c r="Q2281" t="s">
        <v>6928</v>
      </c>
      <c r="R2281" t="s">
        <v>1041</v>
      </c>
      <c r="S2281" t="s">
        <v>369</v>
      </c>
      <c r="T2281" t="s">
        <v>6750</v>
      </c>
      <c r="U2281" s="62">
        <f t="shared" si="140"/>
        <v>39</v>
      </c>
    </row>
    <row r="2282" spans="1:21" x14ac:dyDescent="0.25">
      <c r="A2282" s="4" t="s">
        <v>1942</v>
      </c>
      <c r="B2282" s="4" t="s">
        <v>794</v>
      </c>
      <c r="C2282" s="43" t="str">
        <f t="shared" si="141"/>
        <v>20-55-02E</v>
      </c>
      <c r="D2282" s="43" t="str">
        <f>VLOOKUP(C2282,'[1]Test List'!$A$5:$F$2726,6,0)</f>
        <v>PPAT-PGB-02E</v>
      </c>
      <c r="E2282" s="43" t="str">
        <f t="shared" si="138"/>
        <v>20</v>
      </c>
      <c r="F2282" s="43" t="str">
        <f t="shared" si="139"/>
        <v>55</v>
      </c>
      <c r="G2282" s="12" t="s">
        <v>1779</v>
      </c>
      <c r="H2282" s="36">
        <v>99</v>
      </c>
      <c r="I2282" s="36">
        <v>995</v>
      </c>
      <c r="J2282" s="9" t="s">
        <v>794</v>
      </c>
      <c r="K2282" s="12" t="s">
        <v>1119</v>
      </c>
      <c r="L2282" s="2" t="s">
        <v>87</v>
      </c>
      <c r="M2282" t="s">
        <v>2130</v>
      </c>
      <c r="N2282" s="29" t="s">
        <v>5230</v>
      </c>
      <c r="O2282" s="38" t="s">
        <v>5197</v>
      </c>
      <c r="P2282" t="s">
        <v>1034</v>
      </c>
      <c r="Q2282" t="s">
        <v>6994</v>
      </c>
      <c r="R2282" t="s">
        <v>1030</v>
      </c>
      <c r="S2282" t="s">
        <v>1210</v>
      </c>
      <c r="T2282" t="s">
        <v>6437</v>
      </c>
      <c r="U2282" s="62">
        <f t="shared" si="140"/>
        <v>66</v>
      </c>
    </row>
    <row r="2283" spans="1:21" x14ac:dyDescent="0.25">
      <c r="A2283" s="4" t="s">
        <v>1942</v>
      </c>
      <c r="B2283" s="4" t="s">
        <v>794</v>
      </c>
      <c r="C2283" s="43" t="str">
        <f t="shared" si="141"/>
        <v>20-55-02E</v>
      </c>
      <c r="D2283" s="43" t="str">
        <f>VLOOKUP(C2283,'[1]Test List'!$A$5:$F$2726,6,0)</f>
        <v>PPAT-PGB-02E</v>
      </c>
      <c r="E2283" s="43" t="str">
        <f t="shared" si="138"/>
        <v>20</v>
      </c>
      <c r="F2283" s="43" t="str">
        <f t="shared" si="139"/>
        <v>55</v>
      </c>
      <c r="G2283" s="12" t="s">
        <v>1779</v>
      </c>
      <c r="H2283" s="36">
        <v>98</v>
      </c>
      <c r="I2283" s="36">
        <v>997</v>
      </c>
      <c r="J2283" s="9" t="s">
        <v>794</v>
      </c>
      <c r="K2283" s="12" t="s">
        <v>1042</v>
      </c>
      <c r="M2283" t="s">
        <v>2160</v>
      </c>
      <c r="N2283" s="29" t="s">
        <v>5230</v>
      </c>
      <c r="O2283" s="38" t="s">
        <v>5197</v>
      </c>
      <c r="P2283" t="s">
        <v>1035</v>
      </c>
      <c r="Q2283" t="s">
        <v>1919</v>
      </c>
      <c r="R2283" t="s">
        <v>1030</v>
      </c>
      <c r="S2283" t="s">
        <v>1931</v>
      </c>
      <c r="T2283" t="s">
        <v>6507</v>
      </c>
      <c r="U2283" s="62">
        <f t="shared" si="140"/>
        <v>24</v>
      </c>
    </row>
    <row r="2284" spans="1:21" x14ac:dyDescent="0.25">
      <c r="A2284" s="4" t="s">
        <v>1942</v>
      </c>
      <c r="B2284" s="4" t="s">
        <v>794</v>
      </c>
      <c r="C2284" s="43" t="str">
        <f t="shared" si="141"/>
        <v>20-55-02E</v>
      </c>
      <c r="D2284" s="43" t="str">
        <f>VLOOKUP(C2284,'[1]Test List'!$A$5:$F$2726,6,0)</f>
        <v>PPAT-PGB-02E</v>
      </c>
      <c r="E2284" s="43" t="str">
        <f t="shared" si="138"/>
        <v>20</v>
      </c>
      <c r="F2284" s="43" t="str">
        <f t="shared" si="139"/>
        <v>55</v>
      </c>
      <c r="G2284" s="12" t="s">
        <v>1779</v>
      </c>
      <c r="H2284" s="36">
        <v>98</v>
      </c>
      <c r="I2284" s="36">
        <v>999</v>
      </c>
      <c r="J2284" s="9" t="s">
        <v>794</v>
      </c>
      <c r="K2284" s="12" t="s">
        <v>1042</v>
      </c>
      <c r="M2284" t="s">
        <v>2160</v>
      </c>
      <c r="N2284" s="29" t="s">
        <v>5230</v>
      </c>
      <c r="O2284" s="38" t="s">
        <v>5197</v>
      </c>
      <c r="P2284" t="s">
        <v>1035</v>
      </c>
      <c r="Q2284" t="s">
        <v>1917</v>
      </c>
      <c r="R2284" t="s">
        <v>1030</v>
      </c>
      <c r="S2284" t="s">
        <v>1101</v>
      </c>
      <c r="T2284" t="s">
        <v>6146</v>
      </c>
      <c r="U2284" s="62">
        <f t="shared" si="140"/>
        <v>37</v>
      </c>
    </row>
    <row r="2285" spans="1:21" x14ac:dyDescent="0.25">
      <c r="A2285" s="4" t="s">
        <v>1942</v>
      </c>
      <c r="B2285" s="4" t="s">
        <v>794</v>
      </c>
      <c r="C2285" s="43" t="str">
        <f t="shared" si="141"/>
        <v>20-55-02E</v>
      </c>
      <c r="D2285" s="43" t="str">
        <f>VLOOKUP(C2285,'[1]Test List'!$A$5:$F$2726,6,0)</f>
        <v>PPAT-PGB-02E</v>
      </c>
      <c r="E2285" s="43" t="str">
        <f t="shared" si="138"/>
        <v>20</v>
      </c>
      <c r="F2285" s="43" t="str">
        <f t="shared" si="139"/>
        <v>55</v>
      </c>
      <c r="G2285" s="12" t="s">
        <v>1779</v>
      </c>
      <c r="H2285" s="36">
        <v>98</v>
      </c>
      <c r="I2285" s="36">
        <v>998</v>
      </c>
      <c r="J2285" s="9" t="s">
        <v>794</v>
      </c>
      <c r="K2285" s="12" t="s">
        <v>1042</v>
      </c>
      <c r="M2285" t="s">
        <v>2160</v>
      </c>
      <c r="N2285" s="29" t="s">
        <v>5230</v>
      </c>
      <c r="O2285" s="38" t="s">
        <v>5197</v>
      </c>
      <c r="P2285" t="s">
        <v>1035</v>
      </c>
      <c r="Q2285" t="s">
        <v>1918</v>
      </c>
      <c r="R2285" t="s">
        <v>1030</v>
      </c>
      <c r="S2285" t="s">
        <v>1930</v>
      </c>
      <c r="T2285" t="s">
        <v>6508</v>
      </c>
      <c r="U2285" s="62">
        <f t="shared" si="140"/>
        <v>24</v>
      </c>
    </row>
    <row r="2286" spans="1:21" x14ac:dyDescent="0.25">
      <c r="A2286" s="4" t="s">
        <v>1943</v>
      </c>
      <c r="B2286" s="4" t="s">
        <v>794</v>
      </c>
      <c r="C2286" s="43" t="str">
        <f t="shared" si="141"/>
        <v>20-55-05K</v>
      </c>
      <c r="D2286" s="43" t="str">
        <f>VLOOKUP(C2286,'[1]Test List'!$A$5:$F$2726,6,0)</f>
        <v>PPAT-PGB-05K</v>
      </c>
      <c r="E2286" s="43" t="str">
        <f t="shared" si="138"/>
        <v>20</v>
      </c>
      <c r="F2286" s="43" t="str">
        <f t="shared" si="139"/>
        <v>55</v>
      </c>
      <c r="G2286" s="12" t="s">
        <v>1779</v>
      </c>
      <c r="H2286" s="36">
        <v>98</v>
      </c>
      <c r="I2286" s="36">
        <v>996</v>
      </c>
      <c r="J2286" s="9" t="s">
        <v>794</v>
      </c>
      <c r="K2286" s="12" t="s">
        <v>1042</v>
      </c>
      <c r="M2286" t="s">
        <v>2160</v>
      </c>
      <c r="N2286" s="29" t="s">
        <v>5230</v>
      </c>
      <c r="O2286" s="38" t="s">
        <v>5197</v>
      </c>
      <c r="P2286" t="s">
        <v>1034</v>
      </c>
      <c r="Q2286" t="s">
        <v>1920</v>
      </c>
      <c r="R2286" t="s">
        <v>1030</v>
      </c>
      <c r="S2286" t="s">
        <v>1211</v>
      </c>
      <c r="T2286" t="s">
        <v>5538</v>
      </c>
      <c r="U2286" s="62">
        <f t="shared" si="140"/>
        <v>71</v>
      </c>
    </row>
    <row r="2287" spans="1:21" x14ac:dyDescent="0.25">
      <c r="A2287" s="4" t="s">
        <v>1943</v>
      </c>
      <c r="B2287" s="4" t="s">
        <v>794</v>
      </c>
      <c r="C2287" s="43" t="str">
        <f t="shared" si="141"/>
        <v>20-55-05K</v>
      </c>
      <c r="D2287" s="43" t="str">
        <f>VLOOKUP(C2287,'[1]Test List'!$A$5:$F$2726,6,0)</f>
        <v>PPAT-PGB-05K</v>
      </c>
      <c r="E2287" s="43" t="str">
        <f t="shared" si="138"/>
        <v>20</v>
      </c>
      <c r="F2287" s="43" t="str">
        <f t="shared" si="139"/>
        <v>55</v>
      </c>
      <c r="G2287" s="12" t="s">
        <v>1779</v>
      </c>
      <c r="H2287" s="36">
        <v>97</v>
      </c>
      <c r="I2287" s="36">
        <v>10</v>
      </c>
      <c r="J2287" s="9" t="s">
        <v>794</v>
      </c>
      <c r="K2287" s="12" t="s">
        <v>1042</v>
      </c>
      <c r="M2287" t="s">
        <v>2160</v>
      </c>
      <c r="N2287" s="29" t="s">
        <v>5233</v>
      </c>
      <c r="O2287" s="38" t="s">
        <v>2970</v>
      </c>
      <c r="P2287" t="s">
        <v>1036</v>
      </c>
      <c r="Q2287" t="s">
        <v>6923</v>
      </c>
      <c r="R2287" t="s">
        <v>1041</v>
      </c>
      <c r="S2287" t="s">
        <v>374</v>
      </c>
      <c r="T2287" t="s">
        <v>6747</v>
      </c>
      <c r="U2287" s="62">
        <f t="shared" si="140"/>
        <v>31</v>
      </c>
    </row>
    <row r="2288" spans="1:21" x14ac:dyDescent="0.25">
      <c r="A2288" s="4" t="s">
        <v>1943</v>
      </c>
      <c r="B2288" s="4" t="s">
        <v>794</v>
      </c>
      <c r="C2288" s="43" t="str">
        <f t="shared" si="141"/>
        <v>20-55-05K</v>
      </c>
      <c r="D2288" s="43" t="str">
        <f>VLOOKUP(C2288,'[1]Test List'!$A$5:$F$2726,6,0)</f>
        <v>PPAT-PGB-05K</v>
      </c>
      <c r="E2288" s="43" t="str">
        <f t="shared" si="138"/>
        <v>20</v>
      </c>
      <c r="F2288" s="43" t="str">
        <f t="shared" si="139"/>
        <v>55</v>
      </c>
      <c r="G2288" s="12" t="s">
        <v>1779</v>
      </c>
      <c r="H2288" s="36">
        <v>97</v>
      </c>
      <c r="I2288" s="36">
        <v>11</v>
      </c>
      <c r="J2288" s="9" t="s">
        <v>794</v>
      </c>
      <c r="K2288" s="12" t="s">
        <v>1042</v>
      </c>
      <c r="M2288" t="s">
        <v>2160</v>
      </c>
      <c r="N2288" s="29" t="s">
        <v>5233</v>
      </c>
      <c r="O2288" s="38" t="s">
        <v>2970</v>
      </c>
      <c r="P2288" t="s">
        <v>1036</v>
      </c>
      <c r="Q2288" t="s">
        <v>6924</v>
      </c>
      <c r="R2288" t="s">
        <v>1041</v>
      </c>
      <c r="S2288" t="s">
        <v>375</v>
      </c>
      <c r="T2288" t="s">
        <v>6748</v>
      </c>
      <c r="U2288" s="62">
        <f t="shared" si="140"/>
        <v>31</v>
      </c>
    </row>
    <row r="2289" spans="1:21" x14ac:dyDescent="0.25">
      <c r="A2289" s="4" t="s">
        <v>1943</v>
      </c>
      <c r="B2289" s="4" t="s">
        <v>794</v>
      </c>
      <c r="C2289" s="43" t="str">
        <f t="shared" si="141"/>
        <v>20-55-05K</v>
      </c>
      <c r="D2289" s="43" t="str">
        <f>VLOOKUP(C2289,'[1]Test List'!$A$5:$F$2726,6,0)</f>
        <v>PPAT-PGB-05K</v>
      </c>
      <c r="E2289" s="43" t="str">
        <f t="shared" si="138"/>
        <v>20</v>
      </c>
      <c r="F2289" s="43" t="str">
        <f t="shared" si="139"/>
        <v>55</v>
      </c>
      <c r="G2289" s="12" t="s">
        <v>1779</v>
      </c>
      <c r="H2289" s="36">
        <v>97</v>
      </c>
      <c r="I2289" s="36">
        <v>5</v>
      </c>
      <c r="J2289" s="9" t="s">
        <v>794</v>
      </c>
      <c r="K2289" s="12" t="s">
        <v>1042</v>
      </c>
      <c r="M2289" t="s">
        <v>2160</v>
      </c>
      <c r="N2289" s="29" t="s">
        <v>5233</v>
      </c>
      <c r="O2289" s="38" t="s">
        <v>2970</v>
      </c>
      <c r="P2289" t="s">
        <v>1036</v>
      </c>
      <c r="Q2289" t="s">
        <v>6928</v>
      </c>
      <c r="R2289" t="s">
        <v>1041</v>
      </c>
      <c r="S2289" t="s">
        <v>369</v>
      </c>
      <c r="T2289" t="s">
        <v>6750</v>
      </c>
      <c r="U2289" s="62">
        <f t="shared" si="140"/>
        <v>39</v>
      </c>
    </row>
    <row r="2290" spans="1:21" x14ac:dyDescent="0.25">
      <c r="A2290" s="4" t="s">
        <v>1943</v>
      </c>
      <c r="B2290" s="4" t="s">
        <v>794</v>
      </c>
      <c r="C2290" s="43" t="str">
        <f t="shared" si="141"/>
        <v>20-55-05K</v>
      </c>
      <c r="D2290" s="43" t="str">
        <f>VLOOKUP(C2290,'[1]Test List'!$A$5:$F$2726,6,0)</f>
        <v>PPAT-PGB-05K</v>
      </c>
      <c r="E2290" s="43" t="str">
        <f t="shared" si="138"/>
        <v>20</v>
      </c>
      <c r="F2290" s="43" t="str">
        <f t="shared" si="139"/>
        <v>55</v>
      </c>
      <c r="G2290" s="12" t="s">
        <v>1779</v>
      </c>
      <c r="H2290" s="36">
        <v>99</v>
      </c>
      <c r="I2290" s="36">
        <v>995</v>
      </c>
      <c r="J2290" s="9" t="s">
        <v>794</v>
      </c>
      <c r="K2290" s="12" t="s">
        <v>1119</v>
      </c>
      <c r="L2290" s="2" t="s">
        <v>87</v>
      </c>
      <c r="M2290" t="s">
        <v>2130</v>
      </c>
      <c r="N2290" s="29" t="s">
        <v>5230</v>
      </c>
      <c r="O2290" s="38" t="s">
        <v>5197</v>
      </c>
      <c r="P2290" t="s">
        <v>1034</v>
      </c>
      <c r="Q2290" t="s">
        <v>6994</v>
      </c>
      <c r="R2290" t="s">
        <v>1030</v>
      </c>
      <c r="S2290" t="s">
        <v>1210</v>
      </c>
      <c r="T2290" t="s">
        <v>6437</v>
      </c>
      <c r="U2290" s="62">
        <f t="shared" si="140"/>
        <v>66</v>
      </c>
    </row>
    <row r="2291" spans="1:21" x14ac:dyDescent="0.25">
      <c r="A2291" s="4" t="s">
        <v>1943</v>
      </c>
      <c r="B2291" s="4" t="s">
        <v>794</v>
      </c>
      <c r="C2291" s="43" t="str">
        <f t="shared" si="141"/>
        <v>20-55-05K</v>
      </c>
      <c r="D2291" s="43" t="str">
        <f>VLOOKUP(C2291,'[1]Test List'!$A$5:$F$2726,6,0)</f>
        <v>PPAT-PGB-05K</v>
      </c>
      <c r="E2291" s="43" t="str">
        <f t="shared" si="138"/>
        <v>20</v>
      </c>
      <c r="F2291" s="43" t="str">
        <f t="shared" si="139"/>
        <v>55</v>
      </c>
      <c r="G2291" s="12" t="s">
        <v>1779</v>
      </c>
      <c r="H2291" s="36">
        <v>98</v>
      </c>
      <c r="I2291" s="36">
        <v>997</v>
      </c>
      <c r="J2291" s="9" t="s">
        <v>794</v>
      </c>
      <c r="K2291" s="12" t="s">
        <v>1042</v>
      </c>
      <c r="M2291" t="s">
        <v>2160</v>
      </c>
      <c r="N2291" s="29" t="s">
        <v>5230</v>
      </c>
      <c r="O2291" s="38" t="s">
        <v>5197</v>
      </c>
      <c r="P2291" t="s">
        <v>1035</v>
      </c>
      <c r="Q2291" t="s">
        <v>1919</v>
      </c>
      <c r="R2291" t="s">
        <v>1030</v>
      </c>
      <c r="S2291" t="s">
        <v>1931</v>
      </c>
      <c r="T2291" t="s">
        <v>6507</v>
      </c>
      <c r="U2291" s="62">
        <f t="shared" si="140"/>
        <v>24</v>
      </c>
    </row>
    <row r="2292" spans="1:21" x14ac:dyDescent="0.25">
      <c r="A2292" s="4" t="s">
        <v>1943</v>
      </c>
      <c r="B2292" s="4" t="s">
        <v>794</v>
      </c>
      <c r="C2292" s="43" t="str">
        <f t="shared" si="141"/>
        <v>20-55-05K</v>
      </c>
      <c r="D2292" s="43" t="str">
        <f>VLOOKUP(C2292,'[1]Test List'!$A$5:$F$2726,6,0)</f>
        <v>PPAT-PGB-05K</v>
      </c>
      <c r="E2292" s="43" t="str">
        <f t="shared" si="138"/>
        <v>20</v>
      </c>
      <c r="F2292" s="43" t="str">
        <f t="shared" si="139"/>
        <v>55</v>
      </c>
      <c r="G2292" s="12" t="s">
        <v>1779</v>
      </c>
      <c r="H2292" s="36">
        <v>98</v>
      </c>
      <c r="I2292" s="36">
        <v>999</v>
      </c>
      <c r="J2292" s="9" t="s">
        <v>794</v>
      </c>
      <c r="K2292" s="12" t="s">
        <v>1042</v>
      </c>
      <c r="M2292" t="s">
        <v>2160</v>
      </c>
      <c r="N2292" s="29" t="s">
        <v>5230</v>
      </c>
      <c r="O2292" s="38" t="s">
        <v>5197</v>
      </c>
      <c r="P2292" t="s">
        <v>1035</v>
      </c>
      <c r="Q2292" t="s">
        <v>1917</v>
      </c>
      <c r="R2292" t="s">
        <v>1030</v>
      </c>
      <c r="S2292" t="s">
        <v>1101</v>
      </c>
      <c r="T2292" t="s">
        <v>6146</v>
      </c>
      <c r="U2292" s="62">
        <f t="shared" si="140"/>
        <v>37</v>
      </c>
    </row>
    <row r="2293" spans="1:21" x14ac:dyDescent="0.25">
      <c r="A2293" s="4" t="s">
        <v>1943</v>
      </c>
      <c r="B2293" s="4" t="s">
        <v>794</v>
      </c>
      <c r="C2293" s="43" t="str">
        <f t="shared" si="141"/>
        <v>20-55-05K</v>
      </c>
      <c r="D2293" s="43" t="str">
        <f>VLOOKUP(C2293,'[1]Test List'!$A$5:$F$2726,6,0)</f>
        <v>PPAT-PGB-05K</v>
      </c>
      <c r="E2293" s="43" t="str">
        <f t="shared" si="138"/>
        <v>20</v>
      </c>
      <c r="F2293" s="43" t="str">
        <f t="shared" si="139"/>
        <v>55</v>
      </c>
      <c r="G2293" s="12" t="s">
        <v>1779</v>
      </c>
      <c r="H2293" s="36">
        <v>98</v>
      </c>
      <c r="I2293" s="36">
        <v>998</v>
      </c>
      <c r="J2293" s="9" t="s">
        <v>794</v>
      </c>
      <c r="K2293" s="12" t="s">
        <v>1042</v>
      </c>
      <c r="M2293" t="s">
        <v>2160</v>
      </c>
      <c r="N2293" s="29" t="s">
        <v>5230</v>
      </c>
      <c r="O2293" s="38" t="s">
        <v>5197</v>
      </c>
      <c r="P2293" t="s">
        <v>1035</v>
      </c>
      <c r="Q2293" t="s">
        <v>1918</v>
      </c>
      <c r="R2293" t="s">
        <v>1030</v>
      </c>
      <c r="S2293" t="s">
        <v>1930</v>
      </c>
      <c r="T2293" t="s">
        <v>6508</v>
      </c>
      <c r="U2293" s="62">
        <f t="shared" si="140"/>
        <v>24</v>
      </c>
    </row>
    <row r="2294" spans="1:21" x14ac:dyDescent="0.25">
      <c r="A2294" s="4" t="s">
        <v>1944</v>
      </c>
      <c r="B2294" s="4" t="s">
        <v>794</v>
      </c>
      <c r="C2294" s="43" t="str">
        <f t="shared" si="141"/>
        <v>20-55-06D</v>
      </c>
      <c r="D2294" s="43" t="str">
        <f>VLOOKUP(C2294,'[1]Test List'!$A$5:$F$2726,6,0)</f>
        <v>PPAT-PGB-06D</v>
      </c>
      <c r="E2294" s="43" t="str">
        <f t="shared" si="138"/>
        <v>20</v>
      </c>
      <c r="F2294" s="43" t="str">
        <f t="shared" si="139"/>
        <v>55</v>
      </c>
      <c r="G2294" s="12" t="s">
        <v>1779</v>
      </c>
      <c r="H2294" s="36">
        <v>98</v>
      </c>
      <c r="I2294" s="36">
        <v>996</v>
      </c>
      <c r="J2294" s="9" t="s">
        <v>794</v>
      </c>
      <c r="K2294" s="12" t="s">
        <v>1042</v>
      </c>
      <c r="M2294" t="s">
        <v>2160</v>
      </c>
      <c r="N2294" s="29" t="s">
        <v>5230</v>
      </c>
      <c r="O2294" s="38" t="s">
        <v>5197</v>
      </c>
      <c r="P2294" t="s">
        <v>1034</v>
      </c>
      <c r="Q2294" t="s">
        <v>1920</v>
      </c>
      <c r="R2294" t="s">
        <v>1030</v>
      </c>
      <c r="S2294" t="s">
        <v>1211</v>
      </c>
      <c r="T2294" t="s">
        <v>5538</v>
      </c>
      <c r="U2294" s="62">
        <f t="shared" si="140"/>
        <v>71</v>
      </c>
    </row>
    <row r="2295" spans="1:21" x14ac:dyDescent="0.25">
      <c r="A2295" s="4" t="s">
        <v>1944</v>
      </c>
      <c r="B2295" s="4" t="s">
        <v>794</v>
      </c>
      <c r="C2295" s="43" t="str">
        <f t="shared" si="141"/>
        <v>20-55-06D</v>
      </c>
      <c r="D2295" s="43" t="str">
        <f>VLOOKUP(C2295,'[1]Test List'!$A$5:$F$2726,6,0)</f>
        <v>PPAT-PGB-06D</v>
      </c>
      <c r="E2295" s="43" t="str">
        <f t="shared" si="138"/>
        <v>20</v>
      </c>
      <c r="F2295" s="43" t="str">
        <f t="shared" si="139"/>
        <v>55</v>
      </c>
      <c r="G2295" s="12" t="s">
        <v>1779</v>
      </c>
      <c r="H2295" s="36">
        <v>97</v>
      </c>
      <c r="I2295" s="36">
        <v>10</v>
      </c>
      <c r="J2295" s="9" t="s">
        <v>794</v>
      </c>
      <c r="K2295" s="12" t="s">
        <v>1042</v>
      </c>
      <c r="M2295" t="s">
        <v>2160</v>
      </c>
      <c r="N2295" s="29" t="s">
        <v>5233</v>
      </c>
      <c r="O2295" s="38" t="s">
        <v>2970</v>
      </c>
      <c r="P2295" t="s">
        <v>1036</v>
      </c>
      <c r="Q2295" t="s">
        <v>6923</v>
      </c>
      <c r="R2295" t="s">
        <v>1041</v>
      </c>
      <c r="S2295" t="s">
        <v>374</v>
      </c>
      <c r="T2295" t="s">
        <v>6747</v>
      </c>
      <c r="U2295" s="62">
        <f t="shared" si="140"/>
        <v>31</v>
      </c>
    </row>
    <row r="2296" spans="1:21" x14ac:dyDescent="0.25">
      <c r="A2296" s="4" t="s">
        <v>1944</v>
      </c>
      <c r="B2296" s="4" t="s">
        <v>794</v>
      </c>
      <c r="C2296" s="43" t="str">
        <f t="shared" si="141"/>
        <v>20-55-06D</v>
      </c>
      <c r="D2296" s="43" t="str">
        <f>VLOOKUP(C2296,'[1]Test List'!$A$5:$F$2726,6,0)</f>
        <v>PPAT-PGB-06D</v>
      </c>
      <c r="E2296" s="43" t="str">
        <f t="shared" si="138"/>
        <v>20</v>
      </c>
      <c r="F2296" s="43" t="str">
        <f t="shared" si="139"/>
        <v>55</v>
      </c>
      <c r="G2296" s="12" t="s">
        <v>1779</v>
      </c>
      <c r="H2296" s="36">
        <v>97</v>
      </c>
      <c r="I2296" s="36">
        <v>11</v>
      </c>
      <c r="J2296" s="9" t="s">
        <v>794</v>
      </c>
      <c r="K2296" s="12" t="s">
        <v>1042</v>
      </c>
      <c r="M2296" t="s">
        <v>2160</v>
      </c>
      <c r="N2296" s="29" t="s">
        <v>5233</v>
      </c>
      <c r="O2296" s="38" t="s">
        <v>2970</v>
      </c>
      <c r="P2296" t="s">
        <v>1036</v>
      </c>
      <c r="Q2296" t="s">
        <v>6924</v>
      </c>
      <c r="R2296" t="s">
        <v>1041</v>
      </c>
      <c r="S2296" t="s">
        <v>375</v>
      </c>
      <c r="T2296" t="s">
        <v>6748</v>
      </c>
      <c r="U2296" s="62">
        <f t="shared" si="140"/>
        <v>31</v>
      </c>
    </row>
    <row r="2297" spans="1:21" x14ac:dyDescent="0.25">
      <c r="A2297" s="4" t="s">
        <v>1944</v>
      </c>
      <c r="B2297" s="4" t="s">
        <v>794</v>
      </c>
      <c r="C2297" s="43" t="str">
        <f t="shared" si="141"/>
        <v>20-55-06D</v>
      </c>
      <c r="D2297" s="43" t="str">
        <f>VLOOKUP(C2297,'[1]Test List'!$A$5:$F$2726,6,0)</f>
        <v>PPAT-PGB-06D</v>
      </c>
      <c r="E2297" s="43" t="str">
        <f t="shared" si="138"/>
        <v>20</v>
      </c>
      <c r="F2297" s="43" t="str">
        <f t="shared" si="139"/>
        <v>55</v>
      </c>
      <c r="G2297" s="12" t="s">
        <v>1779</v>
      </c>
      <c r="H2297" s="36">
        <v>97</v>
      </c>
      <c r="I2297" s="36">
        <v>5</v>
      </c>
      <c r="J2297" s="9" t="s">
        <v>794</v>
      </c>
      <c r="K2297" s="12" t="s">
        <v>1042</v>
      </c>
      <c r="M2297" t="s">
        <v>2160</v>
      </c>
      <c r="N2297" s="29" t="s">
        <v>5233</v>
      </c>
      <c r="O2297" s="38" t="s">
        <v>2970</v>
      </c>
      <c r="P2297" t="s">
        <v>1036</v>
      </c>
      <c r="Q2297" t="s">
        <v>6928</v>
      </c>
      <c r="R2297" t="s">
        <v>1041</v>
      </c>
      <c r="S2297" t="s">
        <v>369</v>
      </c>
      <c r="T2297" t="s">
        <v>6750</v>
      </c>
      <c r="U2297" s="62">
        <f t="shared" si="140"/>
        <v>39</v>
      </c>
    </row>
    <row r="2298" spans="1:21" x14ac:dyDescent="0.25">
      <c r="A2298" s="4" t="s">
        <v>1944</v>
      </c>
      <c r="B2298" s="4" t="s">
        <v>794</v>
      </c>
      <c r="C2298" s="43" t="str">
        <f t="shared" si="141"/>
        <v>20-55-06D</v>
      </c>
      <c r="D2298" s="43" t="str">
        <f>VLOOKUP(C2298,'[1]Test List'!$A$5:$F$2726,6,0)</f>
        <v>PPAT-PGB-06D</v>
      </c>
      <c r="E2298" s="43" t="str">
        <f t="shared" si="138"/>
        <v>20</v>
      </c>
      <c r="F2298" s="43" t="str">
        <f t="shared" si="139"/>
        <v>55</v>
      </c>
      <c r="G2298" s="12" t="s">
        <v>1779</v>
      </c>
      <c r="H2298" s="36">
        <v>99</v>
      </c>
      <c r="I2298" s="36">
        <v>995</v>
      </c>
      <c r="J2298" s="9" t="s">
        <v>794</v>
      </c>
      <c r="K2298" s="12" t="s">
        <v>1119</v>
      </c>
      <c r="L2298" s="2" t="s">
        <v>87</v>
      </c>
      <c r="M2298" t="s">
        <v>2130</v>
      </c>
      <c r="N2298" s="29" t="s">
        <v>5230</v>
      </c>
      <c r="O2298" s="38" t="s">
        <v>5197</v>
      </c>
      <c r="P2298" t="s">
        <v>1034</v>
      </c>
      <c r="Q2298" t="s">
        <v>6994</v>
      </c>
      <c r="R2298" t="s">
        <v>1030</v>
      </c>
      <c r="S2298" t="s">
        <v>1210</v>
      </c>
      <c r="T2298" t="s">
        <v>6437</v>
      </c>
      <c r="U2298" s="62">
        <f t="shared" si="140"/>
        <v>66</v>
      </c>
    </row>
    <row r="2299" spans="1:21" x14ac:dyDescent="0.25">
      <c r="A2299" s="4" t="s">
        <v>1944</v>
      </c>
      <c r="B2299" s="4" t="s">
        <v>794</v>
      </c>
      <c r="C2299" s="43" t="str">
        <f t="shared" si="141"/>
        <v>20-55-06D</v>
      </c>
      <c r="D2299" s="43" t="str">
        <f>VLOOKUP(C2299,'[1]Test List'!$A$5:$F$2726,6,0)</f>
        <v>PPAT-PGB-06D</v>
      </c>
      <c r="E2299" s="43" t="str">
        <f t="shared" si="138"/>
        <v>20</v>
      </c>
      <c r="F2299" s="43" t="str">
        <f t="shared" si="139"/>
        <v>55</v>
      </c>
      <c r="G2299" s="12" t="s">
        <v>1779</v>
      </c>
      <c r="H2299" s="36">
        <v>98</v>
      </c>
      <c r="I2299" s="36">
        <v>997</v>
      </c>
      <c r="J2299" s="9" t="s">
        <v>794</v>
      </c>
      <c r="K2299" s="12" t="s">
        <v>1042</v>
      </c>
      <c r="M2299" t="s">
        <v>2160</v>
      </c>
      <c r="N2299" s="29" t="s">
        <v>5230</v>
      </c>
      <c r="O2299" s="38" t="s">
        <v>5197</v>
      </c>
      <c r="P2299" t="s">
        <v>1035</v>
      </c>
      <c r="Q2299" t="s">
        <v>1919</v>
      </c>
      <c r="R2299" t="s">
        <v>1030</v>
      </c>
      <c r="S2299" t="s">
        <v>1931</v>
      </c>
      <c r="T2299" t="s">
        <v>6507</v>
      </c>
      <c r="U2299" s="62">
        <f t="shared" si="140"/>
        <v>24</v>
      </c>
    </row>
    <row r="2300" spans="1:21" x14ac:dyDescent="0.25">
      <c r="A2300" s="4" t="s">
        <v>1944</v>
      </c>
      <c r="B2300" s="4" t="s">
        <v>794</v>
      </c>
      <c r="C2300" s="43" t="str">
        <f t="shared" si="141"/>
        <v>20-55-06D</v>
      </c>
      <c r="D2300" s="43" t="str">
        <f>VLOOKUP(C2300,'[1]Test List'!$A$5:$F$2726,6,0)</f>
        <v>PPAT-PGB-06D</v>
      </c>
      <c r="E2300" s="43" t="str">
        <f t="shared" si="138"/>
        <v>20</v>
      </c>
      <c r="F2300" s="43" t="str">
        <f t="shared" si="139"/>
        <v>55</v>
      </c>
      <c r="G2300" s="12" t="s">
        <v>1779</v>
      </c>
      <c r="H2300" s="36">
        <v>98</v>
      </c>
      <c r="I2300" s="36">
        <v>999</v>
      </c>
      <c r="J2300" s="9" t="s">
        <v>794</v>
      </c>
      <c r="K2300" s="12" t="s">
        <v>1042</v>
      </c>
      <c r="M2300" t="s">
        <v>2160</v>
      </c>
      <c r="N2300" s="29" t="s">
        <v>5230</v>
      </c>
      <c r="O2300" s="38" t="s">
        <v>5197</v>
      </c>
      <c r="P2300" t="s">
        <v>1035</v>
      </c>
      <c r="Q2300" t="s">
        <v>1917</v>
      </c>
      <c r="R2300" t="s">
        <v>1030</v>
      </c>
      <c r="S2300" t="s">
        <v>1101</v>
      </c>
      <c r="T2300" t="s">
        <v>6146</v>
      </c>
      <c r="U2300" s="62">
        <f t="shared" si="140"/>
        <v>37</v>
      </c>
    </row>
    <row r="2301" spans="1:21" x14ac:dyDescent="0.25">
      <c r="A2301" s="4" t="s">
        <v>1944</v>
      </c>
      <c r="B2301" s="4" t="s">
        <v>794</v>
      </c>
      <c r="C2301" s="43" t="str">
        <f t="shared" si="141"/>
        <v>20-55-06D</v>
      </c>
      <c r="D2301" s="43" t="str">
        <f>VLOOKUP(C2301,'[1]Test List'!$A$5:$F$2726,6,0)</f>
        <v>PPAT-PGB-06D</v>
      </c>
      <c r="E2301" s="43" t="str">
        <f t="shared" si="138"/>
        <v>20</v>
      </c>
      <c r="F2301" s="43" t="str">
        <f t="shared" si="139"/>
        <v>55</v>
      </c>
      <c r="G2301" s="12" t="s">
        <v>1779</v>
      </c>
      <c r="H2301" s="36">
        <v>98</v>
      </c>
      <c r="I2301" s="36">
        <v>998</v>
      </c>
      <c r="J2301" s="9" t="s">
        <v>794</v>
      </c>
      <c r="K2301" s="12" t="s">
        <v>1042</v>
      </c>
      <c r="M2301" t="s">
        <v>2160</v>
      </c>
      <c r="N2301" s="29" t="s">
        <v>5230</v>
      </c>
      <c r="O2301" s="38" t="s">
        <v>5197</v>
      </c>
      <c r="P2301" t="s">
        <v>1035</v>
      </c>
      <c r="Q2301" t="s">
        <v>1918</v>
      </c>
      <c r="R2301" t="s">
        <v>1030</v>
      </c>
      <c r="S2301" t="s">
        <v>1930</v>
      </c>
      <c r="T2301" t="s">
        <v>6508</v>
      </c>
      <c r="U2301" s="62">
        <f t="shared" si="140"/>
        <v>24</v>
      </c>
    </row>
    <row r="2302" spans="1:21" x14ac:dyDescent="0.25">
      <c r="A2302" s="4" t="s">
        <v>1945</v>
      </c>
      <c r="B2302" s="4" t="s">
        <v>794</v>
      </c>
      <c r="C2302" s="43" t="str">
        <f t="shared" si="141"/>
        <v>20-55-07A</v>
      </c>
      <c r="D2302" s="43" t="str">
        <f>VLOOKUP(C2302,'[1]Test List'!$A$5:$F$2726,6,0)</f>
        <v>PPAT-PGB-07A</v>
      </c>
      <c r="E2302" s="43" t="str">
        <f t="shared" si="138"/>
        <v>20</v>
      </c>
      <c r="F2302" s="43" t="str">
        <f t="shared" si="139"/>
        <v>55</v>
      </c>
      <c r="G2302" s="12" t="s">
        <v>1779</v>
      </c>
      <c r="H2302" s="36">
        <v>98</v>
      </c>
      <c r="I2302" s="36">
        <v>996</v>
      </c>
      <c r="J2302" s="9" t="s">
        <v>794</v>
      </c>
      <c r="K2302" s="12" t="s">
        <v>1042</v>
      </c>
      <c r="M2302" t="s">
        <v>2160</v>
      </c>
      <c r="N2302" s="29" t="s">
        <v>5230</v>
      </c>
      <c r="O2302" s="38" t="s">
        <v>5197</v>
      </c>
      <c r="P2302" t="s">
        <v>1034</v>
      </c>
      <c r="Q2302" t="s">
        <v>1920</v>
      </c>
      <c r="R2302" t="s">
        <v>1030</v>
      </c>
      <c r="S2302" t="s">
        <v>1211</v>
      </c>
      <c r="T2302" t="s">
        <v>5538</v>
      </c>
      <c r="U2302" s="62">
        <f t="shared" si="140"/>
        <v>71</v>
      </c>
    </row>
    <row r="2303" spans="1:21" x14ac:dyDescent="0.25">
      <c r="A2303" s="4" t="s">
        <v>1945</v>
      </c>
      <c r="B2303" s="4" t="s">
        <v>794</v>
      </c>
      <c r="C2303" s="43" t="str">
        <f t="shared" si="141"/>
        <v>20-55-07A</v>
      </c>
      <c r="D2303" s="43" t="str">
        <f>VLOOKUP(C2303,'[1]Test List'!$A$5:$F$2726,6,0)</f>
        <v>PPAT-PGB-07A</v>
      </c>
      <c r="E2303" s="43" t="str">
        <f t="shared" si="138"/>
        <v>20</v>
      </c>
      <c r="F2303" s="43" t="str">
        <f t="shared" si="139"/>
        <v>55</v>
      </c>
      <c r="G2303" s="12" t="s">
        <v>1779</v>
      </c>
      <c r="H2303" s="36">
        <v>97</v>
      </c>
      <c r="I2303" s="36">
        <v>10</v>
      </c>
      <c r="J2303" s="9" t="s">
        <v>794</v>
      </c>
      <c r="K2303" s="12" t="s">
        <v>1042</v>
      </c>
      <c r="M2303" t="s">
        <v>2160</v>
      </c>
      <c r="N2303" s="29" t="s">
        <v>5233</v>
      </c>
      <c r="O2303" s="38" t="s">
        <v>2970</v>
      </c>
      <c r="P2303" t="s">
        <v>1036</v>
      </c>
      <c r="Q2303" t="s">
        <v>6923</v>
      </c>
      <c r="R2303" t="s">
        <v>1041</v>
      </c>
      <c r="S2303" t="s">
        <v>374</v>
      </c>
      <c r="T2303" t="s">
        <v>6747</v>
      </c>
      <c r="U2303" s="62">
        <f t="shared" si="140"/>
        <v>31</v>
      </c>
    </row>
    <row r="2304" spans="1:21" x14ac:dyDescent="0.25">
      <c r="A2304" s="4" t="s">
        <v>1945</v>
      </c>
      <c r="B2304" s="4" t="s">
        <v>794</v>
      </c>
      <c r="C2304" s="43" t="str">
        <f t="shared" si="141"/>
        <v>20-55-07A</v>
      </c>
      <c r="D2304" s="43" t="str">
        <f>VLOOKUP(C2304,'[1]Test List'!$A$5:$F$2726,6,0)</f>
        <v>PPAT-PGB-07A</v>
      </c>
      <c r="E2304" s="43" t="str">
        <f t="shared" si="138"/>
        <v>20</v>
      </c>
      <c r="F2304" s="43" t="str">
        <f t="shared" si="139"/>
        <v>55</v>
      </c>
      <c r="G2304" s="12" t="s">
        <v>1779</v>
      </c>
      <c r="H2304" s="36">
        <v>97</v>
      </c>
      <c r="I2304" s="36">
        <v>11</v>
      </c>
      <c r="J2304" s="9" t="s">
        <v>794</v>
      </c>
      <c r="K2304" s="12" t="s">
        <v>1042</v>
      </c>
      <c r="M2304" t="s">
        <v>2160</v>
      </c>
      <c r="N2304" s="29" t="s">
        <v>5233</v>
      </c>
      <c r="O2304" s="38" t="s">
        <v>2970</v>
      </c>
      <c r="P2304" t="s">
        <v>1036</v>
      </c>
      <c r="Q2304" t="s">
        <v>6924</v>
      </c>
      <c r="R2304" t="s">
        <v>1041</v>
      </c>
      <c r="S2304" t="s">
        <v>375</v>
      </c>
      <c r="T2304" t="s">
        <v>6748</v>
      </c>
      <c r="U2304" s="62">
        <f t="shared" si="140"/>
        <v>31</v>
      </c>
    </row>
    <row r="2305" spans="1:21" x14ac:dyDescent="0.25">
      <c r="A2305" s="4" t="s">
        <v>1945</v>
      </c>
      <c r="B2305" s="4" t="s">
        <v>794</v>
      </c>
      <c r="C2305" s="43" t="str">
        <f t="shared" si="141"/>
        <v>20-55-07A</v>
      </c>
      <c r="D2305" s="43" t="str">
        <f>VLOOKUP(C2305,'[1]Test List'!$A$5:$F$2726,6,0)</f>
        <v>PPAT-PGB-07A</v>
      </c>
      <c r="E2305" s="43" t="str">
        <f t="shared" si="138"/>
        <v>20</v>
      </c>
      <c r="F2305" s="43" t="str">
        <f t="shared" si="139"/>
        <v>55</v>
      </c>
      <c r="G2305" s="12" t="s">
        <v>1779</v>
      </c>
      <c r="H2305" s="36">
        <v>97</v>
      </c>
      <c r="I2305" s="36">
        <v>5</v>
      </c>
      <c r="J2305" s="9" t="s">
        <v>794</v>
      </c>
      <c r="K2305" s="12" t="s">
        <v>1042</v>
      </c>
      <c r="M2305" t="s">
        <v>2160</v>
      </c>
      <c r="N2305" s="29" t="s">
        <v>5233</v>
      </c>
      <c r="O2305" s="38" t="s">
        <v>2970</v>
      </c>
      <c r="P2305" t="s">
        <v>1036</v>
      </c>
      <c r="Q2305" t="s">
        <v>6928</v>
      </c>
      <c r="R2305" t="s">
        <v>1041</v>
      </c>
      <c r="S2305" t="s">
        <v>369</v>
      </c>
      <c r="T2305" t="s">
        <v>6750</v>
      </c>
      <c r="U2305" s="62">
        <f t="shared" si="140"/>
        <v>39</v>
      </c>
    </row>
    <row r="2306" spans="1:21" x14ac:dyDescent="0.25">
      <c r="A2306" s="4" t="s">
        <v>1945</v>
      </c>
      <c r="B2306" s="4" t="s">
        <v>794</v>
      </c>
      <c r="C2306" s="43" t="str">
        <f t="shared" si="141"/>
        <v>20-55-07A</v>
      </c>
      <c r="D2306" s="43" t="str">
        <f>VLOOKUP(C2306,'[1]Test List'!$A$5:$F$2726,6,0)</f>
        <v>PPAT-PGB-07A</v>
      </c>
      <c r="E2306" s="43" t="str">
        <f t="shared" si="138"/>
        <v>20</v>
      </c>
      <c r="F2306" s="43" t="str">
        <f t="shared" si="139"/>
        <v>55</v>
      </c>
      <c r="G2306" s="12" t="s">
        <v>1779</v>
      </c>
      <c r="H2306" s="36">
        <v>99</v>
      </c>
      <c r="I2306" s="36">
        <v>995</v>
      </c>
      <c r="J2306" s="9" t="s">
        <v>794</v>
      </c>
      <c r="K2306" s="12" t="s">
        <v>1119</v>
      </c>
      <c r="L2306" s="2" t="s">
        <v>87</v>
      </c>
      <c r="M2306" t="s">
        <v>2130</v>
      </c>
      <c r="N2306" s="29" t="s">
        <v>5230</v>
      </c>
      <c r="O2306" s="38" t="s">
        <v>5197</v>
      </c>
      <c r="P2306" t="s">
        <v>1034</v>
      </c>
      <c r="Q2306" t="s">
        <v>6994</v>
      </c>
      <c r="R2306" t="s">
        <v>1030</v>
      </c>
      <c r="S2306" t="s">
        <v>1210</v>
      </c>
      <c r="T2306" t="s">
        <v>6437</v>
      </c>
      <c r="U2306" s="62">
        <f t="shared" si="140"/>
        <v>66</v>
      </c>
    </row>
    <row r="2307" spans="1:21" x14ac:dyDescent="0.25">
      <c r="A2307" s="4" t="s">
        <v>1945</v>
      </c>
      <c r="B2307" s="4" t="s">
        <v>794</v>
      </c>
      <c r="C2307" s="43" t="str">
        <f t="shared" si="141"/>
        <v>20-55-07A</v>
      </c>
      <c r="D2307" s="43" t="str">
        <f>VLOOKUP(C2307,'[1]Test List'!$A$5:$F$2726,6,0)</f>
        <v>PPAT-PGB-07A</v>
      </c>
      <c r="E2307" s="43" t="str">
        <f t="shared" si="138"/>
        <v>20</v>
      </c>
      <c r="F2307" s="43" t="str">
        <f t="shared" si="139"/>
        <v>55</v>
      </c>
      <c r="G2307" s="12" t="s">
        <v>1779</v>
      </c>
      <c r="H2307" s="36">
        <v>98</v>
      </c>
      <c r="I2307" s="36">
        <v>997</v>
      </c>
      <c r="J2307" s="9" t="s">
        <v>794</v>
      </c>
      <c r="K2307" s="12" t="s">
        <v>1042</v>
      </c>
      <c r="M2307" t="s">
        <v>2160</v>
      </c>
      <c r="N2307" s="29" t="s">
        <v>5230</v>
      </c>
      <c r="O2307" s="38" t="s">
        <v>5197</v>
      </c>
      <c r="P2307" t="s">
        <v>1035</v>
      </c>
      <c r="Q2307" t="s">
        <v>1919</v>
      </c>
      <c r="R2307" t="s">
        <v>1030</v>
      </c>
      <c r="S2307" t="s">
        <v>1931</v>
      </c>
      <c r="T2307" t="s">
        <v>6507</v>
      </c>
      <c r="U2307" s="62">
        <f t="shared" si="140"/>
        <v>24</v>
      </c>
    </row>
    <row r="2308" spans="1:21" x14ac:dyDescent="0.25">
      <c r="A2308" s="4" t="s">
        <v>1945</v>
      </c>
      <c r="B2308" s="4" t="s">
        <v>794</v>
      </c>
      <c r="C2308" s="43" t="str">
        <f t="shared" si="141"/>
        <v>20-55-07A</v>
      </c>
      <c r="D2308" s="43" t="str">
        <f>VLOOKUP(C2308,'[1]Test List'!$A$5:$F$2726,6,0)</f>
        <v>PPAT-PGB-07A</v>
      </c>
      <c r="E2308" s="43" t="str">
        <f t="shared" ref="E2308:E2371" si="142">LEFT(A2308,2)</f>
        <v>20</v>
      </c>
      <c r="F2308" s="43" t="str">
        <f t="shared" ref="F2308:F2371" si="143">MID(A2308,3,2)</f>
        <v>55</v>
      </c>
      <c r="G2308" s="12" t="s">
        <v>1779</v>
      </c>
      <c r="H2308" s="36">
        <v>98</v>
      </c>
      <c r="I2308" s="36">
        <v>999</v>
      </c>
      <c r="J2308" s="9" t="s">
        <v>794</v>
      </c>
      <c r="K2308" s="12" t="s">
        <v>1042</v>
      </c>
      <c r="M2308" t="s">
        <v>2160</v>
      </c>
      <c r="N2308" s="29" t="s">
        <v>5230</v>
      </c>
      <c r="O2308" s="38" t="s">
        <v>5197</v>
      </c>
      <c r="P2308" t="s">
        <v>1035</v>
      </c>
      <c r="Q2308" t="s">
        <v>1917</v>
      </c>
      <c r="R2308" t="s">
        <v>1030</v>
      </c>
      <c r="S2308" t="s">
        <v>1101</v>
      </c>
      <c r="T2308" t="s">
        <v>6146</v>
      </c>
      <c r="U2308" s="62">
        <f t="shared" si="140"/>
        <v>37</v>
      </c>
    </row>
    <row r="2309" spans="1:21" x14ac:dyDescent="0.25">
      <c r="A2309" s="4" t="s">
        <v>1945</v>
      </c>
      <c r="B2309" s="4" t="s">
        <v>794</v>
      </c>
      <c r="C2309" s="43" t="str">
        <f t="shared" si="141"/>
        <v>20-55-07A</v>
      </c>
      <c r="D2309" s="43" t="str">
        <f>VLOOKUP(C2309,'[1]Test List'!$A$5:$F$2726,6,0)</f>
        <v>PPAT-PGB-07A</v>
      </c>
      <c r="E2309" s="43" t="str">
        <f t="shared" si="142"/>
        <v>20</v>
      </c>
      <c r="F2309" s="43" t="str">
        <f t="shared" si="143"/>
        <v>55</v>
      </c>
      <c r="G2309" s="12" t="s">
        <v>1779</v>
      </c>
      <c r="H2309" s="36">
        <v>98</v>
      </c>
      <c r="I2309" s="36">
        <v>998</v>
      </c>
      <c r="J2309" s="9" t="s">
        <v>794</v>
      </c>
      <c r="K2309" s="12" t="s">
        <v>1042</v>
      </c>
      <c r="M2309" t="s">
        <v>2160</v>
      </c>
      <c r="N2309" s="29" t="s">
        <v>5230</v>
      </c>
      <c r="O2309" s="38" t="s">
        <v>5197</v>
      </c>
      <c r="P2309" t="s">
        <v>1035</v>
      </c>
      <c r="Q2309" t="s">
        <v>1918</v>
      </c>
      <c r="R2309" t="s">
        <v>1030</v>
      </c>
      <c r="S2309" t="s">
        <v>1930</v>
      </c>
      <c r="T2309" t="s">
        <v>6508</v>
      </c>
      <c r="U2309" s="62">
        <f t="shared" ref="U2309:U2372" si="144">COUNTIF(T$4:T$8000,T2309)</f>
        <v>24</v>
      </c>
    </row>
    <row r="2310" spans="1:21" x14ac:dyDescent="0.25">
      <c r="A2310" s="16" t="s">
        <v>2374</v>
      </c>
      <c r="B2310" s="4" t="s">
        <v>794</v>
      </c>
      <c r="C2310" s="43" t="str">
        <f t="shared" si="141"/>
        <v>20-55-X10A1</v>
      </c>
      <c r="D2310" s="43" t="str">
        <f>VLOOKUP(C2310,'[1]Test List'!$A$5:$F$2726,6,0)</f>
        <v>PPAT-PGB-X10A1</v>
      </c>
      <c r="E2310" s="43" t="str">
        <f t="shared" si="142"/>
        <v>20</v>
      </c>
      <c r="F2310" s="43" t="str">
        <f t="shared" si="143"/>
        <v>55</v>
      </c>
      <c r="G2310" s="12" t="s">
        <v>1782</v>
      </c>
      <c r="H2310" s="36">
        <v>99</v>
      </c>
      <c r="I2310" s="36">
        <v>998</v>
      </c>
      <c r="J2310" s="9" t="s">
        <v>2376</v>
      </c>
      <c r="K2310" s="12" t="s">
        <v>2379</v>
      </c>
      <c r="L2310" s="2" t="s">
        <v>2381</v>
      </c>
      <c r="M2310" t="s">
        <v>7511</v>
      </c>
      <c r="N2310" s="29" t="s">
        <v>5233</v>
      </c>
      <c r="O2310" s="38" t="s">
        <v>5197</v>
      </c>
      <c r="P2310" t="s">
        <v>1034</v>
      </c>
      <c r="Q2310" t="s">
        <v>2385</v>
      </c>
      <c r="R2310" s="12" t="s">
        <v>1030</v>
      </c>
      <c r="S2310" s="12" t="s">
        <v>3929</v>
      </c>
      <c r="T2310" t="s">
        <v>5997</v>
      </c>
      <c r="U2310" s="62">
        <f t="shared" si="144"/>
        <v>2</v>
      </c>
    </row>
    <row r="2311" spans="1:21" x14ac:dyDescent="0.25">
      <c r="A2311" s="16" t="s">
        <v>2374</v>
      </c>
      <c r="B2311" s="4" t="s">
        <v>794</v>
      </c>
      <c r="C2311" s="43" t="str">
        <f t="shared" si="141"/>
        <v>20-55-X10A1</v>
      </c>
      <c r="D2311" s="43" t="str">
        <f>VLOOKUP(C2311,'[1]Test List'!$A$5:$F$2726,6,0)</f>
        <v>PPAT-PGB-X10A1</v>
      </c>
      <c r="E2311" s="43" t="str">
        <f t="shared" si="142"/>
        <v>20</v>
      </c>
      <c r="F2311" s="43" t="str">
        <f t="shared" si="143"/>
        <v>55</v>
      </c>
      <c r="G2311" s="12" t="s">
        <v>1782</v>
      </c>
      <c r="H2311" s="36">
        <v>99</v>
      </c>
      <c r="I2311" s="36">
        <v>997</v>
      </c>
      <c r="J2311" s="9" t="s">
        <v>2377</v>
      </c>
      <c r="K2311" s="12" t="s">
        <v>2380</v>
      </c>
      <c r="L2311" s="2" t="s">
        <v>2382</v>
      </c>
      <c r="M2311" t="s">
        <v>7498</v>
      </c>
      <c r="N2311" s="29" t="s">
        <v>5233</v>
      </c>
      <c r="O2311" s="38" t="s">
        <v>5197</v>
      </c>
      <c r="P2311" t="s">
        <v>1034</v>
      </c>
      <c r="Q2311" t="s">
        <v>2383</v>
      </c>
      <c r="R2311" s="12" t="s">
        <v>1030</v>
      </c>
      <c r="S2311" s="12" t="s">
        <v>3930</v>
      </c>
      <c r="T2311" t="s">
        <v>5998</v>
      </c>
      <c r="U2311" s="62">
        <f t="shared" si="144"/>
        <v>2</v>
      </c>
    </row>
    <row r="2312" spans="1:21" x14ac:dyDescent="0.25">
      <c r="A2312" s="16" t="s">
        <v>2374</v>
      </c>
      <c r="B2312" s="4" t="s">
        <v>794</v>
      </c>
      <c r="C2312" s="43" t="str">
        <f t="shared" si="141"/>
        <v>20-55-X10A1</v>
      </c>
      <c r="D2312" s="43" t="str">
        <f>VLOOKUP(C2312,'[1]Test List'!$A$5:$F$2726,6,0)</f>
        <v>PPAT-PGB-X10A1</v>
      </c>
      <c r="E2312" s="43" t="str">
        <f t="shared" si="142"/>
        <v>20</v>
      </c>
      <c r="F2312" s="43" t="str">
        <f t="shared" si="143"/>
        <v>55</v>
      </c>
      <c r="G2312" s="12" t="s">
        <v>1782</v>
      </c>
      <c r="H2312" s="36">
        <v>99</v>
      </c>
      <c r="I2312" s="36">
        <v>996</v>
      </c>
      <c r="J2312" s="9" t="s">
        <v>2378</v>
      </c>
      <c r="K2312" s="12" t="s">
        <v>688</v>
      </c>
      <c r="L2312" s="2" t="s">
        <v>4485</v>
      </c>
      <c r="M2312" t="s">
        <v>7497</v>
      </c>
      <c r="N2312" s="29" t="s">
        <v>5233</v>
      </c>
      <c r="O2312" s="38" t="s">
        <v>5197</v>
      </c>
      <c r="P2312" t="s">
        <v>1034</v>
      </c>
      <c r="Q2312" t="s">
        <v>2384</v>
      </c>
      <c r="R2312" s="12" t="s">
        <v>1030</v>
      </c>
      <c r="S2312" s="12" t="s">
        <v>3931</v>
      </c>
      <c r="T2312" t="s">
        <v>5999</v>
      </c>
      <c r="U2312" s="62">
        <f t="shared" si="144"/>
        <v>2</v>
      </c>
    </row>
    <row r="2313" spans="1:21" x14ac:dyDescent="0.25">
      <c r="A2313" s="16" t="s">
        <v>2374</v>
      </c>
      <c r="B2313" s="4" t="s">
        <v>794</v>
      </c>
      <c r="C2313" s="43" t="str">
        <f t="shared" si="141"/>
        <v>20-55-X10A1</v>
      </c>
      <c r="D2313" s="43" t="str">
        <f>VLOOKUP(C2313,'[1]Test List'!$A$5:$F$2726,6,0)</f>
        <v>PPAT-PGB-X10A1</v>
      </c>
      <c r="E2313" s="43" t="str">
        <f t="shared" si="142"/>
        <v>20</v>
      </c>
      <c r="F2313" s="43" t="str">
        <f t="shared" si="143"/>
        <v>55</v>
      </c>
      <c r="G2313" s="12" t="s">
        <v>1782</v>
      </c>
      <c r="H2313" s="36">
        <v>98</v>
      </c>
      <c r="I2313" s="36">
        <v>999</v>
      </c>
      <c r="J2313" s="9" t="s">
        <v>2375</v>
      </c>
      <c r="K2313" s="12" t="s">
        <v>1042</v>
      </c>
      <c r="M2313" t="s">
        <v>2160</v>
      </c>
      <c r="N2313" s="29" t="s">
        <v>5233</v>
      </c>
      <c r="O2313" s="38" t="s">
        <v>5197</v>
      </c>
      <c r="P2313" s="12" t="s">
        <v>1035</v>
      </c>
      <c r="Q2313" t="s">
        <v>2387</v>
      </c>
      <c r="R2313" s="12" t="s">
        <v>1030</v>
      </c>
      <c r="S2313" s="12" t="s">
        <v>2386</v>
      </c>
      <c r="T2313" t="s">
        <v>6278</v>
      </c>
      <c r="U2313" s="62">
        <f t="shared" si="144"/>
        <v>4</v>
      </c>
    </row>
    <row r="2314" spans="1:21" x14ac:dyDescent="0.25">
      <c r="A2314" s="16" t="s">
        <v>2388</v>
      </c>
      <c r="B2314" s="4" t="s">
        <v>794</v>
      </c>
      <c r="C2314" s="43" t="str">
        <f t="shared" si="141"/>
        <v>20-55-X10A2</v>
      </c>
      <c r="D2314" s="43" t="str">
        <f>VLOOKUP(C2314,'[1]Test List'!$A$5:$F$2726,6,0)</f>
        <v>PPAT-PGB-X10A2</v>
      </c>
      <c r="E2314" s="43" t="str">
        <f t="shared" si="142"/>
        <v>20</v>
      </c>
      <c r="F2314" s="43" t="str">
        <f t="shared" si="143"/>
        <v>55</v>
      </c>
      <c r="G2314" s="12" t="s">
        <v>1782</v>
      </c>
      <c r="H2314" s="36">
        <v>99</v>
      </c>
      <c r="I2314" s="36">
        <v>998</v>
      </c>
      <c r="J2314" s="9" t="s">
        <v>2376</v>
      </c>
      <c r="K2314" s="12" t="s">
        <v>2379</v>
      </c>
      <c r="L2314" s="2" t="s">
        <v>2381</v>
      </c>
      <c r="M2314" t="s">
        <v>7511</v>
      </c>
      <c r="N2314" s="29" t="s">
        <v>5233</v>
      </c>
      <c r="O2314" s="38" t="s">
        <v>5197</v>
      </c>
      <c r="P2314" t="s">
        <v>1034</v>
      </c>
      <c r="Q2314" t="s">
        <v>2385</v>
      </c>
      <c r="R2314" s="12" t="s">
        <v>1030</v>
      </c>
      <c r="S2314" s="12" t="s">
        <v>3929</v>
      </c>
      <c r="T2314" t="s">
        <v>5997</v>
      </c>
      <c r="U2314" s="62">
        <f t="shared" si="144"/>
        <v>2</v>
      </c>
    </row>
    <row r="2315" spans="1:21" x14ac:dyDescent="0.25">
      <c r="A2315" s="16" t="s">
        <v>2388</v>
      </c>
      <c r="B2315" s="4" t="s">
        <v>794</v>
      </c>
      <c r="C2315" s="43" t="str">
        <f t="shared" si="141"/>
        <v>20-55-X10A2</v>
      </c>
      <c r="D2315" s="43" t="str">
        <f>VLOOKUP(C2315,'[1]Test List'!$A$5:$F$2726,6,0)</f>
        <v>PPAT-PGB-X10A2</v>
      </c>
      <c r="E2315" s="43" t="str">
        <f t="shared" si="142"/>
        <v>20</v>
      </c>
      <c r="F2315" s="43" t="str">
        <f t="shared" si="143"/>
        <v>55</v>
      </c>
      <c r="G2315" s="12" t="s">
        <v>1782</v>
      </c>
      <c r="H2315" s="36">
        <v>99</v>
      </c>
      <c r="I2315" s="36">
        <v>997</v>
      </c>
      <c r="J2315" s="9" t="s">
        <v>2377</v>
      </c>
      <c r="K2315" s="12" t="s">
        <v>2380</v>
      </c>
      <c r="L2315" s="2" t="s">
        <v>2382</v>
      </c>
      <c r="M2315" t="s">
        <v>7498</v>
      </c>
      <c r="N2315" s="29" t="s">
        <v>5233</v>
      </c>
      <c r="O2315" s="38" t="s">
        <v>5197</v>
      </c>
      <c r="P2315" t="s">
        <v>1034</v>
      </c>
      <c r="Q2315" t="s">
        <v>2383</v>
      </c>
      <c r="R2315" s="12" t="s">
        <v>1030</v>
      </c>
      <c r="S2315" s="12" t="s">
        <v>3930</v>
      </c>
      <c r="T2315" t="s">
        <v>5998</v>
      </c>
      <c r="U2315" s="62">
        <f t="shared" si="144"/>
        <v>2</v>
      </c>
    </row>
    <row r="2316" spans="1:21" x14ac:dyDescent="0.25">
      <c r="A2316" s="16" t="s">
        <v>2388</v>
      </c>
      <c r="B2316" s="4" t="s">
        <v>794</v>
      </c>
      <c r="C2316" s="43" t="str">
        <f t="shared" si="141"/>
        <v>20-55-X10A2</v>
      </c>
      <c r="D2316" s="43" t="str">
        <f>VLOOKUP(C2316,'[1]Test List'!$A$5:$F$2726,6,0)</f>
        <v>PPAT-PGB-X10A2</v>
      </c>
      <c r="E2316" s="43" t="str">
        <f t="shared" si="142"/>
        <v>20</v>
      </c>
      <c r="F2316" s="43" t="str">
        <f t="shared" si="143"/>
        <v>55</v>
      </c>
      <c r="G2316" s="12" t="s">
        <v>1782</v>
      </c>
      <c r="H2316" s="36">
        <v>99</v>
      </c>
      <c r="I2316" s="36">
        <v>996</v>
      </c>
      <c r="J2316" s="9" t="s">
        <v>2378</v>
      </c>
      <c r="K2316" s="12" t="s">
        <v>688</v>
      </c>
      <c r="L2316" s="2" t="s">
        <v>4485</v>
      </c>
      <c r="M2316" t="s">
        <v>7497</v>
      </c>
      <c r="N2316" s="29" t="s">
        <v>5233</v>
      </c>
      <c r="O2316" s="38" t="s">
        <v>5197</v>
      </c>
      <c r="P2316" t="s">
        <v>1034</v>
      </c>
      <c r="Q2316" t="s">
        <v>2384</v>
      </c>
      <c r="R2316" s="12" t="s">
        <v>1030</v>
      </c>
      <c r="S2316" s="12" t="s">
        <v>3931</v>
      </c>
      <c r="T2316" t="s">
        <v>5999</v>
      </c>
      <c r="U2316" s="62">
        <f t="shared" si="144"/>
        <v>2</v>
      </c>
    </row>
    <row r="2317" spans="1:21" x14ac:dyDescent="0.25">
      <c r="A2317" s="16" t="s">
        <v>2388</v>
      </c>
      <c r="B2317" s="4" t="s">
        <v>794</v>
      </c>
      <c r="C2317" s="43" t="str">
        <f t="shared" si="141"/>
        <v>20-55-X10A2</v>
      </c>
      <c r="D2317" s="43" t="str">
        <f>VLOOKUP(C2317,'[1]Test List'!$A$5:$F$2726,6,0)</f>
        <v>PPAT-PGB-X10A2</v>
      </c>
      <c r="E2317" s="43" t="str">
        <f t="shared" si="142"/>
        <v>20</v>
      </c>
      <c r="F2317" s="43" t="str">
        <f t="shared" si="143"/>
        <v>55</v>
      </c>
      <c r="G2317" s="12" t="s">
        <v>1782</v>
      </c>
      <c r="H2317" s="36">
        <v>98</v>
      </c>
      <c r="I2317" s="36">
        <v>999</v>
      </c>
      <c r="J2317" s="9" t="s">
        <v>2375</v>
      </c>
      <c r="K2317" s="12" t="s">
        <v>1042</v>
      </c>
      <c r="M2317" t="s">
        <v>2160</v>
      </c>
      <c r="N2317" s="29" t="s">
        <v>5233</v>
      </c>
      <c r="O2317" s="38" t="s">
        <v>5197</v>
      </c>
      <c r="P2317" s="12" t="s">
        <v>1035</v>
      </c>
      <c r="Q2317" t="s">
        <v>2387</v>
      </c>
      <c r="R2317" s="12" t="s">
        <v>1030</v>
      </c>
      <c r="S2317" s="12" t="s">
        <v>2386</v>
      </c>
      <c r="T2317" t="s">
        <v>6278</v>
      </c>
      <c r="U2317" s="62">
        <f t="shared" si="144"/>
        <v>4</v>
      </c>
    </row>
    <row r="2318" spans="1:21" x14ac:dyDescent="0.25">
      <c r="A2318" s="4" t="s">
        <v>1938</v>
      </c>
      <c r="B2318" s="4" t="s">
        <v>794</v>
      </c>
      <c r="C2318" s="43" t="str">
        <f t="shared" si="141"/>
        <v>20-63-01H</v>
      </c>
      <c r="D2318" s="43" t="str">
        <f>VLOOKUP(C2318,'[1]Test List'!$A$5:$F$2726,6,0)</f>
        <v>PPAT-YOR-01H</v>
      </c>
      <c r="E2318" s="43" t="str">
        <f t="shared" si="142"/>
        <v>20</v>
      </c>
      <c r="F2318" s="43" t="str">
        <f t="shared" si="143"/>
        <v>63</v>
      </c>
      <c r="G2318" t="s">
        <v>1779</v>
      </c>
      <c r="H2318" s="36">
        <v>99</v>
      </c>
      <c r="I2318" s="36">
        <v>995</v>
      </c>
      <c r="J2318" s="9" t="s">
        <v>794</v>
      </c>
      <c r="K2318" s="12" t="s">
        <v>30</v>
      </c>
      <c r="L2318" s="2" t="s">
        <v>95</v>
      </c>
      <c r="M2318" t="s">
        <v>7154</v>
      </c>
      <c r="N2318" s="29" t="s">
        <v>5230</v>
      </c>
      <c r="O2318" s="38" t="s">
        <v>5197</v>
      </c>
      <c r="P2318" t="s">
        <v>1035</v>
      </c>
      <c r="Q2318" t="s">
        <v>78</v>
      </c>
      <c r="R2318" t="s">
        <v>1030</v>
      </c>
      <c r="S2318" t="s">
        <v>31</v>
      </c>
      <c r="T2318" t="s">
        <v>5643</v>
      </c>
      <c r="U2318" s="62">
        <f t="shared" si="144"/>
        <v>3</v>
      </c>
    </row>
    <row r="2319" spans="1:21" x14ac:dyDescent="0.25">
      <c r="A2319" s="4" t="s">
        <v>1938</v>
      </c>
      <c r="B2319" s="4" t="s">
        <v>794</v>
      </c>
      <c r="C2319" s="43" t="str">
        <f t="shared" si="141"/>
        <v>20-63-01H</v>
      </c>
      <c r="D2319" s="43" t="str">
        <f>VLOOKUP(C2319,'[1]Test List'!$A$5:$F$2726,6,0)</f>
        <v>PPAT-YOR-01H</v>
      </c>
      <c r="E2319" s="43" t="str">
        <f t="shared" si="142"/>
        <v>20</v>
      </c>
      <c r="F2319" s="43" t="str">
        <f t="shared" si="143"/>
        <v>63</v>
      </c>
      <c r="G2319" t="s">
        <v>1779</v>
      </c>
      <c r="H2319" s="36">
        <v>98</v>
      </c>
      <c r="I2319" s="36">
        <v>993</v>
      </c>
      <c r="J2319" s="9" t="s">
        <v>794</v>
      </c>
      <c r="K2319" s="12" t="s">
        <v>1042</v>
      </c>
      <c r="M2319" t="s">
        <v>2160</v>
      </c>
      <c r="N2319" s="29" t="s">
        <v>5230</v>
      </c>
      <c r="O2319" s="38" t="s">
        <v>5197</v>
      </c>
      <c r="P2319" t="s">
        <v>1035</v>
      </c>
      <c r="Q2319" t="s">
        <v>3485</v>
      </c>
      <c r="R2319" t="s">
        <v>1030</v>
      </c>
      <c r="S2319" t="s">
        <v>28</v>
      </c>
      <c r="T2319" t="s">
        <v>6203</v>
      </c>
      <c r="U2319" s="62">
        <f t="shared" si="144"/>
        <v>6</v>
      </c>
    </row>
    <row r="2320" spans="1:21" x14ac:dyDescent="0.25">
      <c r="A2320" s="4" t="s">
        <v>1938</v>
      </c>
      <c r="B2320" s="4" t="s">
        <v>794</v>
      </c>
      <c r="C2320" s="43" t="str">
        <f t="shared" si="141"/>
        <v>20-63-01H</v>
      </c>
      <c r="D2320" s="43" t="str">
        <f>VLOOKUP(C2320,'[1]Test List'!$A$5:$F$2726,6,0)</f>
        <v>PPAT-YOR-01H</v>
      </c>
      <c r="E2320" s="43" t="str">
        <f t="shared" si="142"/>
        <v>20</v>
      </c>
      <c r="F2320" s="43" t="str">
        <f t="shared" si="143"/>
        <v>63</v>
      </c>
      <c r="G2320" t="s">
        <v>1779</v>
      </c>
      <c r="H2320" s="36">
        <v>98</v>
      </c>
      <c r="I2320" s="36">
        <v>991</v>
      </c>
      <c r="J2320" s="9" t="s">
        <v>794</v>
      </c>
      <c r="K2320" s="12" t="s">
        <v>1042</v>
      </c>
      <c r="M2320" t="s">
        <v>2160</v>
      </c>
      <c r="N2320" s="29" t="s">
        <v>5230</v>
      </c>
      <c r="O2320" s="38" t="s">
        <v>5197</v>
      </c>
      <c r="P2320" t="s">
        <v>1035</v>
      </c>
      <c r="Q2320" t="s">
        <v>25</v>
      </c>
      <c r="R2320" t="s">
        <v>1030</v>
      </c>
      <c r="S2320" t="s">
        <v>26</v>
      </c>
      <c r="T2320" t="s">
        <v>6204</v>
      </c>
      <c r="U2320" s="62">
        <f t="shared" si="144"/>
        <v>15</v>
      </c>
    </row>
    <row r="2321" spans="1:21" x14ac:dyDescent="0.25">
      <c r="A2321" s="4" t="s">
        <v>1938</v>
      </c>
      <c r="B2321" s="4" t="s">
        <v>794</v>
      </c>
      <c r="C2321" s="43" t="str">
        <f t="shared" si="141"/>
        <v>20-63-01H</v>
      </c>
      <c r="D2321" s="43" t="str">
        <f>VLOOKUP(C2321,'[1]Test List'!$A$5:$F$2726,6,0)</f>
        <v>PPAT-YOR-01H</v>
      </c>
      <c r="E2321" s="43" t="str">
        <f t="shared" si="142"/>
        <v>20</v>
      </c>
      <c r="F2321" s="43" t="str">
        <f t="shared" si="143"/>
        <v>63</v>
      </c>
      <c r="G2321" t="s">
        <v>1779</v>
      </c>
      <c r="H2321" s="36">
        <v>98</v>
      </c>
      <c r="I2321" s="36">
        <v>992</v>
      </c>
      <c r="J2321" s="9" t="s">
        <v>794</v>
      </c>
      <c r="K2321" s="12" t="s">
        <v>1042</v>
      </c>
      <c r="M2321" t="s">
        <v>2160</v>
      </c>
      <c r="N2321" s="29" t="s">
        <v>5230</v>
      </c>
      <c r="O2321" s="38" t="s">
        <v>5197</v>
      </c>
      <c r="P2321" t="s">
        <v>1035</v>
      </c>
      <c r="Q2321" t="s">
        <v>3484</v>
      </c>
      <c r="R2321" t="s">
        <v>1030</v>
      </c>
      <c r="S2321" t="s">
        <v>27</v>
      </c>
      <c r="T2321" t="s">
        <v>6206</v>
      </c>
      <c r="U2321" s="62">
        <f t="shared" si="144"/>
        <v>16</v>
      </c>
    </row>
    <row r="2322" spans="1:21" x14ac:dyDescent="0.25">
      <c r="A2322" s="4" t="s">
        <v>1938</v>
      </c>
      <c r="B2322" s="4" t="s">
        <v>794</v>
      </c>
      <c r="C2322" s="43" t="str">
        <f t="shared" si="141"/>
        <v>20-63-01H</v>
      </c>
      <c r="D2322" s="43" t="str">
        <f>VLOOKUP(C2322,'[1]Test List'!$A$5:$F$2726,6,0)</f>
        <v>PPAT-YOR-01H</v>
      </c>
      <c r="E2322" s="43" t="str">
        <f t="shared" si="142"/>
        <v>20</v>
      </c>
      <c r="F2322" s="43" t="str">
        <f t="shared" si="143"/>
        <v>63</v>
      </c>
      <c r="G2322" t="s">
        <v>1779</v>
      </c>
      <c r="H2322" s="36">
        <v>99</v>
      </c>
      <c r="I2322" s="36">
        <v>994</v>
      </c>
      <c r="J2322" s="9" t="s">
        <v>794</v>
      </c>
      <c r="K2322" s="12" t="s">
        <v>1018</v>
      </c>
      <c r="L2322" s="2" t="s">
        <v>1019</v>
      </c>
      <c r="M2322" t="s">
        <v>4531</v>
      </c>
      <c r="N2322" s="29" t="s">
        <v>5230</v>
      </c>
      <c r="O2322" s="38" t="s">
        <v>5197</v>
      </c>
      <c r="P2322" t="s">
        <v>1035</v>
      </c>
      <c r="Q2322" t="s">
        <v>77</v>
      </c>
      <c r="R2322" t="s">
        <v>1030</v>
      </c>
      <c r="S2322" t="s">
        <v>29</v>
      </c>
      <c r="T2322" t="s">
        <v>6214</v>
      </c>
      <c r="U2322" s="62">
        <f t="shared" si="144"/>
        <v>3</v>
      </c>
    </row>
    <row r="2323" spans="1:21" x14ac:dyDescent="0.25">
      <c r="A2323" s="4" t="s">
        <v>1938</v>
      </c>
      <c r="B2323" s="4" t="s">
        <v>794</v>
      </c>
      <c r="C2323" s="43" t="str">
        <f t="shared" si="141"/>
        <v>20-63-01H</v>
      </c>
      <c r="D2323" s="43" t="str">
        <f>VLOOKUP(C2323,'[1]Test List'!$A$5:$F$2726,6,0)</f>
        <v>PPAT-YOR-01H</v>
      </c>
      <c r="E2323" s="43" t="str">
        <f t="shared" si="142"/>
        <v>20</v>
      </c>
      <c r="F2323" s="43" t="str">
        <f t="shared" si="143"/>
        <v>63</v>
      </c>
      <c r="G2323" t="s">
        <v>1779</v>
      </c>
      <c r="H2323" s="36">
        <v>97</v>
      </c>
      <c r="I2323" s="36">
        <v>5</v>
      </c>
      <c r="J2323" s="9" t="s">
        <v>794</v>
      </c>
      <c r="K2323" s="12" t="s">
        <v>1042</v>
      </c>
      <c r="M2323" t="s">
        <v>2160</v>
      </c>
      <c r="N2323" s="29" t="s">
        <v>5233</v>
      </c>
      <c r="O2323" s="38" t="s">
        <v>2970</v>
      </c>
      <c r="P2323" t="s">
        <v>1036</v>
      </c>
      <c r="Q2323" t="s">
        <v>6928</v>
      </c>
      <c r="R2323" t="s">
        <v>1041</v>
      </c>
      <c r="S2323" t="s">
        <v>32</v>
      </c>
      <c r="T2323" t="s">
        <v>6750</v>
      </c>
      <c r="U2323" s="62">
        <f t="shared" si="144"/>
        <v>39</v>
      </c>
    </row>
    <row r="2324" spans="1:21" x14ac:dyDescent="0.25">
      <c r="A2324" s="4" t="s">
        <v>1938</v>
      </c>
      <c r="B2324" s="4" t="s">
        <v>794</v>
      </c>
      <c r="C2324" s="43" t="str">
        <f t="shared" si="141"/>
        <v>20-63-01H</v>
      </c>
      <c r="D2324" s="43" t="str">
        <f>VLOOKUP(C2324,'[1]Test List'!$A$5:$F$2726,6,0)</f>
        <v>PPAT-YOR-01H</v>
      </c>
      <c r="E2324" s="43" t="str">
        <f t="shared" si="142"/>
        <v>20</v>
      </c>
      <c r="F2324" s="43" t="str">
        <f t="shared" si="143"/>
        <v>63</v>
      </c>
      <c r="G2324" t="s">
        <v>1779</v>
      </c>
      <c r="H2324" s="36">
        <v>97</v>
      </c>
      <c r="I2324" s="36">
        <v>10</v>
      </c>
      <c r="J2324" s="9" t="s">
        <v>794</v>
      </c>
      <c r="K2324" s="12" t="s">
        <v>1042</v>
      </c>
      <c r="M2324" t="s">
        <v>2160</v>
      </c>
      <c r="N2324" s="29" t="s">
        <v>5233</v>
      </c>
      <c r="O2324" s="38" t="s">
        <v>2970</v>
      </c>
      <c r="P2324" t="s">
        <v>1036</v>
      </c>
      <c r="Q2324" t="s">
        <v>6923</v>
      </c>
      <c r="R2324" t="s">
        <v>1041</v>
      </c>
      <c r="S2324" t="s">
        <v>33</v>
      </c>
      <c r="T2324" t="s">
        <v>6747</v>
      </c>
      <c r="U2324" s="62">
        <f t="shared" si="144"/>
        <v>31</v>
      </c>
    </row>
    <row r="2325" spans="1:21" x14ac:dyDescent="0.25">
      <c r="A2325" s="4" t="s">
        <v>1938</v>
      </c>
      <c r="B2325" s="4" t="s">
        <v>794</v>
      </c>
      <c r="C2325" s="43" t="str">
        <f t="shared" si="141"/>
        <v>20-63-01H</v>
      </c>
      <c r="D2325" s="43" t="str">
        <f>VLOOKUP(C2325,'[1]Test List'!$A$5:$F$2726,6,0)</f>
        <v>PPAT-YOR-01H</v>
      </c>
      <c r="E2325" s="43" t="str">
        <f t="shared" si="142"/>
        <v>20</v>
      </c>
      <c r="F2325" s="43" t="str">
        <f t="shared" si="143"/>
        <v>63</v>
      </c>
      <c r="G2325" t="s">
        <v>1779</v>
      </c>
      <c r="H2325" s="36">
        <v>97</v>
      </c>
      <c r="I2325" s="36">
        <v>11</v>
      </c>
      <c r="J2325" s="9" t="s">
        <v>794</v>
      </c>
      <c r="K2325" s="12" t="s">
        <v>1042</v>
      </c>
      <c r="M2325" t="s">
        <v>2160</v>
      </c>
      <c r="N2325" s="29" t="s">
        <v>5233</v>
      </c>
      <c r="O2325" s="38" t="s">
        <v>2970</v>
      </c>
      <c r="P2325" t="s">
        <v>1036</v>
      </c>
      <c r="Q2325" t="s">
        <v>6924</v>
      </c>
      <c r="R2325" t="s">
        <v>1041</v>
      </c>
      <c r="S2325" t="s">
        <v>34</v>
      </c>
      <c r="T2325" t="s">
        <v>6748</v>
      </c>
      <c r="U2325" s="62">
        <f t="shared" si="144"/>
        <v>31</v>
      </c>
    </row>
    <row r="2326" spans="1:21" x14ac:dyDescent="0.25">
      <c r="A2326" s="4" t="s">
        <v>1938</v>
      </c>
      <c r="B2326" s="4" t="s">
        <v>794</v>
      </c>
      <c r="C2326" s="43" t="str">
        <f t="shared" si="141"/>
        <v>20-63-01H</v>
      </c>
      <c r="D2326" s="43" t="str">
        <f>VLOOKUP(C2326,'[1]Test List'!$A$5:$F$2726,6,0)</f>
        <v>PPAT-YOR-01H</v>
      </c>
      <c r="E2326" s="43" t="str">
        <f t="shared" si="142"/>
        <v>20</v>
      </c>
      <c r="F2326" s="43" t="str">
        <f t="shared" si="143"/>
        <v>63</v>
      </c>
      <c r="G2326" t="s">
        <v>1779</v>
      </c>
      <c r="H2326" s="36">
        <v>97</v>
      </c>
      <c r="I2326" s="36">
        <v>28</v>
      </c>
      <c r="J2326" s="9" t="s">
        <v>794</v>
      </c>
      <c r="K2326" s="12" t="s">
        <v>1042</v>
      </c>
      <c r="M2326" t="s">
        <v>2160</v>
      </c>
      <c r="N2326" s="29" t="s">
        <v>5233</v>
      </c>
      <c r="O2326" s="38" t="s">
        <v>2970</v>
      </c>
      <c r="P2326" t="s">
        <v>1036</v>
      </c>
      <c r="Q2326" t="s">
        <v>6926</v>
      </c>
      <c r="R2326" t="s">
        <v>1041</v>
      </c>
      <c r="S2326" t="s">
        <v>35</v>
      </c>
      <c r="T2326" t="s">
        <v>6749</v>
      </c>
      <c r="U2326" s="62">
        <f t="shared" si="144"/>
        <v>16</v>
      </c>
    </row>
    <row r="2327" spans="1:21" x14ac:dyDescent="0.25">
      <c r="A2327" s="4" t="s">
        <v>1939</v>
      </c>
      <c r="B2327" s="4" t="s">
        <v>794</v>
      </c>
      <c r="C2327" s="43" t="str">
        <f t="shared" si="141"/>
        <v>20-63-08B</v>
      </c>
      <c r="D2327" s="43" t="str">
        <f>VLOOKUP(C2327,'[1]Test List'!$A$5:$F$2726,6,0)</f>
        <v>PPAT-YOR-08B</v>
      </c>
      <c r="E2327" s="43" t="str">
        <f t="shared" si="142"/>
        <v>20</v>
      </c>
      <c r="F2327" s="43" t="str">
        <f t="shared" si="143"/>
        <v>63</v>
      </c>
      <c r="G2327" t="s">
        <v>1779</v>
      </c>
      <c r="H2327" s="36">
        <v>99</v>
      </c>
      <c r="I2327" s="36">
        <v>995</v>
      </c>
      <c r="J2327" s="9" t="s">
        <v>794</v>
      </c>
      <c r="K2327" s="12" t="s">
        <v>30</v>
      </c>
      <c r="L2327" s="2" t="s">
        <v>95</v>
      </c>
      <c r="M2327" t="s">
        <v>7154</v>
      </c>
      <c r="N2327" s="29" t="s">
        <v>5230</v>
      </c>
      <c r="O2327" s="38" t="s">
        <v>5197</v>
      </c>
      <c r="P2327" t="s">
        <v>1035</v>
      </c>
      <c r="Q2327" t="s">
        <v>78</v>
      </c>
      <c r="R2327" t="s">
        <v>1030</v>
      </c>
      <c r="S2327" t="s">
        <v>31</v>
      </c>
      <c r="T2327" t="s">
        <v>5643</v>
      </c>
      <c r="U2327" s="62">
        <f t="shared" si="144"/>
        <v>3</v>
      </c>
    </row>
    <row r="2328" spans="1:21" x14ac:dyDescent="0.25">
      <c r="A2328" s="4" t="s">
        <v>1939</v>
      </c>
      <c r="B2328" s="4" t="s">
        <v>794</v>
      </c>
      <c r="C2328" s="43" t="str">
        <f t="shared" si="141"/>
        <v>20-63-08B</v>
      </c>
      <c r="D2328" s="43" t="str">
        <f>VLOOKUP(C2328,'[1]Test List'!$A$5:$F$2726,6,0)</f>
        <v>PPAT-YOR-08B</v>
      </c>
      <c r="E2328" s="43" t="str">
        <f t="shared" si="142"/>
        <v>20</v>
      </c>
      <c r="F2328" s="43" t="str">
        <f t="shared" si="143"/>
        <v>63</v>
      </c>
      <c r="G2328" t="s">
        <v>1779</v>
      </c>
      <c r="H2328" s="36">
        <v>98</v>
      </c>
      <c r="I2328" s="36">
        <v>993</v>
      </c>
      <c r="J2328" s="9" t="s">
        <v>794</v>
      </c>
      <c r="K2328" s="12" t="s">
        <v>1042</v>
      </c>
      <c r="M2328" t="s">
        <v>2160</v>
      </c>
      <c r="N2328" s="29" t="s">
        <v>5230</v>
      </c>
      <c r="O2328" s="38" t="s">
        <v>5197</v>
      </c>
      <c r="P2328" t="s">
        <v>1035</v>
      </c>
      <c r="Q2328" t="s">
        <v>3485</v>
      </c>
      <c r="R2328" t="s">
        <v>1030</v>
      </c>
      <c r="S2328" t="s">
        <v>28</v>
      </c>
      <c r="T2328" t="s">
        <v>6203</v>
      </c>
      <c r="U2328" s="62">
        <f t="shared" si="144"/>
        <v>6</v>
      </c>
    </row>
    <row r="2329" spans="1:21" x14ac:dyDescent="0.25">
      <c r="A2329" s="4" t="s">
        <v>1939</v>
      </c>
      <c r="B2329" s="4" t="s">
        <v>794</v>
      </c>
      <c r="C2329" s="43" t="str">
        <f t="shared" si="141"/>
        <v>20-63-08B</v>
      </c>
      <c r="D2329" s="43" t="str">
        <f>VLOOKUP(C2329,'[1]Test List'!$A$5:$F$2726,6,0)</f>
        <v>PPAT-YOR-08B</v>
      </c>
      <c r="E2329" s="43" t="str">
        <f t="shared" si="142"/>
        <v>20</v>
      </c>
      <c r="F2329" s="43" t="str">
        <f t="shared" si="143"/>
        <v>63</v>
      </c>
      <c r="G2329" t="s">
        <v>1779</v>
      </c>
      <c r="H2329" s="36">
        <v>98</v>
      </c>
      <c r="I2329" s="36">
        <v>991</v>
      </c>
      <c r="J2329" s="9" t="s">
        <v>794</v>
      </c>
      <c r="K2329" s="12" t="s">
        <v>1042</v>
      </c>
      <c r="M2329" t="s">
        <v>2160</v>
      </c>
      <c r="N2329" s="29" t="s">
        <v>5230</v>
      </c>
      <c r="O2329" s="38" t="s">
        <v>5197</v>
      </c>
      <c r="P2329" t="s">
        <v>1035</v>
      </c>
      <c r="Q2329" t="s">
        <v>25</v>
      </c>
      <c r="R2329" t="s">
        <v>1030</v>
      </c>
      <c r="S2329" t="s">
        <v>26</v>
      </c>
      <c r="T2329" t="s">
        <v>6204</v>
      </c>
      <c r="U2329" s="62">
        <f t="shared" si="144"/>
        <v>15</v>
      </c>
    </row>
    <row r="2330" spans="1:21" x14ac:dyDescent="0.25">
      <c r="A2330" s="4" t="s">
        <v>1939</v>
      </c>
      <c r="B2330" s="4" t="s">
        <v>794</v>
      </c>
      <c r="C2330" s="43" t="str">
        <f t="shared" si="141"/>
        <v>20-63-08B</v>
      </c>
      <c r="D2330" s="43" t="str">
        <f>VLOOKUP(C2330,'[1]Test List'!$A$5:$F$2726,6,0)</f>
        <v>PPAT-YOR-08B</v>
      </c>
      <c r="E2330" s="43" t="str">
        <f t="shared" si="142"/>
        <v>20</v>
      </c>
      <c r="F2330" s="43" t="str">
        <f t="shared" si="143"/>
        <v>63</v>
      </c>
      <c r="G2330" t="s">
        <v>1779</v>
      </c>
      <c r="H2330" s="36">
        <v>98</v>
      </c>
      <c r="I2330" s="36">
        <v>992</v>
      </c>
      <c r="J2330" s="9" t="s">
        <v>794</v>
      </c>
      <c r="K2330" s="12" t="s">
        <v>1042</v>
      </c>
      <c r="M2330" t="s">
        <v>2160</v>
      </c>
      <c r="N2330" s="29" t="s">
        <v>5230</v>
      </c>
      <c r="O2330" s="38" t="s">
        <v>5197</v>
      </c>
      <c r="P2330" t="s">
        <v>1035</v>
      </c>
      <c r="Q2330" t="s">
        <v>3484</v>
      </c>
      <c r="R2330" t="s">
        <v>1030</v>
      </c>
      <c r="S2330" t="s">
        <v>27</v>
      </c>
      <c r="T2330" t="s">
        <v>6206</v>
      </c>
      <c r="U2330" s="62">
        <f t="shared" si="144"/>
        <v>16</v>
      </c>
    </row>
    <row r="2331" spans="1:21" x14ac:dyDescent="0.25">
      <c r="A2331" s="4" t="s">
        <v>1939</v>
      </c>
      <c r="B2331" s="4" t="s">
        <v>794</v>
      </c>
      <c r="C2331" s="43" t="str">
        <f t="shared" ref="C2331:C2393" si="145">LEFT(A2331,2)&amp;"-"&amp;MID(A2331,3,2)&amp;"-"&amp;RIGHT(A2331,LEN(A2331)-4)</f>
        <v>20-63-08B</v>
      </c>
      <c r="D2331" s="43" t="str">
        <f>VLOOKUP(C2331,'[1]Test List'!$A$5:$F$2726,6,0)</f>
        <v>PPAT-YOR-08B</v>
      </c>
      <c r="E2331" s="43" t="str">
        <f t="shared" si="142"/>
        <v>20</v>
      </c>
      <c r="F2331" s="43" t="str">
        <f t="shared" si="143"/>
        <v>63</v>
      </c>
      <c r="G2331" t="s">
        <v>1779</v>
      </c>
      <c r="H2331" s="36">
        <v>99</v>
      </c>
      <c r="I2331" s="36">
        <v>994</v>
      </c>
      <c r="J2331" s="9" t="s">
        <v>794</v>
      </c>
      <c r="K2331" s="12" t="s">
        <v>1018</v>
      </c>
      <c r="L2331" s="2" t="s">
        <v>1019</v>
      </c>
      <c r="M2331" t="s">
        <v>4531</v>
      </c>
      <c r="N2331" s="29" t="s">
        <v>5230</v>
      </c>
      <c r="O2331" s="38" t="s">
        <v>5197</v>
      </c>
      <c r="P2331" t="s">
        <v>1035</v>
      </c>
      <c r="Q2331" t="s">
        <v>77</v>
      </c>
      <c r="R2331" t="s">
        <v>1030</v>
      </c>
      <c r="S2331" t="s">
        <v>29</v>
      </c>
      <c r="T2331" t="s">
        <v>6214</v>
      </c>
      <c r="U2331" s="62">
        <f t="shared" si="144"/>
        <v>3</v>
      </c>
    </row>
    <row r="2332" spans="1:21" x14ac:dyDescent="0.25">
      <c r="A2332" s="4" t="s">
        <v>1940</v>
      </c>
      <c r="B2332" s="4" t="s">
        <v>794</v>
      </c>
      <c r="C2332" s="43" t="str">
        <f t="shared" si="145"/>
        <v>20-63-09A</v>
      </c>
      <c r="D2332" s="43" t="str">
        <f>VLOOKUP(C2332,'[1]Test List'!$A$5:$F$2726,6,0)</f>
        <v>PPAT-YOR-09A</v>
      </c>
      <c r="E2332" s="43" t="str">
        <f t="shared" si="142"/>
        <v>20</v>
      </c>
      <c r="F2332" s="43" t="str">
        <f t="shared" si="143"/>
        <v>63</v>
      </c>
      <c r="G2332" t="s">
        <v>1779</v>
      </c>
      <c r="H2332" s="36">
        <v>99</v>
      </c>
      <c r="I2332" s="36">
        <v>995</v>
      </c>
      <c r="J2332" s="9" t="s">
        <v>794</v>
      </c>
      <c r="K2332" s="12" t="s">
        <v>30</v>
      </c>
      <c r="L2332" s="2" t="s">
        <v>95</v>
      </c>
      <c r="M2332" t="s">
        <v>7154</v>
      </c>
      <c r="N2332" s="29" t="s">
        <v>5230</v>
      </c>
      <c r="O2332" s="38" t="s">
        <v>5197</v>
      </c>
      <c r="P2332" t="s">
        <v>1035</v>
      </c>
      <c r="Q2332" t="s">
        <v>78</v>
      </c>
      <c r="R2332" t="s">
        <v>1030</v>
      </c>
      <c r="S2332" t="s">
        <v>31</v>
      </c>
      <c r="T2332" t="s">
        <v>5643</v>
      </c>
      <c r="U2332" s="62">
        <f t="shared" si="144"/>
        <v>3</v>
      </c>
    </row>
    <row r="2333" spans="1:21" x14ac:dyDescent="0.25">
      <c r="A2333" s="4" t="s">
        <v>1940</v>
      </c>
      <c r="B2333" s="4" t="s">
        <v>794</v>
      </c>
      <c r="C2333" s="43" t="str">
        <f t="shared" si="145"/>
        <v>20-63-09A</v>
      </c>
      <c r="D2333" s="43" t="str">
        <f>VLOOKUP(C2333,'[1]Test List'!$A$5:$F$2726,6,0)</f>
        <v>PPAT-YOR-09A</v>
      </c>
      <c r="E2333" s="43" t="str">
        <f t="shared" si="142"/>
        <v>20</v>
      </c>
      <c r="F2333" s="43" t="str">
        <f t="shared" si="143"/>
        <v>63</v>
      </c>
      <c r="G2333" t="s">
        <v>1779</v>
      </c>
      <c r="H2333" s="36">
        <v>98</v>
      </c>
      <c r="I2333" s="36">
        <v>993</v>
      </c>
      <c r="J2333" s="9" t="s">
        <v>794</v>
      </c>
      <c r="K2333" s="12" t="s">
        <v>1042</v>
      </c>
      <c r="M2333" t="s">
        <v>2160</v>
      </c>
      <c r="N2333" s="29" t="s">
        <v>5230</v>
      </c>
      <c r="O2333" s="38" t="s">
        <v>5197</v>
      </c>
      <c r="P2333" t="s">
        <v>1035</v>
      </c>
      <c r="Q2333" t="s">
        <v>3485</v>
      </c>
      <c r="R2333" t="s">
        <v>1030</v>
      </c>
      <c r="S2333" t="s">
        <v>28</v>
      </c>
      <c r="T2333" t="s">
        <v>6203</v>
      </c>
      <c r="U2333" s="62">
        <f t="shared" si="144"/>
        <v>6</v>
      </c>
    </row>
    <row r="2334" spans="1:21" x14ac:dyDescent="0.25">
      <c r="A2334" s="4" t="s">
        <v>1940</v>
      </c>
      <c r="B2334" s="4" t="s">
        <v>794</v>
      </c>
      <c r="C2334" s="43" t="str">
        <f t="shared" si="145"/>
        <v>20-63-09A</v>
      </c>
      <c r="D2334" s="43" t="str">
        <f>VLOOKUP(C2334,'[1]Test List'!$A$5:$F$2726,6,0)</f>
        <v>PPAT-YOR-09A</v>
      </c>
      <c r="E2334" s="43" t="str">
        <f t="shared" si="142"/>
        <v>20</v>
      </c>
      <c r="F2334" s="43" t="str">
        <f t="shared" si="143"/>
        <v>63</v>
      </c>
      <c r="G2334" t="s">
        <v>1779</v>
      </c>
      <c r="H2334" s="36">
        <v>98</v>
      </c>
      <c r="I2334" s="36">
        <v>991</v>
      </c>
      <c r="J2334" s="9" t="s">
        <v>794</v>
      </c>
      <c r="K2334" s="12" t="s">
        <v>1042</v>
      </c>
      <c r="M2334" t="s">
        <v>2160</v>
      </c>
      <c r="N2334" s="29" t="s">
        <v>5230</v>
      </c>
      <c r="O2334" s="38" t="s">
        <v>5197</v>
      </c>
      <c r="P2334" t="s">
        <v>1035</v>
      </c>
      <c r="Q2334" t="s">
        <v>25</v>
      </c>
      <c r="R2334" t="s">
        <v>1030</v>
      </c>
      <c r="S2334" t="s">
        <v>26</v>
      </c>
      <c r="T2334" t="s">
        <v>6204</v>
      </c>
      <c r="U2334" s="62">
        <f t="shared" si="144"/>
        <v>15</v>
      </c>
    </row>
    <row r="2335" spans="1:21" x14ac:dyDescent="0.25">
      <c r="A2335" s="4" t="s">
        <v>1940</v>
      </c>
      <c r="B2335" s="4" t="s">
        <v>794</v>
      </c>
      <c r="C2335" s="43" t="str">
        <f t="shared" si="145"/>
        <v>20-63-09A</v>
      </c>
      <c r="D2335" s="43" t="str">
        <f>VLOOKUP(C2335,'[1]Test List'!$A$5:$F$2726,6,0)</f>
        <v>PPAT-YOR-09A</v>
      </c>
      <c r="E2335" s="43" t="str">
        <f t="shared" si="142"/>
        <v>20</v>
      </c>
      <c r="F2335" s="43" t="str">
        <f t="shared" si="143"/>
        <v>63</v>
      </c>
      <c r="G2335" t="s">
        <v>1779</v>
      </c>
      <c r="H2335" s="36">
        <v>98</v>
      </c>
      <c r="I2335" s="36">
        <v>992</v>
      </c>
      <c r="J2335" s="9" t="s">
        <v>794</v>
      </c>
      <c r="K2335" s="12" t="s">
        <v>1042</v>
      </c>
      <c r="M2335" t="s">
        <v>2160</v>
      </c>
      <c r="N2335" s="29" t="s">
        <v>5230</v>
      </c>
      <c r="O2335" s="38" t="s">
        <v>5197</v>
      </c>
      <c r="P2335" t="s">
        <v>1035</v>
      </c>
      <c r="Q2335" t="s">
        <v>3484</v>
      </c>
      <c r="R2335" t="s">
        <v>1030</v>
      </c>
      <c r="S2335" t="s">
        <v>27</v>
      </c>
      <c r="T2335" t="s">
        <v>6206</v>
      </c>
      <c r="U2335" s="62">
        <f t="shared" si="144"/>
        <v>16</v>
      </c>
    </row>
    <row r="2336" spans="1:21" x14ac:dyDescent="0.25">
      <c r="A2336" s="4" t="s">
        <v>1940</v>
      </c>
      <c r="B2336" s="4" t="s">
        <v>794</v>
      </c>
      <c r="C2336" s="43" t="str">
        <f t="shared" si="145"/>
        <v>20-63-09A</v>
      </c>
      <c r="D2336" s="43" t="str">
        <f>VLOOKUP(C2336,'[1]Test List'!$A$5:$F$2726,6,0)</f>
        <v>PPAT-YOR-09A</v>
      </c>
      <c r="E2336" s="43" t="str">
        <f t="shared" si="142"/>
        <v>20</v>
      </c>
      <c r="F2336" s="43" t="str">
        <f t="shared" si="143"/>
        <v>63</v>
      </c>
      <c r="G2336" t="s">
        <v>1779</v>
      </c>
      <c r="H2336" s="36">
        <v>99</v>
      </c>
      <c r="I2336" s="36">
        <v>994</v>
      </c>
      <c r="J2336" s="9" t="s">
        <v>794</v>
      </c>
      <c r="K2336" s="12" t="s">
        <v>1018</v>
      </c>
      <c r="L2336" s="2" t="s">
        <v>1019</v>
      </c>
      <c r="M2336" t="s">
        <v>4531</v>
      </c>
      <c r="N2336" s="29" t="s">
        <v>5230</v>
      </c>
      <c r="O2336" s="38" t="s">
        <v>5197</v>
      </c>
      <c r="P2336" t="s">
        <v>1035</v>
      </c>
      <c r="Q2336" t="s">
        <v>77</v>
      </c>
      <c r="R2336" t="s">
        <v>1030</v>
      </c>
      <c r="S2336" t="s">
        <v>29</v>
      </c>
      <c r="T2336" t="s">
        <v>6214</v>
      </c>
      <c r="U2336" s="62">
        <f t="shared" si="144"/>
        <v>3</v>
      </c>
    </row>
    <row r="2337" spans="1:21" x14ac:dyDescent="0.25">
      <c r="A2337" s="4" t="s">
        <v>1940</v>
      </c>
      <c r="B2337" s="4" t="s">
        <v>794</v>
      </c>
      <c r="C2337" s="43" t="str">
        <f t="shared" si="145"/>
        <v>20-63-09A</v>
      </c>
      <c r="D2337" s="43" t="str">
        <f>VLOOKUP(C2337,'[1]Test List'!$A$5:$F$2726,6,0)</f>
        <v>PPAT-YOR-09A</v>
      </c>
      <c r="E2337" s="43" t="str">
        <f t="shared" si="142"/>
        <v>20</v>
      </c>
      <c r="F2337" s="43" t="str">
        <f t="shared" si="143"/>
        <v>63</v>
      </c>
      <c r="G2337" t="s">
        <v>1779</v>
      </c>
      <c r="H2337" s="36">
        <v>97</v>
      </c>
      <c r="I2337" s="36">
        <v>5</v>
      </c>
      <c r="J2337" s="9" t="s">
        <v>794</v>
      </c>
      <c r="K2337" s="12" t="s">
        <v>1042</v>
      </c>
      <c r="M2337" t="s">
        <v>2160</v>
      </c>
      <c r="N2337" s="29" t="s">
        <v>5233</v>
      </c>
      <c r="O2337" s="38" t="s">
        <v>2970</v>
      </c>
      <c r="P2337" t="s">
        <v>1036</v>
      </c>
      <c r="Q2337" t="s">
        <v>6928</v>
      </c>
      <c r="R2337" t="s">
        <v>1041</v>
      </c>
      <c r="S2337" t="s">
        <v>32</v>
      </c>
      <c r="T2337" t="s">
        <v>6750</v>
      </c>
      <c r="U2337" s="62">
        <f t="shared" si="144"/>
        <v>39</v>
      </c>
    </row>
    <row r="2338" spans="1:21" x14ac:dyDescent="0.25">
      <c r="A2338" s="4" t="s">
        <v>1940</v>
      </c>
      <c r="B2338" s="4" t="s">
        <v>794</v>
      </c>
      <c r="C2338" s="43" t="str">
        <f t="shared" si="145"/>
        <v>20-63-09A</v>
      </c>
      <c r="D2338" s="43" t="str">
        <f>VLOOKUP(C2338,'[1]Test List'!$A$5:$F$2726,6,0)</f>
        <v>PPAT-YOR-09A</v>
      </c>
      <c r="E2338" s="43" t="str">
        <f t="shared" si="142"/>
        <v>20</v>
      </c>
      <c r="F2338" s="43" t="str">
        <f t="shared" si="143"/>
        <v>63</v>
      </c>
      <c r="G2338" t="s">
        <v>1779</v>
      </c>
      <c r="H2338" s="36">
        <v>97</v>
      </c>
      <c r="I2338" s="36">
        <v>10</v>
      </c>
      <c r="J2338" s="9" t="s">
        <v>794</v>
      </c>
      <c r="K2338" s="12" t="s">
        <v>1042</v>
      </c>
      <c r="M2338" t="s">
        <v>2160</v>
      </c>
      <c r="N2338" s="29" t="s">
        <v>5233</v>
      </c>
      <c r="O2338" s="38" t="s">
        <v>2970</v>
      </c>
      <c r="P2338" t="s">
        <v>1036</v>
      </c>
      <c r="Q2338" t="s">
        <v>6923</v>
      </c>
      <c r="R2338" t="s">
        <v>1041</v>
      </c>
      <c r="S2338" t="s">
        <v>33</v>
      </c>
      <c r="T2338" t="s">
        <v>6747</v>
      </c>
      <c r="U2338" s="62">
        <f t="shared" si="144"/>
        <v>31</v>
      </c>
    </row>
    <row r="2339" spans="1:21" x14ac:dyDescent="0.25">
      <c r="A2339" s="4" t="s">
        <v>1940</v>
      </c>
      <c r="B2339" s="4" t="s">
        <v>794</v>
      </c>
      <c r="C2339" s="43" t="str">
        <f t="shared" si="145"/>
        <v>20-63-09A</v>
      </c>
      <c r="D2339" s="43" t="str">
        <f>VLOOKUP(C2339,'[1]Test List'!$A$5:$F$2726,6,0)</f>
        <v>PPAT-YOR-09A</v>
      </c>
      <c r="E2339" s="43" t="str">
        <f t="shared" si="142"/>
        <v>20</v>
      </c>
      <c r="F2339" s="43" t="str">
        <f t="shared" si="143"/>
        <v>63</v>
      </c>
      <c r="G2339" t="s">
        <v>1779</v>
      </c>
      <c r="H2339" s="36">
        <v>97</v>
      </c>
      <c r="I2339" s="36">
        <v>11</v>
      </c>
      <c r="J2339" s="9" t="s">
        <v>794</v>
      </c>
      <c r="K2339" s="12" t="s">
        <v>1042</v>
      </c>
      <c r="M2339" t="s">
        <v>2160</v>
      </c>
      <c r="N2339" s="29" t="s">
        <v>5233</v>
      </c>
      <c r="O2339" s="38" t="s">
        <v>2970</v>
      </c>
      <c r="P2339" t="s">
        <v>1036</v>
      </c>
      <c r="Q2339" t="s">
        <v>6924</v>
      </c>
      <c r="R2339" t="s">
        <v>1041</v>
      </c>
      <c r="S2339" t="s">
        <v>34</v>
      </c>
      <c r="T2339" t="s">
        <v>6748</v>
      </c>
      <c r="U2339" s="62">
        <f t="shared" si="144"/>
        <v>31</v>
      </c>
    </row>
    <row r="2340" spans="1:21" x14ac:dyDescent="0.25">
      <c r="A2340" s="4" t="s">
        <v>1940</v>
      </c>
      <c r="B2340" s="4" t="s">
        <v>794</v>
      </c>
      <c r="C2340" s="43" t="str">
        <f t="shared" si="145"/>
        <v>20-63-09A</v>
      </c>
      <c r="D2340" s="43" t="str">
        <f>VLOOKUP(C2340,'[1]Test List'!$A$5:$F$2726,6,0)</f>
        <v>PPAT-YOR-09A</v>
      </c>
      <c r="E2340" s="43" t="str">
        <f t="shared" si="142"/>
        <v>20</v>
      </c>
      <c r="F2340" s="43" t="str">
        <f t="shared" si="143"/>
        <v>63</v>
      </c>
      <c r="G2340" t="s">
        <v>1779</v>
      </c>
      <c r="H2340" s="36">
        <v>97</v>
      </c>
      <c r="I2340" s="36">
        <v>28</v>
      </c>
      <c r="J2340" s="9" t="s">
        <v>794</v>
      </c>
      <c r="K2340" s="12" t="s">
        <v>1042</v>
      </c>
      <c r="M2340" t="s">
        <v>2160</v>
      </c>
      <c r="N2340" s="29" t="s">
        <v>5233</v>
      </c>
      <c r="O2340" s="38" t="s">
        <v>2970</v>
      </c>
      <c r="P2340" t="s">
        <v>1036</v>
      </c>
      <c r="Q2340" t="s">
        <v>6926</v>
      </c>
      <c r="R2340" t="s">
        <v>1041</v>
      </c>
      <c r="S2340" t="s">
        <v>35</v>
      </c>
      <c r="T2340" t="s">
        <v>6749</v>
      </c>
      <c r="U2340" s="62">
        <f t="shared" si="144"/>
        <v>16</v>
      </c>
    </row>
    <row r="2341" spans="1:21" x14ac:dyDescent="0.25">
      <c r="A2341" s="4" t="s">
        <v>1367</v>
      </c>
      <c r="B2341" s="4" t="s">
        <v>794</v>
      </c>
      <c r="C2341" s="43" t="str">
        <f t="shared" si="145"/>
        <v>21-02-06A1</v>
      </c>
      <c r="D2341" s="43" t="str">
        <f>VLOOKUP(C2341,'[1]Test List'!$A$5:$F$2726,6,0)</f>
        <v>PPRI-SKC-06A1</v>
      </c>
      <c r="E2341" s="43" t="str">
        <f t="shared" si="142"/>
        <v>21</v>
      </c>
      <c r="F2341" s="43" t="str">
        <f t="shared" si="143"/>
        <v>02</v>
      </c>
      <c r="G2341" t="s">
        <v>1779</v>
      </c>
      <c r="H2341" s="36">
        <v>99</v>
      </c>
      <c r="I2341" s="36">
        <v>999</v>
      </c>
      <c r="J2341" s="9" t="s">
        <v>794</v>
      </c>
      <c r="K2341" s="12" t="s">
        <v>1650</v>
      </c>
      <c r="L2341" s="2" t="s">
        <v>1670</v>
      </c>
      <c r="M2341" t="s">
        <v>4481</v>
      </c>
      <c r="N2341" s="29" t="s">
        <v>5230</v>
      </c>
      <c r="O2341" s="38" t="s">
        <v>5197</v>
      </c>
      <c r="P2341" t="s">
        <v>1036</v>
      </c>
      <c r="Q2341" t="s">
        <v>1368</v>
      </c>
      <c r="R2341" t="s">
        <v>1198</v>
      </c>
      <c r="S2341" t="s">
        <v>4663</v>
      </c>
      <c r="T2341" t="s">
        <v>5300</v>
      </c>
      <c r="U2341" s="62">
        <f t="shared" si="144"/>
        <v>2</v>
      </c>
    </row>
    <row r="2342" spans="1:21" x14ac:dyDescent="0.25">
      <c r="A2342" s="4" t="s">
        <v>1367</v>
      </c>
      <c r="B2342" s="4" t="s">
        <v>794</v>
      </c>
      <c r="C2342" s="43" t="str">
        <f t="shared" si="145"/>
        <v>21-02-06A1</v>
      </c>
      <c r="D2342" s="43" t="str">
        <f>VLOOKUP(C2342,'[1]Test List'!$A$5:$F$2726,6,0)</f>
        <v>PPRI-SKC-06A1</v>
      </c>
      <c r="E2342" s="43" t="str">
        <f t="shared" si="142"/>
        <v>21</v>
      </c>
      <c r="F2342" s="43" t="str">
        <f t="shared" si="143"/>
        <v>02</v>
      </c>
      <c r="G2342" t="s">
        <v>1779</v>
      </c>
      <c r="H2342" s="36">
        <v>99</v>
      </c>
      <c r="I2342" s="36">
        <v>998</v>
      </c>
      <c r="J2342" s="9" t="s">
        <v>794</v>
      </c>
      <c r="K2342" s="12" t="s">
        <v>1650</v>
      </c>
      <c r="L2342" s="2" t="s">
        <v>1670</v>
      </c>
      <c r="M2342" t="s">
        <v>4481</v>
      </c>
      <c r="N2342" s="29" t="s">
        <v>5230</v>
      </c>
      <c r="O2342" s="38" t="s">
        <v>5197</v>
      </c>
      <c r="P2342" t="s">
        <v>1036</v>
      </c>
      <c r="Q2342" t="s">
        <v>1369</v>
      </c>
      <c r="R2342" t="s">
        <v>1198</v>
      </c>
      <c r="S2342" t="s">
        <v>4664</v>
      </c>
      <c r="T2342" t="s">
        <v>5301</v>
      </c>
      <c r="U2342" s="62">
        <f t="shared" si="144"/>
        <v>18</v>
      </c>
    </row>
    <row r="2343" spans="1:21" x14ac:dyDescent="0.25">
      <c r="A2343" s="4" t="s">
        <v>1367</v>
      </c>
      <c r="B2343" s="4" t="s">
        <v>794</v>
      </c>
      <c r="C2343" s="43" t="str">
        <f t="shared" si="145"/>
        <v>21-02-06A1</v>
      </c>
      <c r="D2343" s="43" t="str">
        <f>VLOOKUP(C2343,'[1]Test List'!$A$5:$F$2726,6,0)</f>
        <v>PPRI-SKC-06A1</v>
      </c>
      <c r="E2343" s="43" t="str">
        <f t="shared" si="142"/>
        <v>21</v>
      </c>
      <c r="F2343" s="43" t="str">
        <f t="shared" si="143"/>
        <v>02</v>
      </c>
      <c r="G2343" t="s">
        <v>1779</v>
      </c>
      <c r="H2343" s="36">
        <v>99</v>
      </c>
      <c r="I2343" s="36">
        <v>996</v>
      </c>
      <c r="J2343" s="9" t="s">
        <v>794</v>
      </c>
      <c r="K2343" s="12" t="s">
        <v>1042</v>
      </c>
      <c r="L2343" s="2" t="s">
        <v>1043</v>
      </c>
      <c r="M2343" t="s">
        <v>2160</v>
      </c>
      <c r="N2343" s="29" t="s">
        <v>5230</v>
      </c>
      <c r="O2343" s="38" t="s">
        <v>5197</v>
      </c>
      <c r="P2343" t="s">
        <v>4508</v>
      </c>
      <c r="Q2343" t="s">
        <v>1371</v>
      </c>
      <c r="R2343" t="s">
        <v>1364</v>
      </c>
      <c r="S2343" t="s">
        <v>4706</v>
      </c>
      <c r="T2343" t="s">
        <v>6363</v>
      </c>
      <c r="U2343" s="62">
        <f t="shared" si="144"/>
        <v>9</v>
      </c>
    </row>
    <row r="2344" spans="1:21" x14ac:dyDescent="0.25">
      <c r="A2344" s="4" t="s">
        <v>1367</v>
      </c>
      <c r="B2344" s="4" t="s">
        <v>794</v>
      </c>
      <c r="C2344" s="43" t="str">
        <f t="shared" si="145"/>
        <v>21-02-06A1</v>
      </c>
      <c r="D2344" s="43" t="str">
        <f>VLOOKUP(C2344,'[1]Test List'!$A$5:$F$2726,6,0)</f>
        <v>PPRI-SKC-06A1</v>
      </c>
      <c r="E2344" s="43" t="str">
        <f t="shared" si="142"/>
        <v>21</v>
      </c>
      <c r="F2344" s="43" t="str">
        <f t="shared" si="143"/>
        <v>02</v>
      </c>
      <c r="G2344" t="s">
        <v>1779</v>
      </c>
      <c r="H2344" s="36">
        <v>99</v>
      </c>
      <c r="I2344" s="36">
        <v>997</v>
      </c>
      <c r="J2344" s="9" t="s">
        <v>794</v>
      </c>
      <c r="K2344" s="12" t="s">
        <v>1648</v>
      </c>
      <c r="L2344" s="2" t="s">
        <v>7092</v>
      </c>
      <c r="M2344" t="s">
        <v>4480</v>
      </c>
      <c r="N2344" s="29" t="s">
        <v>5230</v>
      </c>
      <c r="O2344" s="38" t="s">
        <v>5197</v>
      </c>
      <c r="P2344" t="s">
        <v>4508</v>
      </c>
      <c r="Q2344" t="s">
        <v>2414</v>
      </c>
      <c r="R2344" t="s">
        <v>1364</v>
      </c>
      <c r="S2344" s="12" t="s">
        <v>4705</v>
      </c>
      <c r="T2344" t="s">
        <v>6456</v>
      </c>
      <c r="U2344" s="62">
        <f t="shared" si="144"/>
        <v>31</v>
      </c>
    </row>
    <row r="2345" spans="1:21" x14ac:dyDescent="0.25">
      <c r="A2345" s="4" t="s">
        <v>1372</v>
      </c>
      <c r="B2345" s="4" t="s">
        <v>794</v>
      </c>
      <c r="C2345" s="43" t="str">
        <f t="shared" si="145"/>
        <v>21-02-06A2</v>
      </c>
      <c r="D2345" s="43" t="str">
        <f>VLOOKUP(C2345,'[1]Test List'!$A$5:$F$2726,6,0)</f>
        <v>PPRI-SKC-06A2</v>
      </c>
      <c r="E2345" s="43" t="str">
        <f t="shared" si="142"/>
        <v>21</v>
      </c>
      <c r="F2345" s="43" t="str">
        <f t="shared" si="143"/>
        <v>02</v>
      </c>
      <c r="G2345" t="s">
        <v>1779</v>
      </c>
      <c r="H2345" s="36">
        <v>99</v>
      </c>
      <c r="I2345" s="36">
        <v>999</v>
      </c>
      <c r="J2345" s="9" t="s">
        <v>794</v>
      </c>
      <c r="K2345" s="12" t="s">
        <v>1650</v>
      </c>
      <c r="L2345" s="2" t="s">
        <v>1670</v>
      </c>
      <c r="M2345" t="s">
        <v>4481</v>
      </c>
      <c r="N2345" s="29" t="s">
        <v>5230</v>
      </c>
      <c r="O2345" s="38" t="s">
        <v>5197</v>
      </c>
      <c r="P2345" t="s">
        <v>1036</v>
      </c>
      <c r="Q2345" t="s">
        <v>1368</v>
      </c>
      <c r="R2345" t="s">
        <v>1198</v>
      </c>
      <c r="S2345" t="s">
        <v>4663</v>
      </c>
      <c r="T2345" t="s">
        <v>5300</v>
      </c>
      <c r="U2345" s="62">
        <f t="shared" si="144"/>
        <v>2</v>
      </c>
    </row>
    <row r="2346" spans="1:21" x14ac:dyDescent="0.25">
      <c r="A2346" s="4" t="s">
        <v>1372</v>
      </c>
      <c r="B2346" s="4" t="s">
        <v>794</v>
      </c>
      <c r="C2346" s="43" t="str">
        <f t="shared" si="145"/>
        <v>21-02-06A2</v>
      </c>
      <c r="D2346" s="43" t="str">
        <f>VLOOKUP(C2346,'[1]Test List'!$A$5:$F$2726,6,0)</f>
        <v>PPRI-SKC-06A2</v>
      </c>
      <c r="E2346" s="43" t="str">
        <f t="shared" si="142"/>
        <v>21</v>
      </c>
      <c r="F2346" s="43" t="str">
        <f t="shared" si="143"/>
        <v>02</v>
      </c>
      <c r="G2346" t="s">
        <v>1779</v>
      </c>
      <c r="H2346" s="36">
        <v>99</v>
      </c>
      <c r="I2346" s="36">
        <v>998</v>
      </c>
      <c r="J2346" s="9" t="s">
        <v>794</v>
      </c>
      <c r="K2346" s="12" t="s">
        <v>1650</v>
      </c>
      <c r="L2346" s="2" t="s">
        <v>1670</v>
      </c>
      <c r="M2346" t="s">
        <v>4481</v>
      </c>
      <c r="N2346" s="29" t="s">
        <v>5230</v>
      </c>
      <c r="O2346" s="38" t="s">
        <v>5197</v>
      </c>
      <c r="P2346" t="s">
        <v>1036</v>
      </c>
      <c r="Q2346" t="s">
        <v>1369</v>
      </c>
      <c r="R2346" t="s">
        <v>1198</v>
      </c>
      <c r="S2346" t="s">
        <v>4664</v>
      </c>
      <c r="T2346" t="s">
        <v>5301</v>
      </c>
      <c r="U2346" s="62">
        <f t="shared" si="144"/>
        <v>18</v>
      </c>
    </row>
    <row r="2347" spans="1:21" x14ac:dyDescent="0.25">
      <c r="A2347" s="4" t="s">
        <v>1372</v>
      </c>
      <c r="B2347" s="4" t="s">
        <v>794</v>
      </c>
      <c r="C2347" s="43" t="str">
        <f t="shared" si="145"/>
        <v>21-02-06A2</v>
      </c>
      <c r="D2347" s="43" t="str">
        <f>VLOOKUP(C2347,'[1]Test List'!$A$5:$F$2726,6,0)</f>
        <v>PPRI-SKC-06A2</v>
      </c>
      <c r="E2347" s="43" t="str">
        <f t="shared" si="142"/>
        <v>21</v>
      </c>
      <c r="F2347" s="43" t="str">
        <f t="shared" si="143"/>
        <v>02</v>
      </c>
      <c r="G2347" t="s">
        <v>1779</v>
      </c>
      <c r="H2347" s="36">
        <v>99</v>
      </c>
      <c r="I2347" s="36">
        <v>996</v>
      </c>
      <c r="J2347" s="9" t="s">
        <v>794</v>
      </c>
      <c r="K2347" s="12" t="s">
        <v>1042</v>
      </c>
      <c r="L2347" s="2" t="s">
        <v>1043</v>
      </c>
      <c r="M2347" t="s">
        <v>2160</v>
      </c>
      <c r="N2347" s="29" t="s">
        <v>5230</v>
      </c>
      <c r="O2347" s="38" t="s">
        <v>5197</v>
      </c>
      <c r="P2347" t="s">
        <v>4508</v>
      </c>
      <c r="Q2347" t="s">
        <v>1371</v>
      </c>
      <c r="R2347" t="s">
        <v>1364</v>
      </c>
      <c r="S2347" t="s">
        <v>4706</v>
      </c>
      <c r="T2347" t="s">
        <v>6363</v>
      </c>
      <c r="U2347" s="62">
        <f t="shared" si="144"/>
        <v>9</v>
      </c>
    </row>
    <row r="2348" spans="1:21" x14ac:dyDescent="0.25">
      <c r="A2348" s="4" t="s">
        <v>1372</v>
      </c>
      <c r="B2348" s="4" t="s">
        <v>794</v>
      </c>
      <c r="C2348" s="43" t="str">
        <f t="shared" si="145"/>
        <v>21-02-06A2</v>
      </c>
      <c r="D2348" s="43" t="str">
        <f>VLOOKUP(C2348,'[1]Test List'!$A$5:$F$2726,6,0)</f>
        <v>PPRI-SKC-06A2</v>
      </c>
      <c r="E2348" s="43" t="str">
        <f t="shared" si="142"/>
        <v>21</v>
      </c>
      <c r="F2348" s="43" t="str">
        <f t="shared" si="143"/>
        <v>02</v>
      </c>
      <c r="G2348" t="s">
        <v>1779</v>
      </c>
      <c r="H2348" s="36">
        <v>99</v>
      </c>
      <c r="I2348" s="36">
        <v>997</v>
      </c>
      <c r="J2348" s="9" t="s">
        <v>794</v>
      </c>
      <c r="K2348" s="12" t="s">
        <v>1648</v>
      </c>
      <c r="L2348" s="2" t="s">
        <v>7092</v>
      </c>
      <c r="M2348" t="s">
        <v>4480</v>
      </c>
      <c r="N2348" s="29" t="s">
        <v>5230</v>
      </c>
      <c r="O2348" s="38" t="s">
        <v>5197</v>
      </c>
      <c r="P2348" t="s">
        <v>4508</v>
      </c>
      <c r="Q2348" t="s">
        <v>2414</v>
      </c>
      <c r="R2348" t="s">
        <v>1364</v>
      </c>
      <c r="S2348" s="12" t="s">
        <v>4705</v>
      </c>
      <c r="T2348" t="s">
        <v>6456</v>
      </c>
      <c r="U2348" s="62">
        <f t="shared" si="144"/>
        <v>31</v>
      </c>
    </row>
    <row r="2349" spans="1:21" x14ac:dyDescent="0.25">
      <c r="A2349" s="4" t="s">
        <v>1079</v>
      </c>
      <c r="B2349" s="4" t="s">
        <v>794</v>
      </c>
      <c r="C2349" s="43" t="str">
        <f t="shared" si="145"/>
        <v>21-06-01D</v>
      </c>
      <c r="D2349" s="43" t="str">
        <f>VLOOKUP(C2349,'[1]Test List'!$A$5:$F$2726,6,0)</f>
        <v>PPRI-EMB-01D</v>
      </c>
      <c r="E2349" s="43" t="str">
        <f t="shared" si="142"/>
        <v>21</v>
      </c>
      <c r="F2349" s="43" t="str">
        <f t="shared" si="143"/>
        <v>06</v>
      </c>
      <c r="G2349" t="s">
        <v>1779</v>
      </c>
      <c r="H2349" s="36">
        <v>99</v>
      </c>
      <c r="I2349" s="36">
        <v>999</v>
      </c>
      <c r="J2349" s="9" t="s">
        <v>794</v>
      </c>
      <c r="K2349" s="12" t="s">
        <v>1090</v>
      </c>
      <c r="L2349" s="2" t="s">
        <v>83</v>
      </c>
      <c r="M2349" t="s">
        <v>3558</v>
      </c>
      <c r="N2349" s="29" t="s">
        <v>5230</v>
      </c>
      <c r="O2349" s="38" t="s">
        <v>5197</v>
      </c>
      <c r="P2349" t="s">
        <v>1080</v>
      </c>
      <c r="Q2349" t="s">
        <v>1109</v>
      </c>
      <c r="R2349" t="s">
        <v>1466</v>
      </c>
      <c r="S2349" t="s">
        <v>1227</v>
      </c>
      <c r="T2349" t="s">
        <v>5981</v>
      </c>
      <c r="U2349" s="62">
        <f t="shared" si="144"/>
        <v>16</v>
      </c>
    </row>
    <row r="2350" spans="1:21" x14ac:dyDescent="0.25">
      <c r="A2350" s="4" t="s">
        <v>1079</v>
      </c>
      <c r="B2350" s="4" t="s">
        <v>794</v>
      </c>
      <c r="C2350" s="43" t="str">
        <f t="shared" si="145"/>
        <v>21-06-01D</v>
      </c>
      <c r="D2350" s="43" t="str">
        <f>VLOOKUP(C2350,'[1]Test List'!$A$5:$F$2726,6,0)</f>
        <v>PPRI-EMB-01D</v>
      </c>
      <c r="E2350" s="43" t="str">
        <f t="shared" si="142"/>
        <v>21</v>
      </c>
      <c r="F2350" s="43" t="str">
        <f t="shared" si="143"/>
        <v>06</v>
      </c>
      <c r="G2350" t="s">
        <v>1779</v>
      </c>
      <c r="H2350" s="36">
        <v>99</v>
      </c>
      <c r="I2350" s="36">
        <v>998</v>
      </c>
      <c r="J2350" s="9" t="s">
        <v>794</v>
      </c>
      <c r="K2350" s="12" t="s">
        <v>1090</v>
      </c>
      <c r="L2350" s="2" t="s">
        <v>83</v>
      </c>
      <c r="M2350" t="s">
        <v>3558</v>
      </c>
      <c r="N2350" s="29" t="s">
        <v>5230</v>
      </c>
      <c r="O2350" s="38" t="s">
        <v>5197</v>
      </c>
      <c r="P2350" t="s">
        <v>1080</v>
      </c>
      <c r="Q2350" t="s">
        <v>1110</v>
      </c>
      <c r="R2350" t="s">
        <v>1466</v>
      </c>
      <c r="S2350" t="s">
        <v>1399</v>
      </c>
      <c r="T2350" t="s">
        <v>5984</v>
      </c>
      <c r="U2350" s="62">
        <f t="shared" si="144"/>
        <v>12</v>
      </c>
    </row>
    <row r="2351" spans="1:21" x14ac:dyDescent="0.25">
      <c r="A2351" s="16" t="s">
        <v>2048</v>
      </c>
      <c r="B2351" s="4" t="s">
        <v>794</v>
      </c>
      <c r="C2351" s="43" t="str">
        <f t="shared" si="145"/>
        <v>21-07-05A</v>
      </c>
      <c r="D2351" s="43" t="str">
        <f>VLOOKUP(C2351,'[1]Test List'!$A$5:$F$2726,6,0)</f>
        <v>PPRI-SAP-05A</v>
      </c>
      <c r="E2351" s="43" t="str">
        <f t="shared" si="142"/>
        <v>21</v>
      </c>
      <c r="F2351" s="43" t="str">
        <f t="shared" si="143"/>
        <v>07</v>
      </c>
      <c r="G2351" t="s">
        <v>1779</v>
      </c>
      <c r="H2351" s="36">
        <v>99</v>
      </c>
      <c r="I2351" s="36">
        <v>1080</v>
      </c>
      <c r="J2351" s="9" t="s">
        <v>1755</v>
      </c>
      <c r="K2351" s="12" t="s">
        <v>2911</v>
      </c>
      <c r="L2351" s="2" t="s">
        <v>4486</v>
      </c>
      <c r="M2351" t="s">
        <v>7493</v>
      </c>
      <c r="N2351" s="29" t="s">
        <v>5230</v>
      </c>
      <c r="O2351" s="38" t="s">
        <v>5197</v>
      </c>
      <c r="P2351" t="s">
        <v>1034</v>
      </c>
      <c r="Q2351" t="s">
        <v>1714</v>
      </c>
      <c r="R2351" t="s">
        <v>1030</v>
      </c>
      <c r="S2351" s="12" t="s">
        <v>3905</v>
      </c>
      <c r="T2351" t="s">
        <v>5597</v>
      </c>
      <c r="U2351" s="62">
        <f t="shared" si="144"/>
        <v>15</v>
      </c>
    </row>
    <row r="2352" spans="1:21" x14ac:dyDescent="0.25">
      <c r="A2352" s="16" t="s">
        <v>2048</v>
      </c>
      <c r="B2352" s="4" t="s">
        <v>794</v>
      </c>
      <c r="C2352" s="43" t="str">
        <f t="shared" si="145"/>
        <v>21-07-05A</v>
      </c>
      <c r="D2352" s="43" t="str">
        <f>VLOOKUP(C2352,'[1]Test List'!$A$5:$F$2726,6,0)</f>
        <v>PPRI-SAP-05A</v>
      </c>
      <c r="E2352" s="43" t="str">
        <f t="shared" si="142"/>
        <v>21</v>
      </c>
      <c r="F2352" s="43" t="str">
        <f t="shared" si="143"/>
        <v>07</v>
      </c>
      <c r="G2352" t="s">
        <v>1779</v>
      </c>
      <c r="H2352" s="36">
        <v>99</v>
      </c>
      <c r="I2352" s="36">
        <v>1081</v>
      </c>
      <c r="J2352" s="17" t="s">
        <v>2050</v>
      </c>
      <c r="K2352" s="12" t="s">
        <v>688</v>
      </c>
      <c r="L2352" s="2" t="s">
        <v>4485</v>
      </c>
      <c r="M2352" t="s">
        <v>7497</v>
      </c>
      <c r="N2352" s="29" t="s">
        <v>5230</v>
      </c>
      <c r="O2352" s="38" t="s">
        <v>5197</v>
      </c>
      <c r="P2352" t="s">
        <v>1044</v>
      </c>
      <c r="Q2352" t="s">
        <v>2051</v>
      </c>
      <c r="R2352" t="s">
        <v>1030</v>
      </c>
      <c r="S2352" s="12" t="s">
        <v>2052</v>
      </c>
      <c r="T2352" t="s">
        <v>5957</v>
      </c>
      <c r="U2352" s="62">
        <f t="shared" si="144"/>
        <v>1</v>
      </c>
    </row>
    <row r="2353" spans="1:21" x14ac:dyDescent="0.25">
      <c r="A2353" s="16" t="s">
        <v>2048</v>
      </c>
      <c r="B2353" s="4" t="s">
        <v>794</v>
      </c>
      <c r="C2353" s="43" t="str">
        <f t="shared" si="145"/>
        <v>21-07-05A</v>
      </c>
      <c r="D2353" s="43" t="str">
        <f>VLOOKUP(C2353,'[1]Test List'!$A$5:$F$2726,6,0)</f>
        <v>PPRI-SAP-05A</v>
      </c>
      <c r="E2353" s="43" t="str">
        <f t="shared" si="142"/>
        <v>21</v>
      </c>
      <c r="F2353" s="43" t="str">
        <f t="shared" si="143"/>
        <v>07</v>
      </c>
      <c r="G2353" t="s">
        <v>1779</v>
      </c>
      <c r="H2353" s="36">
        <v>99</v>
      </c>
      <c r="I2353" s="36">
        <v>1079</v>
      </c>
      <c r="J2353" s="9">
        <v>17505</v>
      </c>
      <c r="K2353" t="s">
        <v>1997</v>
      </c>
      <c r="L2353" s="2" t="s">
        <v>1997</v>
      </c>
      <c r="M2353" s="12" t="s">
        <v>1997</v>
      </c>
      <c r="N2353" s="29" t="s">
        <v>5233</v>
      </c>
      <c r="O2353" s="38" t="s">
        <v>5197</v>
      </c>
      <c r="P2353" s="12" t="s">
        <v>1044</v>
      </c>
      <c r="Q2353" t="s">
        <v>2055</v>
      </c>
      <c r="R2353" s="12" t="s">
        <v>1997</v>
      </c>
      <c r="S2353" s="12" t="s">
        <v>5075</v>
      </c>
      <c r="T2353" t="s">
        <v>6047</v>
      </c>
      <c r="U2353" s="62">
        <f t="shared" si="144"/>
        <v>1</v>
      </c>
    </row>
    <row r="2354" spans="1:21" x14ac:dyDescent="0.25">
      <c r="A2354" s="16" t="s">
        <v>2048</v>
      </c>
      <c r="B2354" s="4" t="s">
        <v>794</v>
      </c>
      <c r="C2354" s="43" t="str">
        <f t="shared" si="145"/>
        <v>21-07-05A</v>
      </c>
      <c r="D2354" s="43" t="str">
        <f>VLOOKUP(C2354,'[1]Test List'!$A$5:$F$2726,6,0)</f>
        <v>PPRI-SAP-05A</v>
      </c>
      <c r="E2354" s="43" t="str">
        <f t="shared" si="142"/>
        <v>21</v>
      </c>
      <c r="F2354" s="43" t="str">
        <f t="shared" si="143"/>
        <v>07</v>
      </c>
      <c r="G2354" t="s">
        <v>1779</v>
      </c>
      <c r="H2354" s="36">
        <v>99</v>
      </c>
      <c r="I2354" s="36">
        <v>1078</v>
      </c>
      <c r="J2354" s="9">
        <v>17671</v>
      </c>
      <c r="K2354" t="s">
        <v>1997</v>
      </c>
      <c r="L2354" s="2" t="s">
        <v>1997</v>
      </c>
      <c r="M2354" s="12" t="s">
        <v>1997</v>
      </c>
      <c r="N2354" s="29" t="s">
        <v>5233</v>
      </c>
      <c r="O2354" s="38" t="s">
        <v>5197</v>
      </c>
      <c r="P2354" s="12" t="s">
        <v>1044</v>
      </c>
      <c r="Q2354" t="s">
        <v>2054</v>
      </c>
      <c r="R2354" s="12" t="s">
        <v>1997</v>
      </c>
      <c r="S2354" s="12" t="s">
        <v>5074</v>
      </c>
      <c r="T2354" t="s">
        <v>6048</v>
      </c>
      <c r="U2354" s="62">
        <f t="shared" si="144"/>
        <v>1</v>
      </c>
    </row>
    <row r="2355" spans="1:21" x14ac:dyDescent="0.25">
      <c r="A2355" s="16" t="s">
        <v>2048</v>
      </c>
      <c r="B2355" s="4" t="s">
        <v>794</v>
      </c>
      <c r="C2355" s="43" t="str">
        <f t="shared" si="145"/>
        <v>21-07-05A</v>
      </c>
      <c r="D2355" s="43" t="str">
        <f>VLOOKUP(C2355,'[1]Test List'!$A$5:$F$2726,6,0)</f>
        <v>PPRI-SAP-05A</v>
      </c>
      <c r="E2355" s="43" t="str">
        <f t="shared" si="142"/>
        <v>21</v>
      </c>
      <c r="F2355" s="43" t="str">
        <f t="shared" si="143"/>
        <v>07</v>
      </c>
      <c r="G2355" t="s">
        <v>1779</v>
      </c>
      <c r="H2355" s="36">
        <v>99</v>
      </c>
      <c r="I2355" s="36">
        <v>1077</v>
      </c>
      <c r="J2355" s="17" t="s">
        <v>2049</v>
      </c>
      <c r="K2355" t="s">
        <v>1042</v>
      </c>
      <c r="L2355" s="2" t="s">
        <v>1043</v>
      </c>
      <c r="M2355" t="s">
        <v>2160</v>
      </c>
      <c r="N2355" s="29" t="s">
        <v>5233</v>
      </c>
      <c r="O2355" s="38" t="s">
        <v>5197</v>
      </c>
      <c r="P2355" s="12" t="s">
        <v>1044</v>
      </c>
      <c r="Q2355" t="s">
        <v>2053</v>
      </c>
      <c r="R2355" t="s">
        <v>1030</v>
      </c>
      <c r="S2355" s="12" t="s">
        <v>2146</v>
      </c>
      <c r="T2355" t="s">
        <v>6129</v>
      </c>
      <c r="U2355" s="62">
        <f t="shared" si="144"/>
        <v>1</v>
      </c>
    </row>
    <row r="2356" spans="1:21" x14ac:dyDescent="0.25">
      <c r="A2356" s="16" t="s">
        <v>2048</v>
      </c>
      <c r="B2356" s="4" t="s">
        <v>794</v>
      </c>
      <c r="C2356" s="43" t="str">
        <f t="shared" si="145"/>
        <v>21-07-05A</v>
      </c>
      <c r="D2356" s="43" t="str">
        <f>VLOOKUP(C2356,'[1]Test List'!$A$5:$F$2726,6,0)</f>
        <v>PPRI-SAP-05A</v>
      </c>
      <c r="E2356" s="43" t="str">
        <f t="shared" si="142"/>
        <v>21</v>
      </c>
      <c r="F2356" s="43" t="str">
        <f t="shared" si="143"/>
        <v>07</v>
      </c>
      <c r="G2356" t="s">
        <v>1779</v>
      </c>
      <c r="H2356" s="36">
        <v>98</v>
      </c>
      <c r="I2356" s="36">
        <v>1076</v>
      </c>
      <c r="J2356" s="9" t="s">
        <v>794</v>
      </c>
      <c r="K2356" s="12" t="s">
        <v>1648</v>
      </c>
      <c r="M2356" t="s">
        <v>4480</v>
      </c>
      <c r="N2356" s="29" t="s">
        <v>5230</v>
      </c>
      <c r="O2356" s="38" t="s">
        <v>5197</v>
      </c>
      <c r="P2356" t="s">
        <v>1036</v>
      </c>
      <c r="Q2356" t="s">
        <v>19</v>
      </c>
      <c r="R2356" t="s">
        <v>1173</v>
      </c>
      <c r="S2356" t="s">
        <v>4640</v>
      </c>
      <c r="T2356" t="s">
        <v>5455</v>
      </c>
      <c r="U2356" s="62">
        <f t="shared" si="144"/>
        <v>2</v>
      </c>
    </row>
    <row r="2357" spans="1:21" x14ac:dyDescent="0.25">
      <c r="A2357" s="4" t="s">
        <v>74</v>
      </c>
      <c r="B2357" s="4" t="s">
        <v>794</v>
      </c>
      <c r="C2357" s="43" t="str">
        <f t="shared" si="145"/>
        <v>24-03-06B</v>
      </c>
      <c r="D2357" s="43" t="str">
        <f>VLOOKUP(C2357,'[1]Test List'!$A$5:$F$2726,6,0)</f>
        <v>BQUI-SKV-06B</v>
      </c>
      <c r="E2357" s="43" t="str">
        <f t="shared" si="142"/>
        <v>24</v>
      </c>
      <c r="F2357" s="43" t="str">
        <f t="shared" si="143"/>
        <v>03</v>
      </c>
      <c r="G2357" t="s">
        <v>1779</v>
      </c>
      <c r="H2357" s="36">
        <v>98</v>
      </c>
      <c r="I2357" s="36">
        <v>999</v>
      </c>
      <c r="J2357" s="9">
        <v>0</v>
      </c>
      <c r="K2357" s="12" t="s">
        <v>75</v>
      </c>
      <c r="M2357" t="s">
        <v>7512</v>
      </c>
      <c r="N2357" s="29" t="s">
        <v>5230</v>
      </c>
      <c r="O2357" s="38" t="s">
        <v>5197</v>
      </c>
      <c r="P2357" t="s">
        <v>4509</v>
      </c>
      <c r="Q2357" t="s">
        <v>76</v>
      </c>
      <c r="R2357" t="s">
        <v>1191</v>
      </c>
      <c r="S2357" t="s">
        <v>4836</v>
      </c>
      <c r="T2357" t="s">
        <v>5361</v>
      </c>
      <c r="U2357" s="62">
        <f t="shared" si="144"/>
        <v>1</v>
      </c>
    </row>
    <row r="2358" spans="1:21" x14ac:dyDescent="0.25">
      <c r="A2358" s="4" t="s">
        <v>773</v>
      </c>
      <c r="B2358" s="4" t="s">
        <v>794</v>
      </c>
      <c r="C2358" s="43" t="str">
        <f t="shared" si="145"/>
        <v>24-03-10B</v>
      </c>
      <c r="D2358" s="43" t="str">
        <f>VLOOKUP(C2358,'[1]Test List'!$A$5:$F$2726,6,0)</f>
        <v>BQUI-SKV-10B</v>
      </c>
      <c r="E2358" s="43" t="str">
        <f t="shared" si="142"/>
        <v>24</v>
      </c>
      <c r="F2358" s="43" t="str">
        <f t="shared" si="143"/>
        <v>03</v>
      </c>
      <c r="G2358" t="s">
        <v>1779</v>
      </c>
      <c r="H2358" s="36">
        <v>98</v>
      </c>
      <c r="I2358" s="36">
        <v>996</v>
      </c>
      <c r="J2358" s="9" t="s">
        <v>794</v>
      </c>
      <c r="K2358" s="12" t="s">
        <v>75</v>
      </c>
      <c r="M2358" t="s">
        <v>7512</v>
      </c>
      <c r="N2358" s="29" t="s">
        <v>5230</v>
      </c>
      <c r="O2358" s="38" t="s">
        <v>5197</v>
      </c>
      <c r="P2358" t="s">
        <v>4509</v>
      </c>
      <c r="Q2358" t="s">
        <v>1335</v>
      </c>
      <c r="R2358" t="s">
        <v>1191</v>
      </c>
      <c r="S2358" t="s">
        <v>4837</v>
      </c>
      <c r="T2358" t="s">
        <v>5362</v>
      </c>
      <c r="U2358" s="62">
        <f t="shared" si="144"/>
        <v>1</v>
      </c>
    </row>
    <row r="2359" spans="1:21" x14ac:dyDescent="0.25">
      <c r="A2359" s="4" t="s">
        <v>773</v>
      </c>
      <c r="B2359" s="4" t="s">
        <v>794</v>
      </c>
      <c r="C2359" s="43" t="str">
        <f t="shared" si="145"/>
        <v>24-03-10B</v>
      </c>
      <c r="D2359" s="43" t="str">
        <f>VLOOKUP(C2359,'[1]Test List'!$A$5:$F$2726,6,0)</f>
        <v>BQUI-SKV-10B</v>
      </c>
      <c r="E2359" s="43" t="str">
        <f t="shared" si="142"/>
        <v>24</v>
      </c>
      <c r="F2359" s="43" t="str">
        <f t="shared" si="143"/>
        <v>03</v>
      </c>
      <c r="G2359" t="s">
        <v>1779</v>
      </c>
      <c r="H2359" s="36">
        <v>97</v>
      </c>
      <c r="I2359" s="36">
        <v>18</v>
      </c>
      <c r="J2359" s="9" t="s">
        <v>794</v>
      </c>
      <c r="K2359" s="12" t="s">
        <v>75</v>
      </c>
      <c r="M2359" t="s">
        <v>7512</v>
      </c>
      <c r="N2359" s="29" t="s">
        <v>5233</v>
      </c>
      <c r="O2359" s="38" t="s">
        <v>2970</v>
      </c>
      <c r="P2359" t="s">
        <v>1036</v>
      </c>
      <c r="Q2359" t="s">
        <v>6947</v>
      </c>
      <c r="R2359" t="s">
        <v>1364</v>
      </c>
      <c r="S2359" t="s">
        <v>845</v>
      </c>
      <c r="T2359" t="s">
        <v>6757</v>
      </c>
      <c r="U2359" s="62">
        <f t="shared" si="144"/>
        <v>1</v>
      </c>
    </row>
    <row r="2360" spans="1:21" x14ac:dyDescent="0.25">
      <c r="A2360" s="4" t="s">
        <v>773</v>
      </c>
      <c r="B2360" s="4" t="s">
        <v>794</v>
      </c>
      <c r="C2360" s="43" t="str">
        <f t="shared" si="145"/>
        <v>24-03-10B</v>
      </c>
      <c r="D2360" s="43" t="str">
        <f>VLOOKUP(C2360,'[1]Test List'!$A$5:$F$2726,6,0)</f>
        <v>BQUI-SKV-10B</v>
      </c>
      <c r="E2360" s="43" t="str">
        <f t="shared" si="142"/>
        <v>24</v>
      </c>
      <c r="F2360" s="43" t="str">
        <f t="shared" si="143"/>
        <v>03</v>
      </c>
      <c r="G2360" t="s">
        <v>1779</v>
      </c>
      <c r="H2360" s="36">
        <v>97</v>
      </c>
      <c r="I2360" s="36">
        <v>21</v>
      </c>
      <c r="J2360" s="9" t="s">
        <v>794</v>
      </c>
      <c r="K2360" s="12" t="s">
        <v>75</v>
      </c>
      <c r="M2360" t="s">
        <v>7512</v>
      </c>
      <c r="N2360" s="29" t="s">
        <v>5233</v>
      </c>
      <c r="O2360" s="38" t="s">
        <v>2970</v>
      </c>
      <c r="P2360" t="s">
        <v>1036</v>
      </c>
      <c r="Q2360" t="s">
        <v>6948</v>
      </c>
      <c r="R2360" t="s">
        <v>1364</v>
      </c>
      <c r="S2360" t="s">
        <v>846</v>
      </c>
      <c r="T2360" t="s">
        <v>6758</v>
      </c>
      <c r="U2360" s="62">
        <f t="shared" si="144"/>
        <v>2</v>
      </c>
    </row>
    <row r="2361" spans="1:21" x14ac:dyDescent="0.25">
      <c r="A2361" s="4" t="s">
        <v>773</v>
      </c>
      <c r="B2361" s="4" t="s">
        <v>794</v>
      </c>
      <c r="C2361" s="43" t="str">
        <f t="shared" si="145"/>
        <v>24-03-10B</v>
      </c>
      <c r="D2361" s="43" t="str">
        <f>VLOOKUP(C2361,'[1]Test List'!$A$5:$F$2726,6,0)</f>
        <v>BQUI-SKV-10B</v>
      </c>
      <c r="E2361" s="43" t="str">
        <f t="shared" si="142"/>
        <v>24</v>
      </c>
      <c r="F2361" s="43" t="str">
        <f t="shared" si="143"/>
        <v>03</v>
      </c>
      <c r="G2361" t="s">
        <v>1779</v>
      </c>
      <c r="H2361" s="36">
        <v>97</v>
      </c>
      <c r="I2361" s="36">
        <v>26</v>
      </c>
      <c r="J2361" s="9" t="s">
        <v>794</v>
      </c>
      <c r="K2361" s="12" t="s">
        <v>75</v>
      </c>
      <c r="M2361" t="s">
        <v>7512</v>
      </c>
      <c r="N2361" s="29" t="s">
        <v>5233</v>
      </c>
      <c r="O2361" s="38" t="s">
        <v>2970</v>
      </c>
      <c r="P2361" t="s">
        <v>1036</v>
      </c>
      <c r="Q2361" t="s">
        <v>6949</v>
      </c>
      <c r="R2361" t="s">
        <v>1364</v>
      </c>
      <c r="S2361" t="s">
        <v>847</v>
      </c>
      <c r="T2361" t="s">
        <v>6759</v>
      </c>
      <c r="U2361" s="62">
        <f t="shared" si="144"/>
        <v>2</v>
      </c>
    </row>
    <row r="2362" spans="1:21" x14ac:dyDescent="0.25">
      <c r="A2362" s="4" t="s">
        <v>1496</v>
      </c>
      <c r="B2362" s="4" t="s">
        <v>794</v>
      </c>
      <c r="C2362" s="43" t="str">
        <f t="shared" si="145"/>
        <v>24-09-01A</v>
      </c>
      <c r="D2362" s="43" t="str">
        <f>VLOOKUP(C2362,'[1]Test List'!$A$5:$F$2726,6,0)</f>
        <v>BQUI-FMC-01A</v>
      </c>
      <c r="E2362" s="43" t="str">
        <f t="shared" si="142"/>
        <v>24</v>
      </c>
      <c r="F2362" s="43" t="str">
        <f t="shared" si="143"/>
        <v>09</v>
      </c>
      <c r="G2362" t="s">
        <v>1779</v>
      </c>
      <c r="H2362" s="36">
        <v>98</v>
      </c>
      <c r="I2362" s="36">
        <v>999</v>
      </c>
      <c r="J2362" s="9" t="s">
        <v>794</v>
      </c>
      <c r="K2362" s="12" t="s">
        <v>75</v>
      </c>
      <c r="M2362" t="s">
        <v>7512</v>
      </c>
      <c r="N2362" s="29" t="s">
        <v>5230</v>
      </c>
      <c r="O2362" s="38" t="s">
        <v>5197</v>
      </c>
      <c r="P2362" t="s">
        <v>133</v>
      </c>
      <c r="Q2362" t="s">
        <v>1499</v>
      </c>
      <c r="R2362" t="s">
        <v>1364</v>
      </c>
      <c r="S2362" t="s">
        <v>5049</v>
      </c>
      <c r="T2362" t="s">
        <v>5547</v>
      </c>
      <c r="U2362" s="62">
        <f t="shared" si="144"/>
        <v>1</v>
      </c>
    </row>
    <row r="2363" spans="1:21" x14ac:dyDescent="0.25">
      <c r="A2363" s="4" t="s">
        <v>1496</v>
      </c>
      <c r="B2363" s="4" t="s">
        <v>794</v>
      </c>
      <c r="C2363" s="43" t="str">
        <f t="shared" si="145"/>
        <v>24-09-01A</v>
      </c>
      <c r="D2363" s="43" t="str">
        <f>VLOOKUP(C2363,'[1]Test List'!$A$5:$F$2726,6,0)</f>
        <v>BQUI-FMC-01A</v>
      </c>
      <c r="E2363" s="43" t="str">
        <f t="shared" si="142"/>
        <v>24</v>
      </c>
      <c r="F2363" s="43" t="str">
        <f t="shared" si="143"/>
        <v>09</v>
      </c>
      <c r="G2363" t="s">
        <v>1779</v>
      </c>
      <c r="H2363" s="36">
        <v>98</v>
      </c>
      <c r="I2363" s="36">
        <v>998</v>
      </c>
      <c r="J2363" s="9" t="s">
        <v>794</v>
      </c>
      <c r="K2363" s="12" t="s">
        <v>75</v>
      </c>
      <c r="M2363" t="s">
        <v>7512</v>
      </c>
      <c r="N2363" s="29" t="s">
        <v>5230</v>
      </c>
      <c r="O2363" s="38" t="s">
        <v>5197</v>
      </c>
      <c r="P2363" t="s">
        <v>133</v>
      </c>
      <c r="Q2363" t="s">
        <v>1500</v>
      </c>
      <c r="R2363" t="s">
        <v>1364</v>
      </c>
      <c r="S2363" t="s">
        <v>5050</v>
      </c>
      <c r="T2363" t="s">
        <v>5569</v>
      </c>
      <c r="U2363" s="62">
        <f t="shared" si="144"/>
        <v>1</v>
      </c>
    </row>
    <row r="2364" spans="1:21" x14ac:dyDescent="0.25">
      <c r="A2364" s="4" t="s">
        <v>1497</v>
      </c>
      <c r="B2364" s="4" t="s">
        <v>794</v>
      </c>
      <c r="C2364" s="43" t="str">
        <f t="shared" si="145"/>
        <v>24-09-02F</v>
      </c>
      <c r="D2364" s="43" t="str">
        <f>VLOOKUP(C2364,'[1]Test List'!$A$5:$F$2726,6,0)</f>
        <v>BQUI-FMC-02F</v>
      </c>
      <c r="E2364" s="43" t="str">
        <f t="shared" si="142"/>
        <v>24</v>
      </c>
      <c r="F2364" s="43" t="str">
        <f t="shared" si="143"/>
        <v>09</v>
      </c>
      <c r="G2364" t="s">
        <v>1779</v>
      </c>
      <c r="H2364" s="36">
        <v>98</v>
      </c>
      <c r="I2364" s="36">
        <v>999</v>
      </c>
      <c r="J2364" s="9" t="s">
        <v>794</v>
      </c>
      <c r="K2364" s="12" t="s">
        <v>75</v>
      </c>
      <c r="M2364" t="s">
        <v>7512</v>
      </c>
      <c r="N2364" s="29" t="s">
        <v>5230</v>
      </c>
      <c r="O2364" s="38" t="s">
        <v>5197</v>
      </c>
      <c r="P2364" t="s">
        <v>133</v>
      </c>
      <c r="Q2364" t="s">
        <v>1284</v>
      </c>
      <c r="R2364" t="s">
        <v>1364</v>
      </c>
      <c r="S2364" t="s">
        <v>5051</v>
      </c>
      <c r="T2364" t="s">
        <v>5483</v>
      </c>
      <c r="U2364" s="62">
        <f t="shared" si="144"/>
        <v>2</v>
      </c>
    </row>
    <row r="2365" spans="1:21" x14ac:dyDescent="0.25">
      <c r="A2365" s="4" t="s">
        <v>1497</v>
      </c>
      <c r="B2365" s="4" t="s">
        <v>794</v>
      </c>
      <c r="C2365" s="43" t="str">
        <f t="shared" si="145"/>
        <v>24-09-02F</v>
      </c>
      <c r="D2365" s="43" t="str">
        <f>VLOOKUP(C2365,'[1]Test List'!$A$5:$F$2726,6,0)</f>
        <v>BQUI-FMC-02F</v>
      </c>
      <c r="E2365" s="43" t="str">
        <f t="shared" si="142"/>
        <v>24</v>
      </c>
      <c r="F2365" s="43" t="str">
        <f t="shared" si="143"/>
        <v>09</v>
      </c>
      <c r="G2365" t="s">
        <v>1779</v>
      </c>
      <c r="H2365" s="36">
        <v>98</v>
      </c>
      <c r="I2365" s="36">
        <v>998</v>
      </c>
      <c r="J2365" s="9" t="s">
        <v>794</v>
      </c>
      <c r="K2365" s="12" t="s">
        <v>75</v>
      </c>
      <c r="M2365" t="s">
        <v>7512</v>
      </c>
      <c r="N2365" s="29" t="s">
        <v>5230</v>
      </c>
      <c r="O2365" s="38" t="s">
        <v>5197</v>
      </c>
      <c r="P2365" t="s">
        <v>133</v>
      </c>
      <c r="Q2365" t="s">
        <v>938</v>
      </c>
      <c r="R2365" t="s">
        <v>1364</v>
      </c>
      <c r="S2365" t="s">
        <v>5048</v>
      </c>
      <c r="T2365" t="s">
        <v>5799</v>
      </c>
      <c r="U2365" s="62">
        <f t="shared" si="144"/>
        <v>3</v>
      </c>
    </row>
    <row r="2366" spans="1:21" x14ac:dyDescent="0.25">
      <c r="A2366" s="4" t="s">
        <v>1498</v>
      </c>
      <c r="B2366" s="4" t="s">
        <v>794</v>
      </c>
      <c r="C2366" s="43" t="str">
        <f t="shared" si="145"/>
        <v>24-09-03A</v>
      </c>
      <c r="D2366" s="43" t="str">
        <f>VLOOKUP(C2366,'[1]Test List'!$A$5:$F$2726,6,0)</f>
        <v>BQUI-FMC-03A</v>
      </c>
      <c r="E2366" s="43" t="str">
        <f t="shared" si="142"/>
        <v>24</v>
      </c>
      <c r="F2366" s="43" t="str">
        <f t="shared" si="143"/>
        <v>09</v>
      </c>
      <c r="G2366" t="s">
        <v>1779</v>
      </c>
      <c r="H2366" s="36">
        <v>98</v>
      </c>
      <c r="I2366" s="36">
        <v>999</v>
      </c>
      <c r="J2366" s="9" t="s">
        <v>794</v>
      </c>
      <c r="K2366" s="12" t="s">
        <v>75</v>
      </c>
      <c r="M2366" t="s">
        <v>7512</v>
      </c>
      <c r="N2366" s="29" t="s">
        <v>5230</v>
      </c>
      <c r="O2366" s="38" t="s">
        <v>5197</v>
      </c>
      <c r="P2366" t="s">
        <v>133</v>
      </c>
      <c r="Q2366" t="s">
        <v>1284</v>
      </c>
      <c r="R2366" t="s">
        <v>1364</v>
      </c>
      <c r="S2366" t="s">
        <v>5051</v>
      </c>
      <c r="T2366" t="s">
        <v>5483</v>
      </c>
      <c r="U2366" s="62">
        <f t="shared" si="144"/>
        <v>2</v>
      </c>
    </row>
    <row r="2367" spans="1:21" x14ac:dyDescent="0.25">
      <c r="A2367" s="4" t="s">
        <v>662</v>
      </c>
      <c r="B2367" s="4" t="s">
        <v>794</v>
      </c>
      <c r="C2367" s="43" t="str">
        <f t="shared" si="145"/>
        <v>24-09-06A</v>
      </c>
      <c r="D2367" s="43" t="str">
        <f>VLOOKUP(C2367,'[1]Test List'!$A$5:$F$2726,6,0)</f>
        <v>BQUI-FMC-06A</v>
      </c>
      <c r="E2367" s="43" t="str">
        <f t="shared" si="142"/>
        <v>24</v>
      </c>
      <c r="F2367" s="43" t="str">
        <f t="shared" si="143"/>
        <v>09</v>
      </c>
      <c r="G2367" t="s">
        <v>1779</v>
      </c>
      <c r="H2367" s="36">
        <v>97</v>
      </c>
      <c r="I2367" s="36">
        <v>14</v>
      </c>
      <c r="J2367" s="9" t="s">
        <v>794</v>
      </c>
      <c r="K2367" s="12" t="s">
        <v>75</v>
      </c>
      <c r="M2367" t="s">
        <v>7512</v>
      </c>
      <c r="N2367" s="29" t="s">
        <v>5233</v>
      </c>
      <c r="O2367" s="38" t="s">
        <v>2970</v>
      </c>
      <c r="P2367" t="s">
        <v>1036</v>
      </c>
      <c r="Q2367" t="s">
        <v>6946</v>
      </c>
      <c r="R2367" t="s">
        <v>1364</v>
      </c>
      <c r="S2367" t="s">
        <v>663</v>
      </c>
      <c r="T2367" t="s">
        <v>6760</v>
      </c>
      <c r="U2367" s="62">
        <f t="shared" si="144"/>
        <v>1</v>
      </c>
    </row>
    <row r="2368" spans="1:21" x14ac:dyDescent="0.25">
      <c r="A2368" s="4" t="s">
        <v>662</v>
      </c>
      <c r="B2368" s="4" t="s">
        <v>794</v>
      </c>
      <c r="C2368" s="43" t="str">
        <f t="shared" si="145"/>
        <v>24-09-06A</v>
      </c>
      <c r="D2368" s="43" t="str">
        <f>VLOOKUP(C2368,'[1]Test List'!$A$5:$F$2726,6,0)</f>
        <v>BQUI-FMC-06A</v>
      </c>
      <c r="E2368" s="43" t="str">
        <f t="shared" si="142"/>
        <v>24</v>
      </c>
      <c r="F2368" s="43" t="str">
        <f t="shared" si="143"/>
        <v>09</v>
      </c>
      <c r="G2368" t="s">
        <v>1779</v>
      </c>
      <c r="H2368" s="36">
        <v>97</v>
      </c>
      <c r="I2368" s="36">
        <v>21</v>
      </c>
      <c r="J2368" s="9" t="s">
        <v>794</v>
      </c>
      <c r="K2368" s="12" t="s">
        <v>75</v>
      </c>
      <c r="M2368" t="s">
        <v>7512</v>
      </c>
      <c r="N2368" s="29" t="s">
        <v>5233</v>
      </c>
      <c r="O2368" s="38" t="s">
        <v>2970</v>
      </c>
      <c r="P2368" t="s">
        <v>1036</v>
      </c>
      <c r="Q2368" t="s">
        <v>6948</v>
      </c>
      <c r="R2368" t="s">
        <v>1364</v>
      </c>
      <c r="S2368" t="s">
        <v>664</v>
      </c>
      <c r="T2368" t="s">
        <v>6758</v>
      </c>
      <c r="U2368" s="62">
        <f t="shared" si="144"/>
        <v>2</v>
      </c>
    </row>
    <row r="2369" spans="1:21" x14ac:dyDescent="0.25">
      <c r="A2369" s="4" t="s">
        <v>662</v>
      </c>
      <c r="B2369" s="4" t="s">
        <v>794</v>
      </c>
      <c r="C2369" s="43" t="str">
        <f t="shared" si="145"/>
        <v>24-09-06A</v>
      </c>
      <c r="D2369" s="43" t="str">
        <f>VLOOKUP(C2369,'[1]Test List'!$A$5:$F$2726,6,0)</f>
        <v>BQUI-FMC-06A</v>
      </c>
      <c r="E2369" s="43" t="str">
        <f t="shared" si="142"/>
        <v>24</v>
      </c>
      <c r="F2369" s="43" t="str">
        <f t="shared" si="143"/>
        <v>09</v>
      </c>
      <c r="G2369" t="s">
        <v>1779</v>
      </c>
      <c r="H2369" s="36">
        <v>97</v>
      </c>
      <c r="I2369" s="36">
        <v>26</v>
      </c>
      <c r="J2369" s="9" t="s">
        <v>794</v>
      </c>
      <c r="K2369" s="12" t="s">
        <v>75</v>
      </c>
      <c r="M2369" t="s">
        <v>7512</v>
      </c>
      <c r="N2369" s="29" t="s">
        <v>5233</v>
      </c>
      <c r="O2369" s="38" t="s">
        <v>2970</v>
      </c>
      <c r="P2369" t="s">
        <v>1036</v>
      </c>
      <c r="Q2369" t="s">
        <v>6949</v>
      </c>
      <c r="R2369" t="s">
        <v>1364</v>
      </c>
      <c r="S2369" t="s">
        <v>665</v>
      </c>
      <c r="T2369" t="s">
        <v>6759</v>
      </c>
      <c r="U2369" s="62">
        <f t="shared" si="144"/>
        <v>2</v>
      </c>
    </row>
    <row r="2370" spans="1:21" x14ac:dyDescent="0.25">
      <c r="A2370" s="4" t="s">
        <v>662</v>
      </c>
      <c r="B2370" s="4" t="s">
        <v>794</v>
      </c>
      <c r="C2370" s="43" t="str">
        <f t="shared" si="145"/>
        <v>24-09-06A</v>
      </c>
      <c r="D2370" s="43" t="str">
        <f>VLOOKUP(C2370,'[1]Test List'!$A$5:$F$2726,6,0)</f>
        <v>BQUI-FMC-06A</v>
      </c>
      <c r="E2370" s="43" t="str">
        <f t="shared" si="142"/>
        <v>24</v>
      </c>
      <c r="F2370" s="43" t="str">
        <f t="shared" si="143"/>
        <v>09</v>
      </c>
      <c r="G2370" t="s">
        <v>1779</v>
      </c>
      <c r="H2370" s="36">
        <v>97</v>
      </c>
      <c r="I2370" s="36">
        <v>30</v>
      </c>
      <c r="J2370" s="9" t="s">
        <v>794</v>
      </c>
      <c r="K2370" s="12" t="s">
        <v>75</v>
      </c>
      <c r="M2370" t="s">
        <v>7512</v>
      </c>
      <c r="N2370" s="29" t="s">
        <v>5233</v>
      </c>
      <c r="O2370" s="38" t="s">
        <v>2970</v>
      </c>
      <c r="P2370" t="s">
        <v>1036</v>
      </c>
      <c r="Q2370" t="s">
        <v>6950</v>
      </c>
      <c r="R2370" t="s">
        <v>1364</v>
      </c>
      <c r="S2370" t="s">
        <v>666</v>
      </c>
      <c r="T2370" t="s">
        <v>6761</v>
      </c>
      <c r="U2370" s="62">
        <f t="shared" si="144"/>
        <v>1</v>
      </c>
    </row>
    <row r="2371" spans="1:21" x14ac:dyDescent="0.25">
      <c r="A2371" s="4" t="s">
        <v>662</v>
      </c>
      <c r="B2371" s="4" t="s">
        <v>794</v>
      </c>
      <c r="C2371" s="43" t="str">
        <f t="shared" si="145"/>
        <v>24-09-06A</v>
      </c>
      <c r="D2371" s="43" t="str">
        <f>VLOOKUP(C2371,'[1]Test List'!$A$5:$F$2726,6,0)</f>
        <v>BQUI-FMC-06A</v>
      </c>
      <c r="E2371" s="43" t="str">
        <f t="shared" si="142"/>
        <v>24</v>
      </c>
      <c r="F2371" s="43" t="str">
        <f t="shared" si="143"/>
        <v>09</v>
      </c>
      <c r="G2371" t="s">
        <v>1779</v>
      </c>
      <c r="H2371" s="36">
        <v>97</v>
      </c>
      <c r="I2371" s="36">
        <v>37</v>
      </c>
      <c r="J2371" s="9" t="s">
        <v>794</v>
      </c>
      <c r="K2371" s="12" t="s">
        <v>75</v>
      </c>
      <c r="M2371" t="s">
        <v>7512</v>
      </c>
      <c r="N2371" s="29" t="s">
        <v>5233</v>
      </c>
      <c r="O2371" s="38" t="s">
        <v>2970</v>
      </c>
      <c r="P2371" t="s">
        <v>1036</v>
      </c>
      <c r="Q2371" t="s">
        <v>6951</v>
      </c>
      <c r="R2371" t="s">
        <v>1364</v>
      </c>
      <c r="S2371" t="s">
        <v>667</v>
      </c>
      <c r="T2371" t="s">
        <v>6762</v>
      </c>
      <c r="U2371" s="62">
        <f t="shared" si="144"/>
        <v>1</v>
      </c>
    </row>
    <row r="2372" spans="1:21" x14ac:dyDescent="0.25">
      <c r="A2372" s="4" t="s">
        <v>662</v>
      </c>
      <c r="B2372" s="4" t="s">
        <v>794</v>
      </c>
      <c r="C2372" s="43" t="str">
        <f t="shared" si="145"/>
        <v>24-09-06A</v>
      </c>
      <c r="D2372" s="43" t="str">
        <f>VLOOKUP(C2372,'[1]Test List'!$A$5:$F$2726,6,0)</f>
        <v>BQUI-FMC-06A</v>
      </c>
      <c r="E2372" s="43" t="str">
        <f t="shared" ref="E2372:E2435" si="146">LEFT(A2372,2)</f>
        <v>24</v>
      </c>
      <c r="F2372" s="43" t="str">
        <f t="shared" ref="F2372:F2435" si="147">MID(A2372,3,2)</f>
        <v>09</v>
      </c>
      <c r="G2372" t="s">
        <v>1779</v>
      </c>
      <c r="H2372" s="36">
        <v>98</v>
      </c>
      <c r="I2372" s="36">
        <v>999</v>
      </c>
      <c r="J2372" s="9" t="s">
        <v>794</v>
      </c>
      <c r="K2372" s="12" t="s">
        <v>75</v>
      </c>
      <c r="M2372" t="s">
        <v>7512</v>
      </c>
      <c r="N2372" s="29" t="s">
        <v>5230</v>
      </c>
      <c r="O2372" s="38" t="s">
        <v>5197</v>
      </c>
      <c r="P2372" t="s">
        <v>133</v>
      </c>
      <c r="Q2372" t="s">
        <v>938</v>
      </c>
      <c r="R2372" t="s">
        <v>1364</v>
      </c>
      <c r="S2372" t="s">
        <v>5048</v>
      </c>
      <c r="T2372" t="s">
        <v>5799</v>
      </c>
      <c r="U2372" s="62">
        <f t="shared" si="144"/>
        <v>3</v>
      </c>
    </row>
    <row r="2373" spans="1:21" x14ac:dyDescent="0.25">
      <c r="A2373" s="4" t="s">
        <v>937</v>
      </c>
      <c r="B2373" s="4" t="s">
        <v>794</v>
      </c>
      <c r="C2373" s="43" t="str">
        <f t="shared" si="145"/>
        <v>24-09-10A</v>
      </c>
      <c r="D2373" s="43" t="str">
        <f>VLOOKUP(C2373,'[1]Test List'!$A$5:$F$2726,6,0)</f>
        <v>BQUI-FMC-10A</v>
      </c>
      <c r="E2373" s="43" t="str">
        <f t="shared" si="146"/>
        <v>24</v>
      </c>
      <c r="F2373" s="43" t="str">
        <f t="shared" si="147"/>
        <v>09</v>
      </c>
      <c r="G2373" t="s">
        <v>1779</v>
      </c>
      <c r="H2373" s="36">
        <v>98</v>
      </c>
      <c r="I2373" s="36">
        <v>999</v>
      </c>
      <c r="J2373" s="9" t="s">
        <v>794</v>
      </c>
      <c r="K2373" s="12" t="s">
        <v>75</v>
      </c>
      <c r="M2373" t="s">
        <v>7512</v>
      </c>
      <c r="N2373" s="29" t="s">
        <v>5230</v>
      </c>
      <c r="O2373" s="38" t="s">
        <v>5197</v>
      </c>
      <c r="P2373" t="s">
        <v>133</v>
      </c>
      <c r="Q2373" t="s">
        <v>938</v>
      </c>
      <c r="R2373" t="s">
        <v>1364</v>
      </c>
      <c r="S2373" t="s">
        <v>5048</v>
      </c>
      <c r="T2373" t="s">
        <v>5799</v>
      </c>
      <c r="U2373" s="62">
        <f t="shared" ref="U2373:U2436" si="148">COUNTIF(T$4:T$8000,T2373)</f>
        <v>3</v>
      </c>
    </row>
    <row r="2374" spans="1:21" x14ac:dyDescent="0.25">
      <c r="A2374" s="4" t="s">
        <v>1583</v>
      </c>
      <c r="B2374" s="4" t="s">
        <v>794</v>
      </c>
      <c r="C2374" s="43" t="str">
        <f t="shared" si="145"/>
        <v>29-03-09B</v>
      </c>
      <c r="D2374" s="43" t="str">
        <f>VLOOKUP(C2374,'[1]Test List'!$A$5:$F$2726,6,0)</f>
        <v>PCAR-SKV-09B</v>
      </c>
      <c r="E2374" s="43" t="str">
        <f t="shared" si="146"/>
        <v>29</v>
      </c>
      <c r="F2374" s="43" t="str">
        <f t="shared" si="147"/>
        <v>03</v>
      </c>
      <c r="G2374" t="s">
        <v>1779</v>
      </c>
      <c r="H2374" s="36">
        <v>99</v>
      </c>
      <c r="I2374" s="36">
        <v>999</v>
      </c>
      <c r="J2374" s="18" t="s">
        <v>794</v>
      </c>
      <c r="K2374" s="12" t="s">
        <v>1171</v>
      </c>
      <c r="M2374" t="s">
        <v>1072</v>
      </c>
      <c r="N2374" s="29" t="s">
        <v>5230</v>
      </c>
      <c r="O2374" s="38" t="s">
        <v>5197</v>
      </c>
      <c r="P2374" t="s">
        <v>1036</v>
      </c>
      <c r="Q2374" t="s">
        <v>1172</v>
      </c>
      <c r="R2374" t="s">
        <v>1173</v>
      </c>
      <c r="S2374" t="s">
        <v>1174</v>
      </c>
      <c r="T2374" t="s">
        <v>5363</v>
      </c>
      <c r="U2374" s="62">
        <f t="shared" si="148"/>
        <v>26</v>
      </c>
    </row>
    <row r="2375" spans="1:21" x14ac:dyDescent="0.25">
      <c r="A2375" s="4" t="s">
        <v>1583</v>
      </c>
      <c r="B2375" s="4" t="s">
        <v>794</v>
      </c>
      <c r="C2375" s="43" t="str">
        <f t="shared" si="145"/>
        <v>29-03-09B</v>
      </c>
      <c r="D2375" s="43" t="str">
        <f>VLOOKUP(C2375,'[1]Test List'!$A$5:$F$2726,6,0)</f>
        <v>PCAR-SKV-09B</v>
      </c>
      <c r="E2375" s="43" t="str">
        <f t="shared" si="146"/>
        <v>29</v>
      </c>
      <c r="F2375" s="43" t="str">
        <f t="shared" si="147"/>
        <v>03</v>
      </c>
      <c r="G2375" t="s">
        <v>1779</v>
      </c>
      <c r="H2375" s="36">
        <v>99</v>
      </c>
      <c r="I2375" s="36">
        <v>998</v>
      </c>
      <c r="J2375" s="18" t="s">
        <v>794</v>
      </c>
      <c r="K2375" s="12" t="s">
        <v>1171</v>
      </c>
      <c r="M2375" t="s">
        <v>1072</v>
      </c>
      <c r="N2375" s="29" t="s">
        <v>5230</v>
      </c>
      <c r="O2375" s="38" t="s">
        <v>5197</v>
      </c>
      <c r="P2375" t="s">
        <v>4509</v>
      </c>
      <c r="Q2375" t="s">
        <v>1584</v>
      </c>
      <c r="R2375" t="s">
        <v>1466</v>
      </c>
      <c r="S2375" t="s">
        <v>4838</v>
      </c>
      <c r="T2375" t="s">
        <v>5677</v>
      </c>
      <c r="U2375" s="62">
        <f t="shared" si="148"/>
        <v>6</v>
      </c>
    </row>
    <row r="2376" spans="1:21" x14ac:dyDescent="0.25">
      <c r="A2376" s="4" t="s">
        <v>409</v>
      </c>
      <c r="B2376" s="4" t="s">
        <v>794</v>
      </c>
      <c r="C2376" s="43" t="str">
        <f t="shared" si="145"/>
        <v>29-03-16B</v>
      </c>
      <c r="D2376" s="43" t="str">
        <f>VLOOKUP(C2376,'[1]Test List'!$A$5:$F$2726,6,0)</f>
        <v>PCAR-SKV-16B</v>
      </c>
      <c r="E2376" s="43" t="str">
        <f t="shared" si="146"/>
        <v>29</v>
      </c>
      <c r="F2376" s="43" t="str">
        <f t="shared" si="147"/>
        <v>03</v>
      </c>
      <c r="G2376" t="s">
        <v>1779</v>
      </c>
      <c r="H2376" s="36">
        <v>99</v>
      </c>
      <c r="I2376" s="36">
        <v>999</v>
      </c>
      <c r="J2376" s="18" t="s">
        <v>794</v>
      </c>
      <c r="K2376" s="12" t="s">
        <v>1171</v>
      </c>
      <c r="M2376" t="s">
        <v>1072</v>
      </c>
      <c r="N2376" s="29" t="s">
        <v>5230</v>
      </c>
      <c r="O2376" s="38" t="s">
        <v>5197</v>
      </c>
      <c r="P2376" t="s">
        <v>1036</v>
      </c>
      <c r="Q2376" t="s">
        <v>246</v>
      </c>
      <c r="R2376" t="s">
        <v>1173</v>
      </c>
      <c r="S2376" t="s">
        <v>247</v>
      </c>
      <c r="T2376" t="s">
        <v>5364</v>
      </c>
      <c r="U2376" s="62">
        <f t="shared" si="148"/>
        <v>3</v>
      </c>
    </row>
    <row r="2377" spans="1:21" x14ac:dyDescent="0.25">
      <c r="A2377" s="4" t="s">
        <v>409</v>
      </c>
      <c r="B2377" s="4" t="s">
        <v>794</v>
      </c>
      <c r="C2377" s="43" t="str">
        <f t="shared" si="145"/>
        <v>29-03-16B</v>
      </c>
      <c r="D2377" s="43" t="str">
        <f>VLOOKUP(C2377,'[1]Test List'!$A$5:$F$2726,6,0)</f>
        <v>PCAR-SKV-16B</v>
      </c>
      <c r="E2377" s="43" t="str">
        <f t="shared" si="146"/>
        <v>29</v>
      </c>
      <c r="F2377" s="43" t="str">
        <f t="shared" si="147"/>
        <v>03</v>
      </c>
      <c r="G2377" t="s">
        <v>1779</v>
      </c>
      <c r="H2377" s="36">
        <v>98</v>
      </c>
      <c r="I2377" s="36">
        <v>998</v>
      </c>
      <c r="J2377" s="18" t="s">
        <v>794</v>
      </c>
      <c r="K2377" s="12" t="s">
        <v>1171</v>
      </c>
      <c r="M2377" t="s">
        <v>1072</v>
      </c>
      <c r="N2377" s="29" t="s">
        <v>5230</v>
      </c>
      <c r="O2377" s="38" t="s">
        <v>5197</v>
      </c>
      <c r="P2377" t="s">
        <v>1036</v>
      </c>
      <c r="Q2377" t="s">
        <v>411</v>
      </c>
      <c r="R2377" t="s">
        <v>1173</v>
      </c>
      <c r="S2377" t="s">
        <v>419</v>
      </c>
      <c r="T2377" t="s">
        <v>5365</v>
      </c>
      <c r="U2377" s="62">
        <f t="shared" si="148"/>
        <v>3</v>
      </c>
    </row>
    <row r="2378" spans="1:21" x14ac:dyDescent="0.25">
      <c r="A2378" s="4" t="s">
        <v>409</v>
      </c>
      <c r="B2378" s="4" t="s">
        <v>794</v>
      </c>
      <c r="C2378" s="43" t="str">
        <f t="shared" si="145"/>
        <v>29-03-16B</v>
      </c>
      <c r="D2378" s="43" t="str">
        <f>VLOOKUP(C2378,'[1]Test List'!$A$5:$F$2726,6,0)</f>
        <v>PCAR-SKV-16B</v>
      </c>
      <c r="E2378" s="43" t="str">
        <f t="shared" si="146"/>
        <v>29</v>
      </c>
      <c r="F2378" s="43" t="str">
        <f t="shared" si="147"/>
        <v>03</v>
      </c>
      <c r="G2378" t="s">
        <v>1779</v>
      </c>
      <c r="H2378" s="36">
        <v>98</v>
      </c>
      <c r="I2378" s="36">
        <v>997</v>
      </c>
      <c r="J2378" s="18" t="s">
        <v>794</v>
      </c>
      <c r="K2378" s="12" t="s">
        <v>1171</v>
      </c>
      <c r="M2378" t="s">
        <v>1072</v>
      </c>
      <c r="N2378" s="29" t="s">
        <v>5230</v>
      </c>
      <c r="O2378" s="38" t="s">
        <v>5197</v>
      </c>
      <c r="P2378" t="s">
        <v>1036</v>
      </c>
      <c r="Q2378" t="s">
        <v>412</v>
      </c>
      <c r="R2378" t="s">
        <v>1173</v>
      </c>
      <c r="S2378" t="s">
        <v>420</v>
      </c>
      <c r="T2378" t="s">
        <v>5366</v>
      </c>
      <c r="U2378" s="62">
        <f t="shared" si="148"/>
        <v>4</v>
      </c>
    </row>
    <row r="2379" spans="1:21" x14ac:dyDescent="0.25">
      <c r="A2379" s="4" t="s">
        <v>409</v>
      </c>
      <c r="B2379" s="4" t="s">
        <v>794</v>
      </c>
      <c r="C2379" s="43" t="str">
        <f t="shared" si="145"/>
        <v>29-03-16B</v>
      </c>
      <c r="D2379" s="43" t="str">
        <f>VLOOKUP(C2379,'[1]Test List'!$A$5:$F$2726,6,0)</f>
        <v>PCAR-SKV-16B</v>
      </c>
      <c r="E2379" s="43" t="str">
        <f t="shared" si="146"/>
        <v>29</v>
      </c>
      <c r="F2379" s="43" t="str">
        <f t="shared" si="147"/>
        <v>03</v>
      </c>
      <c r="G2379" t="s">
        <v>1779</v>
      </c>
      <c r="H2379" s="36">
        <v>98</v>
      </c>
      <c r="I2379" s="36">
        <v>996</v>
      </c>
      <c r="J2379" s="18" t="s">
        <v>794</v>
      </c>
      <c r="K2379" s="12" t="s">
        <v>1648</v>
      </c>
      <c r="L2379" s="2" t="s">
        <v>7092</v>
      </c>
      <c r="M2379" t="s">
        <v>4480</v>
      </c>
      <c r="N2379" s="29" t="s">
        <v>5230</v>
      </c>
      <c r="O2379" s="38" t="s">
        <v>5197</v>
      </c>
      <c r="P2379" t="s">
        <v>1036</v>
      </c>
      <c r="Q2379" t="s">
        <v>81</v>
      </c>
      <c r="R2379" t="s">
        <v>1040</v>
      </c>
      <c r="S2379" t="s">
        <v>421</v>
      </c>
      <c r="T2379" t="s">
        <v>6376</v>
      </c>
      <c r="U2379" s="62">
        <f t="shared" si="148"/>
        <v>61</v>
      </c>
    </row>
    <row r="2380" spans="1:21" x14ac:dyDescent="0.25">
      <c r="A2380" s="4" t="s">
        <v>409</v>
      </c>
      <c r="B2380" s="4" t="s">
        <v>794</v>
      </c>
      <c r="C2380" s="43" t="str">
        <f t="shared" si="145"/>
        <v>29-03-16B</v>
      </c>
      <c r="D2380" s="43" t="str">
        <f>VLOOKUP(C2380,'[1]Test List'!$A$5:$F$2726,6,0)</f>
        <v>PCAR-SKV-16B</v>
      </c>
      <c r="E2380" s="43" t="str">
        <f t="shared" si="146"/>
        <v>29</v>
      </c>
      <c r="F2380" s="43" t="str">
        <f t="shared" si="147"/>
        <v>03</v>
      </c>
      <c r="G2380" t="s">
        <v>1779</v>
      </c>
      <c r="H2380" s="36">
        <v>98</v>
      </c>
      <c r="I2380" s="36">
        <v>995</v>
      </c>
      <c r="J2380" s="18" t="s">
        <v>794</v>
      </c>
      <c r="K2380" s="12" t="s">
        <v>1171</v>
      </c>
      <c r="M2380" t="s">
        <v>1072</v>
      </c>
      <c r="N2380" s="29" t="s">
        <v>5230</v>
      </c>
      <c r="O2380" s="38" t="s">
        <v>5197</v>
      </c>
      <c r="P2380" t="s">
        <v>1036</v>
      </c>
      <c r="Q2380" t="s">
        <v>413</v>
      </c>
      <c r="R2380" t="s">
        <v>1173</v>
      </c>
      <c r="S2380" t="s">
        <v>422</v>
      </c>
      <c r="T2380" t="s">
        <v>5367</v>
      </c>
      <c r="U2380" s="62">
        <f t="shared" si="148"/>
        <v>5</v>
      </c>
    </row>
    <row r="2381" spans="1:21" x14ac:dyDescent="0.25">
      <c r="A2381" s="4" t="s">
        <v>409</v>
      </c>
      <c r="B2381" s="4" t="s">
        <v>794</v>
      </c>
      <c r="C2381" s="43" t="str">
        <f t="shared" si="145"/>
        <v>29-03-16B</v>
      </c>
      <c r="D2381" s="43" t="str">
        <f>VLOOKUP(C2381,'[1]Test List'!$A$5:$F$2726,6,0)</f>
        <v>PCAR-SKV-16B</v>
      </c>
      <c r="E2381" s="43" t="str">
        <f t="shared" si="146"/>
        <v>29</v>
      </c>
      <c r="F2381" s="43" t="str">
        <f t="shared" si="147"/>
        <v>03</v>
      </c>
      <c r="G2381" t="s">
        <v>1779</v>
      </c>
      <c r="H2381" s="36">
        <v>98</v>
      </c>
      <c r="I2381" s="36">
        <v>994</v>
      </c>
      <c r="J2381" s="18" t="s">
        <v>794</v>
      </c>
      <c r="K2381" s="12" t="s">
        <v>1171</v>
      </c>
      <c r="M2381" t="s">
        <v>1072</v>
      </c>
      <c r="N2381" s="29" t="s">
        <v>5230</v>
      </c>
      <c r="O2381" s="38" t="s">
        <v>5197</v>
      </c>
      <c r="P2381" t="s">
        <v>1036</v>
      </c>
      <c r="Q2381" t="s">
        <v>414</v>
      </c>
      <c r="R2381" t="s">
        <v>1173</v>
      </c>
      <c r="S2381" t="s">
        <v>423</v>
      </c>
      <c r="T2381" t="s">
        <v>5368</v>
      </c>
      <c r="U2381" s="62">
        <f t="shared" si="148"/>
        <v>1</v>
      </c>
    </row>
    <row r="2382" spans="1:21" x14ac:dyDescent="0.25">
      <c r="A2382" s="4" t="s">
        <v>409</v>
      </c>
      <c r="B2382" s="4" t="s">
        <v>794</v>
      </c>
      <c r="C2382" s="43" t="str">
        <f t="shared" si="145"/>
        <v>29-03-16B</v>
      </c>
      <c r="D2382" s="43" t="str">
        <f>VLOOKUP(C2382,'[1]Test List'!$A$5:$F$2726,6,0)</f>
        <v>PCAR-SKV-16B</v>
      </c>
      <c r="E2382" s="43" t="str">
        <f t="shared" si="146"/>
        <v>29</v>
      </c>
      <c r="F2382" s="43" t="str">
        <f t="shared" si="147"/>
        <v>03</v>
      </c>
      <c r="G2382" t="s">
        <v>1779</v>
      </c>
      <c r="H2382" s="36">
        <v>98</v>
      </c>
      <c r="I2382" s="36">
        <v>993</v>
      </c>
      <c r="J2382" s="18" t="s">
        <v>794</v>
      </c>
      <c r="K2382" s="12" t="s">
        <v>1171</v>
      </c>
      <c r="M2382" t="s">
        <v>1072</v>
      </c>
      <c r="N2382" s="29" t="s">
        <v>5230</v>
      </c>
      <c r="O2382" s="38" t="s">
        <v>5197</v>
      </c>
      <c r="P2382" t="s">
        <v>4512</v>
      </c>
      <c r="Q2382" t="s">
        <v>415</v>
      </c>
      <c r="R2382" t="s">
        <v>1466</v>
      </c>
      <c r="S2382" t="s">
        <v>424</v>
      </c>
      <c r="T2382" t="s">
        <v>5369</v>
      </c>
      <c r="U2382" s="62">
        <f t="shared" si="148"/>
        <v>1</v>
      </c>
    </row>
    <row r="2383" spans="1:21" x14ac:dyDescent="0.25">
      <c r="A2383" s="4" t="s">
        <v>409</v>
      </c>
      <c r="B2383" s="4" t="s">
        <v>794</v>
      </c>
      <c r="C2383" s="43" t="str">
        <f t="shared" si="145"/>
        <v>29-03-16B</v>
      </c>
      <c r="D2383" s="43" t="str">
        <f>VLOOKUP(C2383,'[1]Test List'!$A$5:$F$2726,6,0)</f>
        <v>PCAR-SKV-16B</v>
      </c>
      <c r="E2383" s="43" t="str">
        <f t="shared" si="146"/>
        <v>29</v>
      </c>
      <c r="F2383" s="43" t="str">
        <f t="shared" si="147"/>
        <v>03</v>
      </c>
      <c r="G2383" t="s">
        <v>1779</v>
      </c>
      <c r="H2383" s="36">
        <v>98</v>
      </c>
      <c r="I2383" s="36">
        <v>992</v>
      </c>
      <c r="J2383" s="18" t="s">
        <v>794</v>
      </c>
      <c r="K2383" s="12" t="s">
        <v>1171</v>
      </c>
      <c r="M2383" t="s">
        <v>1072</v>
      </c>
      <c r="N2383" s="29" t="s">
        <v>5230</v>
      </c>
      <c r="O2383" s="38" t="s">
        <v>5197</v>
      </c>
      <c r="P2383" t="s">
        <v>1034</v>
      </c>
      <c r="Q2383" t="s">
        <v>1335</v>
      </c>
      <c r="R2383" t="s">
        <v>1030</v>
      </c>
      <c r="S2383" t="s">
        <v>425</v>
      </c>
      <c r="T2383" t="s">
        <v>5370</v>
      </c>
      <c r="U2383" s="62">
        <f t="shared" si="148"/>
        <v>3</v>
      </c>
    </row>
    <row r="2384" spans="1:21" x14ac:dyDescent="0.25">
      <c r="A2384" s="4" t="s">
        <v>409</v>
      </c>
      <c r="B2384" s="4" t="s">
        <v>794</v>
      </c>
      <c r="C2384" s="43" t="str">
        <f t="shared" si="145"/>
        <v>29-03-16B</v>
      </c>
      <c r="D2384" s="43" t="str">
        <f>VLOOKUP(C2384,'[1]Test List'!$A$5:$F$2726,6,0)</f>
        <v>PCAR-SKV-16B</v>
      </c>
      <c r="E2384" s="43" t="str">
        <f t="shared" si="146"/>
        <v>29</v>
      </c>
      <c r="F2384" s="43" t="str">
        <f t="shared" si="147"/>
        <v>03</v>
      </c>
      <c r="G2384" t="s">
        <v>1779</v>
      </c>
      <c r="H2384" s="36">
        <v>99</v>
      </c>
      <c r="I2384" s="36">
        <v>991</v>
      </c>
      <c r="J2384" s="18" t="s">
        <v>794</v>
      </c>
      <c r="K2384" s="12" t="s">
        <v>410</v>
      </c>
      <c r="L2384" s="2" t="s">
        <v>94</v>
      </c>
      <c r="M2384" t="s">
        <v>4540</v>
      </c>
      <c r="N2384" s="29" t="s">
        <v>5230</v>
      </c>
      <c r="O2384" s="38" t="s">
        <v>5197</v>
      </c>
      <c r="P2384" t="s">
        <v>4512</v>
      </c>
      <c r="Q2384" t="s">
        <v>415</v>
      </c>
      <c r="R2384" t="s">
        <v>1466</v>
      </c>
      <c r="S2384" t="s">
        <v>424</v>
      </c>
      <c r="T2384" t="s">
        <v>5371</v>
      </c>
      <c r="U2384" s="62">
        <f t="shared" si="148"/>
        <v>2</v>
      </c>
    </row>
    <row r="2385" spans="1:21" x14ac:dyDescent="0.25">
      <c r="A2385" s="4" t="s">
        <v>409</v>
      </c>
      <c r="B2385" s="4" t="s">
        <v>794</v>
      </c>
      <c r="C2385" s="43" t="str">
        <f t="shared" si="145"/>
        <v>29-03-16B</v>
      </c>
      <c r="D2385" s="43" t="str">
        <f>VLOOKUP(C2385,'[1]Test List'!$A$5:$F$2726,6,0)</f>
        <v>PCAR-SKV-16B</v>
      </c>
      <c r="E2385" s="43" t="str">
        <f t="shared" si="146"/>
        <v>29</v>
      </c>
      <c r="F2385" s="43" t="str">
        <f t="shared" si="147"/>
        <v>03</v>
      </c>
      <c r="G2385" t="s">
        <v>1779</v>
      </c>
      <c r="H2385" s="36">
        <v>99</v>
      </c>
      <c r="I2385" s="36">
        <v>990</v>
      </c>
      <c r="J2385" s="18" t="s">
        <v>794</v>
      </c>
      <c r="K2385" s="12" t="s">
        <v>1650</v>
      </c>
      <c r="L2385" s="2" t="s">
        <v>1670</v>
      </c>
      <c r="M2385" t="s">
        <v>4481</v>
      </c>
      <c r="N2385" s="29" t="s">
        <v>5230</v>
      </c>
      <c r="O2385" s="38" t="s">
        <v>5197</v>
      </c>
      <c r="P2385" t="s">
        <v>1036</v>
      </c>
      <c r="Q2385" t="s">
        <v>1360</v>
      </c>
      <c r="R2385" t="s">
        <v>1198</v>
      </c>
      <c r="S2385" t="s">
        <v>4652</v>
      </c>
      <c r="T2385" t="s">
        <v>5247</v>
      </c>
      <c r="U2385" s="62">
        <f t="shared" si="148"/>
        <v>18</v>
      </c>
    </row>
    <row r="2386" spans="1:21" x14ac:dyDescent="0.25">
      <c r="A2386" s="4" t="s">
        <v>409</v>
      </c>
      <c r="B2386" s="4" t="s">
        <v>794</v>
      </c>
      <c r="C2386" s="43" t="str">
        <f t="shared" si="145"/>
        <v>29-03-16B</v>
      </c>
      <c r="D2386" s="43" t="str">
        <f>VLOOKUP(C2386,'[1]Test List'!$A$5:$F$2726,6,0)</f>
        <v>PCAR-SKV-16B</v>
      </c>
      <c r="E2386" s="43" t="str">
        <f t="shared" si="146"/>
        <v>29</v>
      </c>
      <c r="F2386" s="43" t="str">
        <f t="shared" si="147"/>
        <v>03</v>
      </c>
      <c r="G2386" t="s">
        <v>1779</v>
      </c>
      <c r="H2386" s="36">
        <v>99</v>
      </c>
      <c r="I2386" s="36">
        <v>989</v>
      </c>
      <c r="J2386" s="18" t="s">
        <v>794</v>
      </c>
      <c r="K2386" s="12" t="s">
        <v>7089</v>
      </c>
      <c r="L2386" s="2" t="s">
        <v>7091</v>
      </c>
      <c r="M2386" t="s">
        <v>4532</v>
      </c>
      <c r="N2386" s="29" t="s">
        <v>5230</v>
      </c>
      <c r="O2386" s="38" t="s">
        <v>5197</v>
      </c>
      <c r="P2386" t="s">
        <v>1036</v>
      </c>
      <c r="Q2386" t="s">
        <v>416</v>
      </c>
      <c r="R2386" t="s">
        <v>1041</v>
      </c>
      <c r="S2386" t="s">
        <v>426</v>
      </c>
      <c r="T2386" t="s">
        <v>6900</v>
      </c>
      <c r="U2386" s="62">
        <f t="shared" si="148"/>
        <v>2</v>
      </c>
    </row>
    <row r="2387" spans="1:21" x14ac:dyDescent="0.25">
      <c r="A2387" s="4" t="s">
        <v>409</v>
      </c>
      <c r="B2387" s="4" t="s">
        <v>794</v>
      </c>
      <c r="C2387" s="43" t="str">
        <f t="shared" si="145"/>
        <v>29-03-16B</v>
      </c>
      <c r="D2387" s="43" t="str">
        <f>VLOOKUP(C2387,'[1]Test List'!$A$5:$F$2726,6,0)</f>
        <v>PCAR-SKV-16B</v>
      </c>
      <c r="E2387" s="43" t="str">
        <f t="shared" si="146"/>
        <v>29</v>
      </c>
      <c r="F2387" s="43" t="str">
        <f t="shared" si="147"/>
        <v>03</v>
      </c>
      <c r="G2387" t="s">
        <v>1779</v>
      </c>
      <c r="H2387" s="36">
        <v>99</v>
      </c>
      <c r="I2387" s="36">
        <v>988</v>
      </c>
      <c r="J2387" s="18" t="s">
        <v>794</v>
      </c>
      <c r="K2387" s="12" t="s">
        <v>1362</v>
      </c>
      <c r="L2387" s="2" t="s">
        <v>92</v>
      </c>
      <c r="M2387" t="s">
        <v>4534</v>
      </c>
      <c r="N2387" s="29" t="s">
        <v>5230</v>
      </c>
      <c r="O2387" s="38" t="s">
        <v>5197</v>
      </c>
      <c r="P2387" t="s">
        <v>1036</v>
      </c>
      <c r="Q2387" t="s">
        <v>417</v>
      </c>
      <c r="R2387" t="s">
        <v>1364</v>
      </c>
      <c r="S2387" t="s">
        <v>427</v>
      </c>
      <c r="T2387" t="s">
        <v>5372</v>
      </c>
      <c r="U2387" s="62">
        <f t="shared" si="148"/>
        <v>1</v>
      </c>
    </row>
    <row r="2388" spans="1:21" x14ac:dyDescent="0.25">
      <c r="A2388" s="4" t="s">
        <v>409</v>
      </c>
      <c r="B2388" s="4" t="s">
        <v>794</v>
      </c>
      <c r="C2388" s="43" t="str">
        <f t="shared" si="145"/>
        <v>29-03-16B</v>
      </c>
      <c r="D2388" s="43" t="str">
        <f>VLOOKUP(C2388,'[1]Test List'!$A$5:$F$2726,6,0)</f>
        <v>PCAR-SKV-16B</v>
      </c>
      <c r="E2388" s="43" t="str">
        <f t="shared" si="146"/>
        <v>29</v>
      </c>
      <c r="F2388" s="43" t="str">
        <f t="shared" si="147"/>
        <v>03</v>
      </c>
      <c r="G2388" t="s">
        <v>1779</v>
      </c>
      <c r="H2388" s="36">
        <v>99</v>
      </c>
      <c r="I2388" s="36">
        <v>987</v>
      </c>
      <c r="J2388" s="18" t="s">
        <v>794</v>
      </c>
      <c r="K2388" s="12" t="s">
        <v>1362</v>
      </c>
      <c r="L2388" s="2" t="s">
        <v>92</v>
      </c>
      <c r="M2388" t="s">
        <v>4534</v>
      </c>
      <c r="N2388" s="29" t="s">
        <v>5230</v>
      </c>
      <c r="O2388" s="38" t="s">
        <v>5197</v>
      </c>
      <c r="P2388" t="s">
        <v>1036</v>
      </c>
      <c r="Q2388" t="s">
        <v>418</v>
      </c>
      <c r="R2388" t="s">
        <v>1173</v>
      </c>
      <c r="S2388" t="s">
        <v>428</v>
      </c>
      <c r="T2388" t="s">
        <v>5373</v>
      </c>
      <c r="U2388" s="62">
        <f t="shared" si="148"/>
        <v>1</v>
      </c>
    </row>
    <row r="2389" spans="1:21" x14ac:dyDescent="0.25">
      <c r="A2389" s="4" t="s">
        <v>1291</v>
      </c>
      <c r="B2389" s="4" t="s">
        <v>794</v>
      </c>
      <c r="C2389" s="43" t="str">
        <f t="shared" si="145"/>
        <v>29-03-19A</v>
      </c>
      <c r="D2389" s="43" t="str">
        <f>VLOOKUP(C2389,'[1]Test List'!$A$5:$F$2726,6,0)</f>
        <v>PCAR-SKV-19A</v>
      </c>
      <c r="E2389" s="43" t="str">
        <f t="shared" si="146"/>
        <v>29</v>
      </c>
      <c r="F2389" s="43" t="str">
        <f t="shared" si="147"/>
        <v>03</v>
      </c>
      <c r="G2389" t="s">
        <v>1779</v>
      </c>
      <c r="H2389" s="36">
        <v>99</v>
      </c>
      <c r="I2389" s="36">
        <v>999</v>
      </c>
      <c r="J2389" s="9" t="s">
        <v>794</v>
      </c>
      <c r="K2389" s="12" t="s">
        <v>1650</v>
      </c>
      <c r="L2389" s="2" t="s">
        <v>1670</v>
      </c>
      <c r="M2389" t="s">
        <v>4481</v>
      </c>
      <c r="N2389" s="29" t="s">
        <v>5230</v>
      </c>
      <c r="O2389" s="38" t="s">
        <v>5197</v>
      </c>
      <c r="P2389" t="s">
        <v>1036</v>
      </c>
      <c r="Q2389" t="s">
        <v>180</v>
      </c>
      <c r="R2389" t="s">
        <v>1173</v>
      </c>
      <c r="S2389" t="s">
        <v>4619</v>
      </c>
      <c r="T2389" t="s">
        <v>5355</v>
      </c>
      <c r="U2389" s="62">
        <f t="shared" si="148"/>
        <v>13</v>
      </c>
    </row>
    <row r="2390" spans="1:21" x14ac:dyDescent="0.25">
      <c r="A2390" s="4" t="s">
        <v>1291</v>
      </c>
      <c r="B2390" s="4" t="s">
        <v>794</v>
      </c>
      <c r="C2390" s="43" t="str">
        <f t="shared" si="145"/>
        <v>29-03-19A</v>
      </c>
      <c r="D2390" s="43" t="str">
        <f>VLOOKUP(C2390,'[1]Test List'!$A$5:$F$2726,6,0)</f>
        <v>PCAR-SKV-19A</v>
      </c>
      <c r="E2390" s="43" t="str">
        <f t="shared" si="146"/>
        <v>29</v>
      </c>
      <c r="F2390" s="43" t="str">
        <f t="shared" si="147"/>
        <v>03</v>
      </c>
      <c r="G2390" t="s">
        <v>1779</v>
      </c>
      <c r="H2390" s="36">
        <v>98</v>
      </c>
      <c r="I2390" s="36">
        <v>996</v>
      </c>
      <c r="J2390" s="9" t="s">
        <v>794</v>
      </c>
      <c r="K2390" s="12" t="s">
        <v>1171</v>
      </c>
      <c r="M2390" t="s">
        <v>1072</v>
      </c>
      <c r="N2390" s="29" t="s">
        <v>5230</v>
      </c>
      <c r="O2390" s="38" t="s">
        <v>5197</v>
      </c>
      <c r="P2390" t="s">
        <v>4509</v>
      </c>
      <c r="Q2390" t="s">
        <v>415</v>
      </c>
      <c r="R2390" t="s">
        <v>1173</v>
      </c>
      <c r="S2390" t="s">
        <v>4891</v>
      </c>
      <c r="T2390" t="s">
        <v>5912</v>
      </c>
      <c r="U2390" s="62">
        <f t="shared" si="148"/>
        <v>1</v>
      </c>
    </row>
    <row r="2391" spans="1:21" x14ac:dyDescent="0.25">
      <c r="A2391" s="4" t="s">
        <v>245</v>
      </c>
      <c r="B2391" s="4" t="s">
        <v>794</v>
      </c>
      <c r="C2391" s="43" t="str">
        <f t="shared" si="145"/>
        <v>29-04-16A</v>
      </c>
      <c r="D2391" s="43" t="str">
        <f>VLOOKUP(C2391,'[1]Test List'!$A$5:$F$2726,6,0)</f>
        <v>PCAR-PRF-16A</v>
      </c>
      <c r="E2391" s="43" t="str">
        <f t="shared" si="146"/>
        <v>29</v>
      </c>
      <c r="F2391" s="43" t="str">
        <f t="shared" si="147"/>
        <v>04</v>
      </c>
      <c r="G2391" t="s">
        <v>1779</v>
      </c>
      <c r="H2391" s="36">
        <v>98</v>
      </c>
      <c r="I2391" s="36">
        <v>999</v>
      </c>
      <c r="J2391" s="9" t="s">
        <v>794</v>
      </c>
      <c r="K2391" s="12" t="s">
        <v>1171</v>
      </c>
      <c r="M2391" t="s">
        <v>1072</v>
      </c>
      <c r="N2391" s="29" t="s">
        <v>5230</v>
      </c>
      <c r="O2391" s="38" t="s">
        <v>5197</v>
      </c>
      <c r="P2391" t="s">
        <v>1036</v>
      </c>
      <c r="Q2391" t="s">
        <v>246</v>
      </c>
      <c r="R2391" t="s">
        <v>1173</v>
      </c>
      <c r="S2391" t="s">
        <v>247</v>
      </c>
      <c r="T2391" t="s">
        <v>5364</v>
      </c>
      <c r="U2391" s="62">
        <f t="shared" si="148"/>
        <v>3</v>
      </c>
    </row>
    <row r="2392" spans="1:21" x14ac:dyDescent="0.25">
      <c r="A2392" s="4" t="s">
        <v>245</v>
      </c>
      <c r="B2392" s="4" t="s">
        <v>794</v>
      </c>
      <c r="C2392" s="43" t="str">
        <f t="shared" si="145"/>
        <v>29-04-16A</v>
      </c>
      <c r="D2392" s="43" t="str">
        <f>VLOOKUP(C2392,'[1]Test List'!$A$5:$F$2726,6,0)</f>
        <v>PCAR-PRF-16A</v>
      </c>
      <c r="E2392" s="43" t="str">
        <f t="shared" si="146"/>
        <v>29</v>
      </c>
      <c r="F2392" s="43" t="str">
        <f t="shared" si="147"/>
        <v>04</v>
      </c>
      <c r="G2392" t="s">
        <v>1779</v>
      </c>
      <c r="H2392" s="36">
        <v>98</v>
      </c>
      <c r="I2392" s="36">
        <v>993</v>
      </c>
      <c r="J2392" s="9" t="s">
        <v>794</v>
      </c>
      <c r="K2392" s="12" t="s">
        <v>1171</v>
      </c>
      <c r="M2392" t="s">
        <v>1072</v>
      </c>
      <c r="N2392" s="29" t="s">
        <v>5230</v>
      </c>
      <c r="O2392" s="38" t="s">
        <v>5197</v>
      </c>
      <c r="P2392" t="s">
        <v>215</v>
      </c>
      <c r="Q2392" t="s">
        <v>1284</v>
      </c>
      <c r="R2392" t="s">
        <v>1191</v>
      </c>
      <c r="S2392" t="s">
        <v>5061</v>
      </c>
      <c r="T2392" t="s">
        <v>5478</v>
      </c>
      <c r="U2392" s="62">
        <f t="shared" si="148"/>
        <v>7</v>
      </c>
    </row>
    <row r="2393" spans="1:21" x14ac:dyDescent="0.25">
      <c r="A2393" s="4" t="s">
        <v>245</v>
      </c>
      <c r="B2393" s="4" t="s">
        <v>794</v>
      </c>
      <c r="C2393" s="43" t="str">
        <f t="shared" si="145"/>
        <v>29-04-16A</v>
      </c>
      <c r="D2393" s="43" t="str">
        <f>VLOOKUP(C2393,'[1]Test List'!$A$5:$F$2726,6,0)</f>
        <v>PCAR-PRF-16A</v>
      </c>
      <c r="E2393" s="43" t="str">
        <f t="shared" si="146"/>
        <v>29</v>
      </c>
      <c r="F2393" s="43" t="str">
        <f t="shared" si="147"/>
        <v>04</v>
      </c>
      <c r="G2393" t="s">
        <v>1779</v>
      </c>
      <c r="H2393" s="36">
        <v>98</v>
      </c>
      <c r="I2393" s="36">
        <v>991</v>
      </c>
      <c r="J2393" s="9" t="s">
        <v>794</v>
      </c>
      <c r="K2393" s="12" t="s">
        <v>1171</v>
      </c>
      <c r="M2393" t="s">
        <v>1072</v>
      </c>
      <c r="N2393" s="29" t="s">
        <v>5230</v>
      </c>
      <c r="O2393" s="38" t="s">
        <v>5197</v>
      </c>
      <c r="P2393" t="s">
        <v>215</v>
      </c>
      <c r="Q2393" t="s">
        <v>216</v>
      </c>
      <c r="R2393" t="s">
        <v>1191</v>
      </c>
      <c r="S2393" t="s">
        <v>5059</v>
      </c>
      <c r="T2393" t="s">
        <v>5659</v>
      </c>
      <c r="U2393" s="62">
        <f t="shared" si="148"/>
        <v>2</v>
      </c>
    </row>
    <row r="2394" spans="1:21" x14ac:dyDescent="0.25">
      <c r="A2394" s="4" t="s">
        <v>245</v>
      </c>
      <c r="B2394" s="4" t="s">
        <v>794</v>
      </c>
      <c r="C2394" s="43" t="str">
        <f t="shared" ref="C2394:C2457" si="149">LEFT(A2394,2)&amp;"-"&amp;MID(A2394,3,2)&amp;"-"&amp;RIGHT(A2394,LEN(A2394)-4)</f>
        <v>29-04-16A</v>
      </c>
      <c r="D2394" s="43" t="str">
        <f>VLOOKUP(C2394,'[1]Test List'!$A$5:$F$2726,6,0)</f>
        <v>PCAR-PRF-16A</v>
      </c>
      <c r="E2394" s="43" t="str">
        <f t="shared" si="146"/>
        <v>29</v>
      </c>
      <c r="F2394" s="43" t="str">
        <f t="shared" si="147"/>
        <v>04</v>
      </c>
      <c r="G2394" t="s">
        <v>1779</v>
      </c>
      <c r="H2394" s="36">
        <v>98</v>
      </c>
      <c r="I2394" s="36">
        <v>994</v>
      </c>
      <c r="J2394" s="9" t="s">
        <v>794</v>
      </c>
      <c r="K2394" s="12" t="s">
        <v>1171</v>
      </c>
      <c r="M2394" t="s">
        <v>1072</v>
      </c>
      <c r="N2394" s="29" t="s">
        <v>5230</v>
      </c>
      <c r="O2394" s="38" t="s">
        <v>5197</v>
      </c>
      <c r="P2394" t="s">
        <v>215</v>
      </c>
      <c r="Q2394" t="s">
        <v>218</v>
      </c>
      <c r="R2394" t="s">
        <v>1191</v>
      </c>
      <c r="S2394" t="s">
        <v>5062</v>
      </c>
      <c r="T2394" t="s">
        <v>5694</v>
      </c>
      <c r="U2394" s="62">
        <f t="shared" si="148"/>
        <v>2</v>
      </c>
    </row>
    <row r="2395" spans="1:21" x14ac:dyDescent="0.25">
      <c r="A2395" s="4" t="s">
        <v>245</v>
      </c>
      <c r="B2395" s="4" t="s">
        <v>794</v>
      </c>
      <c r="C2395" s="43" t="str">
        <f t="shared" si="149"/>
        <v>29-04-16A</v>
      </c>
      <c r="D2395" s="43" t="str">
        <f>VLOOKUP(C2395,'[1]Test List'!$A$5:$F$2726,6,0)</f>
        <v>PCAR-PRF-16A</v>
      </c>
      <c r="E2395" s="43" t="str">
        <f t="shared" si="146"/>
        <v>29</v>
      </c>
      <c r="F2395" s="43" t="str">
        <f t="shared" si="147"/>
        <v>04</v>
      </c>
      <c r="G2395" t="s">
        <v>1779</v>
      </c>
      <c r="H2395" s="36">
        <v>98</v>
      </c>
      <c r="I2395" s="36">
        <v>992</v>
      </c>
      <c r="J2395" s="9" t="s">
        <v>794</v>
      </c>
      <c r="K2395" s="12" t="s">
        <v>1171</v>
      </c>
      <c r="M2395" t="s">
        <v>1072</v>
      </c>
      <c r="N2395" s="29" t="s">
        <v>5230</v>
      </c>
      <c r="O2395" s="38" t="s">
        <v>5197</v>
      </c>
      <c r="P2395" t="s">
        <v>215</v>
      </c>
      <c r="Q2395" t="s">
        <v>217</v>
      </c>
      <c r="R2395" t="s">
        <v>1191</v>
      </c>
      <c r="S2395" t="s">
        <v>5060</v>
      </c>
      <c r="T2395" t="s">
        <v>5892</v>
      </c>
      <c r="U2395" s="62">
        <f t="shared" si="148"/>
        <v>2</v>
      </c>
    </row>
    <row r="2396" spans="1:21" x14ac:dyDescent="0.25">
      <c r="A2396" s="4" t="s">
        <v>245</v>
      </c>
      <c r="B2396" s="4" t="s">
        <v>794</v>
      </c>
      <c r="C2396" s="43" t="str">
        <f t="shared" si="149"/>
        <v>29-04-16A</v>
      </c>
      <c r="D2396" s="43" t="str">
        <f>VLOOKUP(C2396,'[1]Test List'!$A$5:$F$2726,6,0)</f>
        <v>PCAR-PRF-16A</v>
      </c>
      <c r="E2396" s="43" t="str">
        <f t="shared" si="146"/>
        <v>29</v>
      </c>
      <c r="F2396" s="43" t="str">
        <f t="shared" si="147"/>
        <v>04</v>
      </c>
      <c r="G2396" t="s">
        <v>1779</v>
      </c>
      <c r="H2396" s="36">
        <v>98</v>
      </c>
      <c r="I2396" s="36">
        <v>995</v>
      </c>
      <c r="J2396" s="9" t="s">
        <v>794</v>
      </c>
      <c r="K2396" s="12" t="s">
        <v>1171</v>
      </c>
      <c r="M2396" t="s">
        <v>1072</v>
      </c>
      <c r="N2396" s="29" t="s">
        <v>5230</v>
      </c>
      <c r="O2396" s="38" t="s">
        <v>5197</v>
      </c>
      <c r="P2396" t="s">
        <v>215</v>
      </c>
      <c r="Q2396" t="s">
        <v>219</v>
      </c>
      <c r="R2396" t="s">
        <v>1191</v>
      </c>
      <c r="S2396" t="s">
        <v>5063</v>
      </c>
      <c r="T2396" t="s">
        <v>6471</v>
      </c>
      <c r="U2396" s="62">
        <f t="shared" si="148"/>
        <v>2</v>
      </c>
    </row>
    <row r="2397" spans="1:21" x14ac:dyDescent="0.25">
      <c r="A2397" s="4" t="s">
        <v>245</v>
      </c>
      <c r="B2397" s="4" t="s">
        <v>794</v>
      </c>
      <c r="C2397" s="43" t="str">
        <f t="shared" si="149"/>
        <v>29-04-16A</v>
      </c>
      <c r="D2397" s="43" t="str">
        <f>VLOOKUP(C2397,'[1]Test List'!$A$5:$F$2726,6,0)</f>
        <v>PCAR-PRF-16A</v>
      </c>
      <c r="E2397" s="43" t="str">
        <f t="shared" si="146"/>
        <v>29</v>
      </c>
      <c r="F2397" s="43" t="str">
        <f t="shared" si="147"/>
        <v>04</v>
      </c>
      <c r="G2397" t="s">
        <v>1779</v>
      </c>
      <c r="H2397" s="36">
        <v>98</v>
      </c>
      <c r="I2397" s="36">
        <v>996</v>
      </c>
      <c r="J2397" s="9" t="s">
        <v>794</v>
      </c>
      <c r="K2397" s="12" t="s">
        <v>1171</v>
      </c>
      <c r="M2397" t="s">
        <v>1072</v>
      </c>
      <c r="N2397" s="29" t="s">
        <v>5230</v>
      </c>
      <c r="O2397" s="38" t="s">
        <v>5197</v>
      </c>
      <c r="P2397" t="s">
        <v>215</v>
      </c>
      <c r="Q2397" t="s">
        <v>220</v>
      </c>
      <c r="R2397" t="s">
        <v>1191</v>
      </c>
      <c r="S2397" t="s">
        <v>5064</v>
      </c>
      <c r="T2397" t="s">
        <v>6479</v>
      </c>
      <c r="U2397" s="62">
        <f t="shared" si="148"/>
        <v>5</v>
      </c>
    </row>
    <row r="2398" spans="1:21" x14ac:dyDescent="0.25">
      <c r="A2398" s="4" t="s">
        <v>245</v>
      </c>
      <c r="B2398" s="4" t="s">
        <v>794</v>
      </c>
      <c r="C2398" s="43" t="str">
        <f t="shared" si="149"/>
        <v>29-04-16A</v>
      </c>
      <c r="D2398" s="43" t="str">
        <f>VLOOKUP(C2398,'[1]Test List'!$A$5:$F$2726,6,0)</f>
        <v>PCAR-PRF-16A</v>
      </c>
      <c r="E2398" s="43" t="str">
        <f t="shared" si="146"/>
        <v>29</v>
      </c>
      <c r="F2398" s="43" t="str">
        <f t="shared" si="147"/>
        <v>04</v>
      </c>
      <c r="G2398" t="s">
        <v>1779</v>
      </c>
      <c r="H2398" s="36">
        <v>98</v>
      </c>
      <c r="I2398" s="36">
        <v>998</v>
      </c>
      <c r="J2398" s="9" t="s">
        <v>794</v>
      </c>
      <c r="K2398" s="12" t="s">
        <v>1171</v>
      </c>
      <c r="M2398" t="s">
        <v>1072</v>
      </c>
      <c r="N2398" s="29" t="s">
        <v>5230</v>
      </c>
      <c r="O2398" s="38" t="s">
        <v>5197</v>
      </c>
      <c r="P2398" t="s">
        <v>215</v>
      </c>
      <c r="Q2398" t="s">
        <v>221</v>
      </c>
      <c r="R2398" t="s">
        <v>1191</v>
      </c>
      <c r="S2398" t="s">
        <v>5065</v>
      </c>
      <c r="T2398" t="s">
        <v>6635</v>
      </c>
      <c r="U2398" s="62">
        <f t="shared" si="148"/>
        <v>7</v>
      </c>
    </row>
    <row r="2399" spans="1:21" x14ac:dyDescent="0.25">
      <c r="A2399" s="4" t="s">
        <v>333</v>
      </c>
      <c r="B2399" s="4" t="s">
        <v>794</v>
      </c>
      <c r="C2399" s="43" t="str">
        <f t="shared" si="149"/>
        <v>29-17-09D</v>
      </c>
      <c r="D2399" s="43" t="str">
        <f>VLOOKUP(C2399,'[1]Test List'!$A$5:$F$2726,6,0)</f>
        <v>PCAR-PIS-09D</v>
      </c>
      <c r="E2399" s="43" t="str">
        <f t="shared" si="146"/>
        <v>29</v>
      </c>
      <c r="F2399" s="43" t="str">
        <f t="shared" si="147"/>
        <v>17</v>
      </c>
      <c r="G2399" t="s">
        <v>1779</v>
      </c>
      <c r="H2399" s="36">
        <v>99</v>
      </c>
      <c r="I2399" s="36">
        <v>999</v>
      </c>
      <c r="J2399" s="9" t="s">
        <v>794</v>
      </c>
      <c r="K2399" s="12" t="s">
        <v>1090</v>
      </c>
      <c r="L2399" s="2" t="s">
        <v>83</v>
      </c>
      <c r="M2399" t="s">
        <v>3558</v>
      </c>
      <c r="N2399" s="29" t="s">
        <v>5230</v>
      </c>
      <c r="O2399" s="38" t="s">
        <v>5197</v>
      </c>
      <c r="P2399" t="s">
        <v>1080</v>
      </c>
      <c r="Q2399" t="s">
        <v>1109</v>
      </c>
      <c r="R2399" t="s">
        <v>1466</v>
      </c>
      <c r="S2399" t="s">
        <v>1227</v>
      </c>
      <c r="T2399" t="s">
        <v>5981</v>
      </c>
      <c r="U2399" s="62">
        <f t="shared" si="148"/>
        <v>16</v>
      </c>
    </row>
    <row r="2400" spans="1:21" x14ac:dyDescent="0.25">
      <c r="A2400" s="4" t="s">
        <v>333</v>
      </c>
      <c r="B2400" s="4" t="s">
        <v>794</v>
      </c>
      <c r="C2400" s="43" t="str">
        <f t="shared" si="149"/>
        <v>29-17-09D</v>
      </c>
      <c r="D2400" s="43" t="str">
        <f>VLOOKUP(C2400,'[1]Test List'!$A$5:$F$2726,6,0)</f>
        <v>PCAR-PIS-09D</v>
      </c>
      <c r="E2400" s="43" t="str">
        <f t="shared" si="146"/>
        <v>29</v>
      </c>
      <c r="F2400" s="43" t="str">
        <f t="shared" si="147"/>
        <v>17</v>
      </c>
      <c r="G2400" t="s">
        <v>1779</v>
      </c>
      <c r="H2400" s="36">
        <v>99</v>
      </c>
      <c r="I2400" s="36">
        <v>998</v>
      </c>
      <c r="J2400" s="9" t="s">
        <v>794</v>
      </c>
      <c r="K2400" s="12" t="s">
        <v>1119</v>
      </c>
      <c r="L2400" s="2" t="s">
        <v>87</v>
      </c>
      <c r="M2400" t="s">
        <v>2130</v>
      </c>
      <c r="N2400" s="29" t="s">
        <v>5230</v>
      </c>
      <c r="O2400" s="38" t="s">
        <v>5197</v>
      </c>
      <c r="P2400" t="s">
        <v>1080</v>
      </c>
      <c r="Q2400" t="s">
        <v>1109</v>
      </c>
      <c r="R2400" t="s">
        <v>1466</v>
      </c>
      <c r="S2400" t="s">
        <v>1401</v>
      </c>
      <c r="T2400" t="s">
        <v>5982</v>
      </c>
      <c r="U2400" s="62">
        <f t="shared" si="148"/>
        <v>6</v>
      </c>
    </row>
    <row r="2401" spans="1:21" x14ac:dyDescent="0.25">
      <c r="A2401" s="4" t="s">
        <v>1170</v>
      </c>
      <c r="B2401" s="4" t="s">
        <v>794</v>
      </c>
      <c r="C2401" s="43" t="str">
        <f t="shared" si="149"/>
        <v>29-43-15B</v>
      </c>
      <c r="D2401" s="43" t="str">
        <f>VLOOKUP(C2401,'[1]Test List'!$A$5:$F$2726,6,0)</f>
        <v>PCAR-ANZ-15B</v>
      </c>
      <c r="E2401" s="43" t="str">
        <f t="shared" si="146"/>
        <v>29</v>
      </c>
      <c r="F2401" s="43" t="str">
        <f t="shared" si="147"/>
        <v>43</v>
      </c>
      <c r="G2401" t="s">
        <v>1779</v>
      </c>
      <c r="H2401" s="36">
        <v>98</v>
      </c>
      <c r="I2401" s="36">
        <v>999</v>
      </c>
      <c r="J2401" s="9" t="s">
        <v>794</v>
      </c>
      <c r="K2401" s="12" t="s">
        <v>1171</v>
      </c>
      <c r="M2401" t="s">
        <v>1072</v>
      </c>
      <c r="N2401" s="29" t="s">
        <v>5230</v>
      </c>
      <c r="O2401" s="38" t="s">
        <v>5197</v>
      </c>
      <c r="P2401" t="s">
        <v>1036</v>
      </c>
      <c r="Q2401" t="s">
        <v>1172</v>
      </c>
      <c r="R2401" t="s">
        <v>1173</v>
      </c>
      <c r="S2401" t="s">
        <v>1174</v>
      </c>
      <c r="T2401" t="s">
        <v>5363</v>
      </c>
      <c r="U2401" s="62">
        <f t="shared" si="148"/>
        <v>26</v>
      </c>
    </row>
    <row r="2402" spans="1:21" x14ac:dyDescent="0.25">
      <c r="A2402" s="4" t="s">
        <v>400</v>
      </c>
      <c r="B2402" s="4" t="s">
        <v>794</v>
      </c>
      <c r="C2402" s="43" t="str">
        <f t="shared" si="149"/>
        <v>32-07-04B</v>
      </c>
      <c r="D2402" s="43" t="str">
        <f>VLOOKUP(C2402,'[1]Test List'!$A$5:$F$2726,6,0)</f>
        <v>PLEI-SAP-04B</v>
      </c>
      <c r="E2402" s="43" t="str">
        <f t="shared" si="146"/>
        <v>32</v>
      </c>
      <c r="F2402" s="43" t="str">
        <f t="shared" si="147"/>
        <v>07</v>
      </c>
      <c r="G2402" t="s">
        <v>1779</v>
      </c>
      <c r="H2402" s="36">
        <v>99</v>
      </c>
      <c r="I2402" s="36">
        <v>996</v>
      </c>
      <c r="J2402" s="9" t="s">
        <v>794</v>
      </c>
      <c r="K2402" s="12" t="s">
        <v>1042</v>
      </c>
      <c r="L2402" s="2" t="s">
        <v>1043</v>
      </c>
      <c r="M2402" t="s">
        <v>2160</v>
      </c>
      <c r="N2402" s="29" t="s">
        <v>5230</v>
      </c>
      <c r="O2402" s="38" t="s">
        <v>5197</v>
      </c>
      <c r="P2402" s="7" t="s">
        <v>4514</v>
      </c>
      <c r="Q2402" t="s">
        <v>1432</v>
      </c>
      <c r="R2402" t="s">
        <v>1055</v>
      </c>
      <c r="S2402" t="s">
        <v>5129</v>
      </c>
      <c r="T2402" t="s">
        <v>5451</v>
      </c>
      <c r="U2402" s="62">
        <f t="shared" si="148"/>
        <v>18</v>
      </c>
    </row>
    <row r="2403" spans="1:21" x14ac:dyDescent="0.25">
      <c r="A2403" s="4" t="s">
        <v>400</v>
      </c>
      <c r="B2403" s="4" t="s">
        <v>794</v>
      </c>
      <c r="C2403" s="43" t="str">
        <f t="shared" si="149"/>
        <v>32-07-04B</v>
      </c>
      <c r="D2403" s="43" t="str">
        <f>VLOOKUP(C2403,'[1]Test List'!$A$5:$F$2726,6,0)</f>
        <v>PLEI-SAP-04B</v>
      </c>
      <c r="E2403" s="43" t="str">
        <f t="shared" si="146"/>
        <v>32</v>
      </c>
      <c r="F2403" s="43" t="str">
        <f t="shared" si="147"/>
        <v>07</v>
      </c>
      <c r="G2403" t="s">
        <v>1779</v>
      </c>
      <c r="H2403" s="36">
        <v>99</v>
      </c>
      <c r="I2403" s="36">
        <v>997</v>
      </c>
      <c r="J2403" s="9" t="s">
        <v>794</v>
      </c>
      <c r="K2403" s="12" t="s">
        <v>1042</v>
      </c>
      <c r="L2403" s="2" t="s">
        <v>1043</v>
      </c>
      <c r="M2403" t="s">
        <v>2160</v>
      </c>
      <c r="N2403" s="29" t="s">
        <v>5230</v>
      </c>
      <c r="O2403" s="38" t="s">
        <v>5197</v>
      </c>
      <c r="P2403" s="7" t="s">
        <v>4514</v>
      </c>
      <c r="Q2403" t="s">
        <v>1921</v>
      </c>
      <c r="R2403" t="s">
        <v>1055</v>
      </c>
      <c r="S2403" t="s">
        <v>5126</v>
      </c>
      <c r="T2403" t="s">
        <v>5765</v>
      </c>
      <c r="U2403" s="62">
        <f t="shared" si="148"/>
        <v>25</v>
      </c>
    </row>
    <row r="2404" spans="1:21" x14ac:dyDescent="0.25">
      <c r="A2404" s="4" t="s">
        <v>400</v>
      </c>
      <c r="B2404" s="4" t="s">
        <v>794</v>
      </c>
      <c r="C2404" s="43" t="str">
        <f t="shared" si="149"/>
        <v>32-07-04B</v>
      </c>
      <c r="D2404" s="43" t="str">
        <f>VLOOKUP(C2404,'[1]Test List'!$A$5:$F$2726,6,0)</f>
        <v>PLEI-SAP-04B</v>
      </c>
      <c r="E2404" s="43" t="str">
        <f t="shared" si="146"/>
        <v>32</v>
      </c>
      <c r="F2404" s="43" t="str">
        <f t="shared" si="147"/>
        <v>07</v>
      </c>
      <c r="G2404" t="s">
        <v>1779</v>
      </c>
      <c r="H2404" s="36">
        <v>99</v>
      </c>
      <c r="I2404" s="36">
        <v>995</v>
      </c>
      <c r="J2404" s="9" t="s">
        <v>794</v>
      </c>
      <c r="K2404" s="12" t="s">
        <v>1042</v>
      </c>
      <c r="L2404" s="2" t="s">
        <v>1043</v>
      </c>
      <c r="M2404" t="s">
        <v>2160</v>
      </c>
      <c r="N2404" s="29" t="s">
        <v>5230</v>
      </c>
      <c r="O2404" s="38" t="s">
        <v>5197</v>
      </c>
      <c r="P2404" s="7" t="s">
        <v>4514</v>
      </c>
      <c r="Q2404" t="s">
        <v>1922</v>
      </c>
      <c r="R2404" t="s">
        <v>1055</v>
      </c>
      <c r="S2404" t="s">
        <v>5127</v>
      </c>
      <c r="T2404" t="s">
        <v>5766</v>
      </c>
      <c r="U2404" s="62">
        <f t="shared" si="148"/>
        <v>14</v>
      </c>
    </row>
    <row r="2405" spans="1:21" x14ac:dyDescent="0.25">
      <c r="A2405" s="4" t="s">
        <v>400</v>
      </c>
      <c r="B2405" s="4" t="s">
        <v>794</v>
      </c>
      <c r="C2405" s="43" t="str">
        <f t="shared" si="149"/>
        <v>32-07-04B</v>
      </c>
      <c r="D2405" s="43" t="str">
        <f>VLOOKUP(C2405,'[1]Test List'!$A$5:$F$2726,6,0)</f>
        <v>PLEI-SAP-04B</v>
      </c>
      <c r="E2405" s="43" t="str">
        <f t="shared" si="146"/>
        <v>32</v>
      </c>
      <c r="F2405" s="43" t="str">
        <f t="shared" si="147"/>
        <v>07</v>
      </c>
      <c r="G2405" t="s">
        <v>1779</v>
      </c>
      <c r="H2405" s="36">
        <v>99</v>
      </c>
      <c r="I2405" s="36">
        <v>998</v>
      </c>
      <c r="J2405" s="9" t="s">
        <v>794</v>
      </c>
      <c r="K2405" s="12" t="s">
        <v>1042</v>
      </c>
      <c r="L2405" s="2" t="s">
        <v>1043</v>
      </c>
      <c r="M2405" t="s">
        <v>2160</v>
      </c>
      <c r="N2405" s="29" t="s">
        <v>5230</v>
      </c>
      <c r="O2405" s="38" t="s">
        <v>5197</v>
      </c>
      <c r="P2405" t="s">
        <v>1035</v>
      </c>
      <c r="Q2405" t="s">
        <v>1917</v>
      </c>
      <c r="R2405" t="s">
        <v>1030</v>
      </c>
      <c r="S2405" t="s">
        <v>1101</v>
      </c>
      <c r="T2405" t="s">
        <v>6146</v>
      </c>
      <c r="U2405" s="62">
        <f t="shared" si="148"/>
        <v>37</v>
      </c>
    </row>
    <row r="2406" spans="1:21" x14ac:dyDescent="0.25">
      <c r="A2406" s="4" t="s">
        <v>400</v>
      </c>
      <c r="B2406" s="4" t="s">
        <v>794</v>
      </c>
      <c r="C2406" s="43" t="str">
        <f t="shared" si="149"/>
        <v>32-07-04B</v>
      </c>
      <c r="D2406" s="43" t="str">
        <f>VLOOKUP(C2406,'[1]Test List'!$A$5:$F$2726,6,0)</f>
        <v>PLEI-SAP-04B</v>
      </c>
      <c r="E2406" s="43" t="str">
        <f t="shared" si="146"/>
        <v>32</v>
      </c>
      <c r="F2406" s="43" t="str">
        <f t="shared" si="147"/>
        <v>07</v>
      </c>
      <c r="G2406" t="s">
        <v>1779</v>
      </c>
      <c r="H2406" s="36">
        <v>99</v>
      </c>
      <c r="I2406" s="36">
        <v>999</v>
      </c>
      <c r="J2406" s="9" t="s">
        <v>794</v>
      </c>
      <c r="K2406" s="12" t="s">
        <v>1042</v>
      </c>
      <c r="L2406" s="2" t="s">
        <v>1043</v>
      </c>
      <c r="M2406" t="s">
        <v>2160</v>
      </c>
      <c r="N2406" s="29" t="s">
        <v>5230</v>
      </c>
      <c r="O2406" s="38" t="s">
        <v>5197</v>
      </c>
      <c r="P2406" t="s">
        <v>1044</v>
      </c>
      <c r="Q2406" t="s">
        <v>1460</v>
      </c>
      <c r="R2406" t="s">
        <v>1030</v>
      </c>
      <c r="S2406" t="s">
        <v>1201</v>
      </c>
      <c r="T2406" t="s">
        <v>6124</v>
      </c>
      <c r="U2406" s="62">
        <f t="shared" si="148"/>
        <v>11</v>
      </c>
    </row>
    <row r="2407" spans="1:21" x14ac:dyDescent="0.25">
      <c r="A2407" s="4" t="s">
        <v>1971</v>
      </c>
      <c r="B2407" s="4" t="s">
        <v>794</v>
      </c>
      <c r="C2407" s="43" t="str">
        <f t="shared" si="149"/>
        <v>32-10-01A1</v>
      </c>
      <c r="D2407" s="43" t="str">
        <f>VLOOKUP(C2407,'[1]Test List'!$A$5:$F$2726,6,0)</f>
        <v>PLEI-SAF-01A1</v>
      </c>
      <c r="E2407" s="43" t="str">
        <f t="shared" si="146"/>
        <v>32</v>
      </c>
      <c r="F2407" s="43" t="str">
        <f t="shared" si="147"/>
        <v>10</v>
      </c>
      <c r="G2407" t="s">
        <v>1779</v>
      </c>
      <c r="H2407" s="36">
        <v>99</v>
      </c>
      <c r="I2407" s="36">
        <v>997</v>
      </c>
      <c r="J2407" s="9" t="s">
        <v>794</v>
      </c>
      <c r="K2407" s="12" t="s">
        <v>1042</v>
      </c>
      <c r="L2407" s="2" t="s">
        <v>1043</v>
      </c>
      <c r="M2407" t="s">
        <v>2160</v>
      </c>
      <c r="N2407" s="29" t="s">
        <v>5230</v>
      </c>
      <c r="O2407" s="38" t="s">
        <v>5197</v>
      </c>
      <c r="P2407" t="s">
        <v>1034</v>
      </c>
      <c r="Q2407" t="s">
        <v>1920</v>
      </c>
      <c r="R2407" t="s">
        <v>1030</v>
      </c>
      <c r="S2407" t="s">
        <v>1211</v>
      </c>
      <c r="T2407" t="s">
        <v>5538</v>
      </c>
      <c r="U2407" s="62">
        <f t="shared" si="148"/>
        <v>71</v>
      </c>
    </row>
    <row r="2408" spans="1:21" x14ac:dyDescent="0.25">
      <c r="A2408" s="4" t="s">
        <v>1971</v>
      </c>
      <c r="B2408" s="4" t="s">
        <v>794</v>
      </c>
      <c r="C2408" s="43" t="str">
        <f t="shared" si="149"/>
        <v>32-10-01A1</v>
      </c>
      <c r="D2408" s="43" t="str">
        <f>VLOOKUP(C2408,'[1]Test List'!$A$5:$F$2726,6,0)</f>
        <v>PLEI-SAF-01A1</v>
      </c>
      <c r="E2408" s="43" t="str">
        <f t="shared" si="146"/>
        <v>32</v>
      </c>
      <c r="F2408" s="43" t="str">
        <f t="shared" si="147"/>
        <v>10</v>
      </c>
      <c r="G2408" t="s">
        <v>1779</v>
      </c>
      <c r="H2408" s="36">
        <v>99</v>
      </c>
      <c r="I2408" s="36">
        <v>998</v>
      </c>
      <c r="J2408" s="9" t="s">
        <v>794</v>
      </c>
      <c r="K2408" s="12" t="s">
        <v>1042</v>
      </c>
      <c r="L2408" s="2" t="s">
        <v>1043</v>
      </c>
      <c r="M2408" t="s">
        <v>2160</v>
      </c>
      <c r="N2408" s="29" t="s">
        <v>5230</v>
      </c>
      <c r="O2408" s="38" t="s">
        <v>5197</v>
      </c>
      <c r="P2408" t="s">
        <v>1034</v>
      </c>
      <c r="Q2408" t="s">
        <v>6953</v>
      </c>
      <c r="R2408" t="s">
        <v>1030</v>
      </c>
      <c r="S2408" t="s">
        <v>1212</v>
      </c>
      <c r="T2408" t="s">
        <v>6426</v>
      </c>
      <c r="U2408" s="62">
        <f t="shared" si="148"/>
        <v>35</v>
      </c>
    </row>
    <row r="2409" spans="1:21" x14ac:dyDescent="0.25">
      <c r="A2409" s="4" t="s">
        <v>1971</v>
      </c>
      <c r="B2409" s="4" t="s">
        <v>794</v>
      </c>
      <c r="C2409" s="43" t="str">
        <f t="shared" si="149"/>
        <v>32-10-01A1</v>
      </c>
      <c r="D2409" s="43" t="str">
        <f>VLOOKUP(C2409,'[1]Test List'!$A$5:$F$2726,6,0)</f>
        <v>PLEI-SAF-01A1</v>
      </c>
      <c r="E2409" s="43" t="str">
        <f t="shared" si="146"/>
        <v>32</v>
      </c>
      <c r="F2409" s="43" t="str">
        <f t="shared" si="147"/>
        <v>10</v>
      </c>
      <c r="G2409" t="s">
        <v>1779</v>
      </c>
      <c r="H2409" s="36">
        <v>99</v>
      </c>
      <c r="I2409" s="36">
        <v>999</v>
      </c>
      <c r="J2409" s="9" t="s">
        <v>794</v>
      </c>
      <c r="K2409" s="12" t="s">
        <v>1119</v>
      </c>
      <c r="L2409" s="2" t="s">
        <v>87</v>
      </c>
      <c r="M2409" t="s">
        <v>2130</v>
      </c>
      <c r="N2409" s="29" t="s">
        <v>5230</v>
      </c>
      <c r="O2409" s="38" t="s">
        <v>5197</v>
      </c>
      <c r="P2409" t="s">
        <v>1034</v>
      </c>
      <c r="Q2409" t="s">
        <v>6994</v>
      </c>
      <c r="R2409" t="s">
        <v>1030</v>
      </c>
      <c r="S2409" t="s">
        <v>1210</v>
      </c>
      <c r="T2409" t="s">
        <v>6437</v>
      </c>
      <c r="U2409" s="62">
        <f t="shared" si="148"/>
        <v>66</v>
      </c>
    </row>
    <row r="2410" spans="1:21" x14ac:dyDescent="0.25">
      <c r="A2410" s="4" t="s">
        <v>550</v>
      </c>
      <c r="B2410" s="4" t="s">
        <v>794</v>
      </c>
      <c r="C2410" s="43" t="str">
        <f t="shared" si="149"/>
        <v>32-10-04G</v>
      </c>
      <c r="D2410" s="43" t="str">
        <f>VLOOKUP(C2410,'[1]Test List'!$A$5:$F$2726,6,0)</f>
        <v>PLEI-SAF-04G</v>
      </c>
      <c r="E2410" s="43" t="str">
        <f t="shared" si="146"/>
        <v>32</v>
      </c>
      <c r="F2410" s="43" t="str">
        <f t="shared" si="147"/>
        <v>10</v>
      </c>
      <c r="G2410" t="s">
        <v>1779</v>
      </c>
      <c r="H2410" s="36">
        <v>99</v>
      </c>
      <c r="I2410" s="36">
        <v>999</v>
      </c>
      <c r="J2410" s="9" t="s">
        <v>794</v>
      </c>
      <c r="K2410" s="12" t="s">
        <v>1042</v>
      </c>
      <c r="L2410" s="2" t="s">
        <v>1043</v>
      </c>
      <c r="M2410" t="s">
        <v>2160</v>
      </c>
      <c r="N2410" s="29" t="s">
        <v>5230</v>
      </c>
      <c r="O2410" s="38" t="s">
        <v>5197</v>
      </c>
      <c r="P2410" t="s">
        <v>1034</v>
      </c>
      <c r="Q2410" t="s">
        <v>468</v>
      </c>
      <c r="R2410" t="s">
        <v>1030</v>
      </c>
      <c r="S2410" t="s">
        <v>469</v>
      </c>
      <c r="T2410" t="s">
        <v>5544</v>
      </c>
      <c r="U2410" s="62">
        <f t="shared" si="148"/>
        <v>3</v>
      </c>
    </row>
    <row r="2411" spans="1:21" x14ac:dyDescent="0.25">
      <c r="A2411" s="4" t="s">
        <v>550</v>
      </c>
      <c r="B2411" s="4" t="s">
        <v>794</v>
      </c>
      <c r="C2411" s="43" t="str">
        <f t="shared" si="149"/>
        <v>32-10-04G</v>
      </c>
      <c r="D2411" s="43" t="str">
        <f>VLOOKUP(C2411,'[1]Test List'!$A$5:$F$2726,6,0)</f>
        <v>PLEI-SAF-04G</v>
      </c>
      <c r="E2411" s="43" t="str">
        <f t="shared" si="146"/>
        <v>32</v>
      </c>
      <c r="F2411" s="43" t="str">
        <f t="shared" si="147"/>
        <v>10</v>
      </c>
      <c r="G2411" t="s">
        <v>1779</v>
      </c>
      <c r="H2411" s="36">
        <v>99</v>
      </c>
      <c r="I2411" s="36">
        <v>997</v>
      </c>
      <c r="J2411" s="9" t="s">
        <v>794</v>
      </c>
      <c r="K2411" s="12" t="s">
        <v>2911</v>
      </c>
      <c r="L2411" s="2" t="s">
        <v>4486</v>
      </c>
      <c r="M2411" t="s">
        <v>7493</v>
      </c>
      <c r="N2411" s="29" t="s">
        <v>7200</v>
      </c>
      <c r="O2411" s="38" t="s">
        <v>5197</v>
      </c>
      <c r="P2411" t="s">
        <v>1034</v>
      </c>
      <c r="Q2411" t="s">
        <v>551</v>
      </c>
      <c r="R2411" t="s">
        <v>1030</v>
      </c>
      <c r="S2411" t="s">
        <v>553</v>
      </c>
      <c r="T2411" t="s">
        <v>5603</v>
      </c>
      <c r="U2411" s="62">
        <f t="shared" si="148"/>
        <v>1</v>
      </c>
    </row>
    <row r="2412" spans="1:21" x14ac:dyDescent="0.25">
      <c r="A2412" s="4" t="s">
        <v>550</v>
      </c>
      <c r="B2412" s="4" t="s">
        <v>794</v>
      </c>
      <c r="C2412" s="43" t="str">
        <f t="shared" si="149"/>
        <v>32-10-04G</v>
      </c>
      <c r="D2412" s="43" t="str">
        <f>VLOOKUP(C2412,'[1]Test List'!$A$5:$F$2726,6,0)</f>
        <v>PLEI-SAF-04G</v>
      </c>
      <c r="E2412" s="43" t="str">
        <f t="shared" si="146"/>
        <v>32</v>
      </c>
      <c r="F2412" s="43" t="str">
        <f t="shared" si="147"/>
        <v>10</v>
      </c>
      <c r="G2412" t="s">
        <v>1779</v>
      </c>
      <c r="H2412" s="36">
        <v>97</v>
      </c>
      <c r="I2412" s="36">
        <v>68</v>
      </c>
      <c r="J2412" s="9" t="s">
        <v>794</v>
      </c>
      <c r="K2412" s="12" t="s">
        <v>30</v>
      </c>
      <c r="M2412" t="s">
        <v>7154</v>
      </c>
      <c r="N2412" s="29" t="s">
        <v>5233</v>
      </c>
      <c r="O2412" s="38" t="s">
        <v>2970</v>
      </c>
      <c r="P2412" t="s">
        <v>1036</v>
      </c>
      <c r="Q2412" t="s">
        <v>6990</v>
      </c>
      <c r="R2412" t="s">
        <v>1041</v>
      </c>
      <c r="S2412" t="s">
        <v>554</v>
      </c>
      <c r="T2412" t="s">
        <v>6763</v>
      </c>
      <c r="U2412" s="62">
        <f t="shared" si="148"/>
        <v>1</v>
      </c>
    </row>
    <row r="2413" spans="1:21" x14ac:dyDescent="0.25">
      <c r="A2413" s="4" t="s">
        <v>550</v>
      </c>
      <c r="B2413" s="4" t="s">
        <v>794</v>
      </c>
      <c r="C2413" s="43" t="str">
        <f t="shared" si="149"/>
        <v>32-10-04G</v>
      </c>
      <c r="D2413" s="43" t="str">
        <f>VLOOKUP(C2413,'[1]Test List'!$A$5:$F$2726,6,0)</f>
        <v>PLEI-SAF-04G</v>
      </c>
      <c r="E2413" s="43" t="str">
        <f t="shared" si="146"/>
        <v>32</v>
      </c>
      <c r="F2413" s="43" t="str">
        <f t="shared" si="147"/>
        <v>10</v>
      </c>
      <c r="G2413" t="s">
        <v>1779</v>
      </c>
      <c r="H2413" s="36">
        <v>97</v>
      </c>
      <c r="I2413" s="36">
        <v>73</v>
      </c>
      <c r="J2413" s="9" t="s">
        <v>794</v>
      </c>
      <c r="K2413" s="12" t="s">
        <v>30</v>
      </c>
      <c r="M2413" t="s">
        <v>7154</v>
      </c>
      <c r="N2413" s="29" t="s">
        <v>5233</v>
      </c>
      <c r="O2413" s="38" t="s">
        <v>2970</v>
      </c>
      <c r="P2413" t="s">
        <v>1036</v>
      </c>
      <c r="Q2413" t="s">
        <v>6991</v>
      </c>
      <c r="R2413" t="s">
        <v>1041</v>
      </c>
      <c r="S2413" t="s">
        <v>555</v>
      </c>
      <c r="T2413" t="s">
        <v>6764</v>
      </c>
      <c r="U2413" s="62">
        <f t="shared" si="148"/>
        <v>1</v>
      </c>
    </row>
    <row r="2414" spans="1:21" x14ac:dyDescent="0.25">
      <c r="A2414" s="4" t="s">
        <v>550</v>
      </c>
      <c r="B2414" s="4" t="s">
        <v>794</v>
      </c>
      <c r="C2414" s="43" t="str">
        <f t="shared" si="149"/>
        <v>32-10-04G</v>
      </c>
      <c r="D2414" s="43" t="str">
        <f>VLOOKUP(C2414,'[1]Test List'!$A$5:$F$2726,6,0)</f>
        <v>PLEI-SAF-04G</v>
      </c>
      <c r="E2414" s="43" t="str">
        <f t="shared" si="146"/>
        <v>32</v>
      </c>
      <c r="F2414" s="43" t="str">
        <f t="shared" si="147"/>
        <v>10</v>
      </c>
      <c r="G2414" t="s">
        <v>1779</v>
      </c>
      <c r="H2414" s="36">
        <v>97</v>
      </c>
      <c r="I2414" s="36">
        <v>77</v>
      </c>
      <c r="J2414" s="9" t="s">
        <v>794</v>
      </c>
      <c r="K2414" s="12" t="s">
        <v>30</v>
      </c>
      <c r="M2414" t="s">
        <v>7154</v>
      </c>
      <c r="N2414" s="29" t="s">
        <v>5233</v>
      </c>
      <c r="O2414" s="38" t="s">
        <v>2970</v>
      </c>
      <c r="P2414" t="s">
        <v>1036</v>
      </c>
      <c r="Q2414" t="s">
        <v>6975</v>
      </c>
      <c r="R2414" t="s">
        <v>1041</v>
      </c>
      <c r="S2414" t="s">
        <v>556</v>
      </c>
      <c r="T2414" t="s">
        <v>6765</v>
      </c>
      <c r="U2414" s="62">
        <f t="shared" si="148"/>
        <v>1</v>
      </c>
    </row>
    <row r="2415" spans="1:21" x14ac:dyDescent="0.25">
      <c r="A2415" s="4" t="s">
        <v>550</v>
      </c>
      <c r="B2415" s="4" t="s">
        <v>794</v>
      </c>
      <c r="C2415" s="43" t="str">
        <f t="shared" si="149"/>
        <v>32-10-04G</v>
      </c>
      <c r="D2415" s="43" t="str">
        <f>VLOOKUP(C2415,'[1]Test List'!$A$5:$F$2726,6,0)</f>
        <v>PLEI-SAF-04G</v>
      </c>
      <c r="E2415" s="43" t="str">
        <f t="shared" si="146"/>
        <v>32</v>
      </c>
      <c r="F2415" s="43" t="str">
        <f t="shared" si="147"/>
        <v>10</v>
      </c>
      <c r="G2415" t="s">
        <v>1779</v>
      </c>
      <c r="H2415" s="36">
        <v>97</v>
      </c>
      <c r="I2415" s="36">
        <v>80</v>
      </c>
      <c r="J2415" s="9" t="s">
        <v>794</v>
      </c>
      <c r="K2415" s="12" t="s">
        <v>30</v>
      </c>
      <c r="M2415" t="s">
        <v>7154</v>
      </c>
      <c r="N2415" s="29" t="s">
        <v>5233</v>
      </c>
      <c r="O2415" s="38" t="s">
        <v>2970</v>
      </c>
      <c r="P2415" t="s">
        <v>1036</v>
      </c>
      <c r="Q2415" t="s">
        <v>6976</v>
      </c>
      <c r="R2415" t="s">
        <v>1041</v>
      </c>
      <c r="S2415" t="s">
        <v>557</v>
      </c>
      <c r="T2415" t="s">
        <v>6766</v>
      </c>
      <c r="U2415" s="62">
        <f t="shared" si="148"/>
        <v>1</v>
      </c>
    </row>
    <row r="2416" spans="1:21" x14ac:dyDescent="0.25">
      <c r="A2416" s="4" t="s">
        <v>550</v>
      </c>
      <c r="B2416" s="4" t="s">
        <v>794</v>
      </c>
      <c r="C2416" s="43" t="str">
        <f t="shared" si="149"/>
        <v>32-10-04G</v>
      </c>
      <c r="D2416" s="43" t="str">
        <f>VLOOKUP(C2416,'[1]Test List'!$A$5:$F$2726,6,0)</f>
        <v>PLEI-SAF-04G</v>
      </c>
      <c r="E2416" s="43" t="str">
        <f t="shared" si="146"/>
        <v>32</v>
      </c>
      <c r="F2416" s="43" t="str">
        <f t="shared" si="147"/>
        <v>10</v>
      </c>
      <c r="G2416" t="s">
        <v>1779</v>
      </c>
      <c r="H2416" s="36">
        <v>97</v>
      </c>
      <c r="I2416" s="36">
        <v>81</v>
      </c>
      <c r="J2416" s="9" t="s">
        <v>794</v>
      </c>
      <c r="K2416" s="12" t="s">
        <v>30</v>
      </c>
      <c r="M2416" t="s">
        <v>7154</v>
      </c>
      <c r="N2416" s="29" t="s">
        <v>5233</v>
      </c>
      <c r="O2416" s="38" t="s">
        <v>2970</v>
      </c>
      <c r="P2416" t="s">
        <v>1036</v>
      </c>
      <c r="Q2416" t="s">
        <v>6992</v>
      </c>
      <c r="R2416" t="s">
        <v>1041</v>
      </c>
      <c r="S2416" t="s">
        <v>558</v>
      </c>
      <c r="T2416" t="s">
        <v>6767</v>
      </c>
      <c r="U2416" s="62">
        <f t="shared" si="148"/>
        <v>1</v>
      </c>
    </row>
    <row r="2417" spans="1:21" x14ac:dyDescent="0.25">
      <c r="A2417" s="4" t="s">
        <v>550</v>
      </c>
      <c r="B2417" s="4" t="s">
        <v>794</v>
      </c>
      <c r="C2417" s="43" t="str">
        <f t="shared" si="149"/>
        <v>32-10-04G</v>
      </c>
      <c r="D2417" s="43" t="str">
        <f>VLOOKUP(C2417,'[1]Test List'!$A$5:$F$2726,6,0)</f>
        <v>PLEI-SAF-04G</v>
      </c>
      <c r="E2417" s="43" t="str">
        <f t="shared" si="146"/>
        <v>32</v>
      </c>
      <c r="F2417" s="43" t="str">
        <f t="shared" si="147"/>
        <v>10</v>
      </c>
      <c r="G2417" t="s">
        <v>1779</v>
      </c>
      <c r="H2417" s="36">
        <v>99</v>
      </c>
      <c r="I2417" s="36">
        <v>998</v>
      </c>
      <c r="J2417" s="9" t="s">
        <v>794</v>
      </c>
      <c r="K2417" s="12" t="s">
        <v>1119</v>
      </c>
      <c r="L2417" s="2" t="s">
        <v>87</v>
      </c>
      <c r="M2417" t="s">
        <v>2130</v>
      </c>
      <c r="N2417" s="29" t="s">
        <v>5230</v>
      </c>
      <c r="O2417" s="38" t="s">
        <v>5197</v>
      </c>
      <c r="P2417" t="s">
        <v>1034</v>
      </c>
      <c r="Q2417" t="s">
        <v>6954</v>
      </c>
      <c r="R2417" t="s">
        <v>1030</v>
      </c>
      <c r="S2417" t="s">
        <v>1484</v>
      </c>
      <c r="T2417" t="s">
        <v>6433</v>
      </c>
      <c r="U2417" s="62">
        <f t="shared" si="148"/>
        <v>29</v>
      </c>
    </row>
    <row r="2418" spans="1:21" x14ac:dyDescent="0.25">
      <c r="A2418" s="4" t="s">
        <v>1085</v>
      </c>
      <c r="B2418" s="4" t="s">
        <v>794</v>
      </c>
      <c r="C2418" s="43" t="str">
        <f t="shared" si="149"/>
        <v>32-17-04C</v>
      </c>
      <c r="D2418" s="43" t="str">
        <f>VLOOKUP(C2418,'[1]Test List'!$A$5:$F$2726,6,0)</f>
        <v>PLEI-PIS-04C</v>
      </c>
      <c r="E2418" s="43" t="str">
        <f t="shared" si="146"/>
        <v>32</v>
      </c>
      <c r="F2418" s="43" t="str">
        <f t="shared" si="147"/>
        <v>17</v>
      </c>
      <c r="G2418" t="s">
        <v>1779</v>
      </c>
      <c r="H2418" s="36">
        <v>99</v>
      </c>
      <c r="I2418" s="36">
        <v>998</v>
      </c>
      <c r="J2418" s="9" t="s">
        <v>794</v>
      </c>
      <c r="K2418" s="12" t="s">
        <v>1090</v>
      </c>
      <c r="L2418" s="2" t="s">
        <v>83</v>
      </c>
      <c r="M2418" t="s">
        <v>3558</v>
      </c>
      <c r="N2418" s="29" t="s">
        <v>5230</v>
      </c>
      <c r="O2418" s="38" t="s">
        <v>5197</v>
      </c>
      <c r="P2418" t="s">
        <v>1080</v>
      </c>
      <c r="Q2418" t="s">
        <v>1109</v>
      </c>
      <c r="R2418" t="s">
        <v>1466</v>
      </c>
      <c r="S2418" t="s">
        <v>1227</v>
      </c>
      <c r="T2418" t="s">
        <v>5981</v>
      </c>
      <c r="U2418" s="62">
        <f t="shared" si="148"/>
        <v>16</v>
      </c>
    </row>
    <row r="2419" spans="1:21" x14ac:dyDescent="0.25">
      <c r="A2419" s="4" t="s">
        <v>1085</v>
      </c>
      <c r="B2419" s="4" t="s">
        <v>794</v>
      </c>
      <c r="C2419" s="43" t="str">
        <f t="shared" si="149"/>
        <v>32-17-04C</v>
      </c>
      <c r="D2419" s="43" t="str">
        <f>VLOOKUP(C2419,'[1]Test List'!$A$5:$F$2726,6,0)</f>
        <v>PLEI-PIS-04C</v>
      </c>
      <c r="E2419" s="43" t="str">
        <f t="shared" si="146"/>
        <v>32</v>
      </c>
      <c r="F2419" s="43" t="str">
        <f t="shared" si="147"/>
        <v>17</v>
      </c>
      <c r="G2419" t="s">
        <v>1779</v>
      </c>
      <c r="H2419" s="36">
        <v>99</v>
      </c>
      <c r="I2419" s="36">
        <v>999</v>
      </c>
      <c r="J2419" s="9" t="s">
        <v>794</v>
      </c>
      <c r="K2419" s="12" t="s">
        <v>1090</v>
      </c>
      <c r="L2419" s="2" t="s">
        <v>83</v>
      </c>
      <c r="M2419" t="s">
        <v>3558</v>
      </c>
      <c r="N2419" s="29" t="s">
        <v>5230</v>
      </c>
      <c r="O2419" s="38" t="s">
        <v>5197</v>
      </c>
      <c r="P2419" t="s">
        <v>1080</v>
      </c>
      <c r="Q2419" t="s">
        <v>1112</v>
      </c>
      <c r="R2419" t="s">
        <v>1466</v>
      </c>
      <c r="S2419" t="s">
        <v>283</v>
      </c>
      <c r="T2419" t="s">
        <v>5983</v>
      </c>
      <c r="U2419" s="62">
        <f t="shared" si="148"/>
        <v>3</v>
      </c>
    </row>
    <row r="2420" spans="1:21" x14ac:dyDescent="0.25">
      <c r="A2420" s="4" t="s">
        <v>4621</v>
      </c>
      <c r="B2420" s="4" t="s">
        <v>794</v>
      </c>
      <c r="C2420" s="43" t="str">
        <f t="shared" si="149"/>
        <v>32-18-T05B1</v>
      </c>
      <c r="D2420" s="43" t="str">
        <f>VLOOKUP(C2420,'[1]Test List'!$A$5:$F$2726,6,0)</f>
        <v>PLEI-MON-T05B1</v>
      </c>
      <c r="E2420" s="43" t="str">
        <f t="shared" si="146"/>
        <v>32</v>
      </c>
      <c r="F2420" s="43" t="str">
        <f t="shared" si="147"/>
        <v>18</v>
      </c>
      <c r="G2420" t="s">
        <v>1779</v>
      </c>
      <c r="H2420" s="36">
        <v>99</v>
      </c>
      <c r="I2420" s="36">
        <v>907</v>
      </c>
      <c r="J2420" s="9" t="s">
        <v>794</v>
      </c>
      <c r="K2420" s="12" t="s">
        <v>673</v>
      </c>
      <c r="L2420" s="2" t="s">
        <v>675</v>
      </c>
      <c r="M2420" t="s">
        <v>7513</v>
      </c>
      <c r="N2420" s="29" t="s">
        <v>5230</v>
      </c>
      <c r="O2420" s="38" t="s">
        <v>5197</v>
      </c>
      <c r="P2420" t="s">
        <v>1036</v>
      </c>
      <c r="Q2420" t="s">
        <v>167</v>
      </c>
      <c r="R2420" t="s">
        <v>1041</v>
      </c>
      <c r="S2420" t="s">
        <v>168</v>
      </c>
      <c r="T2420" t="s">
        <v>5656</v>
      </c>
      <c r="U2420" s="62">
        <f t="shared" si="148"/>
        <v>4</v>
      </c>
    </row>
    <row r="2421" spans="1:21" x14ac:dyDescent="0.25">
      <c r="A2421" s="4" t="s">
        <v>4621</v>
      </c>
      <c r="B2421" s="4" t="s">
        <v>794</v>
      </c>
      <c r="C2421" s="43" t="str">
        <f t="shared" si="149"/>
        <v>32-18-T05B1</v>
      </c>
      <c r="D2421" s="43" t="str">
        <f>VLOOKUP(C2421,'[1]Test List'!$A$5:$F$2726,6,0)</f>
        <v>PLEI-MON-T05B1</v>
      </c>
      <c r="E2421" s="43" t="str">
        <f t="shared" si="146"/>
        <v>32</v>
      </c>
      <c r="F2421" s="43" t="str">
        <f t="shared" si="147"/>
        <v>18</v>
      </c>
      <c r="G2421" t="s">
        <v>1779</v>
      </c>
      <c r="H2421" s="36">
        <v>99</v>
      </c>
      <c r="I2421" s="36">
        <v>900</v>
      </c>
      <c r="J2421" s="9" t="s">
        <v>794</v>
      </c>
      <c r="K2421" s="12" t="s">
        <v>1042</v>
      </c>
      <c r="L2421" s="2" t="s">
        <v>1043</v>
      </c>
      <c r="M2421" t="s">
        <v>2160</v>
      </c>
      <c r="N2421" s="29" t="s">
        <v>5230</v>
      </c>
      <c r="O2421" s="38" t="s">
        <v>5197</v>
      </c>
      <c r="P2421" t="s">
        <v>1035</v>
      </c>
      <c r="Q2421" t="s">
        <v>25</v>
      </c>
      <c r="R2421" t="s">
        <v>1030</v>
      </c>
      <c r="S2421" t="s">
        <v>26</v>
      </c>
      <c r="T2421" t="s">
        <v>6204</v>
      </c>
      <c r="U2421" s="62">
        <f t="shared" si="148"/>
        <v>15</v>
      </c>
    </row>
    <row r="2422" spans="1:21" x14ac:dyDescent="0.25">
      <c r="A2422" s="4" t="s">
        <v>4621</v>
      </c>
      <c r="B2422" s="4" t="s">
        <v>794</v>
      </c>
      <c r="C2422" s="43" t="str">
        <f t="shared" si="149"/>
        <v>32-18-T05B1</v>
      </c>
      <c r="D2422" s="43" t="str">
        <f>VLOOKUP(C2422,'[1]Test List'!$A$5:$F$2726,6,0)</f>
        <v>PLEI-MON-T05B1</v>
      </c>
      <c r="E2422" s="43" t="str">
        <f t="shared" si="146"/>
        <v>32</v>
      </c>
      <c r="F2422" s="43" t="str">
        <f t="shared" si="147"/>
        <v>18</v>
      </c>
      <c r="G2422" t="s">
        <v>1779</v>
      </c>
      <c r="H2422" s="36">
        <v>99</v>
      </c>
      <c r="I2422" s="36">
        <v>901</v>
      </c>
      <c r="J2422" s="9" t="s">
        <v>794</v>
      </c>
      <c r="K2422" s="12" t="s">
        <v>1042</v>
      </c>
      <c r="L2422" s="2" t="s">
        <v>1043</v>
      </c>
      <c r="M2422" t="s">
        <v>2160</v>
      </c>
      <c r="N2422" s="29" t="s">
        <v>5230</v>
      </c>
      <c r="O2422" s="38" t="s">
        <v>5197</v>
      </c>
      <c r="P2422" t="s">
        <v>1035</v>
      </c>
      <c r="Q2422" t="s">
        <v>3484</v>
      </c>
      <c r="R2422" t="s">
        <v>1030</v>
      </c>
      <c r="S2422" t="s">
        <v>27</v>
      </c>
      <c r="T2422" t="s">
        <v>6206</v>
      </c>
      <c r="U2422" s="62">
        <f t="shared" si="148"/>
        <v>16</v>
      </c>
    </row>
    <row r="2423" spans="1:21" x14ac:dyDescent="0.25">
      <c r="A2423" s="4" t="s">
        <v>4621</v>
      </c>
      <c r="B2423" s="4" t="s">
        <v>794</v>
      </c>
      <c r="C2423" s="43" t="str">
        <f t="shared" si="149"/>
        <v>32-18-T05B1</v>
      </c>
      <c r="D2423" s="43" t="str">
        <f>VLOOKUP(C2423,'[1]Test List'!$A$5:$F$2726,6,0)</f>
        <v>PLEI-MON-T05B1</v>
      </c>
      <c r="E2423" s="43" t="str">
        <f t="shared" si="146"/>
        <v>32</v>
      </c>
      <c r="F2423" s="43" t="str">
        <f t="shared" si="147"/>
        <v>18</v>
      </c>
      <c r="G2423" t="s">
        <v>1779</v>
      </c>
      <c r="H2423" s="36">
        <v>99</v>
      </c>
      <c r="I2423" s="36">
        <v>902</v>
      </c>
      <c r="J2423" s="9" t="s">
        <v>794</v>
      </c>
      <c r="K2423" s="12" t="s">
        <v>1042</v>
      </c>
      <c r="L2423" s="2" t="s">
        <v>1043</v>
      </c>
      <c r="M2423" t="s">
        <v>2160</v>
      </c>
      <c r="N2423" s="29" t="s">
        <v>5230</v>
      </c>
      <c r="O2423" s="38" t="s">
        <v>5197</v>
      </c>
      <c r="P2423" t="s">
        <v>1035</v>
      </c>
      <c r="Q2423" t="s">
        <v>1677</v>
      </c>
      <c r="R2423" t="s">
        <v>1030</v>
      </c>
      <c r="S2423" t="s">
        <v>1276</v>
      </c>
      <c r="T2423" t="s">
        <v>6207</v>
      </c>
      <c r="U2423" s="62">
        <f t="shared" si="148"/>
        <v>10</v>
      </c>
    </row>
    <row r="2424" spans="1:21" x14ac:dyDescent="0.25">
      <c r="A2424" s="4" t="s">
        <v>4621</v>
      </c>
      <c r="B2424" s="4" t="s">
        <v>794</v>
      </c>
      <c r="C2424" s="43" t="str">
        <f t="shared" si="149"/>
        <v>32-18-T05B1</v>
      </c>
      <c r="D2424" s="43" t="str">
        <f>VLOOKUP(C2424,'[1]Test List'!$A$5:$F$2726,6,0)</f>
        <v>PLEI-MON-T05B1</v>
      </c>
      <c r="E2424" s="43" t="str">
        <f t="shared" si="146"/>
        <v>32</v>
      </c>
      <c r="F2424" s="43" t="str">
        <f t="shared" si="147"/>
        <v>18</v>
      </c>
      <c r="G2424" t="s">
        <v>1779</v>
      </c>
      <c r="H2424" s="36">
        <v>99</v>
      </c>
      <c r="I2424" s="36">
        <v>903</v>
      </c>
      <c r="J2424" s="9" t="s">
        <v>794</v>
      </c>
      <c r="K2424" s="12" t="s">
        <v>1018</v>
      </c>
      <c r="L2424" s="2" t="s">
        <v>1019</v>
      </c>
      <c r="M2424" t="s">
        <v>4531</v>
      </c>
      <c r="N2424" s="29" t="s">
        <v>5230</v>
      </c>
      <c r="O2424" s="38" t="s">
        <v>5197</v>
      </c>
      <c r="P2424" t="s">
        <v>1035</v>
      </c>
      <c r="Q2424" t="s">
        <v>1453</v>
      </c>
      <c r="R2424" t="s">
        <v>1030</v>
      </c>
      <c r="S2424" t="s">
        <v>1224</v>
      </c>
      <c r="T2424" t="s">
        <v>6221</v>
      </c>
      <c r="U2424" s="62">
        <f t="shared" si="148"/>
        <v>6</v>
      </c>
    </row>
    <row r="2425" spans="1:21" x14ac:dyDescent="0.25">
      <c r="A2425" s="4" t="s">
        <v>4621</v>
      </c>
      <c r="B2425" s="4" t="s">
        <v>794</v>
      </c>
      <c r="C2425" s="43" t="str">
        <f t="shared" si="149"/>
        <v>32-18-T05B1</v>
      </c>
      <c r="D2425" s="43" t="str">
        <f>VLOOKUP(C2425,'[1]Test List'!$A$5:$F$2726,6,0)</f>
        <v>PLEI-MON-T05B1</v>
      </c>
      <c r="E2425" s="43" t="str">
        <f t="shared" si="146"/>
        <v>32</v>
      </c>
      <c r="F2425" s="43" t="str">
        <f t="shared" si="147"/>
        <v>18</v>
      </c>
      <c r="G2425" t="s">
        <v>1779</v>
      </c>
      <c r="H2425" s="36">
        <v>99</v>
      </c>
      <c r="I2425" s="36">
        <v>904</v>
      </c>
      <c r="J2425" s="9" t="s">
        <v>794</v>
      </c>
      <c r="K2425" s="12" t="s">
        <v>1018</v>
      </c>
      <c r="L2425" s="2" t="s">
        <v>1019</v>
      </c>
      <c r="M2425" t="s">
        <v>4531</v>
      </c>
      <c r="N2425" s="29" t="s">
        <v>5230</v>
      </c>
      <c r="O2425" s="38" t="s">
        <v>5197</v>
      </c>
      <c r="P2425" t="s">
        <v>1035</v>
      </c>
      <c r="Q2425" t="s">
        <v>164</v>
      </c>
      <c r="R2425" t="s">
        <v>1030</v>
      </c>
      <c r="S2425" t="s">
        <v>165</v>
      </c>
      <c r="T2425" t="s">
        <v>6223</v>
      </c>
      <c r="U2425" s="62">
        <f t="shared" si="148"/>
        <v>5</v>
      </c>
    </row>
    <row r="2426" spans="1:21" x14ac:dyDescent="0.25">
      <c r="A2426" s="4" t="s">
        <v>4621</v>
      </c>
      <c r="B2426" s="4" t="s">
        <v>794</v>
      </c>
      <c r="C2426" s="43" t="str">
        <f t="shared" si="149"/>
        <v>32-18-T05B1</v>
      </c>
      <c r="D2426" s="43" t="str">
        <f>VLOOKUP(C2426,'[1]Test List'!$A$5:$F$2726,6,0)</f>
        <v>PLEI-MON-T05B1</v>
      </c>
      <c r="E2426" s="43" t="str">
        <f t="shared" si="146"/>
        <v>32</v>
      </c>
      <c r="F2426" s="43" t="str">
        <f t="shared" si="147"/>
        <v>18</v>
      </c>
      <c r="G2426" t="s">
        <v>1779</v>
      </c>
      <c r="H2426" s="36">
        <v>99</v>
      </c>
      <c r="I2426" s="36">
        <v>906</v>
      </c>
      <c r="J2426" s="9" t="s">
        <v>794</v>
      </c>
      <c r="K2426" s="12" t="s">
        <v>7090</v>
      </c>
      <c r="L2426" s="2" t="s">
        <v>2643</v>
      </c>
      <c r="M2426" t="s">
        <v>4482</v>
      </c>
      <c r="N2426" s="29" t="s">
        <v>5230</v>
      </c>
      <c r="O2426" s="38" t="s">
        <v>5197</v>
      </c>
      <c r="P2426" t="s">
        <v>1035</v>
      </c>
      <c r="Q2426" t="s">
        <v>179</v>
      </c>
      <c r="R2426" t="s">
        <v>1041</v>
      </c>
      <c r="S2426" t="s">
        <v>166</v>
      </c>
      <c r="T2426" t="s">
        <v>6907</v>
      </c>
      <c r="U2426" s="62">
        <f t="shared" si="148"/>
        <v>5</v>
      </c>
    </row>
    <row r="2427" spans="1:21" x14ac:dyDescent="0.25">
      <c r="A2427" s="4" t="s">
        <v>4621</v>
      </c>
      <c r="B2427" s="4" t="s">
        <v>794</v>
      </c>
      <c r="C2427" s="43" t="str">
        <f t="shared" si="149"/>
        <v>32-18-T05B1</v>
      </c>
      <c r="D2427" s="43" t="str">
        <f>VLOOKUP(C2427,'[1]Test List'!$A$5:$F$2726,6,0)</f>
        <v>PLEI-MON-T05B1</v>
      </c>
      <c r="E2427" s="43" t="str">
        <f t="shared" si="146"/>
        <v>32</v>
      </c>
      <c r="F2427" s="43" t="str">
        <f t="shared" si="147"/>
        <v>18</v>
      </c>
      <c r="G2427" t="s">
        <v>1779</v>
      </c>
      <c r="H2427" s="36">
        <v>99</v>
      </c>
      <c r="I2427" s="36">
        <v>905</v>
      </c>
      <c r="J2427" s="9" t="s">
        <v>794</v>
      </c>
      <c r="K2427" s="12" t="s">
        <v>7089</v>
      </c>
      <c r="L2427" s="2" t="s">
        <v>7091</v>
      </c>
      <c r="M2427" t="s">
        <v>4532</v>
      </c>
      <c r="N2427" s="29" t="s">
        <v>5230</v>
      </c>
      <c r="O2427" s="38" t="s">
        <v>5197</v>
      </c>
      <c r="P2427" t="s">
        <v>1035</v>
      </c>
      <c r="Q2427" t="s">
        <v>178</v>
      </c>
      <c r="R2427" t="s">
        <v>1041</v>
      </c>
      <c r="S2427" t="s">
        <v>1275</v>
      </c>
      <c r="T2427" t="s">
        <v>6891</v>
      </c>
      <c r="U2427" s="62">
        <f t="shared" si="148"/>
        <v>6</v>
      </c>
    </row>
    <row r="2428" spans="1:21" x14ac:dyDescent="0.25">
      <c r="A2428" s="4" t="s">
        <v>4622</v>
      </c>
      <c r="B2428" s="4" t="s">
        <v>794</v>
      </c>
      <c r="C2428" s="43" t="str">
        <f t="shared" si="149"/>
        <v>32-18-T05B2</v>
      </c>
      <c r="D2428" s="43" t="str">
        <f>VLOOKUP(C2428,'[1]Test List'!$A$5:$F$2726,6,0)</f>
        <v>PLEI-MON-T05B2</v>
      </c>
      <c r="E2428" s="43" t="str">
        <f t="shared" si="146"/>
        <v>32</v>
      </c>
      <c r="F2428" s="43" t="str">
        <f t="shared" si="147"/>
        <v>18</v>
      </c>
      <c r="G2428" t="s">
        <v>1779</v>
      </c>
      <c r="H2428" s="36">
        <v>99</v>
      </c>
      <c r="I2428" s="36">
        <v>907</v>
      </c>
      <c r="J2428" s="9" t="s">
        <v>794</v>
      </c>
      <c r="K2428" s="12" t="s">
        <v>673</v>
      </c>
      <c r="L2428" s="2" t="s">
        <v>675</v>
      </c>
      <c r="M2428" t="s">
        <v>7513</v>
      </c>
      <c r="N2428" s="29" t="s">
        <v>5230</v>
      </c>
      <c r="O2428" s="38" t="s">
        <v>5197</v>
      </c>
      <c r="P2428" t="s">
        <v>1036</v>
      </c>
      <c r="Q2428" t="s">
        <v>167</v>
      </c>
      <c r="R2428" t="s">
        <v>1041</v>
      </c>
      <c r="S2428" t="s">
        <v>168</v>
      </c>
      <c r="T2428" t="s">
        <v>5656</v>
      </c>
      <c r="U2428" s="62">
        <f t="shared" si="148"/>
        <v>4</v>
      </c>
    </row>
    <row r="2429" spans="1:21" x14ac:dyDescent="0.25">
      <c r="A2429" s="4" t="s">
        <v>4622</v>
      </c>
      <c r="B2429" s="4" t="s">
        <v>794</v>
      </c>
      <c r="C2429" s="43" t="str">
        <f t="shared" si="149"/>
        <v>32-18-T05B2</v>
      </c>
      <c r="D2429" s="43" t="str">
        <f>VLOOKUP(C2429,'[1]Test List'!$A$5:$F$2726,6,0)</f>
        <v>PLEI-MON-T05B2</v>
      </c>
      <c r="E2429" s="43" t="str">
        <f t="shared" si="146"/>
        <v>32</v>
      </c>
      <c r="F2429" s="43" t="str">
        <f t="shared" si="147"/>
        <v>18</v>
      </c>
      <c r="G2429" t="s">
        <v>1779</v>
      </c>
      <c r="H2429" s="36">
        <v>99</v>
      </c>
      <c r="I2429" s="36">
        <v>910</v>
      </c>
      <c r="J2429" s="9" t="s">
        <v>794</v>
      </c>
      <c r="K2429" s="12" t="s">
        <v>7089</v>
      </c>
      <c r="L2429" s="2" t="s">
        <v>7091</v>
      </c>
      <c r="M2429" t="s">
        <v>4532</v>
      </c>
      <c r="N2429" s="29" t="s">
        <v>5230</v>
      </c>
      <c r="O2429" s="38" t="s">
        <v>5197</v>
      </c>
      <c r="P2429" t="s">
        <v>1036</v>
      </c>
      <c r="Q2429" t="s">
        <v>1114</v>
      </c>
      <c r="R2429" t="s">
        <v>1041</v>
      </c>
      <c r="S2429" t="s">
        <v>1116</v>
      </c>
      <c r="T2429" t="s">
        <v>6892</v>
      </c>
      <c r="U2429" s="62">
        <f t="shared" si="148"/>
        <v>42</v>
      </c>
    </row>
    <row r="2430" spans="1:21" x14ac:dyDescent="0.25">
      <c r="A2430" s="4" t="s">
        <v>4622</v>
      </c>
      <c r="B2430" s="4" t="s">
        <v>794</v>
      </c>
      <c r="C2430" s="43" t="str">
        <f t="shared" si="149"/>
        <v>32-18-T05B2</v>
      </c>
      <c r="D2430" s="43" t="str">
        <f>VLOOKUP(C2430,'[1]Test List'!$A$5:$F$2726,6,0)</f>
        <v>PLEI-MON-T05B2</v>
      </c>
      <c r="E2430" s="43" t="str">
        <f t="shared" si="146"/>
        <v>32</v>
      </c>
      <c r="F2430" s="43" t="str">
        <f t="shared" si="147"/>
        <v>18</v>
      </c>
      <c r="G2430" t="s">
        <v>1779</v>
      </c>
      <c r="H2430" s="36">
        <v>99</v>
      </c>
      <c r="I2430" s="36">
        <v>911</v>
      </c>
      <c r="J2430" s="9" t="s">
        <v>794</v>
      </c>
      <c r="K2430" s="12" t="s">
        <v>7090</v>
      </c>
      <c r="L2430" s="2" t="s">
        <v>2643</v>
      </c>
      <c r="M2430" t="s">
        <v>4482</v>
      </c>
      <c r="N2430" s="29" t="s">
        <v>5230</v>
      </c>
      <c r="O2430" s="38" t="s">
        <v>5197</v>
      </c>
      <c r="P2430" t="s">
        <v>1036</v>
      </c>
      <c r="Q2430" t="s">
        <v>1115</v>
      </c>
      <c r="R2430" t="s">
        <v>1041</v>
      </c>
      <c r="S2430" t="s">
        <v>1117</v>
      </c>
      <c r="T2430" t="s">
        <v>6908</v>
      </c>
      <c r="U2430" s="62">
        <f t="shared" si="148"/>
        <v>47</v>
      </c>
    </row>
    <row r="2431" spans="1:21" x14ac:dyDescent="0.25">
      <c r="A2431" s="4" t="s">
        <v>4622</v>
      </c>
      <c r="B2431" s="4" t="s">
        <v>794</v>
      </c>
      <c r="C2431" s="43" t="str">
        <f t="shared" si="149"/>
        <v>32-18-T05B2</v>
      </c>
      <c r="D2431" s="43" t="str">
        <f>VLOOKUP(C2431,'[1]Test List'!$A$5:$F$2726,6,0)</f>
        <v>PLEI-MON-T05B2</v>
      </c>
      <c r="E2431" s="43" t="str">
        <f t="shared" si="146"/>
        <v>32</v>
      </c>
      <c r="F2431" s="43" t="str">
        <f t="shared" si="147"/>
        <v>18</v>
      </c>
      <c r="G2431" t="s">
        <v>1779</v>
      </c>
      <c r="H2431" s="36">
        <v>99</v>
      </c>
      <c r="I2431" s="36">
        <v>900</v>
      </c>
      <c r="J2431" s="9" t="s">
        <v>794</v>
      </c>
      <c r="K2431" s="12" t="s">
        <v>1042</v>
      </c>
      <c r="L2431" s="2" t="s">
        <v>1043</v>
      </c>
      <c r="M2431" t="s">
        <v>2160</v>
      </c>
      <c r="N2431" s="29" t="s">
        <v>5230</v>
      </c>
      <c r="O2431" s="38" t="s">
        <v>5197</v>
      </c>
      <c r="P2431" t="s">
        <v>1035</v>
      </c>
      <c r="Q2431" t="s">
        <v>25</v>
      </c>
      <c r="R2431" t="s">
        <v>1030</v>
      </c>
      <c r="S2431" t="s">
        <v>26</v>
      </c>
      <c r="T2431" t="s">
        <v>6204</v>
      </c>
      <c r="U2431" s="62">
        <f t="shared" si="148"/>
        <v>15</v>
      </c>
    </row>
    <row r="2432" spans="1:21" x14ac:dyDescent="0.25">
      <c r="A2432" s="4" t="s">
        <v>4622</v>
      </c>
      <c r="B2432" s="4" t="s">
        <v>794</v>
      </c>
      <c r="C2432" s="43" t="str">
        <f t="shared" si="149"/>
        <v>32-18-T05B2</v>
      </c>
      <c r="D2432" s="43" t="str">
        <f>VLOOKUP(C2432,'[1]Test List'!$A$5:$F$2726,6,0)</f>
        <v>PLEI-MON-T05B2</v>
      </c>
      <c r="E2432" s="43" t="str">
        <f t="shared" si="146"/>
        <v>32</v>
      </c>
      <c r="F2432" s="43" t="str">
        <f t="shared" si="147"/>
        <v>18</v>
      </c>
      <c r="G2432" t="s">
        <v>1779</v>
      </c>
      <c r="H2432" s="36">
        <v>99</v>
      </c>
      <c r="I2432" s="36">
        <v>901</v>
      </c>
      <c r="J2432" s="9" t="s">
        <v>794</v>
      </c>
      <c r="K2432" s="12" t="s">
        <v>1042</v>
      </c>
      <c r="L2432" s="2" t="s">
        <v>1043</v>
      </c>
      <c r="M2432" t="s">
        <v>2160</v>
      </c>
      <c r="N2432" s="29" t="s">
        <v>5230</v>
      </c>
      <c r="O2432" s="38" t="s">
        <v>5197</v>
      </c>
      <c r="P2432" t="s">
        <v>1035</v>
      </c>
      <c r="Q2432" t="s">
        <v>3484</v>
      </c>
      <c r="R2432" t="s">
        <v>1030</v>
      </c>
      <c r="S2432" t="s">
        <v>27</v>
      </c>
      <c r="T2432" t="s">
        <v>6206</v>
      </c>
      <c r="U2432" s="62">
        <f t="shared" si="148"/>
        <v>16</v>
      </c>
    </row>
    <row r="2433" spans="1:21" x14ac:dyDescent="0.25">
      <c r="A2433" s="4" t="s">
        <v>4622</v>
      </c>
      <c r="B2433" s="4" t="s">
        <v>794</v>
      </c>
      <c r="C2433" s="43" t="str">
        <f t="shared" si="149"/>
        <v>32-18-T05B2</v>
      </c>
      <c r="D2433" s="43" t="str">
        <f>VLOOKUP(C2433,'[1]Test List'!$A$5:$F$2726,6,0)</f>
        <v>PLEI-MON-T05B2</v>
      </c>
      <c r="E2433" s="43" t="str">
        <f t="shared" si="146"/>
        <v>32</v>
      </c>
      <c r="F2433" s="43" t="str">
        <f t="shared" si="147"/>
        <v>18</v>
      </c>
      <c r="G2433" t="s">
        <v>1779</v>
      </c>
      <c r="H2433" s="36">
        <v>99</v>
      </c>
      <c r="I2433" s="36">
        <v>902</v>
      </c>
      <c r="J2433" s="9" t="s">
        <v>794</v>
      </c>
      <c r="K2433" s="12" t="s">
        <v>1042</v>
      </c>
      <c r="L2433" s="2" t="s">
        <v>1043</v>
      </c>
      <c r="M2433" t="s">
        <v>2160</v>
      </c>
      <c r="N2433" s="29" t="s">
        <v>5230</v>
      </c>
      <c r="O2433" s="38" t="s">
        <v>5197</v>
      </c>
      <c r="P2433" t="s">
        <v>1035</v>
      </c>
      <c r="Q2433" t="s">
        <v>1677</v>
      </c>
      <c r="R2433" t="s">
        <v>1030</v>
      </c>
      <c r="S2433" t="s">
        <v>1276</v>
      </c>
      <c r="T2433" t="s">
        <v>6207</v>
      </c>
      <c r="U2433" s="62">
        <f t="shared" si="148"/>
        <v>10</v>
      </c>
    </row>
    <row r="2434" spans="1:21" x14ac:dyDescent="0.25">
      <c r="A2434" s="4" t="s">
        <v>4622</v>
      </c>
      <c r="B2434" s="4" t="s">
        <v>794</v>
      </c>
      <c r="C2434" s="43" t="str">
        <f t="shared" si="149"/>
        <v>32-18-T05B2</v>
      </c>
      <c r="D2434" s="43" t="str">
        <f>VLOOKUP(C2434,'[1]Test List'!$A$5:$F$2726,6,0)</f>
        <v>PLEI-MON-T05B2</v>
      </c>
      <c r="E2434" s="43" t="str">
        <f t="shared" si="146"/>
        <v>32</v>
      </c>
      <c r="F2434" s="43" t="str">
        <f t="shared" si="147"/>
        <v>18</v>
      </c>
      <c r="G2434" t="s">
        <v>1779</v>
      </c>
      <c r="H2434" s="36">
        <v>99</v>
      </c>
      <c r="I2434" s="36">
        <v>903</v>
      </c>
      <c r="J2434" s="9" t="s">
        <v>794</v>
      </c>
      <c r="K2434" s="12" t="s">
        <v>1018</v>
      </c>
      <c r="L2434" s="2" t="s">
        <v>1019</v>
      </c>
      <c r="M2434" t="s">
        <v>4531</v>
      </c>
      <c r="N2434" s="29" t="s">
        <v>5230</v>
      </c>
      <c r="O2434" s="38" t="s">
        <v>5197</v>
      </c>
      <c r="P2434" t="s">
        <v>1035</v>
      </c>
      <c r="Q2434" t="s">
        <v>1453</v>
      </c>
      <c r="R2434" t="s">
        <v>1030</v>
      </c>
      <c r="S2434" t="s">
        <v>1224</v>
      </c>
      <c r="T2434" t="s">
        <v>6221</v>
      </c>
      <c r="U2434" s="62">
        <f t="shared" si="148"/>
        <v>6</v>
      </c>
    </row>
    <row r="2435" spans="1:21" x14ac:dyDescent="0.25">
      <c r="A2435" s="4" t="s">
        <v>4622</v>
      </c>
      <c r="B2435" s="4" t="s">
        <v>794</v>
      </c>
      <c r="C2435" s="43" t="str">
        <f t="shared" si="149"/>
        <v>32-18-T05B2</v>
      </c>
      <c r="D2435" s="43" t="str">
        <f>VLOOKUP(C2435,'[1]Test List'!$A$5:$F$2726,6,0)</f>
        <v>PLEI-MON-T05B2</v>
      </c>
      <c r="E2435" s="43" t="str">
        <f t="shared" si="146"/>
        <v>32</v>
      </c>
      <c r="F2435" s="43" t="str">
        <f t="shared" si="147"/>
        <v>18</v>
      </c>
      <c r="G2435" t="s">
        <v>1779</v>
      </c>
      <c r="H2435" s="36">
        <v>99</v>
      </c>
      <c r="I2435" s="36">
        <v>904</v>
      </c>
      <c r="J2435" s="9" t="s">
        <v>794</v>
      </c>
      <c r="K2435" s="12" t="s">
        <v>1018</v>
      </c>
      <c r="L2435" s="2" t="s">
        <v>1019</v>
      </c>
      <c r="M2435" t="s">
        <v>4531</v>
      </c>
      <c r="N2435" s="29" t="s">
        <v>5230</v>
      </c>
      <c r="O2435" s="38" t="s">
        <v>5197</v>
      </c>
      <c r="P2435" t="s">
        <v>1035</v>
      </c>
      <c r="Q2435" t="s">
        <v>164</v>
      </c>
      <c r="R2435" t="s">
        <v>1030</v>
      </c>
      <c r="S2435" t="s">
        <v>165</v>
      </c>
      <c r="T2435" t="s">
        <v>6223</v>
      </c>
      <c r="U2435" s="62">
        <f t="shared" si="148"/>
        <v>5</v>
      </c>
    </row>
    <row r="2436" spans="1:21" x14ac:dyDescent="0.25">
      <c r="A2436" s="4" t="s">
        <v>4622</v>
      </c>
      <c r="B2436" s="4" t="s">
        <v>794</v>
      </c>
      <c r="C2436" s="43" t="str">
        <f t="shared" si="149"/>
        <v>32-18-T05B2</v>
      </c>
      <c r="D2436" s="43" t="str">
        <f>VLOOKUP(C2436,'[1]Test List'!$A$5:$F$2726,6,0)</f>
        <v>PLEI-MON-T05B2</v>
      </c>
      <c r="E2436" s="43" t="str">
        <f t="shared" ref="E2436:E2499" si="150">LEFT(A2436,2)</f>
        <v>32</v>
      </c>
      <c r="F2436" s="43" t="str">
        <f t="shared" ref="F2436:F2499" si="151">MID(A2436,3,2)</f>
        <v>18</v>
      </c>
      <c r="G2436" t="s">
        <v>1779</v>
      </c>
      <c r="H2436" s="36">
        <v>99</v>
      </c>
      <c r="I2436" s="36">
        <v>906</v>
      </c>
      <c r="J2436" s="9" t="s">
        <v>794</v>
      </c>
      <c r="K2436" s="12" t="s">
        <v>7090</v>
      </c>
      <c r="L2436" s="2" t="s">
        <v>2643</v>
      </c>
      <c r="M2436" t="s">
        <v>4482</v>
      </c>
      <c r="N2436" s="29" t="s">
        <v>5230</v>
      </c>
      <c r="O2436" s="38" t="s">
        <v>5197</v>
      </c>
      <c r="P2436" t="s">
        <v>1035</v>
      </c>
      <c r="Q2436" t="s">
        <v>179</v>
      </c>
      <c r="R2436" t="s">
        <v>1041</v>
      </c>
      <c r="S2436" t="s">
        <v>166</v>
      </c>
      <c r="T2436" t="s">
        <v>6907</v>
      </c>
      <c r="U2436" s="62">
        <f t="shared" si="148"/>
        <v>5</v>
      </c>
    </row>
    <row r="2437" spans="1:21" x14ac:dyDescent="0.25">
      <c r="A2437" s="4" t="s">
        <v>4622</v>
      </c>
      <c r="B2437" s="4" t="s">
        <v>794</v>
      </c>
      <c r="C2437" s="43" t="str">
        <f t="shared" si="149"/>
        <v>32-18-T05B2</v>
      </c>
      <c r="D2437" s="43" t="str">
        <f>VLOOKUP(C2437,'[1]Test List'!$A$5:$F$2726,6,0)</f>
        <v>PLEI-MON-T05B2</v>
      </c>
      <c r="E2437" s="43" t="str">
        <f t="shared" si="150"/>
        <v>32</v>
      </c>
      <c r="F2437" s="43" t="str">
        <f t="shared" si="151"/>
        <v>18</v>
      </c>
      <c r="G2437" t="s">
        <v>1779</v>
      </c>
      <c r="H2437" s="36">
        <v>99</v>
      </c>
      <c r="I2437" s="36">
        <v>905</v>
      </c>
      <c r="J2437" s="9" t="s">
        <v>794</v>
      </c>
      <c r="K2437" s="12" t="s">
        <v>7089</v>
      </c>
      <c r="L2437" s="2" t="s">
        <v>7091</v>
      </c>
      <c r="M2437" t="s">
        <v>4532</v>
      </c>
      <c r="N2437" s="29" t="s">
        <v>5230</v>
      </c>
      <c r="O2437" s="38" t="s">
        <v>5197</v>
      </c>
      <c r="P2437" t="s">
        <v>1035</v>
      </c>
      <c r="Q2437" t="s">
        <v>178</v>
      </c>
      <c r="R2437" t="s">
        <v>1041</v>
      </c>
      <c r="S2437" t="s">
        <v>1275</v>
      </c>
      <c r="T2437" t="s">
        <v>6891</v>
      </c>
      <c r="U2437" s="62">
        <f t="shared" ref="U2437:U2500" si="152">COUNTIF(T$4:T$8000,T2437)</f>
        <v>6</v>
      </c>
    </row>
    <row r="2438" spans="1:21" x14ac:dyDescent="0.25">
      <c r="A2438" s="4" t="s">
        <v>124</v>
      </c>
      <c r="B2438" s="4" t="s">
        <v>794</v>
      </c>
      <c r="C2438" s="43" t="str">
        <f t="shared" si="149"/>
        <v>32-26-04F</v>
      </c>
      <c r="D2438" s="43" t="str">
        <f>VLOOKUP(C2438,'[1]Test List'!$A$5:$F$2726,6,0)</f>
        <v>PLEI-KLA-04F</v>
      </c>
      <c r="E2438" s="43" t="str">
        <f t="shared" si="150"/>
        <v>32</v>
      </c>
      <c r="F2438" s="43" t="str">
        <f t="shared" si="151"/>
        <v>26</v>
      </c>
      <c r="G2438" t="s">
        <v>1779</v>
      </c>
      <c r="H2438" s="36">
        <v>99</v>
      </c>
      <c r="I2438" s="36">
        <v>999</v>
      </c>
      <c r="J2438" s="9" t="s">
        <v>794</v>
      </c>
      <c r="K2438" s="12" t="s">
        <v>1090</v>
      </c>
      <c r="L2438" s="2" t="s">
        <v>83</v>
      </c>
      <c r="M2438" t="s">
        <v>3558</v>
      </c>
      <c r="N2438" s="29" t="s">
        <v>5230</v>
      </c>
      <c r="O2438" s="38" t="s">
        <v>5197</v>
      </c>
      <c r="P2438" t="s">
        <v>4512</v>
      </c>
      <c r="Q2438" t="s">
        <v>1216</v>
      </c>
      <c r="R2438" t="s">
        <v>1466</v>
      </c>
      <c r="S2438" t="s">
        <v>1783</v>
      </c>
      <c r="T2438" t="s">
        <v>5462</v>
      </c>
      <c r="U2438" s="62">
        <f t="shared" si="152"/>
        <v>37</v>
      </c>
    </row>
    <row r="2439" spans="1:21" x14ac:dyDescent="0.25">
      <c r="A2439" s="4" t="s">
        <v>124</v>
      </c>
      <c r="B2439" s="4" t="s">
        <v>794</v>
      </c>
      <c r="C2439" s="43" t="str">
        <f t="shared" si="149"/>
        <v>32-26-04F</v>
      </c>
      <c r="D2439" s="43" t="str">
        <f>VLOOKUP(C2439,'[1]Test List'!$A$5:$F$2726,6,0)</f>
        <v>PLEI-KLA-04F</v>
      </c>
      <c r="E2439" s="43" t="str">
        <f t="shared" si="150"/>
        <v>32</v>
      </c>
      <c r="F2439" s="43" t="str">
        <f t="shared" si="151"/>
        <v>26</v>
      </c>
      <c r="G2439" t="s">
        <v>1779</v>
      </c>
      <c r="H2439" s="36">
        <v>99</v>
      </c>
      <c r="I2439" s="36">
        <v>998</v>
      </c>
      <c r="J2439" s="9" t="s">
        <v>794</v>
      </c>
      <c r="K2439" s="12" t="s">
        <v>1119</v>
      </c>
      <c r="L2439" s="2" t="s">
        <v>87</v>
      </c>
      <c r="M2439" t="s">
        <v>2130</v>
      </c>
      <c r="N2439" s="29" t="s">
        <v>5230</v>
      </c>
      <c r="O2439" s="38" t="s">
        <v>5197</v>
      </c>
      <c r="P2439" t="s">
        <v>4512</v>
      </c>
      <c r="Q2439" t="s">
        <v>1216</v>
      </c>
      <c r="R2439" t="s">
        <v>1466</v>
      </c>
      <c r="S2439" t="s">
        <v>1784</v>
      </c>
      <c r="T2439" t="s">
        <v>5463</v>
      </c>
      <c r="U2439" s="62">
        <f t="shared" si="152"/>
        <v>36</v>
      </c>
    </row>
    <row r="2440" spans="1:21" x14ac:dyDescent="0.25">
      <c r="A2440" s="4" t="s">
        <v>1196</v>
      </c>
      <c r="B2440" s="4" t="s">
        <v>794</v>
      </c>
      <c r="C2440" s="43" t="str">
        <f t="shared" si="149"/>
        <v>33-02-01A</v>
      </c>
      <c r="D2440" s="43" t="str">
        <f>VLOOKUP(C2440,'[1]Test List'!$A$5:$F$2726,6,0)</f>
        <v>PGRE-SKC-01A</v>
      </c>
      <c r="E2440" s="43" t="str">
        <f t="shared" si="150"/>
        <v>33</v>
      </c>
      <c r="F2440" s="43" t="str">
        <f t="shared" si="151"/>
        <v>02</v>
      </c>
      <c r="G2440" t="s">
        <v>1779</v>
      </c>
      <c r="H2440" s="36">
        <v>99</v>
      </c>
      <c r="I2440" s="36">
        <v>201</v>
      </c>
      <c r="J2440" s="9" t="s">
        <v>794</v>
      </c>
      <c r="K2440" s="12" t="s">
        <v>1650</v>
      </c>
      <c r="L2440" s="2" t="s">
        <v>1670</v>
      </c>
      <c r="M2440" t="s">
        <v>4481</v>
      </c>
      <c r="N2440" s="29" t="s">
        <v>5230</v>
      </c>
      <c r="O2440" s="38" t="s">
        <v>5197</v>
      </c>
      <c r="P2440" t="s">
        <v>1036</v>
      </c>
      <c r="Q2440" t="s">
        <v>1360</v>
      </c>
      <c r="R2440" t="s">
        <v>1198</v>
      </c>
      <c r="S2440" t="s">
        <v>4652</v>
      </c>
      <c r="T2440" t="s">
        <v>5247</v>
      </c>
      <c r="U2440" s="62">
        <f t="shared" si="152"/>
        <v>18</v>
      </c>
    </row>
    <row r="2441" spans="1:21" x14ac:dyDescent="0.25">
      <c r="A2441" s="4" t="s">
        <v>1196</v>
      </c>
      <c r="B2441" s="4" t="s">
        <v>794</v>
      </c>
      <c r="C2441" s="43" t="str">
        <f t="shared" si="149"/>
        <v>33-02-01A</v>
      </c>
      <c r="D2441" s="43" t="str">
        <f>VLOOKUP(C2441,'[1]Test List'!$A$5:$F$2726,6,0)</f>
        <v>PGRE-SKC-01A</v>
      </c>
      <c r="E2441" s="43" t="str">
        <f t="shared" si="150"/>
        <v>33</v>
      </c>
      <c r="F2441" s="43" t="str">
        <f t="shared" si="151"/>
        <v>02</v>
      </c>
      <c r="G2441" t="s">
        <v>1779</v>
      </c>
      <c r="H2441" s="36">
        <v>99</v>
      </c>
      <c r="I2441" s="36">
        <v>202</v>
      </c>
      <c r="J2441" s="9" t="s">
        <v>794</v>
      </c>
      <c r="K2441" s="12" t="s">
        <v>1650</v>
      </c>
      <c r="L2441" s="2" t="s">
        <v>1670</v>
      </c>
      <c r="M2441" t="s">
        <v>4481</v>
      </c>
      <c r="N2441" s="29" t="s">
        <v>5230</v>
      </c>
      <c r="O2441" s="38" t="s">
        <v>5197</v>
      </c>
      <c r="P2441" t="s">
        <v>1036</v>
      </c>
      <c r="Q2441" t="s">
        <v>1341</v>
      </c>
      <c r="R2441" t="s">
        <v>1173</v>
      </c>
      <c r="S2441" t="s">
        <v>4655</v>
      </c>
      <c r="T2441" t="s">
        <v>5263</v>
      </c>
      <c r="U2441" s="62">
        <f t="shared" si="152"/>
        <v>3</v>
      </c>
    </row>
    <row r="2442" spans="1:21" x14ac:dyDescent="0.25">
      <c r="A2442" s="4" t="s">
        <v>1196</v>
      </c>
      <c r="B2442" s="4" t="s">
        <v>794</v>
      </c>
      <c r="C2442" s="43" t="str">
        <f t="shared" si="149"/>
        <v>33-02-01A</v>
      </c>
      <c r="D2442" s="43" t="str">
        <f>VLOOKUP(C2442,'[1]Test List'!$A$5:$F$2726,6,0)</f>
        <v>PGRE-SKC-01A</v>
      </c>
      <c r="E2442" s="43" t="str">
        <f t="shared" si="150"/>
        <v>33</v>
      </c>
      <c r="F2442" s="43" t="str">
        <f t="shared" si="151"/>
        <v>02</v>
      </c>
      <c r="G2442" t="s">
        <v>1779</v>
      </c>
      <c r="H2442" s="36">
        <v>99</v>
      </c>
      <c r="I2442" s="36">
        <v>203</v>
      </c>
      <c r="J2442" s="9" t="s">
        <v>794</v>
      </c>
      <c r="K2442" s="12" t="s">
        <v>1365</v>
      </c>
      <c r="L2442" s="2" t="s">
        <v>85</v>
      </c>
      <c r="M2442" t="s">
        <v>2131</v>
      </c>
      <c r="N2442" s="29" t="s">
        <v>5230</v>
      </c>
      <c r="O2442" s="38" t="s">
        <v>5197</v>
      </c>
      <c r="P2442" t="s">
        <v>1036</v>
      </c>
      <c r="Q2442" t="s">
        <v>1344</v>
      </c>
      <c r="R2442" t="s">
        <v>1173</v>
      </c>
      <c r="S2442" t="s">
        <v>1391</v>
      </c>
      <c r="T2442" t="s">
        <v>5250</v>
      </c>
      <c r="U2442" s="62">
        <f t="shared" si="152"/>
        <v>24</v>
      </c>
    </row>
    <row r="2443" spans="1:21" x14ac:dyDescent="0.25">
      <c r="A2443" s="4" t="s">
        <v>1196</v>
      </c>
      <c r="B2443" s="4" t="s">
        <v>794</v>
      </c>
      <c r="C2443" s="43" t="str">
        <f t="shared" si="149"/>
        <v>33-02-01A</v>
      </c>
      <c r="D2443" s="43" t="str">
        <f>VLOOKUP(C2443,'[1]Test List'!$A$5:$F$2726,6,0)</f>
        <v>PGRE-SKC-01A</v>
      </c>
      <c r="E2443" s="43" t="str">
        <f t="shared" si="150"/>
        <v>33</v>
      </c>
      <c r="F2443" s="43" t="str">
        <f t="shared" si="151"/>
        <v>02</v>
      </c>
      <c r="G2443" t="s">
        <v>1779</v>
      </c>
      <c r="H2443" s="36">
        <v>99</v>
      </c>
      <c r="I2443" s="36">
        <v>204</v>
      </c>
      <c r="J2443" s="9" t="s">
        <v>794</v>
      </c>
      <c r="K2443" s="12" t="s">
        <v>1197</v>
      </c>
      <c r="L2443" s="2" t="s">
        <v>86</v>
      </c>
      <c r="M2443" t="s">
        <v>7502</v>
      </c>
      <c r="N2443" s="29" t="s">
        <v>5230</v>
      </c>
      <c r="O2443" s="38" t="s">
        <v>5197</v>
      </c>
      <c r="P2443" t="s">
        <v>1036</v>
      </c>
      <c r="Q2443" t="s">
        <v>1342</v>
      </c>
      <c r="R2443" t="s">
        <v>1041</v>
      </c>
      <c r="S2443" t="s">
        <v>1345</v>
      </c>
      <c r="T2443" t="s">
        <v>5264</v>
      </c>
      <c r="U2443" s="62">
        <f t="shared" si="152"/>
        <v>3</v>
      </c>
    </row>
    <row r="2444" spans="1:21" x14ac:dyDescent="0.25">
      <c r="A2444" s="4" t="s">
        <v>1196</v>
      </c>
      <c r="B2444" s="4" t="s">
        <v>794</v>
      </c>
      <c r="C2444" s="43" t="str">
        <f t="shared" si="149"/>
        <v>33-02-01A</v>
      </c>
      <c r="D2444" s="43" t="str">
        <f>VLOOKUP(C2444,'[1]Test List'!$A$5:$F$2726,6,0)</f>
        <v>PGRE-SKC-01A</v>
      </c>
      <c r="E2444" s="43" t="str">
        <f t="shared" si="150"/>
        <v>33</v>
      </c>
      <c r="F2444" s="43" t="str">
        <f t="shared" si="151"/>
        <v>02</v>
      </c>
      <c r="G2444" t="s">
        <v>1779</v>
      </c>
      <c r="H2444" s="36">
        <v>99</v>
      </c>
      <c r="I2444" s="36">
        <v>205</v>
      </c>
      <c r="J2444" s="9" t="s">
        <v>794</v>
      </c>
      <c r="K2444" s="12" t="s">
        <v>1042</v>
      </c>
      <c r="L2444" s="2" t="s">
        <v>1043</v>
      </c>
      <c r="M2444" t="s">
        <v>2160</v>
      </c>
      <c r="N2444" s="29" t="s">
        <v>5230</v>
      </c>
      <c r="O2444" s="38" t="s">
        <v>5197</v>
      </c>
      <c r="P2444" s="7" t="s">
        <v>4514</v>
      </c>
      <c r="Q2444" t="s">
        <v>1343</v>
      </c>
      <c r="R2444" t="s">
        <v>1055</v>
      </c>
      <c r="S2444" t="s">
        <v>5120</v>
      </c>
      <c r="T2444" t="s">
        <v>5265</v>
      </c>
      <c r="U2444" s="62">
        <f t="shared" si="152"/>
        <v>3</v>
      </c>
    </row>
    <row r="2445" spans="1:21" x14ac:dyDescent="0.25">
      <c r="A2445" s="4" t="s">
        <v>1199</v>
      </c>
      <c r="B2445" s="4" t="s">
        <v>794</v>
      </c>
      <c r="C2445" s="43" t="str">
        <f t="shared" si="149"/>
        <v>33-02-02A</v>
      </c>
      <c r="D2445" s="43" t="str">
        <f>VLOOKUP(C2445,'[1]Test List'!$A$5:$F$2726,6,0)</f>
        <v>PGRE-SKC-02A</v>
      </c>
      <c r="E2445" s="43" t="str">
        <f t="shared" si="150"/>
        <v>33</v>
      </c>
      <c r="F2445" s="43" t="str">
        <f t="shared" si="151"/>
        <v>02</v>
      </c>
      <c r="G2445" t="s">
        <v>1779</v>
      </c>
      <c r="H2445" s="36">
        <v>99</v>
      </c>
      <c r="I2445" s="36">
        <v>201</v>
      </c>
      <c r="J2445" s="9" t="s">
        <v>794</v>
      </c>
      <c r="K2445" s="12" t="s">
        <v>1650</v>
      </c>
      <c r="L2445" s="2" t="s">
        <v>1670</v>
      </c>
      <c r="M2445" t="s">
        <v>4481</v>
      </c>
      <c r="N2445" s="29" t="s">
        <v>5230</v>
      </c>
      <c r="O2445" s="38" t="s">
        <v>5197</v>
      </c>
      <c r="P2445" t="s">
        <v>1036</v>
      </c>
      <c r="Q2445" t="s">
        <v>1360</v>
      </c>
      <c r="R2445" t="s">
        <v>1198</v>
      </c>
      <c r="S2445" t="s">
        <v>4652</v>
      </c>
      <c r="T2445" t="s">
        <v>5247</v>
      </c>
      <c r="U2445" s="62">
        <f t="shared" si="152"/>
        <v>18</v>
      </c>
    </row>
    <row r="2446" spans="1:21" x14ac:dyDescent="0.25">
      <c r="A2446" s="4" t="s">
        <v>1199</v>
      </c>
      <c r="B2446" s="4" t="s">
        <v>794</v>
      </c>
      <c r="C2446" s="43" t="str">
        <f t="shared" si="149"/>
        <v>33-02-02A</v>
      </c>
      <c r="D2446" s="43" t="str">
        <f>VLOOKUP(C2446,'[1]Test List'!$A$5:$F$2726,6,0)</f>
        <v>PGRE-SKC-02A</v>
      </c>
      <c r="E2446" s="43" t="str">
        <f t="shared" si="150"/>
        <v>33</v>
      </c>
      <c r="F2446" s="43" t="str">
        <f t="shared" si="151"/>
        <v>02</v>
      </c>
      <c r="G2446" t="s">
        <v>1779</v>
      </c>
      <c r="H2446" s="36">
        <v>99</v>
      </c>
      <c r="I2446" s="36">
        <v>202</v>
      </c>
      <c r="J2446" s="9" t="s">
        <v>794</v>
      </c>
      <c r="K2446" s="12" t="s">
        <v>1650</v>
      </c>
      <c r="L2446" s="2" t="s">
        <v>1670</v>
      </c>
      <c r="M2446" t="s">
        <v>4481</v>
      </c>
      <c r="N2446" s="29" t="s">
        <v>5230</v>
      </c>
      <c r="O2446" s="38" t="s">
        <v>5197</v>
      </c>
      <c r="P2446" t="s">
        <v>1036</v>
      </c>
      <c r="Q2446" t="s">
        <v>1341</v>
      </c>
      <c r="R2446" t="s">
        <v>1173</v>
      </c>
      <c r="S2446" t="s">
        <v>4655</v>
      </c>
      <c r="T2446" t="s">
        <v>5263</v>
      </c>
      <c r="U2446" s="62">
        <f t="shared" si="152"/>
        <v>3</v>
      </c>
    </row>
    <row r="2447" spans="1:21" x14ac:dyDescent="0.25">
      <c r="A2447" s="4" t="s">
        <v>1199</v>
      </c>
      <c r="B2447" s="4" t="s">
        <v>794</v>
      </c>
      <c r="C2447" s="43" t="str">
        <f t="shared" si="149"/>
        <v>33-02-02A</v>
      </c>
      <c r="D2447" s="43" t="str">
        <f>VLOOKUP(C2447,'[1]Test List'!$A$5:$F$2726,6,0)</f>
        <v>PGRE-SKC-02A</v>
      </c>
      <c r="E2447" s="43" t="str">
        <f t="shared" si="150"/>
        <v>33</v>
      </c>
      <c r="F2447" s="43" t="str">
        <f t="shared" si="151"/>
        <v>02</v>
      </c>
      <c r="G2447" t="s">
        <v>1779</v>
      </c>
      <c r="H2447" s="36">
        <v>99</v>
      </c>
      <c r="I2447" s="36">
        <v>203</v>
      </c>
      <c r="J2447" s="9" t="s">
        <v>794</v>
      </c>
      <c r="K2447" s="12" t="s">
        <v>1365</v>
      </c>
      <c r="L2447" s="2" t="s">
        <v>85</v>
      </c>
      <c r="M2447" t="s">
        <v>2131</v>
      </c>
      <c r="N2447" s="29" t="s">
        <v>5230</v>
      </c>
      <c r="O2447" s="38" t="s">
        <v>5197</v>
      </c>
      <c r="P2447" t="s">
        <v>1036</v>
      </c>
      <c r="Q2447" t="s">
        <v>1344</v>
      </c>
      <c r="R2447" t="s">
        <v>1173</v>
      </c>
      <c r="S2447" t="s">
        <v>1391</v>
      </c>
      <c r="T2447" t="s">
        <v>5250</v>
      </c>
      <c r="U2447" s="62">
        <f t="shared" si="152"/>
        <v>24</v>
      </c>
    </row>
    <row r="2448" spans="1:21" x14ac:dyDescent="0.25">
      <c r="A2448" s="4" t="s">
        <v>1199</v>
      </c>
      <c r="B2448" s="4" t="s">
        <v>794</v>
      </c>
      <c r="C2448" s="43" t="str">
        <f t="shared" si="149"/>
        <v>33-02-02A</v>
      </c>
      <c r="D2448" s="43" t="str">
        <f>VLOOKUP(C2448,'[1]Test List'!$A$5:$F$2726,6,0)</f>
        <v>PGRE-SKC-02A</v>
      </c>
      <c r="E2448" s="43" t="str">
        <f t="shared" si="150"/>
        <v>33</v>
      </c>
      <c r="F2448" s="43" t="str">
        <f t="shared" si="151"/>
        <v>02</v>
      </c>
      <c r="G2448" t="s">
        <v>1779</v>
      </c>
      <c r="H2448" s="36">
        <v>99</v>
      </c>
      <c r="I2448" s="36">
        <v>204</v>
      </c>
      <c r="J2448" s="9" t="s">
        <v>794</v>
      </c>
      <c r="K2448" s="12" t="s">
        <v>1197</v>
      </c>
      <c r="L2448" s="2" t="s">
        <v>86</v>
      </c>
      <c r="M2448" t="s">
        <v>7502</v>
      </c>
      <c r="N2448" s="29" t="s">
        <v>5230</v>
      </c>
      <c r="O2448" s="38" t="s">
        <v>5197</v>
      </c>
      <c r="P2448" t="s">
        <v>1036</v>
      </c>
      <c r="Q2448" t="s">
        <v>1342</v>
      </c>
      <c r="R2448" t="s">
        <v>1041</v>
      </c>
      <c r="S2448" t="s">
        <v>1345</v>
      </c>
      <c r="T2448" t="s">
        <v>5264</v>
      </c>
      <c r="U2448" s="62">
        <f t="shared" si="152"/>
        <v>3</v>
      </c>
    </row>
    <row r="2449" spans="1:21" x14ac:dyDescent="0.25">
      <c r="A2449" s="4" t="s">
        <v>1199</v>
      </c>
      <c r="B2449" s="4" t="s">
        <v>794</v>
      </c>
      <c r="C2449" s="43" t="str">
        <f t="shared" si="149"/>
        <v>33-02-02A</v>
      </c>
      <c r="D2449" s="43" t="str">
        <f>VLOOKUP(C2449,'[1]Test List'!$A$5:$F$2726,6,0)</f>
        <v>PGRE-SKC-02A</v>
      </c>
      <c r="E2449" s="43" t="str">
        <f t="shared" si="150"/>
        <v>33</v>
      </c>
      <c r="F2449" s="43" t="str">
        <f t="shared" si="151"/>
        <v>02</v>
      </c>
      <c r="G2449" t="s">
        <v>1779</v>
      </c>
      <c r="H2449" s="36">
        <v>99</v>
      </c>
      <c r="I2449" s="36">
        <v>205</v>
      </c>
      <c r="J2449" s="9" t="s">
        <v>794</v>
      </c>
      <c r="K2449" s="12" t="s">
        <v>1042</v>
      </c>
      <c r="L2449" s="2" t="s">
        <v>1043</v>
      </c>
      <c r="M2449" t="s">
        <v>2160</v>
      </c>
      <c r="N2449" s="29" t="s">
        <v>5230</v>
      </c>
      <c r="O2449" s="38" t="s">
        <v>5197</v>
      </c>
      <c r="P2449" s="7" t="s">
        <v>4514</v>
      </c>
      <c r="Q2449" t="s">
        <v>1343</v>
      </c>
      <c r="R2449" t="s">
        <v>1055</v>
      </c>
      <c r="S2449" t="s">
        <v>5120</v>
      </c>
      <c r="T2449" t="s">
        <v>5265</v>
      </c>
      <c r="U2449" s="62">
        <f t="shared" si="152"/>
        <v>3</v>
      </c>
    </row>
    <row r="2450" spans="1:21" x14ac:dyDescent="0.25">
      <c r="A2450" s="4" t="s">
        <v>1096</v>
      </c>
      <c r="B2450" s="4" t="s">
        <v>794</v>
      </c>
      <c r="C2450" s="43" t="str">
        <f t="shared" si="149"/>
        <v>33-07-04E1</v>
      </c>
      <c r="D2450" s="43" t="str">
        <f>VLOOKUP(C2450,'[1]Test List'!$A$5:$F$2726,6,0)</f>
        <v>PGRE-SAP-04E1</v>
      </c>
      <c r="E2450" s="43" t="str">
        <f t="shared" si="150"/>
        <v>33</v>
      </c>
      <c r="F2450" s="43" t="str">
        <f t="shared" si="151"/>
        <v>07</v>
      </c>
      <c r="G2450" t="s">
        <v>1779</v>
      </c>
      <c r="H2450" s="36">
        <v>99</v>
      </c>
      <c r="I2450" s="36">
        <v>999</v>
      </c>
      <c r="J2450" s="9" t="s">
        <v>794</v>
      </c>
      <c r="K2450" s="12" t="s">
        <v>1042</v>
      </c>
      <c r="L2450" s="2" t="s">
        <v>1043</v>
      </c>
      <c r="M2450" t="s">
        <v>2160</v>
      </c>
      <c r="N2450" s="29" t="s">
        <v>5230</v>
      </c>
      <c r="O2450" s="38" t="s">
        <v>5197</v>
      </c>
      <c r="P2450" s="7" t="s">
        <v>4514</v>
      </c>
      <c r="Q2450" t="s">
        <v>1433</v>
      </c>
      <c r="R2450" t="s">
        <v>1055</v>
      </c>
      <c r="S2450" t="s">
        <v>5132</v>
      </c>
      <c r="T2450" t="s">
        <v>5761</v>
      </c>
      <c r="U2450" s="62">
        <f t="shared" si="152"/>
        <v>2</v>
      </c>
    </row>
    <row r="2451" spans="1:21" x14ac:dyDescent="0.25">
      <c r="A2451" s="4" t="s">
        <v>1096</v>
      </c>
      <c r="B2451" s="4" t="s">
        <v>794</v>
      </c>
      <c r="C2451" s="43" t="str">
        <f t="shared" si="149"/>
        <v>33-07-04E1</v>
      </c>
      <c r="D2451" s="43" t="str">
        <f>VLOOKUP(C2451,'[1]Test List'!$A$5:$F$2726,6,0)</f>
        <v>PGRE-SAP-04E1</v>
      </c>
      <c r="E2451" s="43" t="str">
        <f t="shared" si="150"/>
        <v>33</v>
      </c>
      <c r="F2451" s="43" t="str">
        <f t="shared" si="151"/>
        <v>07</v>
      </c>
      <c r="G2451" t="s">
        <v>1779</v>
      </c>
      <c r="H2451" s="36">
        <v>99</v>
      </c>
      <c r="I2451" s="36">
        <v>998</v>
      </c>
      <c r="J2451" s="9" t="s">
        <v>794</v>
      </c>
      <c r="K2451" s="12" t="s">
        <v>1042</v>
      </c>
      <c r="L2451" s="2" t="s">
        <v>1043</v>
      </c>
      <c r="M2451" t="s">
        <v>2160</v>
      </c>
      <c r="N2451" s="29" t="s">
        <v>5230</v>
      </c>
      <c r="O2451" s="38" t="s">
        <v>5197</v>
      </c>
      <c r="P2451" s="7" t="s">
        <v>4514</v>
      </c>
      <c r="Q2451" t="s">
        <v>1921</v>
      </c>
      <c r="R2451" t="s">
        <v>1055</v>
      </c>
      <c r="S2451" t="s">
        <v>5126</v>
      </c>
      <c r="T2451" t="s">
        <v>5765</v>
      </c>
      <c r="U2451" s="62">
        <f t="shared" si="152"/>
        <v>25</v>
      </c>
    </row>
    <row r="2452" spans="1:21" x14ac:dyDescent="0.25">
      <c r="A2452" s="4" t="s">
        <v>1096</v>
      </c>
      <c r="B2452" s="4" t="s">
        <v>794</v>
      </c>
      <c r="C2452" s="43" t="str">
        <f t="shared" si="149"/>
        <v>33-07-04E1</v>
      </c>
      <c r="D2452" s="43" t="str">
        <f>VLOOKUP(C2452,'[1]Test List'!$A$5:$F$2726,6,0)</f>
        <v>PGRE-SAP-04E1</v>
      </c>
      <c r="E2452" s="43" t="str">
        <f t="shared" si="150"/>
        <v>33</v>
      </c>
      <c r="F2452" s="43" t="str">
        <f t="shared" si="151"/>
        <v>07</v>
      </c>
      <c r="G2452" t="s">
        <v>1779</v>
      </c>
      <c r="H2452" s="36">
        <v>99</v>
      </c>
      <c r="I2452" s="36">
        <v>994</v>
      </c>
      <c r="J2452" s="9" t="s">
        <v>794</v>
      </c>
      <c r="K2452" s="12" t="s">
        <v>1098</v>
      </c>
      <c r="L2452" s="2" t="s">
        <v>84</v>
      </c>
      <c r="M2452" t="s">
        <v>7129</v>
      </c>
      <c r="N2452" s="29" t="s">
        <v>5230</v>
      </c>
      <c r="O2452" s="38" t="s">
        <v>5197</v>
      </c>
      <c r="P2452" s="12" t="s">
        <v>1617</v>
      </c>
      <c r="Q2452" t="s">
        <v>1102</v>
      </c>
      <c r="R2452" t="s">
        <v>1030</v>
      </c>
      <c r="S2452" t="s">
        <v>5142</v>
      </c>
      <c r="T2452" t="s">
        <v>5864</v>
      </c>
      <c r="U2452" s="62">
        <f t="shared" si="152"/>
        <v>2</v>
      </c>
    </row>
    <row r="2453" spans="1:21" x14ac:dyDescent="0.25">
      <c r="A2453" s="4" t="s">
        <v>1096</v>
      </c>
      <c r="B2453" s="4" t="s">
        <v>7255</v>
      </c>
      <c r="C2453" s="43" t="str">
        <f t="shared" si="149"/>
        <v>33-07-04E1</v>
      </c>
      <c r="D2453" s="43" t="str">
        <f>VLOOKUP(C2453,'[1]Test List'!$A$5:$F$2726,6,0)</f>
        <v>PGRE-SAP-04E1</v>
      </c>
      <c r="E2453" s="43" t="str">
        <f t="shared" si="150"/>
        <v>33</v>
      </c>
      <c r="F2453" s="43" t="str">
        <f t="shared" si="151"/>
        <v>07</v>
      </c>
      <c r="G2453" t="s">
        <v>1779</v>
      </c>
      <c r="H2453" s="36">
        <v>95</v>
      </c>
      <c r="I2453" s="36">
        <v>90</v>
      </c>
      <c r="J2453" s="9" t="s">
        <v>794</v>
      </c>
      <c r="K2453" s="12" t="s">
        <v>7090</v>
      </c>
      <c r="M2453" t="s">
        <v>4532</v>
      </c>
      <c r="N2453" s="29" t="s">
        <v>5233</v>
      </c>
      <c r="O2453" s="38" t="s">
        <v>2970</v>
      </c>
      <c r="P2453" t="s">
        <v>1036</v>
      </c>
      <c r="Q2453" t="s">
        <v>6918</v>
      </c>
      <c r="R2453" t="s">
        <v>1041</v>
      </c>
      <c r="S2453" t="s">
        <v>1104</v>
      </c>
      <c r="T2453" t="s">
        <v>6768</v>
      </c>
      <c r="U2453" s="62">
        <f t="shared" si="152"/>
        <v>12</v>
      </c>
    </row>
    <row r="2454" spans="1:21" x14ac:dyDescent="0.25">
      <c r="A2454" s="4" t="s">
        <v>1096</v>
      </c>
      <c r="B2454" s="4" t="s">
        <v>7255</v>
      </c>
      <c r="C2454" s="43" t="str">
        <f t="shared" si="149"/>
        <v>33-07-04E1</v>
      </c>
      <c r="D2454" s="43" t="str">
        <f>VLOOKUP(C2454,'[1]Test List'!$A$5:$F$2726,6,0)</f>
        <v>PGRE-SAP-04E1</v>
      </c>
      <c r="E2454" s="43" t="str">
        <f t="shared" si="150"/>
        <v>33</v>
      </c>
      <c r="F2454" s="43" t="str">
        <f t="shared" si="151"/>
        <v>07</v>
      </c>
      <c r="G2454" t="s">
        <v>1779</v>
      </c>
      <c r="H2454" s="36">
        <v>95</v>
      </c>
      <c r="I2454" s="36">
        <v>95</v>
      </c>
      <c r="J2454" s="9" t="s">
        <v>794</v>
      </c>
      <c r="K2454" s="12" t="s">
        <v>7090</v>
      </c>
      <c r="M2454" t="s">
        <v>4532</v>
      </c>
      <c r="N2454" s="29" t="s">
        <v>5233</v>
      </c>
      <c r="O2454" s="38" t="s">
        <v>2970</v>
      </c>
      <c r="P2454" t="s">
        <v>1036</v>
      </c>
      <c r="Q2454" t="s">
        <v>6966</v>
      </c>
      <c r="R2454" t="s">
        <v>1041</v>
      </c>
      <c r="S2454" t="s">
        <v>1106</v>
      </c>
      <c r="T2454" t="s">
        <v>6769</v>
      </c>
      <c r="U2454" s="62">
        <f t="shared" si="152"/>
        <v>12</v>
      </c>
    </row>
    <row r="2455" spans="1:21" x14ac:dyDescent="0.25">
      <c r="A2455" s="4" t="s">
        <v>1096</v>
      </c>
      <c r="B2455" s="4" t="s">
        <v>7255</v>
      </c>
      <c r="C2455" s="43" t="str">
        <f t="shared" si="149"/>
        <v>33-07-04E1</v>
      </c>
      <c r="D2455" s="43" t="str">
        <f>VLOOKUP(C2455,'[1]Test List'!$A$5:$F$2726,6,0)</f>
        <v>PGRE-SAP-04E1</v>
      </c>
      <c r="E2455" s="43" t="str">
        <f t="shared" si="150"/>
        <v>33</v>
      </c>
      <c r="F2455" s="43" t="str">
        <f t="shared" si="151"/>
        <v>07</v>
      </c>
      <c r="G2455" t="s">
        <v>1779</v>
      </c>
      <c r="H2455" s="36">
        <v>95</v>
      </c>
      <c r="I2455" s="36">
        <v>98</v>
      </c>
      <c r="J2455" s="9" t="s">
        <v>794</v>
      </c>
      <c r="K2455" s="12" t="s">
        <v>7090</v>
      </c>
      <c r="M2455" t="s">
        <v>4532</v>
      </c>
      <c r="N2455" s="29" t="s">
        <v>5233</v>
      </c>
      <c r="O2455" s="38" t="s">
        <v>2970</v>
      </c>
      <c r="P2455" t="s">
        <v>1036</v>
      </c>
      <c r="Q2455" t="s">
        <v>6967</v>
      </c>
      <c r="R2455" t="s">
        <v>1041</v>
      </c>
      <c r="S2455" t="s">
        <v>1107</v>
      </c>
      <c r="T2455" t="s">
        <v>6770</v>
      </c>
      <c r="U2455" s="62">
        <f t="shared" si="152"/>
        <v>11</v>
      </c>
    </row>
    <row r="2456" spans="1:21" x14ac:dyDescent="0.25">
      <c r="A2456" s="4" t="s">
        <v>1096</v>
      </c>
      <c r="B2456" s="4" t="s">
        <v>794</v>
      </c>
      <c r="C2456" s="43" t="str">
        <f t="shared" si="149"/>
        <v>33-07-04E1</v>
      </c>
      <c r="D2456" s="43" t="str">
        <f>VLOOKUP(C2456,'[1]Test List'!$A$5:$F$2726,6,0)</f>
        <v>PGRE-SAP-04E1</v>
      </c>
      <c r="E2456" s="43" t="str">
        <f t="shared" si="150"/>
        <v>33</v>
      </c>
      <c r="F2456" s="43" t="str">
        <f t="shared" si="151"/>
        <v>07</v>
      </c>
      <c r="G2456" t="s">
        <v>1779</v>
      </c>
      <c r="H2456" s="36">
        <v>97</v>
      </c>
      <c r="I2456" s="36">
        <v>64</v>
      </c>
      <c r="J2456" s="9" t="s">
        <v>794</v>
      </c>
      <c r="K2456" s="12" t="s">
        <v>7089</v>
      </c>
      <c r="M2456" t="s">
        <v>4532</v>
      </c>
      <c r="N2456" s="29" t="s">
        <v>5233</v>
      </c>
      <c r="O2456" s="38" t="s">
        <v>2970</v>
      </c>
      <c r="P2456" t="s">
        <v>1036</v>
      </c>
      <c r="Q2456" t="s">
        <v>6977</v>
      </c>
      <c r="R2456" t="s">
        <v>1041</v>
      </c>
      <c r="S2456" t="s">
        <v>1166</v>
      </c>
      <c r="T2456" t="s">
        <v>6771</v>
      </c>
      <c r="U2456" s="62">
        <f t="shared" si="152"/>
        <v>11</v>
      </c>
    </row>
    <row r="2457" spans="1:21" x14ac:dyDescent="0.25">
      <c r="A2457" s="4" t="s">
        <v>1096</v>
      </c>
      <c r="B2457" s="4" t="s">
        <v>794</v>
      </c>
      <c r="C2457" s="43" t="str">
        <f t="shared" si="149"/>
        <v>33-07-04E1</v>
      </c>
      <c r="D2457" s="43" t="str">
        <f>VLOOKUP(C2457,'[1]Test List'!$A$5:$F$2726,6,0)</f>
        <v>PGRE-SAP-04E1</v>
      </c>
      <c r="E2457" s="43" t="str">
        <f t="shared" si="150"/>
        <v>33</v>
      </c>
      <c r="F2457" s="43" t="str">
        <f t="shared" si="151"/>
        <v>07</v>
      </c>
      <c r="G2457" t="s">
        <v>1779</v>
      </c>
      <c r="H2457" s="36">
        <v>97</v>
      </c>
      <c r="I2457" s="36">
        <v>76</v>
      </c>
      <c r="J2457" s="9" t="s">
        <v>794</v>
      </c>
      <c r="K2457" s="12" t="s">
        <v>7089</v>
      </c>
      <c r="M2457" t="s">
        <v>4532</v>
      </c>
      <c r="N2457" s="29" t="s">
        <v>5233</v>
      </c>
      <c r="O2457" s="38" t="s">
        <v>2970</v>
      </c>
      <c r="P2457" t="s">
        <v>1036</v>
      </c>
      <c r="Q2457" t="s">
        <v>6978</v>
      </c>
      <c r="R2457" t="s">
        <v>1041</v>
      </c>
      <c r="S2457" t="s">
        <v>1103</v>
      </c>
      <c r="T2457" t="s">
        <v>6772</v>
      </c>
      <c r="U2457" s="62">
        <f t="shared" si="152"/>
        <v>11</v>
      </c>
    </row>
    <row r="2458" spans="1:21" x14ac:dyDescent="0.25">
      <c r="A2458" s="4" t="s">
        <v>1096</v>
      </c>
      <c r="B2458" s="4" t="s">
        <v>794</v>
      </c>
      <c r="C2458" s="43" t="str">
        <f t="shared" ref="C2458:C2521" si="153">LEFT(A2458,2)&amp;"-"&amp;MID(A2458,3,2)&amp;"-"&amp;RIGHT(A2458,LEN(A2458)-4)</f>
        <v>33-07-04E1</v>
      </c>
      <c r="D2458" s="43" t="str">
        <f>VLOOKUP(C2458,'[1]Test List'!$A$5:$F$2726,6,0)</f>
        <v>PGRE-SAP-04E1</v>
      </c>
      <c r="E2458" s="43" t="str">
        <f t="shared" si="150"/>
        <v>33</v>
      </c>
      <c r="F2458" s="43" t="str">
        <f t="shared" si="151"/>
        <v>07</v>
      </c>
      <c r="G2458" t="s">
        <v>1779</v>
      </c>
      <c r="H2458" s="36">
        <v>96</v>
      </c>
      <c r="I2458" s="36">
        <v>77</v>
      </c>
      <c r="J2458" s="9" t="s">
        <v>794</v>
      </c>
      <c r="K2458" s="12" t="s">
        <v>7089</v>
      </c>
      <c r="M2458" t="s">
        <v>4532</v>
      </c>
      <c r="N2458" s="29" t="s">
        <v>5233</v>
      </c>
      <c r="O2458" s="38" t="s">
        <v>2970</v>
      </c>
      <c r="P2458" t="s">
        <v>1036</v>
      </c>
      <c r="Q2458" t="s">
        <v>1165</v>
      </c>
      <c r="R2458" t="s">
        <v>1041</v>
      </c>
      <c r="S2458" t="s">
        <v>1167</v>
      </c>
      <c r="T2458" t="s">
        <v>6773</v>
      </c>
      <c r="U2458" s="62">
        <f t="shared" si="152"/>
        <v>12</v>
      </c>
    </row>
    <row r="2459" spans="1:21" x14ac:dyDescent="0.25">
      <c r="A2459" s="4" t="s">
        <v>1096</v>
      </c>
      <c r="B2459" s="4" t="s">
        <v>794</v>
      </c>
      <c r="C2459" s="43" t="str">
        <f t="shared" si="153"/>
        <v>33-07-04E1</v>
      </c>
      <c r="D2459" s="43" t="str">
        <f>VLOOKUP(C2459,'[1]Test List'!$A$5:$F$2726,6,0)</f>
        <v>PGRE-SAP-04E1</v>
      </c>
      <c r="E2459" s="43" t="str">
        <f t="shared" si="150"/>
        <v>33</v>
      </c>
      <c r="F2459" s="43" t="str">
        <f t="shared" si="151"/>
        <v>07</v>
      </c>
      <c r="G2459" t="s">
        <v>1779</v>
      </c>
      <c r="H2459" s="36">
        <v>99</v>
      </c>
      <c r="I2459" s="36">
        <v>997</v>
      </c>
      <c r="J2459" s="9" t="s">
        <v>794</v>
      </c>
      <c r="K2459" s="12" t="s">
        <v>1042</v>
      </c>
      <c r="L2459" s="2" t="s">
        <v>1043</v>
      </c>
      <c r="M2459" t="s">
        <v>2160</v>
      </c>
      <c r="N2459" s="29" t="s">
        <v>5230</v>
      </c>
      <c r="O2459" s="38" t="s">
        <v>5197</v>
      </c>
      <c r="P2459" t="s">
        <v>1035</v>
      </c>
      <c r="Q2459" t="s">
        <v>1917</v>
      </c>
      <c r="R2459" t="s">
        <v>1030</v>
      </c>
      <c r="S2459" t="s">
        <v>1101</v>
      </c>
      <c r="T2459" t="s">
        <v>6146</v>
      </c>
      <c r="U2459" s="62">
        <f t="shared" si="152"/>
        <v>37</v>
      </c>
    </row>
    <row r="2460" spans="1:21" x14ac:dyDescent="0.25">
      <c r="A2460" s="4" t="s">
        <v>1096</v>
      </c>
      <c r="B2460" s="4" t="s">
        <v>794</v>
      </c>
      <c r="C2460" s="43" t="str">
        <f t="shared" si="153"/>
        <v>33-07-04E1</v>
      </c>
      <c r="D2460" s="43" t="str">
        <f>VLOOKUP(C2460,'[1]Test List'!$A$5:$F$2726,6,0)</f>
        <v>PGRE-SAP-04E1</v>
      </c>
      <c r="E2460" s="43" t="str">
        <f t="shared" si="150"/>
        <v>33</v>
      </c>
      <c r="F2460" s="43" t="str">
        <f t="shared" si="151"/>
        <v>07</v>
      </c>
      <c r="G2460" t="s">
        <v>1779</v>
      </c>
      <c r="H2460" s="36">
        <v>98</v>
      </c>
      <c r="I2460" s="36">
        <v>996</v>
      </c>
      <c r="J2460" s="9" t="s">
        <v>794</v>
      </c>
      <c r="K2460" s="12" t="s">
        <v>1018</v>
      </c>
      <c r="M2460" t="s">
        <v>4531</v>
      </c>
      <c r="N2460" s="29" t="s">
        <v>5230</v>
      </c>
      <c r="O2460" s="38" t="s">
        <v>5197</v>
      </c>
      <c r="P2460" t="s">
        <v>1035</v>
      </c>
      <c r="Q2460" t="s">
        <v>1462</v>
      </c>
      <c r="R2460" t="s">
        <v>1030</v>
      </c>
      <c r="S2460" t="s">
        <v>1100</v>
      </c>
      <c r="T2460" t="s">
        <v>6168</v>
      </c>
      <c r="U2460" s="62">
        <f t="shared" si="152"/>
        <v>6</v>
      </c>
    </row>
    <row r="2461" spans="1:21" x14ac:dyDescent="0.25">
      <c r="A2461" s="4" t="s">
        <v>1096</v>
      </c>
      <c r="B2461" s="4" t="s">
        <v>794</v>
      </c>
      <c r="C2461" s="43" t="str">
        <f t="shared" si="153"/>
        <v>33-07-04E1</v>
      </c>
      <c r="D2461" s="43" t="str">
        <f>VLOOKUP(C2461,'[1]Test List'!$A$5:$F$2726,6,0)</f>
        <v>PGRE-SAP-04E1</v>
      </c>
      <c r="E2461" s="43" t="str">
        <f t="shared" si="150"/>
        <v>33</v>
      </c>
      <c r="F2461" s="43" t="str">
        <f t="shared" si="151"/>
        <v>07</v>
      </c>
      <c r="G2461" t="s">
        <v>1779</v>
      </c>
      <c r="H2461" s="36">
        <v>98</v>
      </c>
      <c r="I2461" s="36">
        <v>995</v>
      </c>
      <c r="J2461" s="9" t="s">
        <v>794</v>
      </c>
      <c r="K2461" s="12" t="s">
        <v>1018</v>
      </c>
      <c r="M2461" t="s">
        <v>4531</v>
      </c>
      <c r="N2461" s="29" t="s">
        <v>5230</v>
      </c>
      <c r="O2461" s="38" t="s">
        <v>5197</v>
      </c>
      <c r="P2461" t="s">
        <v>1035</v>
      </c>
      <c r="Q2461" t="s">
        <v>531</v>
      </c>
      <c r="R2461" t="s">
        <v>1030</v>
      </c>
      <c r="S2461" t="s">
        <v>1099</v>
      </c>
      <c r="T2461" t="s">
        <v>5241</v>
      </c>
      <c r="U2461" s="62">
        <f t="shared" si="152"/>
        <v>12</v>
      </c>
    </row>
    <row r="2462" spans="1:21" x14ac:dyDescent="0.25">
      <c r="A2462" s="4" t="s">
        <v>1096</v>
      </c>
      <c r="B2462" s="4" t="s">
        <v>794</v>
      </c>
      <c r="C2462" s="43" t="str">
        <f t="shared" si="153"/>
        <v>33-07-04E1</v>
      </c>
      <c r="D2462" s="43" t="str">
        <f>VLOOKUP(C2462,'[1]Test List'!$A$5:$F$2726,6,0)</f>
        <v>PGRE-SAP-04E1</v>
      </c>
      <c r="E2462" s="43" t="str">
        <f t="shared" si="150"/>
        <v>33</v>
      </c>
      <c r="F2462" s="43" t="str">
        <f t="shared" si="151"/>
        <v>07</v>
      </c>
      <c r="G2462" t="s">
        <v>1779</v>
      </c>
      <c r="H2462" s="36">
        <v>99</v>
      </c>
      <c r="I2462" s="36">
        <v>993</v>
      </c>
      <c r="J2462" s="9" t="s">
        <v>794</v>
      </c>
      <c r="K2462" s="12" t="s">
        <v>1042</v>
      </c>
      <c r="L2462" s="2" t="s">
        <v>1043</v>
      </c>
      <c r="M2462" t="s">
        <v>2160</v>
      </c>
      <c r="N2462" s="29" t="s">
        <v>5230</v>
      </c>
      <c r="O2462" s="38" t="s">
        <v>5197</v>
      </c>
      <c r="P2462" t="s">
        <v>1044</v>
      </c>
      <c r="Q2462" t="s">
        <v>1461</v>
      </c>
      <c r="R2462" t="s">
        <v>1030</v>
      </c>
      <c r="S2462" t="s">
        <v>1108</v>
      </c>
      <c r="T2462" t="s">
        <v>6317</v>
      </c>
      <c r="U2462" s="62">
        <f t="shared" si="152"/>
        <v>2</v>
      </c>
    </row>
    <row r="2463" spans="1:21" x14ac:dyDescent="0.25">
      <c r="A2463" s="4" t="s">
        <v>1097</v>
      </c>
      <c r="B2463" s="4" t="s">
        <v>794</v>
      </c>
      <c r="C2463" s="43" t="str">
        <f t="shared" si="153"/>
        <v>33-07-04E2</v>
      </c>
      <c r="D2463" s="43" t="str">
        <f>VLOOKUP(C2463,'[1]Test List'!$A$5:$F$2726,6,0)</f>
        <v>PGRE-SAP-04E2</v>
      </c>
      <c r="E2463" s="43" t="str">
        <f t="shared" si="150"/>
        <v>33</v>
      </c>
      <c r="F2463" s="43" t="str">
        <f t="shared" si="151"/>
        <v>07</v>
      </c>
      <c r="G2463" t="s">
        <v>1779</v>
      </c>
      <c r="H2463" s="36">
        <v>99</v>
      </c>
      <c r="I2463" s="36">
        <v>999</v>
      </c>
      <c r="J2463" s="9" t="s">
        <v>794</v>
      </c>
      <c r="K2463" s="12" t="s">
        <v>1042</v>
      </c>
      <c r="L2463" s="2" t="s">
        <v>1043</v>
      </c>
      <c r="M2463" t="s">
        <v>2160</v>
      </c>
      <c r="N2463" s="29" t="s">
        <v>5230</v>
      </c>
      <c r="O2463" s="38" t="s">
        <v>5197</v>
      </c>
      <c r="P2463" s="7" t="s">
        <v>4514</v>
      </c>
      <c r="Q2463" t="s">
        <v>1433</v>
      </c>
      <c r="R2463" t="s">
        <v>1055</v>
      </c>
      <c r="S2463" t="s">
        <v>5132</v>
      </c>
      <c r="T2463" t="s">
        <v>5761</v>
      </c>
      <c r="U2463" s="62">
        <f t="shared" si="152"/>
        <v>2</v>
      </c>
    </row>
    <row r="2464" spans="1:21" x14ac:dyDescent="0.25">
      <c r="A2464" s="4" t="s">
        <v>1097</v>
      </c>
      <c r="B2464" s="4" t="s">
        <v>794</v>
      </c>
      <c r="C2464" s="43" t="str">
        <f t="shared" si="153"/>
        <v>33-07-04E2</v>
      </c>
      <c r="D2464" s="43" t="str">
        <f>VLOOKUP(C2464,'[1]Test List'!$A$5:$F$2726,6,0)</f>
        <v>PGRE-SAP-04E2</v>
      </c>
      <c r="E2464" s="43" t="str">
        <f t="shared" si="150"/>
        <v>33</v>
      </c>
      <c r="F2464" s="43" t="str">
        <f t="shared" si="151"/>
        <v>07</v>
      </c>
      <c r="G2464" t="s">
        <v>1779</v>
      </c>
      <c r="H2464" s="36">
        <v>99</v>
      </c>
      <c r="I2464" s="36">
        <v>998</v>
      </c>
      <c r="J2464" s="9" t="s">
        <v>794</v>
      </c>
      <c r="K2464" s="12" t="s">
        <v>1042</v>
      </c>
      <c r="L2464" s="2" t="s">
        <v>1043</v>
      </c>
      <c r="M2464" t="s">
        <v>2160</v>
      </c>
      <c r="N2464" s="29" t="s">
        <v>5230</v>
      </c>
      <c r="O2464" s="38" t="s">
        <v>5197</v>
      </c>
      <c r="P2464" s="7" t="s">
        <v>4514</v>
      </c>
      <c r="Q2464" t="s">
        <v>1921</v>
      </c>
      <c r="R2464" t="s">
        <v>1055</v>
      </c>
      <c r="S2464" t="s">
        <v>5126</v>
      </c>
      <c r="T2464" t="s">
        <v>5765</v>
      </c>
      <c r="U2464" s="62">
        <f t="shared" si="152"/>
        <v>25</v>
      </c>
    </row>
    <row r="2465" spans="1:21" x14ac:dyDescent="0.25">
      <c r="A2465" s="4" t="s">
        <v>1097</v>
      </c>
      <c r="B2465" s="4" t="s">
        <v>794</v>
      </c>
      <c r="C2465" s="43" t="str">
        <f t="shared" si="153"/>
        <v>33-07-04E2</v>
      </c>
      <c r="D2465" s="43" t="str">
        <f>VLOOKUP(C2465,'[1]Test List'!$A$5:$F$2726,6,0)</f>
        <v>PGRE-SAP-04E2</v>
      </c>
      <c r="E2465" s="43" t="str">
        <f t="shared" si="150"/>
        <v>33</v>
      </c>
      <c r="F2465" s="43" t="str">
        <f t="shared" si="151"/>
        <v>07</v>
      </c>
      <c r="G2465" t="s">
        <v>1779</v>
      </c>
      <c r="H2465" s="36">
        <v>99</v>
      </c>
      <c r="I2465" s="36">
        <v>994</v>
      </c>
      <c r="J2465" s="9" t="s">
        <v>794</v>
      </c>
      <c r="K2465" s="12" t="s">
        <v>1098</v>
      </c>
      <c r="L2465" s="2" t="s">
        <v>84</v>
      </c>
      <c r="M2465" t="s">
        <v>7129</v>
      </c>
      <c r="N2465" s="29" t="s">
        <v>5230</v>
      </c>
      <c r="O2465" s="38" t="s">
        <v>5197</v>
      </c>
      <c r="P2465" s="12" t="s">
        <v>1617</v>
      </c>
      <c r="Q2465" t="s">
        <v>1102</v>
      </c>
      <c r="R2465" t="s">
        <v>1030</v>
      </c>
      <c r="S2465" t="s">
        <v>5142</v>
      </c>
      <c r="T2465" t="s">
        <v>5864</v>
      </c>
      <c r="U2465" s="62">
        <f t="shared" si="152"/>
        <v>2</v>
      </c>
    </row>
    <row r="2466" spans="1:21" x14ac:dyDescent="0.25">
      <c r="A2466" s="4" t="s">
        <v>1097</v>
      </c>
      <c r="B2466" s="4" t="s">
        <v>7255</v>
      </c>
      <c r="C2466" s="43" t="str">
        <f t="shared" si="153"/>
        <v>33-07-04E2</v>
      </c>
      <c r="D2466" s="43" t="str">
        <f>VLOOKUP(C2466,'[1]Test List'!$A$5:$F$2726,6,0)</f>
        <v>PGRE-SAP-04E2</v>
      </c>
      <c r="E2466" s="43" t="str">
        <f t="shared" si="150"/>
        <v>33</v>
      </c>
      <c r="F2466" s="43" t="str">
        <f t="shared" si="151"/>
        <v>07</v>
      </c>
      <c r="G2466" t="s">
        <v>1779</v>
      </c>
      <c r="H2466" s="36">
        <v>95</v>
      </c>
      <c r="I2466" s="36">
        <v>90</v>
      </c>
      <c r="J2466" s="9" t="s">
        <v>794</v>
      </c>
      <c r="K2466" s="12" t="s">
        <v>7090</v>
      </c>
      <c r="M2466" t="s">
        <v>4532</v>
      </c>
      <c r="N2466" s="29" t="s">
        <v>5233</v>
      </c>
      <c r="O2466" s="38" t="s">
        <v>2970</v>
      </c>
      <c r="P2466" t="s">
        <v>1036</v>
      </c>
      <c r="Q2466" t="s">
        <v>6918</v>
      </c>
      <c r="R2466" t="s">
        <v>1041</v>
      </c>
      <c r="S2466" t="s">
        <v>1104</v>
      </c>
      <c r="T2466" t="s">
        <v>6768</v>
      </c>
      <c r="U2466" s="62">
        <f t="shared" si="152"/>
        <v>12</v>
      </c>
    </row>
    <row r="2467" spans="1:21" x14ac:dyDescent="0.25">
      <c r="A2467" s="4" t="s">
        <v>1097</v>
      </c>
      <c r="B2467" s="4" t="s">
        <v>7255</v>
      </c>
      <c r="C2467" s="43" t="str">
        <f t="shared" si="153"/>
        <v>33-07-04E2</v>
      </c>
      <c r="D2467" s="43" t="str">
        <f>VLOOKUP(C2467,'[1]Test List'!$A$5:$F$2726,6,0)</f>
        <v>PGRE-SAP-04E2</v>
      </c>
      <c r="E2467" s="43" t="str">
        <f t="shared" si="150"/>
        <v>33</v>
      </c>
      <c r="F2467" s="43" t="str">
        <f t="shared" si="151"/>
        <v>07</v>
      </c>
      <c r="G2467" t="s">
        <v>1779</v>
      </c>
      <c r="H2467" s="36">
        <v>95</v>
      </c>
      <c r="I2467" s="36">
        <v>95</v>
      </c>
      <c r="J2467" s="9" t="s">
        <v>794</v>
      </c>
      <c r="K2467" s="12" t="s">
        <v>7090</v>
      </c>
      <c r="M2467" t="s">
        <v>4532</v>
      </c>
      <c r="N2467" s="29" t="s">
        <v>5233</v>
      </c>
      <c r="O2467" s="38" t="s">
        <v>2970</v>
      </c>
      <c r="P2467" t="s">
        <v>1036</v>
      </c>
      <c r="Q2467" t="s">
        <v>6966</v>
      </c>
      <c r="R2467" t="s">
        <v>1041</v>
      </c>
      <c r="S2467" t="s">
        <v>1106</v>
      </c>
      <c r="T2467" t="s">
        <v>6769</v>
      </c>
      <c r="U2467" s="62">
        <f t="shared" si="152"/>
        <v>12</v>
      </c>
    </row>
    <row r="2468" spans="1:21" x14ac:dyDescent="0.25">
      <c r="A2468" s="4" t="s">
        <v>1097</v>
      </c>
      <c r="B2468" s="4" t="s">
        <v>7255</v>
      </c>
      <c r="C2468" s="43" t="str">
        <f t="shared" si="153"/>
        <v>33-07-04E2</v>
      </c>
      <c r="D2468" s="43" t="str">
        <f>VLOOKUP(C2468,'[1]Test List'!$A$5:$F$2726,6,0)</f>
        <v>PGRE-SAP-04E2</v>
      </c>
      <c r="E2468" s="43" t="str">
        <f t="shared" si="150"/>
        <v>33</v>
      </c>
      <c r="F2468" s="43" t="str">
        <f t="shared" si="151"/>
        <v>07</v>
      </c>
      <c r="G2468" t="s">
        <v>1779</v>
      </c>
      <c r="H2468" s="36">
        <v>95</v>
      </c>
      <c r="I2468" s="36">
        <v>98</v>
      </c>
      <c r="J2468" s="9" t="s">
        <v>794</v>
      </c>
      <c r="K2468" s="12" t="s">
        <v>7090</v>
      </c>
      <c r="M2468" t="s">
        <v>4532</v>
      </c>
      <c r="N2468" s="29" t="s">
        <v>5233</v>
      </c>
      <c r="O2468" s="38" t="s">
        <v>2970</v>
      </c>
      <c r="P2468" t="s">
        <v>1036</v>
      </c>
      <c r="Q2468" t="s">
        <v>6967</v>
      </c>
      <c r="R2468" t="s">
        <v>1041</v>
      </c>
      <c r="S2468" t="s">
        <v>1107</v>
      </c>
      <c r="T2468" t="s">
        <v>6770</v>
      </c>
      <c r="U2468" s="62">
        <f t="shared" si="152"/>
        <v>11</v>
      </c>
    </row>
    <row r="2469" spans="1:21" x14ac:dyDescent="0.25">
      <c r="A2469" s="4" t="s">
        <v>1097</v>
      </c>
      <c r="B2469" s="4" t="s">
        <v>794</v>
      </c>
      <c r="C2469" s="43" t="str">
        <f t="shared" si="153"/>
        <v>33-07-04E2</v>
      </c>
      <c r="D2469" s="43" t="str">
        <f>VLOOKUP(C2469,'[1]Test List'!$A$5:$F$2726,6,0)</f>
        <v>PGRE-SAP-04E2</v>
      </c>
      <c r="E2469" s="43" t="str">
        <f t="shared" si="150"/>
        <v>33</v>
      </c>
      <c r="F2469" s="43" t="str">
        <f t="shared" si="151"/>
        <v>07</v>
      </c>
      <c r="G2469" t="s">
        <v>1779</v>
      </c>
      <c r="H2469" s="36">
        <v>97</v>
      </c>
      <c r="I2469" s="36">
        <v>64</v>
      </c>
      <c r="J2469" s="9" t="s">
        <v>794</v>
      </c>
      <c r="K2469" s="12" t="s">
        <v>7089</v>
      </c>
      <c r="M2469" t="s">
        <v>4532</v>
      </c>
      <c r="N2469" s="29" t="s">
        <v>5233</v>
      </c>
      <c r="O2469" s="38" t="s">
        <v>2970</v>
      </c>
      <c r="P2469" t="s">
        <v>1036</v>
      </c>
      <c r="Q2469" t="s">
        <v>6977</v>
      </c>
      <c r="R2469" t="s">
        <v>1041</v>
      </c>
      <c r="S2469" t="s">
        <v>1166</v>
      </c>
      <c r="T2469" t="s">
        <v>6771</v>
      </c>
      <c r="U2469" s="62">
        <f t="shared" si="152"/>
        <v>11</v>
      </c>
    </row>
    <row r="2470" spans="1:21" x14ac:dyDescent="0.25">
      <c r="A2470" s="4" t="s">
        <v>1097</v>
      </c>
      <c r="B2470" s="4" t="s">
        <v>794</v>
      </c>
      <c r="C2470" s="43" t="str">
        <f t="shared" si="153"/>
        <v>33-07-04E2</v>
      </c>
      <c r="D2470" s="43" t="str">
        <f>VLOOKUP(C2470,'[1]Test List'!$A$5:$F$2726,6,0)</f>
        <v>PGRE-SAP-04E2</v>
      </c>
      <c r="E2470" s="43" t="str">
        <f t="shared" si="150"/>
        <v>33</v>
      </c>
      <c r="F2470" s="43" t="str">
        <f t="shared" si="151"/>
        <v>07</v>
      </c>
      <c r="G2470" t="s">
        <v>1779</v>
      </c>
      <c r="H2470" s="36">
        <v>97</v>
      </c>
      <c r="I2470" s="36">
        <v>76</v>
      </c>
      <c r="J2470" s="9" t="s">
        <v>794</v>
      </c>
      <c r="K2470" s="12" t="s">
        <v>7089</v>
      </c>
      <c r="M2470" t="s">
        <v>4532</v>
      </c>
      <c r="N2470" s="29" t="s">
        <v>5233</v>
      </c>
      <c r="O2470" s="38" t="s">
        <v>2970</v>
      </c>
      <c r="P2470" t="s">
        <v>1036</v>
      </c>
      <c r="Q2470" t="s">
        <v>6978</v>
      </c>
      <c r="R2470" t="s">
        <v>1041</v>
      </c>
      <c r="S2470" t="s">
        <v>1103</v>
      </c>
      <c r="T2470" t="s">
        <v>6772</v>
      </c>
      <c r="U2470" s="62">
        <f t="shared" si="152"/>
        <v>11</v>
      </c>
    </row>
    <row r="2471" spans="1:21" x14ac:dyDescent="0.25">
      <c r="A2471" s="4" t="s">
        <v>1097</v>
      </c>
      <c r="B2471" s="4" t="s">
        <v>794</v>
      </c>
      <c r="C2471" s="43" t="str">
        <f t="shared" si="153"/>
        <v>33-07-04E2</v>
      </c>
      <c r="D2471" s="43" t="str">
        <f>VLOOKUP(C2471,'[1]Test List'!$A$5:$F$2726,6,0)</f>
        <v>PGRE-SAP-04E2</v>
      </c>
      <c r="E2471" s="43" t="str">
        <f t="shared" si="150"/>
        <v>33</v>
      </c>
      <c r="F2471" s="43" t="str">
        <f t="shared" si="151"/>
        <v>07</v>
      </c>
      <c r="G2471" t="s">
        <v>1779</v>
      </c>
      <c r="H2471" s="36">
        <v>96</v>
      </c>
      <c r="I2471" s="36">
        <v>77</v>
      </c>
      <c r="J2471" s="9" t="s">
        <v>794</v>
      </c>
      <c r="K2471" s="12" t="s">
        <v>7089</v>
      </c>
      <c r="M2471" t="s">
        <v>4532</v>
      </c>
      <c r="N2471" s="29" t="s">
        <v>5233</v>
      </c>
      <c r="O2471" s="38" t="s">
        <v>2970</v>
      </c>
      <c r="P2471" t="s">
        <v>1036</v>
      </c>
      <c r="Q2471" t="s">
        <v>1165</v>
      </c>
      <c r="R2471" t="s">
        <v>1041</v>
      </c>
      <c r="S2471" t="s">
        <v>1167</v>
      </c>
      <c r="T2471" t="s">
        <v>6773</v>
      </c>
      <c r="U2471" s="62">
        <f t="shared" si="152"/>
        <v>12</v>
      </c>
    </row>
    <row r="2472" spans="1:21" x14ac:dyDescent="0.25">
      <c r="A2472" s="4" t="s">
        <v>1097</v>
      </c>
      <c r="B2472" s="4" t="s">
        <v>794</v>
      </c>
      <c r="C2472" s="43" t="str">
        <f t="shared" si="153"/>
        <v>33-07-04E2</v>
      </c>
      <c r="D2472" s="43" t="str">
        <f>VLOOKUP(C2472,'[1]Test List'!$A$5:$F$2726,6,0)</f>
        <v>PGRE-SAP-04E2</v>
      </c>
      <c r="E2472" s="43" t="str">
        <f t="shared" si="150"/>
        <v>33</v>
      </c>
      <c r="F2472" s="43" t="str">
        <f t="shared" si="151"/>
        <v>07</v>
      </c>
      <c r="G2472" t="s">
        <v>1779</v>
      </c>
      <c r="H2472" s="36">
        <v>99</v>
      </c>
      <c r="I2472" s="36">
        <v>997</v>
      </c>
      <c r="J2472" s="9" t="s">
        <v>794</v>
      </c>
      <c r="K2472" s="12" t="s">
        <v>1042</v>
      </c>
      <c r="L2472" s="2" t="s">
        <v>1043</v>
      </c>
      <c r="M2472" t="s">
        <v>2160</v>
      </c>
      <c r="N2472" s="29" t="s">
        <v>5230</v>
      </c>
      <c r="O2472" s="38" t="s">
        <v>5197</v>
      </c>
      <c r="P2472" t="s">
        <v>1035</v>
      </c>
      <c r="Q2472" t="s">
        <v>1917</v>
      </c>
      <c r="R2472" t="s">
        <v>1030</v>
      </c>
      <c r="S2472" t="s">
        <v>1101</v>
      </c>
      <c r="T2472" t="s">
        <v>6146</v>
      </c>
      <c r="U2472" s="62">
        <f t="shared" si="152"/>
        <v>37</v>
      </c>
    </row>
    <row r="2473" spans="1:21" x14ac:dyDescent="0.25">
      <c r="A2473" s="4" t="s">
        <v>1097</v>
      </c>
      <c r="B2473" s="4" t="s">
        <v>794</v>
      </c>
      <c r="C2473" s="43" t="str">
        <f t="shared" si="153"/>
        <v>33-07-04E2</v>
      </c>
      <c r="D2473" s="43" t="str">
        <f>VLOOKUP(C2473,'[1]Test List'!$A$5:$F$2726,6,0)</f>
        <v>PGRE-SAP-04E2</v>
      </c>
      <c r="E2473" s="43" t="str">
        <f t="shared" si="150"/>
        <v>33</v>
      </c>
      <c r="F2473" s="43" t="str">
        <f t="shared" si="151"/>
        <v>07</v>
      </c>
      <c r="G2473" t="s">
        <v>1779</v>
      </c>
      <c r="H2473" s="36">
        <v>98</v>
      </c>
      <c r="I2473" s="36">
        <v>996</v>
      </c>
      <c r="J2473" s="9" t="s">
        <v>794</v>
      </c>
      <c r="K2473" s="12" t="s">
        <v>1018</v>
      </c>
      <c r="M2473" t="s">
        <v>4531</v>
      </c>
      <c r="N2473" s="29" t="s">
        <v>5230</v>
      </c>
      <c r="O2473" s="38" t="s">
        <v>5197</v>
      </c>
      <c r="P2473" t="s">
        <v>1035</v>
      </c>
      <c r="Q2473" t="s">
        <v>1462</v>
      </c>
      <c r="R2473" t="s">
        <v>1030</v>
      </c>
      <c r="S2473" t="s">
        <v>1100</v>
      </c>
      <c r="T2473" t="s">
        <v>6168</v>
      </c>
      <c r="U2473" s="62">
        <f t="shared" si="152"/>
        <v>6</v>
      </c>
    </row>
    <row r="2474" spans="1:21" x14ac:dyDescent="0.25">
      <c r="A2474" s="4" t="s">
        <v>1097</v>
      </c>
      <c r="B2474" s="4" t="s">
        <v>794</v>
      </c>
      <c r="C2474" s="43" t="str">
        <f t="shared" si="153"/>
        <v>33-07-04E2</v>
      </c>
      <c r="D2474" s="43" t="str">
        <f>VLOOKUP(C2474,'[1]Test List'!$A$5:$F$2726,6,0)</f>
        <v>PGRE-SAP-04E2</v>
      </c>
      <c r="E2474" s="43" t="str">
        <f t="shared" si="150"/>
        <v>33</v>
      </c>
      <c r="F2474" s="43" t="str">
        <f t="shared" si="151"/>
        <v>07</v>
      </c>
      <c r="G2474" t="s">
        <v>1779</v>
      </c>
      <c r="H2474" s="36">
        <v>98</v>
      </c>
      <c r="I2474" s="36">
        <v>995</v>
      </c>
      <c r="J2474" s="9" t="s">
        <v>794</v>
      </c>
      <c r="K2474" s="12" t="s">
        <v>1018</v>
      </c>
      <c r="M2474" t="s">
        <v>4531</v>
      </c>
      <c r="N2474" s="29" t="s">
        <v>5230</v>
      </c>
      <c r="O2474" s="38" t="s">
        <v>5197</v>
      </c>
      <c r="P2474" t="s">
        <v>1035</v>
      </c>
      <c r="Q2474" t="s">
        <v>531</v>
      </c>
      <c r="R2474" t="s">
        <v>1030</v>
      </c>
      <c r="S2474" t="s">
        <v>1099</v>
      </c>
      <c r="T2474" t="s">
        <v>5241</v>
      </c>
      <c r="U2474" s="62">
        <f t="shared" si="152"/>
        <v>12</v>
      </c>
    </row>
    <row r="2475" spans="1:21" x14ac:dyDescent="0.25">
      <c r="A2475" s="4" t="s">
        <v>1097</v>
      </c>
      <c r="B2475" s="4" t="s">
        <v>794</v>
      </c>
      <c r="C2475" s="43" t="str">
        <f t="shared" si="153"/>
        <v>33-07-04E2</v>
      </c>
      <c r="D2475" s="43" t="str">
        <f>VLOOKUP(C2475,'[1]Test List'!$A$5:$F$2726,6,0)</f>
        <v>PGRE-SAP-04E2</v>
      </c>
      <c r="E2475" s="43" t="str">
        <f t="shared" si="150"/>
        <v>33</v>
      </c>
      <c r="F2475" s="43" t="str">
        <f t="shared" si="151"/>
        <v>07</v>
      </c>
      <c r="G2475" t="s">
        <v>1779</v>
      </c>
      <c r="H2475" s="36">
        <v>99</v>
      </c>
      <c r="I2475" s="36">
        <v>993</v>
      </c>
      <c r="J2475" s="9" t="s">
        <v>794</v>
      </c>
      <c r="K2475" s="12" t="s">
        <v>1042</v>
      </c>
      <c r="L2475" s="2" t="s">
        <v>1043</v>
      </c>
      <c r="M2475" t="s">
        <v>2160</v>
      </c>
      <c r="N2475" s="29" t="s">
        <v>5230</v>
      </c>
      <c r="O2475" s="38" t="s">
        <v>5197</v>
      </c>
      <c r="P2475" t="s">
        <v>1044</v>
      </c>
      <c r="Q2475" t="s">
        <v>1461</v>
      </c>
      <c r="R2475" t="s">
        <v>1030</v>
      </c>
      <c r="S2475" t="s">
        <v>1108</v>
      </c>
      <c r="T2475" t="s">
        <v>6317</v>
      </c>
      <c r="U2475" s="62">
        <f t="shared" si="152"/>
        <v>2</v>
      </c>
    </row>
    <row r="2476" spans="1:21" x14ac:dyDescent="0.25">
      <c r="A2476" s="4" t="s">
        <v>1204</v>
      </c>
      <c r="B2476" s="4" t="s">
        <v>794</v>
      </c>
      <c r="C2476" s="43" t="str">
        <f t="shared" si="153"/>
        <v>33-07-06B</v>
      </c>
      <c r="D2476" s="43" t="str">
        <f>VLOOKUP(C2476,'[1]Test List'!$A$5:$F$2726,6,0)</f>
        <v>PGRE-SAP-06B</v>
      </c>
      <c r="E2476" s="43" t="str">
        <f t="shared" si="150"/>
        <v>33</v>
      </c>
      <c r="F2476" s="43" t="str">
        <f t="shared" si="151"/>
        <v>07</v>
      </c>
      <c r="G2476" t="s">
        <v>1779</v>
      </c>
      <c r="H2476" s="36">
        <v>99</v>
      </c>
      <c r="I2476" s="36">
        <v>996</v>
      </c>
      <c r="J2476" s="9" t="s">
        <v>1203</v>
      </c>
      <c r="K2476" s="12" t="s">
        <v>1042</v>
      </c>
      <c r="L2476" s="2" t="s">
        <v>1043</v>
      </c>
      <c r="M2476" t="s">
        <v>2160</v>
      </c>
      <c r="N2476" s="29" t="s">
        <v>5230</v>
      </c>
      <c r="O2476" s="38" t="s">
        <v>5197</v>
      </c>
      <c r="P2476" s="7" t="s">
        <v>4514</v>
      </c>
      <c r="Q2476" t="s">
        <v>1432</v>
      </c>
      <c r="R2476" t="s">
        <v>1055</v>
      </c>
      <c r="S2476" t="s">
        <v>5129</v>
      </c>
      <c r="T2476" t="s">
        <v>5451</v>
      </c>
      <c r="U2476" s="62">
        <f t="shared" si="152"/>
        <v>18</v>
      </c>
    </row>
    <row r="2477" spans="1:21" x14ac:dyDescent="0.25">
      <c r="A2477" s="4" t="s">
        <v>1204</v>
      </c>
      <c r="B2477" s="4" t="s">
        <v>794</v>
      </c>
      <c r="C2477" s="43" t="str">
        <f t="shared" si="153"/>
        <v>33-07-06B</v>
      </c>
      <c r="D2477" s="43" t="str">
        <f>VLOOKUP(C2477,'[1]Test List'!$A$5:$F$2726,6,0)</f>
        <v>PGRE-SAP-06B</v>
      </c>
      <c r="E2477" s="43" t="str">
        <f t="shared" si="150"/>
        <v>33</v>
      </c>
      <c r="F2477" s="43" t="str">
        <f t="shared" si="151"/>
        <v>07</v>
      </c>
      <c r="G2477" t="s">
        <v>1779</v>
      </c>
      <c r="H2477" s="36">
        <v>99</v>
      </c>
      <c r="I2477" s="36">
        <v>997</v>
      </c>
      <c r="J2477" s="9" t="s">
        <v>1202</v>
      </c>
      <c r="K2477" s="12" t="s">
        <v>1042</v>
      </c>
      <c r="L2477" s="2" t="s">
        <v>1043</v>
      </c>
      <c r="M2477" t="s">
        <v>2160</v>
      </c>
      <c r="N2477" s="29" t="s">
        <v>5230</v>
      </c>
      <c r="O2477" s="38" t="s">
        <v>5197</v>
      </c>
      <c r="P2477" s="7" t="s">
        <v>4514</v>
      </c>
      <c r="Q2477" t="s">
        <v>1921</v>
      </c>
      <c r="R2477" t="s">
        <v>1055</v>
      </c>
      <c r="S2477" t="s">
        <v>5126</v>
      </c>
      <c r="T2477" t="s">
        <v>5765</v>
      </c>
      <c r="U2477" s="62">
        <f t="shared" si="152"/>
        <v>25</v>
      </c>
    </row>
    <row r="2478" spans="1:21" x14ac:dyDescent="0.25">
      <c r="A2478" s="4" t="s">
        <v>1204</v>
      </c>
      <c r="B2478" s="4" t="s">
        <v>7255</v>
      </c>
      <c r="C2478" s="43" t="str">
        <f t="shared" si="153"/>
        <v>33-07-06B</v>
      </c>
      <c r="D2478" s="43" t="str">
        <f>VLOOKUP(C2478,'[1]Test List'!$A$5:$F$2726,6,0)</f>
        <v>PGRE-SAP-06B</v>
      </c>
      <c r="E2478" s="43" t="str">
        <f t="shared" si="150"/>
        <v>33</v>
      </c>
      <c r="F2478" s="43" t="str">
        <f t="shared" si="151"/>
        <v>07</v>
      </c>
      <c r="G2478" t="s">
        <v>1779</v>
      </c>
      <c r="H2478" s="36">
        <v>95</v>
      </c>
      <c r="I2478" s="36">
        <v>90</v>
      </c>
      <c r="J2478" s="9" t="s">
        <v>794</v>
      </c>
      <c r="K2478" s="12" t="s">
        <v>7090</v>
      </c>
      <c r="M2478" t="s">
        <v>4532</v>
      </c>
      <c r="N2478" s="29" t="s">
        <v>5233</v>
      </c>
      <c r="O2478" s="38" t="s">
        <v>2970</v>
      </c>
      <c r="P2478" t="s">
        <v>1036</v>
      </c>
      <c r="Q2478" t="s">
        <v>6918</v>
      </c>
      <c r="R2478" t="s">
        <v>1041</v>
      </c>
      <c r="S2478" t="s">
        <v>1104</v>
      </c>
      <c r="T2478" t="s">
        <v>6768</v>
      </c>
      <c r="U2478" s="62">
        <f t="shared" si="152"/>
        <v>12</v>
      </c>
    </row>
    <row r="2479" spans="1:21" x14ac:dyDescent="0.25">
      <c r="A2479" s="4" t="s">
        <v>1204</v>
      </c>
      <c r="B2479" s="4" t="s">
        <v>7255</v>
      </c>
      <c r="C2479" s="43" t="str">
        <f t="shared" si="153"/>
        <v>33-07-06B</v>
      </c>
      <c r="D2479" s="43" t="str">
        <f>VLOOKUP(C2479,'[1]Test List'!$A$5:$F$2726,6,0)</f>
        <v>PGRE-SAP-06B</v>
      </c>
      <c r="E2479" s="43" t="str">
        <f t="shared" si="150"/>
        <v>33</v>
      </c>
      <c r="F2479" s="43" t="str">
        <f t="shared" si="151"/>
        <v>07</v>
      </c>
      <c r="G2479" t="s">
        <v>1779</v>
      </c>
      <c r="H2479" s="36">
        <v>95</v>
      </c>
      <c r="I2479" s="36">
        <v>91</v>
      </c>
      <c r="J2479" s="9" t="s">
        <v>794</v>
      </c>
      <c r="K2479" s="12" t="s">
        <v>7090</v>
      </c>
      <c r="M2479" t="s">
        <v>4532</v>
      </c>
      <c r="N2479" s="29" t="s">
        <v>5233</v>
      </c>
      <c r="O2479" s="38" t="s">
        <v>2970</v>
      </c>
      <c r="P2479" t="s">
        <v>1036</v>
      </c>
      <c r="Q2479" t="s">
        <v>6965</v>
      </c>
      <c r="R2479" t="s">
        <v>1041</v>
      </c>
      <c r="S2479" t="s">
        <v>1356</v>
      </c>
      <c r="T2479" t="s">
        <v>6774</v>
      </c>
      <c r="U2479" s="62">
        <f t="shared" si="152"/>
        <v>1</v>
      </c>
    </row>
    <row r="2480" spans="1:21" x14ac:dyDescent="0.25">
      <c r="A2480" s="4" t="s">
        <v>1204</v>
      </c>
      <c r="B2480" s="4" t="s">
        <v>7255</v>
      </c>
      <c r="C2480" s="43" t="str">
        <f t="shared" si="153"/>
        <v>33-07-06B</v>
      </c>
      <c r="D2480" s="43" t="str">
        <f>VLOOKUP(C2480,'[1]Test List'!$A$5:$F$2726,6,0)</f>
        <v>PGRE-SAP-06B</v>
      </c>
      <c r="E2480" s="43" t="str">
        <f t="shared" si="150"/>
        <v>33</v>
      </c>
      <c r="F2480" s="43" t="str">
        <f t="shared" si="151"/>
        <v>07</v>
      </c>
      <c r="G2480" t="s">
        <v>1779</v>
      </c>
      <c r="H2480" s="36">
        <v>95</v>
      </c>
      <c r="I2480" s="36">
        <v>95</v>
      </c>
      <c r="J2480" s="9" t="s">
        <v>794</v>
      </c>
      <c r="K2480" s="12" t="s">
        <v>7090</v>
      </c>
      <c r="M2480" t="s">
        <v>4532</v>
      </c>
      <c r="N2480" s="29" t="s">
        <v>5233</v>
      </c>
      <c r="O2480" s="38" t="s">
        <v>2970</v>
      </c>
      <c r="P2480" t="s">
        <v>1036</v>
      </c>
      <c r="Q2480" t="s">
        <v>6966</v>
      </c>
      <c r="R2480" t="s">
        <v>1041</v>
      </c>
      <c r="S2480" t="s">
        <v>1106</v>
      </c>
      <c r="T2480" t="s">
        <v>6769</v>
      </c>
      <c r="U2480" s="62">
        <f t="shared" si="152"/>
        <v>12</v>
      </c>
    </row>
    <row r="2481" spans="1:21" x14ac:dyDescent="0.25">
      <c r="A2481" s="4" t="s">
        <v>1204</v>
      </c>
      <c r="B2481" s="4" t="s">
        <v>794</v>
      </c>
      <c r="C2481" s="43" t="str">
        <f t="shared" si="153"/>
        <v>33-07-06B</v>
      </c>
      <c r="D2481" s="43" t="str">
        <f>VLOOKUP(C2481,'[1]Test List'!$A$5:$F$2726,6,0)</f>
        <v>PGRE-SAP-06B</v>
      </c>
      <c r="E2481" s="43" t="str">
        <f t="shared" si="150"/>
        <v>33</v>
      </c>
      <c r="F2481" s="43" t="str">
        <f t="shared" si="151"/>
        <v>07</v>
      </c>
      <c r="G2481" t="s">
        <v>1779</v>
      </c>
      <c r="H2481" s="36">
        <v>97</v>
      </c>
      <c r="I2481" s="36">
        <v>60</v>
      </c>
      <c r="J2481" s="9" t="s">
        <v>794</v>
      </c>
      <c r="K2481" s="12" t="s">
        <v>7089</v>
      </c>
      <c r="M2481" t="s">
        <v>4532</v>
      </c>
      <c r="N2481" s="29" t="s">
        <v>5233</v>
      </c>
      <c r="O2481" s="38" t="s">
        <v>2970</v>
      </c>
      <c r="P2481" t="s">
        <v>1036</v>
      </c>
      <c r="Q2481" t="s">
        <v>1205</v>
      </c>
      <c r="R2481" t="s">
        <v>1041</v>
      </c>
      <c r="S2481" t="s">
        <v>1206</v>
      </c>
      <c r="T2481" t="s">
        <v>6775</v>
      </c>
      <c r="U2481" s="62">
        <f t="shared" si="152"/>
        <v>1</v>
      </c>
    </row>
    <row r="2482" spans="1:21" x14ac:dyDescent="0.25">
      <c r="A2482" s="4" t="s">
        <v>1204</v>
      </c>
      <c r="B2482" s="4" t="s">
        <v>794</v>
      </c>
      <c r="C2482" s="43" t="str">
        <f t="shared" si="153"/>
        <v>33-07-06B</v>
      </c>
      <c r="D2482" s="43" t="str">
        <f>VLOOKUP(C2482,'[1]Test List'!$A$5:$F$2726,6,0)</f>
        <v>PGRE-SAP-06B</v>
      </c>
      <c r="E2482" s="43" t="str">
        <f t="shared" si="150"/>
        <v>33</v>
      </c>
      <c r="F2482" s="43" t="str">
        <f t="shared" si="151"/>
        <v>07</v>
      </c>
      <c r="G2482" t="s">
        <v>1779</v>
      </c>
      <c r="H2482" s="36">
        <v>96</v>
      </c>
      <c r="I2482" s="36">
        <v>77</v>
      </c>
      <c r="J2482" s="9" t="s">
        <v>794</v>
      </c>
      <c r="K2482" s="12" t="s">
        <v>7089</v>
      </c>
      <c r="M2482" t="s">
        <v>4532</v>
      </c>
      <c r="N2482" s="29" t="s">
        <v>5233</v>
      </c>
      <c r="O2482" s="38" t="s">
        <v>2970</v>
      </c>
      <c r="P2482" t="s">
        <v>1036</v>
      </c>
      <c r="Q2482" t="s">
        <v>1165</v>
      </c>
      <c r="R2482" t="s">
        <v>1041</v>
      </c>
      <c r="S2482" t="s">
        <v>1167</v>
      </c>
      <c r="T2482" t="s">
        <v>6773</v>
      </c>
      <c r="U2482" s="62">
        <f t="shared" si="152"/>
        <v>12</v>
      </c>
    </row>
    <row r="2483" spans="1:21" x14ac:dyDescent="0.25">
      <c r="A2483" s="4" t="s">
        <v>1204</v>
      </c>
      <c r="B2483" s="4" t="s">
        <v>794</v>
      </c>
      <c r="C2483" s="43" t="str">
        <f t="shared" si="153"/>
        <v>33-07-06B</v>
      </c>
      <c r="D2483" s="43" t="str">
        <f>VLOOKUP(C2483,'[1]Test List'!$A$5:$F$2726,6,0)</f>
        <v>PGRE-SAP-06B</v>
      </c>
      <c r="E2483" s="43" t="str">
        <f t="shared" si="150"/>
        <v>33</v>
      </c>
      <c r="F2483" s="43" t="str">
        <f t="shared" si="151"/>
        <v>07</v>
      </c>
      <c r="G2483" t="s">
        <v>1779</v>
      </c>
      <c r="H2483" s="36">
        <v>99</v>
      </c>
      <c r="I2483" s="36">
        <v>998</v>
      </c>
      <c r="J2483" s="9" t="s">
        <v>794</v>
      </c>
      <c r="K2483" s="12" t="s">
        <v>1042</v>
      </c>
      <c r="L2483" s="2" t="s">
        <v>1043</v>
      </c>
      <c r="M2483" t="s">
        <v>2160</v>
      </c>
      <c r="N2483" s="29" t="s">
        <v>5230</v>
      </c>
      <c r="O2483" s="38" t="s">
        <v>5197</v>
      </c>
      <c r="P2483" t="s">
        <v>1035</v>
      </c>
      <c r="Q2483" t="s">
        <v>1917</v>
      </c>
      <c r="R2483" t="s">
        <v>1030</v>
      </c>
      <c r="S2483" t="s">
        <v>1101</v>
      </c>
      <c r="T2483" t="s">
        <v>6146</v>
      </c>
      <c r="U2483" s="62">
        <f t="shared" si="152"/>
        <v>37</v>
      </c>
    </row>
    <row r="2484" spans="1:21" x14ac:dyDescent="0.25">
      <c r="A2484" s="4" t="s">
        <v>1204</v>
      </c>
      <c r="B2484" s="4" t="s">
        <v>794</v>
      </c>
      <c r="C2484" s="43" t="str">
        <f t="shared" si="153"/>
        <v>33-07-06B</v>
      </c>
      <c r="D2484" s="43" t="str">
        <f>VLOOKUP(C2484,'[1]Test List'!$A$5:$F$2726,6,0)</f>
        <v>PGRE-SAP-06B</v>
      </c>
      <c r="E2484" s="43" t="str">
        <f t="shared" si="150"/>
        <v>33</v>
      </c>
      <c r="F2484" s="43" t="str">
        <f t="shared" si="151"/>
        <v>07</v>
      </c>
      <c r="G2484" t="s">
        <v>1779</v>
      </c>
      <c r="H2484" s="36">
        <v>99</v>
      </c>
      <c r="I2484" s="36">
        <v>999</v>
      </c>
      <c r="J2484" s="9" t="s">
        <v>794</v>
      </c>
      <c r="K2484" s="12" t="s">
        <v>1042</v>
      </c>
      <c r="L2484" s="2" t="s">
        <v>1043</v>
      </c>
      <c r="M2484" t="s">
        <v>2160</v>
      </c>
      <c r="N2484" s="29" t="s">
        <v>5230</v>
      </c>
      <c r="O2484" s="38" t="s">
        <v>5197</v>
      </c>
      <c r="P2484" t="s">
        <v>1044</v>
      </c>
      <c r="Q2484" t="s">
        <v>1460</v>
      </c>
      <c r="R2484" t="s">
        <v>1030</v>
      </c>
      <c r="S2484" t="s">
        <v>1201</v>
      </c>
      <c r="T2484" t="s">
        <v>6124</v>
      </c>
      <c r="U2484" s="62">
        <f t="shared" si="152"/>
        <v>11</v>
      </c>
    </row>
    <row r="2485" spans="1:21" x14ac:dyDescent="0.25">
      <c r="A2485" s="4" t="s">
        <v>1200</v>
      </c>
      <c r="B2485" s="4" t="s">
        <v>794</v>
      </c>
      <c r="C2485" s="43" t="str">
        <f t="shared" si="153"/>
        <v>33-07-09C</v>
      </c>
      <c r="D2485" s="43" t="str">
        <f>VLOOKUP(C2485,'[1]Test List'!$A$5:$F$2726,6,0)</f>
        <v>PGRE-SAP-09C</v>
      </c>
      <c r="E2485" s="43" t="str">
        <f t="shared" si="150"/>
        <v>33</v>
      </c>
      <c r="F2485" s="43" t="str">
        <f t="shared" si="151"/>
        <v>07</v>
      </c>
      <c r="G2485" t="s">
        <v>1779</v>
      </c>
      <c r="H2485" s="36">
        <v>99</v>
      </c>
      <c r="I2485" s="36">
        <v>996</v>
      </c>
      <c r="J2485" s="9" t="s">
        <v>1203</v>
      </c>
      <c r="K2485" s="12" t="s">
        <v>1042</v>
      </c>
      <c r="L2485" s="2" t="s">
        <v>1043</v>
      </c>
      <c r="M2485" t="s">
        <v>2160</v>
      </c>
      <c r="N2485" s="29" t="s">
        <v>5230</v>
      </c>
      <c r="O2485" s="38" t="s">
        <v>5197</v>
      </c>
      <c r="P2485" s="7" t="s">
        <v>4514</v>
      </c>
      <c r="Q2485" t="s">
        <v>1432</v>
      </c>
      <c r="R2485" t="s">
        <v>1055</v>
      </c>
      <c r="S2485" t="s">
        <v>5129</v>
      </c>
      <c r="T2485" t="s">
        <v>5451</v>
      </c>
      <c r="U2485" s="62">
        <f t="shared" si="152"/>
        <v>18</v>
      </c>
    </row>
    <row r="2486" spans="1:21" x14ac:dyDescent="0.25">
      <c r="A2486" s="4" t="s">
        <v>1200</v>
      </c>
      <c r="B2486" s="4" t="s">
        <v>794</v>
      </c>
      <c r="C2486" s="43" t="str">
        <f t="shared" si="153"/>
        <v>33-07-09C</v>
      </c>
      <c r="D2486" s="43" t="str">
        <f>VLOOKUP(C2486,'[1]Test List'!$A$5:$F$2726,6,0)</f>
        <v>PGRE-SAP-09C</v>
      </c>
      <c r="E2486" s="43" t="str">
        <f t="shared" si="150"/>
        <v>33</v>
      </c>
      <c r="F2486" s="43" t="str">
        <f t="shared" si="151"/>
        <v>07</v>
      </c>
      <c r="G2486" t="s">
        <v>1779</v>
      </c>
      <c r="H2486" s="36">
        <v>98</v>
      </c>
      <c r="I2486" s="36">
        <v>995</v>
      </c>
      <c r="J2486" s="9" t="s">
        <v>794</v>
      </c>
      <c r="K2486" s="12" t="s">
        <v>7089</v>
      </c>
      <c r="M2486" t="s">
        <v>4532</v>
      </c>
      <c r="N2486" s="29" t="s">
        <v>5230</v>
      </c>
      <c r="O2486" s="38" t="s">
        <v>5197</v>
      </c>
      <c r="P2486" t="s">
        <v>1036</v>
      </c>
      <c r="Q2486" t="s">
        <v>1114</v>
      </c>
      <c r="R2486" t="s">
        <v>1041</v>
      </c>
      <c r="S2486" t="s">
        <v>1116</v>
      </c>
      <c r="T2486" t="s">
        <v>6892</v>
      </c>
      <c r="U2486" s="62">
        <f t="shared" si="152"/>
        <v>42</v>
      </c>
    </row>
    <row r="2487" spans="1:21" x14ac:dyDescent="0.25">
      <c r="A2487" s="4" t="s">
        <v>1200</v>
      </c>
      <c r="B2487" s="4" t="s">
        <v>794</v>
      </c>
      <c r="C2487" s="43" t="str">
        <f t="shared" si="153"/>
        <v>33-07-09C</v>
      </c>
      <c r="D2487" s="43" t="str">
        <f>VLOOKUP(C2487,'[1]Test List'!$A$5:$F$2726,6,0)</f>
        <v>PGRE-SAP-09C</v>
      </c>
      <c r="E2487" s="43" t="str">
        <f t="shared" si="150"/>
        <v>33</v>
      </c>
      <c r="F2487" s="43" t="str">
        <f t="shared" si="151"/>
        <v>07</v>
      </c>
      <c r="G2487" t="s">
        <v>1779</v>
      </c>
      <c r="H2487" s="36">
        <v>98</v>
      </c>
      <c r="I2487" s="36">
        <v>994</v>
      </c>
      <c r="J2487" s="9" t="s">
        <v>794</v>
      </c>
      <c r="K2487" s="12" t="s">
        <v>7090</v>
      </c>
      <c r="M2487" t="s">
        <v>4482</v>
      </c>
      <c r="N2487" s="29" t="s">
        <v>5230</v>
      </c>
      <c r="O2487" s="38" t="s">
        <v>5197</v>
      </c>
      <c r="P2487" t="s">
        <v>1036</v>
      </c>
      <c r="Q2487" t="s">
        <v>1115</v>
      </c>
      <c r="R2487" t="s">
        <v>1041</v>
      </c>
      <c r="S2487" t="s">
        <v>1117</v>
      </c>
      <c r="T2487" t="s">
        <v>6908</v>
      </c>
      <c r="U2487" s="62">
        <f t="shared" si="152"/>
        <v>47</v>
      </c>
    </row>
    <row r="2488" spans="1:21" x14ac:dyDescent="0.25">
      <c r="A2488" s="4" t="s">
        <v>1200</v>
      </c>
      <c r="B2488" s="4" t="s">
        <v>794</v>
      </c>
      <c r="C2488" s="43" t="str">
        <f t="shared" si="153"/>
        <v>33-07-09C</v>
      </c>
      <c r="D2488" s="43" t="str">
        <f>VLOOKUP(C2488,'[1]Test List'!$A$5:$F$2726,6,0)</f>
        <v>PGRE-SAP-09C</v>
      </c>
      <c r="E2488" s="43" t="str">
        <f t="shared" si="150"/>
        <v>33</v>
      </c>
      <c r="F2488" s="43" t="str">
        <f t="shared" si="151"/>
        <v>07</v>
      </c>
      <c r="G2488" t="s">
        <v>1779</v>
      </c>
      <c r="H2488" s="36">
        <v>99</v>
      </c>
      <c r="I2488" s="36">
        <v>997</v>
      </c>
      <c r="J2488" s="9" t="s">
        <v>1202</v>
      </c>
      <c r="K2488" s="12" t="s">
        <v>1042</v>
      </c>
      <c r="L2488" s="2" t="s">
        <v>1043</v>
      </c>
      <c r="M2488" t="s">
        <v>2160</v>
      </c>
      <c r="N2488" s="29" t="s">
        <v>5230</v>
      </c>
      <c r="O2488" s="38" t="s">
        <v>5197</v>
      </c>
      <c r="P2488" s="7" t="s">
        <v>4514</v>
      </c>
      <c r="Q2488" t="s">
        <v>1921</v>
      </c>
      <c r="R2488" t="s">
        <v>1055</v>
      </c>
      <c r="S2488" t="s">
        <v>5126</v>
      </c>
      <c r="T2488" t="s">
        <v>5765</v>
      </c>
      <c r="U2488" s="62">
        <f t="shared" si="152"/>
        <v>25</v>
      </c>
    </row>
    <row r="2489" spans="1:21" x14ac:dyDescent="0.25">
      <c r="A2489" s="4" t="s">
        <v>1200</v>
      </c>
      <c r="B2489" s="4" t="s">
        <v>794</v>
      </c>
      <c r="C2489" s="43" t="str">
        <f t="shared" si="153"/>
        <v>33-07-09C</v>
      </c>
      <c r="D2489" s="43" t="str">
        <f>VLOOKUP(C2489,'[1]Test List'!$A$5:$F$2726,6,0)</f>
        <v>PGRE-SAP-09C</v>
      </c>
      <c r="E2489" s="43" t="str">
        <f t="shared" si="150"/>
        <v>33</v>
      </c>
      <c r="F2489" s="43" t="str">
        <f t="shared" si="151"/>
        <v>07</v>
      </c>
      <c r="G2489" t="s">
        <v>1779</v>
      </c>
      <c r="H2489" s="36">
        <v>99</v>
      </c>
      <c r="I2489" s="36">
        <v>998</v>
      </c>
      <c r="J2489" s="9" t="s">
        <v>794</v>
      </c>
      <c r="K2489" s="12" t="s">
        <v>1042</v>
      </c>
      <c r="L2489" s="2" t="s">
        <v>1043</v>
      </c>
      <c r="M2489" t="s">
        <v>2160</v>
      </c>
      <c r="N2489" s="29" t="s">
        <v>5230</v>
      </c>
      <c r="O2489" s="38" t="s">
        <v>5197</v>
      </c>
      <c r="P2489" t="s">
        <v>1035</v>
      </c>
      <c r="Q2489" t="s">
        <v>1917</v>
      </c>
      <c r="R2489" t="s">
        <v>1030</v>
      </c>
      <c r="S2489" t="s">
        <v>1101</v>
      </c>
      <c r="T2489" t="s">
        <v>6146</v>
      </c>
      <c r="U2489" s="62">
        <f t="shared" si="152"/>
        <v>37</v>
      </c>
    </row>
    <row r="2490" spans="1:21" x14ac:dyDescent="0.25">
      <c r="A2490" s="4" t="s">
        <v>1200</v>
      </c>
      <c r="B2490" s="4" t="s">
        <v>794</v>
      </c>
      <c r="C2490" s="43" t="str">
        <f t="shared" si="153"/>
        <v>33-07-09C</v>
      </c>
      <c r="D2490" s="43" t="str">
        <f>VLOOKUP(C2490,'[1]Test List'!$A$5:$F$2726,6,0)</f>
        <v>PGRE-SAP-09C</v>
      </c>
      <c r="E2490" s="43" t="str">
        <f t="shared" si="150"/>
        <v>33</v>
      </c>
      <c r="F2490" s="43" t="str">
        <f t="shared" si="151"/>
        <v>07</v>
      </c>
      <c r="G2490" t="s">
        <v>1779</v>
      </c>
      <c r="H2490" s="36">
        <v>99</v>
      </c>
      <c r="I2490" s="36">
        <v>999</v>
      </c>
      <c r="J2490" s="9" t="s">
        <v>794</v>
      </c>
      <c r="K2490" s="12" t="s">
        <v>1042</v>
      </c>
      <c r="L2490" s="2" t="s">
        <v>1043</v>
      </c>
      <c r="M2490" t="s">
        <v>2160</v>
      </c>
      <c r="N2490" s="29" t="s">
        <v>5230</v>
      </c>
      <c r="O2490" s="38" t="s">
        <v>5197</v>
      </c>
      <c r="P2490" t="s">
        <v>1044</v>
      </c>
      <c r="Q2490" t="s">
        <v>1460</v>
      </c>
      <c r="R2490" t="s">
        <v>1030</v>
      </c>
      <c r="S2490" t="s">
        <v>1201</v>
      </c>
      <c r="T2490" t="s">
        <v>6124</v>
      </c>
      <c r="U2490" s="62">
        <f t="shared" si="152"/>
        <v>11</v>
      </c>
    </row>
    <row r="2491" spans="1:21" x14ac:dyDescent="0.25">
      <c r="A2491" s="4" t="s">
        <v>1207</v>
      </c>
      <c r="B2491" s="4" t="s">
        <v>794</v>
      </c>
      <c r="C2491" s="43" t="str">
        <f t="shared" si="153"/>
        <v>33-07-10C</v>
      </c>
      <c r="D2491" s="43" t="str">
        <f>VLOOKUP(C2491,'[1]Test List'!$A$5:$F$2726,6,0)</f>
        <v>PGRE-SAP-10C</v>
      </c>
      <c r="E2491" s="43" t="str">
        <f t="shared" si="150"/>
        <v>33</v>
      </c>
      <c r="F2491" s="43" t="str">
        <f t="shared" si="151"/>
        <v>07</v>
      </c>
      <c r="G2491" t="s">
        <v>1779</v>
      </c>
      <c r="H2491" s="36">
        <v>99</v>
      </c>
      <c r="I2491" s="36">
        <v>996</v>
      </c>
      <c r="J2491" s="9" t="s">
        <v>1203</v>
      </c>
      <c r="K2491" s="12" t="s">
        <v>1042</v>
      </c>
      <c r="L2491" s="2" t="s">
        <v>1043</v>
      </c>
      <c r="M2491" t="s">
        <v>2160</v>
      </c>
      <c r="N2491" s="29" t="s">
        <v>5230</v>
      </c>
      <c r="O2491" s="38" t="s">
        <v>5197</v>
      </c>
      <c r="P2491" s="7" t="s">
        <v>4514</v>
      </c>
      <c r="Q2491" t="s">
        <v>1432</v>
      </c>
      <c r="R2491" t="s">
        <v>1055</v>
      </c>
      <c r="S2491" t="s">
        <v>5129</v>
      </c>
      <c r="T2491" t="s">
        <v>5451</v>
      </c>
      <c r="U2491" s="62">
        <f t="shared" si="152"/>
        <v>18</v>
      </c>
    </row>
    <row r="2492" spans="1:21" x14ac:dyDescent="0.25">
      <c r="A2492" s="4" t="s">
        <v>1207</v>
      </c>
      <c r="B2492" s="4" t="s">
        <v>794</v>
      </c>
      <c r="C2492" s="43" t="str">
        <f t="shared" si="153"/>
        <v>33-07-10C</v>
      </c>
      <c r="D2492" s="43" t="str">
        <f>VLOOKUP(C2492,'[1]Test List'!$A$5:$F$2726,6,0)</f>
        <v>PGRE-SAP-10C</v>
      </c>
      <c r="E2492" s="43" t="str">
        <f t="shared" si="150"/>
        <v>33</v>
      </c>
      <c r="F2492" s="43" t="str">
        <f t="shared" si="151"/>
        <v>07</v>
      </c>
      <c r="G2492" t="s">
        <v>1779</v>
      </c>
      <c r="H2492" s="36">
        <v>98</v>
      </c>
      <c r="I2492" s="36">
        <v>995</v>
      </c>
      <c r="J2492" s="9" t="s">
        <v>794</v>
      </c>
      <c r="K2492" s="12" t="s">
        <v>7089</v>
      </c>
      <c r="M2492" t="s">
        <v>4532</v>
      </c>
      <c r="N2492" s="29" t="s">
        <v>5230</v>
      </c>
      <c r="O2492" s="38" t="s">
        <v>5197</v>
      </c>
      <c r="P2492" t="s">
        <v>1036</v>
      </c>
      <c r="Q2492" t="s">
        <v>1114</v>
      </c>
      <c r="R2492" t="s">
        <v>1041</v>
      </c>
      <c r="S2492" t="s">
        <v>1116</v>
      </c>
      <c r="T2492" t="s">
        <v>6892</v>
      </c>
      <c r="U2492" s="62">
        <f t="shared" si="152"/>
        <v>42</v>
      </c>
    </row>
    <row r="2493" spans="1:21" x14ac:dyDescent="0.25">
      <c r="A2493" s="4" t="s">
        <v>1207</v>
      </c>
      <c r="B2493" s="4" t="s">
        <v>794</v>
      </c>
      <c r="C2493" s="43" t="str">
        <f t="shared" si="153"/>
        <v>33-07-10C</v>
      </c>
      <c r="D2493" s="43" t="str">
        <f>VLOOKUP(C2493,'[1]Test List'!$A$5:$F$2726,6,0)</f>
        <v>PGRE-SAP-10C</v>
      </c>
      <c r="E2493" s="43" t="str">
        <f t="shared" si="150"/>
        <v>33</v>
      </c>
      <c r="F2493" s="43" t="str">
        <f t="shared" si="151"/>
        <v>07</v>
      </c>
      <c r="G2493" t="s">
        <v>1779</v>
      </c>
      <c r="H2493" s="36">
        <v>98</v>
      </c>
      <c r="I2493" s="36">
        <v>994</v>
      </c>
      <c r="J2493" s="9" t="s">
        <v>794</v>
      </c>
      <c r="K2493" s="12" t="s">
        <v>7090</v>
      </c>
      <c r="M2493" t="s">
        <v>4482</v>
      </c>
      <c r="N2493" s="29" t="s">
        <v>5230</v>
      </c>
      <c r="O2493" s="38" t="s">
        <v>5197</v>
      </c>
      <c r="P2493" t="s">
        <v>1036</v>
      </c>
      <c r="Q2493" t="s">
        <v>1115</v>
      </c>
      <c r="R2493" t="s">
        <v>1041</v>
      </c>
      <c r="S2493" t="s">
        <v>1117</v>
      </c>
      <c r="T2493" t="s">
        <v>6908</v>
      </c>
      <c r="U2493" s="62">
        <f t="shared" si="152"/>
        <v>47</v>
      </c>
    </row>
    <row r="2494" spans="1:21" x14ac:dyDescent="0.25">
      <c r="A2494" s="4" t="s">
        <v>1207</v>
      </c>
      <c r="B2494" s="4" t="s">
        <v>794</v>
      </c>
      <c r="C2494" s="43" t="str">
        <f t="shared" si="153"/>
        <v>33-07-10C</v>
      </c>
      <c r="D2494" s="43" t="str">
        <f>VLOOKUP(C2494,'[1]Test List'!$A$5:$F$2726,6,0)</f>
        <v>PGRE-SAP-10C</v>
      </c>
      <c r="E2494" s="43" t="str">
        <f t="shared" si="150"/>
        <v>33</v>
      </c>
      <c r="F2494" s="43" t="str">
        <f t="shared" si="151"/>
        <v>07</v>
      </c>
      <c r="G2494" t="s">
        <v>1779</v>
      </c>
      <c r="H2494" s="36">
        <v>99</v>
      </c>
      <c r="I2494" s="36">
        <v>1044</v>
      </c>
      <c r="J2494" s="9" t="s">
        <v>1202</v>
      </c>
      <c r="K2494" s="12" t="s">
        <v>1042</v>
      </c>
      <c r="L2494" s="2" t="s">
        <v>1043</v>
      </c>
      <c r="M2494" t="s">
        <v>2160</v>
      </c>
      <c r="N2494" s="29" t="s">
        <v>5230</v>
      </c>
      <c r="O2494" s="38" t="s">
        <v>5197</v>
      </c>
      <c r="P2494" s="7" t="s">
        <v>4514</v>
      </c>
      <c r="Q2494" t="s">
        <v>1921</v>
      </c>
      <c r="R2494" t="s">
        <v>1055</v>
      </c>
      <c r="S2494" t="s">
        <v>5126</v>
      </c>
      <c r="T2494" t="s">
        <v>5765</v>
      </c>
      <c r="U2494" s="62">
        <f t="shared" si="152"/>
        <v>25</v>
      </c>
    </row>
    <row r="2495" spans="1:21" x14ac:dyDescent="0.25">
      <c r="A2495" s="4" t="s">
        <v>1207</v>
      </c>
      <c r="B2495" s="4" t="s">
        <v>794</v>
      </c>
      <c r="C2495" s="43" t="str">
        <f t="shared" si="153"/>
        <v>33-07-10C</v>
      </c>
      <c r="D2495" s="43" t="str">
        <f>VLOOKUP(C2495,'[1]Test List'!$A$5:$F$2726,6,0)</f>
        <v>PGRE-SAP-10C</v>
      </c>
      <c r="E2495" s="43" t="str">
        <f t="shared" si="150"/>
        <v>33</v>
      </c>
      <c r="F2495" s="43" t="str">
        <f t="shared" si="151"/>
        <v>07</v>
      </c>
      <c r="G2495" t="s">
        <v>1779</v>
      </c>
      <c r="H2495" s="36">
        <v>99</v>
      </c>
      <c r="I2495" s="36">
        <v>998</v>
      </c>
      <c r="J2495" s="9" t="s">
        <v>794</v>
      </c>
      <c r="K2495" s="12" t="s">
        <v>1042</v>
      </c>
      <c r="L2495" s="2" t="s">
        <v>1043</v>
      </c>
      <c r="M2495" t="s">
        <v>2160</v>
      </c>
      <c r="N2495" s="29" t="s">
        <v>5230</v>
      </c>
      <c r="O2495" s="38" t="s">
        <v>5197</v>
      </c>
      <c r="P2495" t="s">
        <v>1035</v>
      </c>
      <c r="Q2495" t="s">
        <v>1917</v>
      </c>
      <c r="R2495" t="s">
        <v>1030</v>
      </c>
      <c r="S2495" t="s">
        <v>1101</v>
      </c>
      <c r="T2495" t="s">
        <v>6146</v>
      </c>
      <c r="U2495" s="62">
        <f t="shared" si="152"/>
        <v>37</v>
      </c>
    </row>
    <row r="2496" spans="1:21" x14ac:dyDescent="0.25">
      <c r="A2496" s="4" t="s">
        <v>1207</v>
      </c>
      <c r="B2496" s="4" t="s">
        <v>794</v>
      </c>
      <c r="C2496" s="43" t="str">
        <f t="shared" si="153"/>
        <v>33-07-10C</v>
      </c>
      <c r="D2496" s="43" t="str">
        <f>VLOOKUP(C2496,'[1]Test List'!$A$5:$F$2726,6,0)</f>
        <v>PGRE-SAP-10C</v>
      </c>
      <c r="E2496" s="43" t="str">
        <f t="shared" si="150"/>
        <v>33</v>
      </c>
      <c r="F2496" s="43" t="str">
        <f t="shared" si="151"/>
        <v>07</v>
      </c>
      <c r="G2496" t="s">
        <v>1779</v>
      </c>
      <c r="H2496" s="36">
        <v>99</v>
      </c>
      <c r="I2496" s="36">
        <v>999</v>
      </c>
      <c r="J2496" s="9" t="s">
        <v>794</v>
      </c>
      <c r="K2496" s="12" t="s">
        <v>1042</v>
      </c>
      <c r="L2496" s="2" t="s">
        <v>1043</v>
      </c>
      <c r="M2496" t="s">
        <v>2160</v>
      </c>
      <c r="N2496" s="29" t="s">
        <v>5230</v>
      </c>
      <c r="O2496" s="38" t="s">
        <v>5197</v>
      </c>
      <c r="P2496" t="s">
        <v>1044</v>
      </c>
      <c r="Q2496" t="s">
        <v>1460</v>
      </c>
      <c r="R2496" t="s">
        <v>1030</v>
      </c>
      <c r="S2496" t="s">
        <v>1201</v>
      </c>
      <c r="T2496" t="s">
        <v>6124</v>
      </c>
      <c r="U2496" s="62">
        <f t="shared" si="152"/>
        <v>11</v>
      </c>
    </row>
    <row r="2497" spans="1:21" x14ac:dyDescent="0.25">
      <c r="A2497" s="4" t="s">
        <v>1348</v>
      </c>
      <c r="B2497" s="4" t="s">
        <v>794</v>
      </c>
      <c r="C2497" s="43" t="str">
        <f t="shared" si="153"/>
        <v>33-07-11E</v>
      </c>
      <c r="D2497" s="43" t="str">
        <f>VLOOKUP(C2497,'[1]Test List'!$A$5:$F$2726,6,0)</f>
        <v>PGRE-SAP-11E</v>
      </c>
      <c r="E2497" s="43" t="str">
        <f t="shared" si="150"/>
        <v>33</v>
      </c>
      <c r="F2497" s="43" t="str">
        <f t="shared" si="151"/>
        <v>07</v>
      </c>
      <c r="G2497" t="s">
        <v>1779</v>
      </c>
      <c r="H2497" s="36">
        <v>99</v>
      </c>
      <c r="I2497" s="36">
        <v>994</v>
      </c>
      <c r="J2497" s="9" t="s">
        <v>1352</v>
      </c>
      <c r="K2497" s="12" t="s">
        <v>1042</v>
      </c>
      <c r="L2497" s="2" t="s">
        <v>1043</v>
      </c>
      <c r="M2497" t="s">
        <v>2160</v>
      </c>
      <c r="N2497" s="29" t="s">
        <v>5233</v>
      </c>
      <c r="O2497" s="38" t="s">
        <v>5197</v>
      </c>
      <c r="P2497" t="s">
        <v>1044</v>
      </c>
      <c r="Q2497" t="s">
        <v>1352</v>
      </c>
      <c r="R2497" t="s">
        <v>1030</v>
      </c>
      <c r="S2497" t="s">
        <v>1353</v>
      </c>
      <c r="T2497" t="s">
        <v>5271</v>
      </c>
      <c r="U2497" s="62">
        <f t="shared" si="152"/>
        <v>1</v>
      </c>
    </row>
    <row r="2498" spans="1:21" x14ac:dyDescent="0.25">
      <c r="A2498" s="4" t="s">
        <v>1348</v>
      </c>
      <c r="B2498" s="4" t="s">
        <v>794</v>
      </c>
      <c r="C2498" s="43" t="str">
        <f t="shared" si="153"/>
        <v>33-07-11E</v>
      </c>
      <c r="D2498" s="43" t="str">
        <f>VLOOKUP(C2498,'[1]Test List'!$A$5:$F$2726,6,0)</f>
        <v>PGRE-SAP-11E</v>
      </c>
      <c r="E2498" s="43" t="str">
        <f t="shared" si="150"/>
        <v>33</v>
      </c>
      <c r="F2498" s="43" t="str">
        <f t="shared" si="151"/>
        <v>07</v>
      </c>
      <c r="G2498" t="s">
        <v>1779</v>
      </c>
      <c r="H2498" s="36">
        <v>99</v>
      </c>
      <c r="I2498" s="36">
        <v>993</v>
      </c>
      <c r="J2498" s="9" t="s">
        <v>1355</v>
      </c>
      <c r="K2498" s="12" t="s">
        <v>1042</v>
      </c>
      <c r="L2498" s="2" t="s">
        <v>1043</v>
      </c>
      <c r="M2498" t="s">
        <v>2160</v>
      </c>
      <c r="N2498" s="29" t="s">
        <v>5233</v>
      </c>
      <c r="O2498" s="38" t="s">
        <v>5197</v>
      </c>
      <c r="P2498" t="s">
        <v>1044</v>
      </c>
      <c r="Q2498" t="s">
        <v>1355</v>
      </c>
      <c r="R2498" t="s">
        <v>1030</v>
      </c>
      <c r="S2498" t="s">
        <v>6670</v>
      </c>
      <c r="T2498" t="s">
        <v>6671</v>
      </c>
      <c r="U2498" s="62">
        <f t="shared" si="152"/>
        <v>1</v>
      </c>
    </row>
    <row r="2499" spans="1:21" x14ac:dyDescent="0.25">
      <c r="A2499" s="4" t="s">
        <v>1348</v>
      </c>
      <c r="B2499" s="4" t="s">
        <v>794</v>
      </c>
      <c r="C2499" s="43" t="str">
        <f t="shared" si="153"/>
        <v>33-07-11E</v>
      </c>
      <c r="D2499" s="43" t="str">
        <f>VLOOKUP(C2499,'[1]Test List'!$A$5:$F$2726,6,0)</f>
        <v>PGRE-SAP-11E</v>
      </c>
      <c r="E2499" s="43" t="str">
        <f t="shared" si="150"/>
        <v>33</v>
      </c>
      <c r="F2499" s="43" t="str">
        <f t="shared" si="151"/>
        <v>07</v>
      </c>
      <c r="G2499" t="s">
        <v>1779</v>
      </c>
      <c r="H2499" s="36">
        <v>98</v>
      </c>
      <c r="I2499" s="36">
        <v>999</v>
      </c>
      <c r="J2499" s="9" t="s">
        <v>1349</v>
      </c>
      <c r="K2499" s="12" t="s">
        <v>7089</v>
      </c>
      <c r="M2499" t="s">
        <v>4532</v>
      </c>
      <c r="N2499" s="29" t="s">
        <v>5230</v>
      </c>
      <c r="O2499" s="38" t="s">
        <v>5197</v>
      </c>
      <c r="P2499" t="s">
        <v>1036</v>
      </c>
      <c r="Q2499" t="s">
        <v>1091</v>
      </c>
      <c r="R2499" t="s">
        <v>1041</v>
      </c>
      <c r="S2499" t="s">
        <v>1105</v>
      </c>
      <c r="T2499" t="s">
        <v>6896</v>
      </c>
      <c r="U2499" s="62">
        <f t="shared" si="152"/>
        <v>7</v>
      </c>
    </row>
    <row r="2500" spans="1:21" x14ac:dyDescent="0.25">
      <c r="A2500" s="4" t="s">
        <v>1348</v>
      </c>
      <c r="B2500" s="4" t="s">
        <v>794</v>
      </c>
      <c r="C2500" s="43" t="str">
        <f t="shared" si="153"/>
        <v>33-07-11E</v>
      </c>
      <c r="D2500" s="43" t="str">
        <f>VLOOKUP(C2500,'[1]Test List'!$A$5:$F$2726,6,0)</f>
        <v>PGRE-SAP-11E</v>
      </c>
      <c r="E2500" s="43" t="str">
        <f t="shared" ref="E2500:E2520" si="154">LEFT(A2500,2)</f>
        <v>33</v>
      </c>
      <c r="F2500" s="43" t="str">
        <f t="shared" ref="F2500:F2520" si="155">MID(A2500,3,2)</f>
        <v>07</v>
      </c>
      <c r="G2500" t="s">
        <v>1779</v>
      </c>
      <c r="H2500" s="36">
        <v>98</v>
      </c>
      <c r="I2500" s="36">
        <v>997</v>
      </c>
      <c r="J2500" s="9" t="s">
        <v>1351</v>
      </c>
      <c r="K2500" s="12" t="s">
        <v>7090</v>
      </c>
      <c r="M2500" t="s">
        <v>4482</v>
      </c>
      <c r="N2500" s="29" t="s">
        <v>5230</v>
      </c>
      <c r="O2500" s="38" t="s">
        <v>5197</v>
      </c>
      <c r="P2500" t="s">
        <v>1036</v>
      </c>
      <c r="Q2500" t="s">
        <v>1115</v>
      </c>
      <c r="R2500" t="s">
        <v>1041</v>
      </c>
      <c r="S2500" t="s">
        <v>1117</v>
      </c>
      <c r="T2500" t="s">
        <v>6908</v>
      </c>
      <c r="U2500" s="62">
        <f t="shared" si="152"/>
        <v>47</v>
      </c>
    </row>
    <row r="2501" spans="1:21" x14ac:dyDescent="0.25">
      <c r="A2501" s="4" t="s">
        <v>1348</v>
      </c>
      <c r="B2501" s="4" t="s">
        <v>794</v>
      </c>
      <c r="C2501" s="43" t="str">
        <f t="shared" si="153"/>
        <v>33-07-11E</v>
      </c>
      <c r="D2501" s="43" t="str">
        <f>VLOOKUP(C2501,'[1]Test List'!$A$5:$F$2726,6,0)</f>
        <v>PGRE-SAP-11E</v>
      </c>
      <c r="E2501" s="43" t="str">
        <f t="shared" si="154"/>
        <v>33</v>
      </c>
      <c r="F2501" s="43" t="str">
        <f t="shared" si="155"/>
        <v>07</v>
      </c>
      <c r="G2501" t="s">
        <v>1779</v>
      </c>
      <c r="H2501" s="36">
        <v>99</v>
      </c>
      <c r="I2501" s="36">
        <v>992</v>
      </c>
      <c r="J2501" s="9" t="s">
        <v>1203</v>
      </c>
      <c r="K2501" s="12" t="s">
        <v>1042</v>
      </c>
      <c r="L2501" s="2" t="s">
        <v>1043</v>
      </c>
      <c r="M2501" t="s">
        <v>2160</v>
      </c>
      <c r="N2501" s="29" t="s">
        <v>5230</v>
      </c>
      <c r="O2501" s="38" t="s">
        <v>5197</v>
      </c>
      <c r="P2501" s="7" t="s">
        <v>4514</v>
      </c>
      <c r="Q2501" t="s">
        <v>1432</v>
      </c>
      <c r="R2501" t="s">
        <v>1055</v>
      </c>
      <c r="S2501" t="s">
        <v>5129</v>
      </c>
      <c r="T2501" t="s">
        <v>5451</v>
      </c>
      <c r="U2501" s="62">
        <f t="shared" ref="U2501:U2564" si="156">COUNTIF(T$4:T$8000,T2501)</f>
        <v>18</v>
      </c>
    </row>
    <row r="2502" spans="1:21" x14ac:dyDescent="0.25">
      <c r="A2502" s="4" t="s">
        <v>1348</v>
      </c>
      <c r="B2502" s="4" t="s">
        <v>794</v>
      </c>
      <c r="C2502" s="43" t="str">
        <f t="shared" si="153"/>
        <v>33-07-11E</v>
      </c>
      <c r="D2502" s="43" t="str">
        <f>VLOOKUP(C2502,'[1]Test List'!$A$5:$F$2726,6,0)</f>
        <v>PGRE-SAP-11E</v>
      </c>
      <c r="E2502" s="43" t="str">
        <f t="shared" si="154"/>
        <v>33</v>
      </c>
      <c r="F2502" s="43" t="str">
        <f t="shared" si="155"/>
        <v>07</v>
      </c>
      <c r="G2502" t="s">
        <v>1779</v>
      </c>
      <c r="H2502" s="36">
        <v>99</v>
      </c>
      <c r="I2502" s="36">
        <v>991</v>
      </c>
      <c r="J2502" s="9">
        <v>561</v>
      </c>
      <c r="K2502" s="12" t="s">
        <v>1042</v>
      </c>
      <c r="L2502" s="2" t="s">
        <v>1043</v>
      </c>
      <c r="M2502" t="s">
        <v>2160</v>
      </c>
      <c r="N2502" s="29" t="s">
        <v>5230</v>
      </c>
      <c r="O2502" s="38" t="s">
        <v>5197</v>
      </c>
      <c r="P2502" t="s">
        <v>1035</v>
      </c>
      <c r="Q2502" t="s">
        <v>201</v>
      </c>
      <c r="R2502" t="s">
        <v>1030</v>
      </c>
      <c r="S2502" t="s">
        <v>139</v>
      </c>
      <c r="T2502" t="s">
        <v>5267</v>
      </c>
      <c r="U2502" s="62">
        <f t="shared" si="156"/>
        <v>21</v>
      </c>
    </row>
    <row r="2503" spans="1:21" x14ac:dyDescent="0.25">
      <c r="A2503" s="4" t="s">
        <v>1348</v>
      </c>
      <c r="B2503" s="4" t="s">
        <v>794</v>
      </c>
      <c r="C2503" s="43" t="str">
        <f t="shared" si="153"/>
        <v>33-07-11E</v>
      </c>
      <c r="D2503" s="43" t="str">
        <f>VLOOKUP(C2503,'[1]Test List'!$A$5:$F$2726,6,0)</f>
        <v>PGRE-SAP-11E</v>
      </c>
      <c r="E2503" s="43" t="str">
        <f t="shared" si="154"/>
        <v>33</v>
      </c>
      <c r="F2503" s="43" t="str">
        <f t="shared" si="155"/>
        <v>07</v>
      </c>
      <c r="G2503" t="s">
        <v>1779</v>
      </c>
      <c r="H2503" s="36">
        <v>99</v>
      </c>
      <c r="I2503" s="36">
        <v>995</v>
      </c>
      <c r="J2503" s="9" t="s">
        <v>1202</v>
      </c>
      <c r="K2503" s="12" t="s">
        <v>1042</v>
      </c>
      <c r="L2503" s="2" t="s">
        <v>1043</v>
      </c>
      <c r="M2503" t="s">
        <v>2160</v>
      </c>
      <c r="N2503" s="29" t="s">
        <v>5230</v>
      </c>
      <c r="O2503" s="38" t="s">
        <v>5197</v>
      </c>
      <c r="P2503" s="7" t="s">
        <v>4514</v>
      </c>
      <c r="Q2503" t="s">
        <v>1921</v>
      </c>
      <c r="R2503" t="s">
        <v>1055</v>
      </c>
      <c r="S2503" t="s">
        <v>5126</v>
      </c>
      <c r="T2503" t="s">
        <v>5765</v>
      </c>
      <c r="U2503" s="62">
        <f t="shared" si="156"/>
        <v>25</v>
      </c>
    </row>
    <row r="2504" spans="1:21" x14ac:dyDescent="0.25">
      <c r="A2504" s="4" t="s">
        <v>1348</v>
      </c>
      <c r="B2504" s="4" t="s">
        <v>794</v>
      </c>
      <c r="C2504" s="43" t="str">
        <f t="shared" si="153"/>
        <v>33-07-11E</v>
      </c>
      <c r="D2504" s="43" t="str">
        <f>VLOOKUP(C2504,'[1]Test List'!$A$5:$F$2726,6,0)</f>
        <v>PGRE-SAP-11E</v>
      </c>
      <c r="E2504" s="43" t="str">
        <f t="shared" si="154"/>
        <v>33</v>
      </c>
      <c r="F2504" s="43" t="str">
        <f t="shared" si="155"/>
        <v>07</v>
      </c>
      <c r="G2504" t="s">
        <v>1779</v>
      </c>
      <c r="H2504" s="36">
        <v>99</v>
      </c>
      <c r="I2504" s="36">
        <v>996</v>
      </c>
      <c r="J2504" s="9" t="s">
        <v>1354</v>
      </c>
      <c r="K2504" s="12" t="s">
        <v>1042</v>
      </c>
      <c r="L2504" s="2" t="s">
        <v>1043</v>
      </c>
      <c r="M2504" t="s">
        <v>2160</v>
      </c>
      <c r="N2504" s="29" t="s">
        <v>5230</v>
      </c>
      <c r="O2504" s="38" t="s">
        <v>5197</v>
      </c>
      <c r="P2504" s="7" t="s">
        <v>4514</v>
      </c>
      <c r="Q2504" t="s">
        <v>1922</v>
      </c>
      <c r="R2504" t="s">
        <v>1055</v>
      </c>
      <c r="S2504" t="s">
        <v>5127</v>
      </c>
      <c r="T2504" t="s">
        <v>5766</v>
      </c>
      <c r="U2504" s="62">
        <f t="shared" si="156"/>
        <v>14</v>
      </c>
    </row>
    <row r="2505" spans="1:21" x14ac:dyDescent="0.25">
      <c r="A2505" s="4" t="s">
        <v>1348</v>
      </c>
      <c r="B2505" s="4" t="s">
        <v>794</v>
      </c>
      <c r="C2505" s="43" t="str">
        <f t="shared" si="153"/>
        <v>33-07-11E</v>
      </c>
      <c r="D2505" s="43" t="str">
        <f>VLOOKUP(C2505,'[1]Test List'!$A$5:$F$2726,6,0)</f>
        <v>PGRE-SAP-11E</v>
      </c>
      <c r="E2505" s="43" t="str">
        <f t="shared" si="154"/>
        <v>33</v>
      </c>
      <c r="F2505" s="43" t="str">
        <f t="shared" si="155"/>
        <v>07</v>
      </c>
      <c r="G2505" t="s">
        <v>1779</v>
      </c>
      <c r="H2505" s="36">
        <v>98</v>
      </c>
      <c r="I2505" s="36">
        <v>998</v>
      </c>
      <c r="J2505" s="9" t="s">
        <v>1350</v>
      </c>
      <c r="K2505" s="12" t="s">
        <v>7089</v>
      </c>
      <c r="M2505" t="s">
        <v>4532</v>
      </c>
      <c r="N2505" s="29" t="s">
        <v>5230</v>
      </c>
      <c r="O2505" s="38" t="s">
        <v>5197</v>
      </c>
      <c r="P2505" t="s">
        <v>1036</v>
      </c>
      <c r="Q2505" t="s">
        <v>1093</v>
      </c>
      <c r="R2505" t="s">
        <v>1041</v>
      </c>
      <c r="S2505" t="s">
        <v>1094</v>
      </c>
      <c r="T2505" t="s">
        <v>6899</v>
      </c>
      <c r="U2505" s="62">
        <f t="shared" si="156"/>
        <v>7</v>
      </c>
    </row>
    <row r="2506" spans="1:21" x14ac:dyDescent="0.25">
      <c r="A2506" s="4" t="s">
        <v>1086</v>
      </c>
      <c r="B2506" s="4" t="s">
        <v>794</v>
      </c>
      <c r="C2506" s="43" t="str">
        <f t="shared" si="153"/>
        <v>33-07-12E</v>
      </c>
      <c r="D2506" s="43" t="str">
        <f>VLOOKUP(C2506,'[1]Test List'!$A$5:$F$2726,6,0)</f>
        <v>PGRE-SAP-12E</v>
      </c>
      <c r="E2506" s="43" t="str">
        <f t="shared" si="154"/>
        <v>33</v>
      </c>
      <c r="F2506" s="43" t="str">
        <f t="shared" si="155"/>
        <v>07</v>
      </c>
      <c r="G2506" t="s">
        <v>1779</v>
      </c>
      <c r="H2506" s="36">
        <v>98</v>
      </c>
      <c r="I2506" s="36">
        <v>999</v>
      </c>
      <c r="J2506" s="9" t="s">
        <v>1087</v>
      </c>
      <c r="K2506" s="12" t="s">
        <v>7089</v>
      </c>
      <c r="M2506" t="s">
        <v>4532</v>
      </c>
      <c r="N2506" s="29" t="s">
        <v>5230</v>
      </c>
      <c r="O2506" s="38" t="s">
        <v>5197</v>
      </c>
      <c r="P2506" t="s">
        <v>1036</v>
      </c>
      <c r="Q2506" t="s">
        <v>1091</v>
      </c>
      <c r="R2506" t="s">
        <v>1041</v>
      </c>
      <c r="S2506" t="s">
        <v>1105</v>
      </c>
      <c r="T2506" t="s">
        <v>6896</v>
      </c>
      <c r="U2506" s="62">
        <f t="shared" si="156"/>
        <v>7</v>
      </c>
    </row>
    <row r="2507" spans="1:21" x14ac:dyDescent="0.25">
      <c r="A2507" s="4" t="s">
        <v>1086</v>
      </c>
      <c r="B2507" s="4" t="s">
        <v>794</v>
      </c>
      <c r="C2507" s="43" t="str">
        <f t="shared" si="153"/>
        <v>33-07-12E</v>
      </c>
      <c r="D2507" s="43" t="str">
        <f>VLOOKUP(C2507,'[1]Test List'!$A$5:$F$2726,6,0)</f>
        <v>PGRE-SAP-12E</v>
      </c>
      <c r="E2507" s="43" t="str">
        <f t="shared" si="154"/>
        <v>33</v>
      </c>
      <c r="F2507" s="43" t="str">
        <f t="shared" si="155"/>
        <v>07</v>
      </c>
      <c r="G2507" t="s">
        <v>1779</v>
      </c>
      <c r="H2507" s="36">
        <v>98</v>
      </c>
      <c r="I2507" s="36">
        <v>998</v>
      </c>
      <c r="J2507" s="9" t="s">
        <v>1088</v>
      </c>
      <c r="K2507" s="12" t="s">
        <v>7089</v>
      </c>
      <c r="M2507" t="s">
        <v>4532</v>
      </c>
      <c r="N2507" s="29" t="s">
        <v>5230</v>
      </c>
      <c r="O2507" s="38" t="s">
        <v>5197</v>
      </c>
      <c r="P2507" t="s">
        <v>1036</v>
      </c>
      <c r="Q2507" t="s">
        <v>1092</v>
      </c>
      <c r="R2507" t="s">
        <v>1041</v>
      </c>
      <c r="S2507" t="s">
        <v>1095</v>
      </c>
      <c r="T2507" t="s">
        <v>6897</v>
      </c>
      <c r="U2507" s="62">
        <f t="shared" si="156"/>
        <v>3</v>
      </c>
    </row>
    <row r="2508" spans="1:21" x14ac:dyDescent="0.25">
      <c r="A2508" s="4" t="s">
        <v>1086</v>
      </c>
      <c r="B2508" s="4" t="s">
        <v>794</v>
      </c>
      <c r="C2508" s="43" t="str">
        <f t="shared" si="153"/>
        <v>33-07-12E</v>
      </c>
      <c r="D2508" s="43" t="str">
        <f>VLOOKUP(C2508,'[1]Test List'!$A$5:$F$2726,6,0)</f>
        <v>PGRE-SAP-12E</v>
      </c>
      <c r="E2508" s="43" t="str">
        <f t="shared" si="154"/>
        <v>33</v>
      </c>
      <c r="F2508" s="43" t="str">
        <f t="shared" si="155"/>
        <v>07</v>
      </c>
      <c r="G2508" t="s">
        <v>1779</v>
      </c>
      <c r="H2508" s="36">
        <v>98</v>
      </c>
      <c r="I2508" s="36">
        <v>997</v>
      </c>
      <c r="J2508" s="9" t="s">
        <v>1089</v>
      </c>
      <c r="K2508" s="12" t="s">
        <v>7089</v>
      </c>
      <c r="M2508" t="s">
        <v>4532</v>
      </c>
      <c r="N2508" s="29" t="s">
        <v>5230</v>
      </c>
      <c r="O2508" s="38" t="s">
        <v>5197</v>
      </c>
      <c r="P2508" t="s">
        <v>1036</v>
      </c>
      <c r="Q2508" t="s">
        <v>1093</v>
      </c>
      <c r="R2508" t="s">
        <v>1041</v>
      </c>
      <c r="S2508" t="s">
        <v>1094</v>
      </c>
      <c r="T2508" t="s">
        <v>6899</v>
      </c>
      <c r="U2508" s="62">
        <f t="shared" si="156"/>
        <v>7</v>
      </c>
    </row>
    <row r="2509" spans="1:21" x14ac:dyDescent="0.25">
      <c r="A2509" s="16" t="s">
        <v>2850</v>
      </c>
      <c r="B2509" s="4" t="s">
        <v>794</v>
      </c>
      <c r="C2509" s="43" t="str">
        <f t="shared" si="153"/>
        <v>33-07-X11A1</v>
      </c>
      <c r="D2509" s="43" t="str">
        <f>VLOOKUP(C2509,'[1]Test List'!$A$5:$F$2726,6,0)</f>
        <v>PGRE-SAP-X11A1</v>
      </c>
      <c r="E2509" s="43" t="str">
        <f t="shared" si="154"/>
        <v>33</v>
      </c>
      <c r="F2509" s="43" t="str">
        <f t="shared" si="155"/>
        <v>07</v>
      </c>
      <c r="G2509" s="12" t="s">
        <v>1782</v>
      </c>
      <c r="H2509" s="36">
        <v>99</v>
      </c>
      <c r="I2509" s="36">
        <v>999</v>
      </c>
      <c r="J2509" s="9" t="s">
        <v>2851</v>
      </c>
      <c r="K2509" s="12" t="s">
        <v>1042</v>
      </c>
      <c r="L2509" s="2" t="s">
        <v>1043</v>
      </c>
      <c r="M2509" t="s">
        <v>2160</v>
      </c>
      <c r="N2509" s="29" t="s">
        <v>5230</v>
      </c>
      <c r="O2509" s="38" t="s">
        <v>5197</v>
      </c>
      <c r="P2509" s="12" t="s">
        <v>1044</v>
      </c>
      <c r="Q2509" t="s">
        <v>2852</v>
      </c>
      <c r="R2509" s="12" t="s">
        <v>1030</v>
      </c>
      <c r="S2509" s="12" t="s">
        <v>2853</v>
      </c>
      <c r="T2509" t="s">
        <v>5563</v>
      </c>
      <c r="U2509" s="62">
        <f t="shared" si="156"/>
        <v>2</v>
      </c>
    </row>
    <row r="2510" spans="1:21" x14ac:dyDescent="0.25">
      <c r="A2510" s="16" t="s">
        <v>3307</v>
      </c>
      <c r="B2510" s="4" t="s">
        <v>794</v>
      </c>
      <c r="C2510" s="43" t="str">
        <f t="shared" si="153"/>
        <v>33-07-X11A2</v>
      </c>
      <c r="D2510" s="43" t="str">
        <f>VLOOKUP(C2510,'[1]Test List'!$A$5:$F$2726,6,0)</f>
        <v>PGRE-SAP-X11A2</v>
      </c>
      <c r="E2510" s="43" t="str">
        <f t="shared" si="154"/>
        <v>33</v>
      </c>
      <c r="F2510" s="43" t="str">
        <f t="shared" si="155"/>
        <v>07</v>
      </c>
      <c r="G2510" s="12" t="s">
        <v>1782</v>
      </c>
      <c r="H2510" s="36">
        <v>99</v>
      </c>
      <c r="I2510" s="36">
        <v>997</v>
      </c>
      <c r="J2510" s="9" t="s">
        <v>3069</v>
      </c>
      <c r="K2510" s="12" t="s">
        <v>1042</v>
      </c>
      <c r="L2510" s="2" t="s">
        <v>1043</v>
      </c>
      <c r="M2510" t="s">
        <v>2160</v>
      </c>
      <c r="N2510" s="29" t="s">
        <v>5230</v>
      </c>
      <c r="O2510" s="38" t="s">
        <v>5197</v>
      </c>
      <c r="P2510" s="12" t="s">
        <v>1035</v>
      </c>
      <c r="Q2510" t="s">
        <v>6955</v>
      </c>
      <c r="R2510" s="12" t="s">
        <v>1030</v>
      </c>
      <c r="S2510" s="12" t="s">
        <v>3091</v>
      </c>
      <c r="T2510" t="s">
        <v>5418</v>
      </c>
      <c r="U2510" s="62">
        <f t="shared" si="156"/>
        <v>1</v>
      </c>
    </row>
    <row r="2511" spans="1:21" x14ac:dyDescent="0.25">
      <c r="A2511" s="16" t="s">
        <v>3307</v>
      </c>
      <c r="B2511" s="4" t="s">
        <v>794</v>
      </c>
      <c r="C2511" s="43" t="str">
        <f t="shared" si="153"/>
        <v>33-07-X11A2</v>
      </c>
      <c r="D2511" s="43" t="str">
        <f>VLOOKUP(C2511,'[1]Test List'!$A$5:$F$2726,6,0)</f>
        <v>PGRE-SAP-X11A2</v>
      </c>
      <c r="E2511" s="43" t="str">
        <f t="shared" si="154"/>
        <v>33</v>
      </c>
      <c r="F2511" s="43" t="str">
        <f t="shared" si="155"/>
        <v>07</v>
      </c>
      <c r="G2511" s="12" t="s">
        <v>1782</v>
      </c>
      <c r="H2511" s="36">
        <v>99</v>
      </c>
      <c r="I2511" s="36">
        <v>998</v>
      </c>
      <c r="J2511" s="9" t="s">
        <v>3070</v>
      </c>
      <c r="K2511" s="12" t="s">
        <v>1119</v>
      </c>
      <c r="L2511" s="2" t="s">
        <v>87</v>
      </c>
      <c r="M2511" t="s">
        <v>2130</v>
      </c>
      <c r="N2511" s="29" t="s">
        <v>5230</v>
      </c>
      <c r="O2511" s="38" t="s">
        <v>5197</v>
      </c>
      <c r="P2511" t="s">
        <v>1034</v>
      </c>
      <c r="Q2511" t="s">
        <v>6955</v>
      </c>
      <c r="R2511" s="12" t="s">
        <v>1030</v>
      </c>
      <c r="S2511" s="12" t="s">
        <v>3928</v>
      </c>
      <c r="T2511" t="s">
        <v>5419</v>
      </c>
      <c r="U2511" s="62">
        <f t="shared" si="156"/>
        <v>4</v>
      </c>
    </row>
    <row r="2512" spans="1:21" x14ac:dyDescent="0.25">
      <c r="A2512" s="16" t="s">
        <v>3307</v>
      </c>
      <c r="B2512" s="4" t="s">
        <v>794</v>
      </c>
      <c r="C2512" s="43" t="str">
        <f t="shared" si="153"/>
        <v>33-07-X11A2</v>
      </c>
      <c r="D2512" s="43" t="str">
        <f>VLOOKUP(C2512,'[1]Test List'!$A$5:$F$2726,6,0)</f>
        <v>PGRE-SAP-X11A2</v>
      </c>
      <c r="E2512" s="43" t="str">
        <f t="shared" si="154"/>
        <v>33</v>
      </c>
      <c r="F2512" s="43" t="str">
        <f t="shared" si="155"/>
        <v>07</v>
      </c>
      <c r="G2512" s="12" t="s">
        <v>1782</v>
      </c>
      <c r="H2512" s="36">
        <v>99</v>
      </c>
      <c r="I2512" s="36">
        <v>999</v>
      </c>
      <c r="J2512" s="9" t="s">
        <v>3068</v>
      </c>
      <c r="K2512" s="12" t="s">
        <v>1042</v>
      </c>
      <c r="L2512" s="2" t="s">
        <v>1043</v>
      </c>
      <c r="M2512" t="s">
        <v>2160</v>
      </c>
      <c r="N2512" s="29" t="s">
        <v>5230</v>
      </c>
      <c r="O2512" s="38" t="s">
        <v>5197</v>
      </c>
      <c r="P2512" s="12" t="s">
        <v>1044</v>
      </c>
      <c r="Q2512" t="s">
        <v>2852</v>
      </c>
      <c r="R2512" s="12" t="s">
        <v>1030</v>
      </c>
      <c r="S2512" s="12" t="s">
        <v>3094</v>
      </c>
      <c r="T2512" t="s">
        <v>5563</v>
      </c>
      <c r="U2512" s="62">
        <f t="shared" si="156"/>
        <v>2</v>
      </c>
    </row>
    <row r="2513" spans="1:21" x14ac:dyDescent="0.25">
      <c r="A2513" s="4" t="s">
        <v>4036</v>
      </c>
      <c r="B2513" s="4" t="s">
        <v>794</v>
      </c>
      <c r="C2513" s="43" t="str">
        <f t="shared" si="153"/>
        <v>33-07-X15A1</v>
      </c>
      <c r="D2513" s="43" t="str">
        <f>VLOOKUP(C2513,'[1]Test List'!$A$5:$F$2726,6,0)</f>
        <v>PGRE-SAP-X15A1</v>
      </c>
      <c r="E2513" s="43" t="str">
        <f t="shared" si="154"/>
        <v>33</v>
      </c>
      <c r="F2513" s="43" t="str">
        <f t="shared" si="155"/>
        <v>07</v>
      </c>
      <c r="G2513" s="12" t="s">
        <v>1782</v>
      </c>
      <c r="H2513" s="36">
        <v>99</v>
      </c>
      <c r="I2513" s="52">
        <v>971</v>
      </c>
      <c r="J2513" s="9" t="s">
        <v>4043</v>
      </c>
      <c r="K2513" s="12" t="s">
        <v>1042</v>
      </c>
      <c r="L2513" s="2" t="s">
        <v>1043</v>
      </c>
      <c r="M2513" t="s">
        <v>2160</v>
      </c>
      <c r="N2513" s="29" t="s">
        <v>5230</v>
      </c>
      <c r="O2513" s="38" t="s">
        <v>5197</v>
      </c>
      <c r="P2513" s="12" t="s">
        <v>1044</v>
      </c>
      <c r="Q2513" t="s">
        <v>5216</v>
      </c>
      <c r="R2513" s="12" t="s">
        <v>1030</v>
      </c>
      <c r="S2513" s="12" t="s">
        <v>708</v>
      </c>
      <c r="T2513" t="s">
        <v>5549</v>
      </c>
      <c r="U2513" s="62">
        <f t="shared" si="156"/>
        <v>5</v>
      </c>
    </row>
    <row r="2514" spans="1:21" x14ac:dyDescent="0.25">
      <c r="A2514" s="4" t="s">
        <v>4036</v>
      </c>
      <c r="B2514" s="4" t="s">
        <v>794</v>
      </c>
      <c r="C2514" s="43" t="str">
        <f t="shared" si="153"/>
        <v>33-07-X15A1</v>
      </c>
      <c r="D2514" s="43" t="str">
        <f>VLOOKUP(C2514,'[1]Test List'!$A$5:$F$2726,6,0)</f>
        <v>PGRE-SAP-X15A1</v>
      </c>
      <c r="E2514" s="43" t="str">
        <f t="shared" si="154"/>
        <v>33</v>
      </c>
      <c r="F2514" s="43" t="str">
        <f t="shared" si="155"/>
        <v>07</v>
      </c>
      <c r="G2514" s="12" t="s">
        <v>1782</v>
      </c>
      <c r="H2514" s="36">
        <v>99</v>
      </c>
      <c r="I2514" s="52">
        <v>920</v>
      </c>
      <c r="J2514" s="9" t="s">
        <v>4037</v>
      </c>
      <c r="K2514" s="12" t="s">
        <v>1042</v>
      </c>
      <c r="L2514" s="2" t="s">
        <v>1043</v>
      </c>
      <c r="M2514" t="s">
        <v>2160</v>
      </c>
      <c r="N2514" s="29" t="s">
        <v>5230</v>
      </c>
      <c r="O2514" s="38" t="s">
        <v>5197</v>
      </c>
      <c r="P2514" s="12" t="s">
        <v>1044</v>
      </c>
      <c r="Q2514" t="s">
        <v>5212</v>
      </c>
      <c r="R2514" s="12" t="s">
        <v>1030</v>
      </c>
      <c r="S2514" s="12" t="s">
        <v>4079</v>
      </c>
      <c r="T2514" t="s">
        <v>5561</v>
      </c>
      <c r="U2514" s="62">
        <f t="shared" si="156"/>
        <v>3</v>
      </c>
    </row>
    <row r="2515" spans="1:21" x14ac:dyDescent="0.25">
      <c r="A2515" s="4" t="s">
        <v>4036</v>
      </c>
      <c r="B2515" s="4" t="s">
        <v>794</v>
      </c>
      <c r="C2515" s="43" t="str">
        <f t="shared" si="153"/>
        <v>33-07-X15A1</v>
      </c>
      <c r="D2515" s="43" t="str">
        <f>VLOOKUP(C2515,'[1]Test List'!$A$5:$F$2726,6,0)</f>
        <v>PGRE-SAP-X15A1</v>
      </c>
      <c r="E2515" s="43" t="str">
        <f t="shared" si="154"/>
        <v>33</v>
      </c>
      <c r="F2515" s="43" t="str">
        <f t="shared" si="155"/>
        <v>07</v>
      </c>
      <c r="G2515" s="12" t="s">
        <v>1782</v>
      </c>
      <c r="H2515" s="36">
        <v>99</v>
      </c>
      <c r="I2515" s="52">
        <v>932</v>
      </c>
      <c r="J2515" s="9" t="s">
        <v>4038</v>
      </c>
      <c r="K2515" s="12" t="s">
        <v>1042</v>
      </c>
      <c r="L2515" s="2" t="s">
        <v>1043</v>
      </c>
      <c r="M2515" t="s">
        <v>2160</v>
      </c>
      <c r="N2515" s="29" t="s">
        <v>5230</v>
      </c>
      <c r="O2515" s="38" t="s">
        <v>5197</v>
      </c>
      <c r="P2515" s="12" t="s">
        <v>1044</v>
      </c>
      <c r="Q2515" t="s">
        <v>5213</v>
      </c>
      <c r="R2515" s="12" t="s">
        <v>1030</v>
      </c>
      <c r="S2515" s="12" t="s">
        <v>4080</v>
      </c>
      <c r="T2515" t="s">
        <v>5562</v>
      </c>
      <c r="U2515" s="62">
        <f t="shared" si="156"/>
        <v>3</v>
      </c>
    </row>
    <row r="2516" spans="1:21" x14ac:dyDescent="0.25">
      <c r="A2516" s="4" t="s">
        <v>4036</v>
      </c>
      <c r="B2516" s="4" t="s">
        <v>794</v>
      </c>
      <c r="C2516" s="43" t="str">
        <f t="shared" si="153"/>
        <v>33-07-X15A1</v>
      </c>
      <c r="D2516" s="43" t="str">
        <f>VLOOKUP(C2516,'[1]Test List'!$A$5:$F$2726,6,0)</f>
        <v>PGRE-SAP-X15A1</v>
      </c>
      <c r="E2516" s="43" t="str">
        <f t="shared" si="154"/>
        <v>33</v>
      </c>
      <c r="F2516" s="43" t="str">
        <f t="shared" si="155"/>
        <v>07</v>
      </c>
      <c r="G2516" s="12" t="s">
        <v>1782</v>
      </c>
      <c r="H2516" s="36">
        <v>99</v>
      </c>
      <c r="I2516" s="52">
        <v>936</v>
      </c>
      <c r="J2516" s="9" t="s">
        <v>4039</v>
      </c>
      <c r="K2516" s="12" t="s">
        <v>1042</v>
      </c>
      <c r="L2516" s="2" t="s">
        <v>1043</v>
      </c>
      <c r="M2516" t="s">
        <v>2160</v>
      </c>
      <c r="N2516" s="29" t="s">
        <v>5230</v>
      </c>
      <c r="O2516" s="38" t="s">
        <v>5197</v>
      </c>
      <c r="P2516" s="12" t="s">
        <v>1044</v>
      </c>
      <c r="Q2516" t="s">
        <v>5214</v>
      </c>
      <c r="R2516" s="12" t="s">
        <v>1030</v>
      </c>
      <c r="S2516" s="12" t="s">
        <v>4081</v>
      </c>
      <c r="T2516" t="s">
        <v>5564</v>
      </c>
      <c r="U2516" s="62">
        <f t="shared" si="156"/>
        <v>2</v>
      </c>
    </row>
    <row r="2517" spans="1:21" x14ac:dyDescent="0.25">
      <c r="A2517" s="4" t="s">
        <v>4036</v>
      </c>
      <c r="B2517" s="4" t="s">
        <v>794</v>
      </c>
      <c r="C2517" s="43" t="str">
        <f t="shared" si="153"/>
        <v>33-07-X15A1</v>
      </c>
      <c r="D2517" s="43" t="str">
        <f>VLOOKUP(C2517,'[1]Test List'!$A$5:$F$2726,6,0)</f>
        <v>PGRE-SAP-X15A1</v>
      </c>
      <c r="E2517" s="43" t="str">
        <f t="shared" si="154"/>
        <v>33</v>
      </c>
      <c r="F2517" s="43" t="str">
        <f t="shared" si="155"/>
        <v>07</v>
      </c>
      <c r="G2517" s="12" t="s">
        <v>1782</v>
      </c>
      <c r="H2517" s="36">
        <v>99</v>
      </c>
      <c r="I2517" s="52">
        <v>969</v>
      </c>
      <c r="J2517" s="9" t="s">
        <v>4042</v>
      </c>
      <c r="K2517" s="12" t="s">
        <v>1042</v>
      </c>
      <c r="L2517" s="2" t="s">
        <v>1043</v>
      </c>
      <c r="M2517" t="s">
        <v>2160</v>
      </c>
      <c r="N2517" s="29" t="s">
        <v>5230</v>
      </c>
      <c r="O2517" s="38" t="s">
        <v>5197</v>
      </c>
      <c r="P2517" s="12" t="s">
        <v>1044</v>
      </c>
      <c r="Q2517" t="s">
        <v>5215</v>
      </c>
      <c r="R2517" s="12" t="s">
        <v>1030</v>
      </c>
      <c r="S2517" s="12" t="s">
        <v>4082</v>
      </c>
      <c r="T2517" t="s">
        <v>5565</v>
      </c>
      <c r="U2517" s="62">
        <f t="shared" si="156"/>
        <v>3</v>
      </c>
    </row>
    <row r="2518" spans="1:21" x14ac:dyDescent="0.25">
      <c r="A2518" s="4" t="s">
        <v>4036</v>
      </c>
      <c r="B2518" s="4" t="s">
        <v>794</v>
      </c>
      <c r="C2518" s="43" t="str">
        <f t="shared" si="153"/>
        <v>33-07-X15A1</v>
      </c>
      <c r="D2518" s="43" t="str">
        <f>VLOOKUP(C2518,'[1]Test List'!$A$5:$F$2726,6,0)</f>
        <v>PGRE-SAP-X15A1</v>
      </c>
      <c r="E2518" s="43" t="str">
        <f t="shared" si="154"/>
        <v>33</v>
      </c>
      <c r="F2518" s="43" t="str">
        <f t="shared" si="155"/>
        <v>07</v>
      </c>
      <c r="G2518" s="12" t="s">
        <v>1782</v>
      </c>
      <c r="H2518" s="36">
        <v>99</v>
      </c>
      <c r="I2518" s="52">
        <v>981</v>
      </c>
      <c r="J2518" s="9" t="s">
        <v>4044</v>
      </c>
      <c r="K2518" s="12" t="s">
        <v>688</v>
      </c>
      <c r="L2518" s="2" t="s">
        <v>4485</v>
      </c>
      <c r="M2518" t="s">
        <v>7497</v>
      </c>
      <c r="N2518" s="29" t="s">
        <v>5234</v>
      </c>
      <c r="O2518" s="38" t="s">
        <v>5197</v>
      </c>
      <c r="P2518" s="12" t="s">
        <v>1044</v>
      </c>
      <c r="Q2518" t="s">
        <v>4075</v>
      </c>
      <c r="R2518" s="12" t="s">
        <v>1030</v>
      </c>
      <c r="S2518" s="12" t="s">
        <v>4078</v>
      </c>
      <c r="T2518" t="s">
        <v>5961</v>
      </c>
      <c r="U2518" s="62">
        <f t="shared" si="156"/>
        <v>2</v>
      </c>
    </row>
    <row r="2519" spans="1:21" x14ac:dyDescent="0.25">
      <c r="A2519" s="4" t="s">
        <v>4036</v>
      </c>
      <c r="B2519" s="4" t="s">
        <v>794</v>
      </c>
      <c r="C2519" s="43" t="str">
        <f t="shared" si="153"/>
        <v>33-07-X15A1</v>
      </c>
      <c r="D2519" s="43" t="str">
        <f>VLOOKUP(C2519,'[1]Test List'!$A$5:$F$2726,6,0)</f>
        <v>PGRE-SAP-X15A1</v>
      </c>
      <c r="E2519" s="43" t="str">
        <f t="shared" si="154"/>
        <v>33</v>
      </c>
      <c r="F2519" s="43" t="str">
        <f t="shared" si="155"/>
        <v>07</v>
      </c>
      <c r="G2519" s="12" t="s">
        <v>1782</v>
      </c>
      <c r="H2519" s="36">
        <v>99</v>
      </c>
      <c r="I2519" s="52">
        <v>967</v>
      </c>
      <c r="J2519" s="9" t="s">
        <v>4041</v>
      </c>
      <c r="K2519" s="12" t="s">
        <v>688</v>
      </c>
      <c r="L2519" s="2" t="s">
        <v>4485</v>
      </c>
      <c r="M2519" t="s">
        <v>7497</v>
      </c>
      <c r="N2519" s="29" t="s">
        <v>5234</v>
      </c>
      <c r="O2519" s="38" t="s">
        <v>5197</v>
      </c>
      <c r="P2519" s="12" t="s">
        <v>1044</v>
      </c>
      <c r="Q2519" t="s">
        <v>4074</v>
      </c>
      <c r="R2519" s="12" t="s">
        <v>1030</v>
      </c>
      <c r="S2519" s="12" t="s">
        <v>4077</v>
      </c>
      <c r="T2519" t="s">
        <v>5962</v>
      </c>
      <c r="U2519" s="62">
        <f t="shared" si="156"/>
        <v>2</v>
      </c>
    </row>
    <row r="2520" spans="1:21" x14ac:dyDescent="0.25">
      <c r="A2520" s="4" t="s">
        <v>4036</v>
      </c>
      <c r="B2520" s="4" t="s">
        <v>794</v>
      </c>
      <c r="C2520" s="43" t="str">
        <f t="shared" si="153"/>
        <v>33-07-X15A1</v>
      </c>
      <c r="D2520" s="43" t="str">
        <f>VLOOKUP(C2520,'[1]Test List'!$A$5:$F$2726,6,0)</f>
        <v>PGRE-SAP-X15A1</v>
      </c>
      <c r="E2520" s="43" t="str">
        <f t="shared" si="154"/>
        <v>33</v>
      </c>
      <c r="F2520" s="43" t="str">
        <f t="shared" si="155"/>
        <v>07</v>
      </c>
      <c r="G2520" s="12" t="s">
        <v>1782</v>
      </c>
      <c r="H2520" s="36">
        <v>99</v>
      </c>
      <c r="I2520" s="52">
        <v>965</v>
      </c>
      <c r="J2520" s="9" t="s">
        <v>4040</v>
      </c>
      <c r="K2520" s="12" t="s">
        <v>688</v>
      </c>
      <c r="L2520" s="2" t="s">
        <v>4485</v>
      </c>
      <c r="M2520" t="s">
        <v>7497</v>
      </c>
      <c r="N2520" s="29" t="s">
        <v>5234</v>
      </c>
      <c r="O2520" s="38" t="s">
        <v>5197</v>
      </c>
      <c r="P2520" s="12" t="s">
        <v>1044</v>
      </c>
      <c r="Q2520" t="s">
        <v>4073</v>
      </c>
      <c r="R2520" s="12" t="s">
        <v>1030</v>
      </c>
      <c r="S2520" s="12" t="s">
        <v>4076</v>
      </c>
      <c r="T2520" t="s">
        <v>5963</v>
      </c>
      <c r="U2520" s="62">
        <f t="shared" si="156"/>
        <v>2</v>
      </c>
    </row>
    <row r="2521" spans="1:21" x14ac:dyDescent="0.25">
      <c r="A2521" s="4" t="s">
        <v>4131</v>
      </c>
      <c r="B2521" s="4" t="s">
        <v>794</v>
      </c>
      <c r="C2521" s="43" t="str">
        <f t="shared" si="153"/>
        <v>33-07-X15A2</v>
      </c>
      <c r="D2521" s="43" t="str">
        <f>VLOOKUP(C2521,'[1]Test List'!$A$5:$F$2726,6,0)</f>
        <v>PGRE-SAP-X15A2</v>
      </c>
      <c r="E2521" s="43" t="s">
        <v>4132</v>
      </c>
      <c r="F2521" s="43" t="s">
        <v>4133</v>
      </c>
      <c r="G2521" s="12" t="s">
        <v>1782</v>
      </c>
      <c r="H2521" s="36">
        <v>99</v>
      </c>
      <c r="I2521" s="52">
        <v>971</v>
      </c>
      <c r="J2521" s="9" t="s">
        <v>4043</v>
      </c>
      <c r="K2521" s="12" t="s">
        <v>1042</v>
      </c>
      <c r="L2521" s="2" t="s">
        <v>1043</v>
      </c>
      <c r="M2521" t="s">
        <v>2160</v>
      </c>
      <c r="N2521" s="29" t="s">
        <v>5230</v>
      </c>
      <c r="O2521" s="38" t="s">
        <v>5197</v>
      </c>
      <c r="P2521" s="12" t="s">
        <v>1044</v>
      </c>
      <c r="Q2521" t="s">
        <v>5216</v>
      </c>
      <c r="R2521" s="12" t="s">
        <v>1030</v>
      </c>
      <c r="S2521" s="12" t="s">
        <v>708</v>
      </c>
      <c r="T2521" t="s">
        <v>5549</v>
      </c>
      <c r="U2521" s="62">
        <f t="shared" si="156"/>
        <v>5</v>
      </c>
    </row>
    <row r="2522" spans="1:21" x14ac:dyDescent="0.25">
      <c r="A2522" s="4" t="s">
        <v>4131</v>
      </c>
      <c r="B2522" s="4" t="s">
        <v>794</v>
      </c>
      <c r="C2522" s="43" t="str">
        <f t="shared" ref="C2522:C2585" si="157">LEFT(A2522,2)&amp;"-"&amp;MID(A2522,3,2)&amp;"-"&amp;RIGHT(A2522,LEN(A2522)-4)</f>
        <v>33-07-X15A2</v>
      </c>
      <c r="D2522" s="43" t="str">
        <f>VLOOKUP(C2522,'[1]Test List'!$A$5:$F$2726,6,0)</f>
        <v>PGRE-SAP-X15A2</v>
      </c>
      <c r="E2522" s="43" t="s">
        <v>4132</v>
      </c>
      <c r="F2522" s="43" t="s">
        <v>4133</v>
      </c>
      <c r="G2522" s="12" t="s">
        <v>1782</v>
      </c>
      <c r="H2522" s="36">
        <v>99</v>
      </c>
      <c r="I2522" s="52">
        <v>920</v>
      </c>
      <c r="J2522" s="9" t="s">
        <v>4037</v>
      </c>
      <c r="K2522" s="12" t="s">
        <v>1042</v>
      </c>
      <c r="L2522" s="2" t="s">
        <v>1043</v>
      </c>
      <c r="M2522" t="s">
        <v>2160</v>
      </c>
      <c r="N2522" s="29" t="s">
        <v>5230</v>
      </c>
      <c r="O2522" s="38" t="s">
        <v>5197</v>
      </c>
      <c r="P2522" s="12" t="s">
        <v>1044</v>
      </c>
      <c r="Q2522" t="s">
        <v>5212</v>
      </c>
      <c r="R2522" s="12" t="s">
        <v>1030</v>
      </c>
      <c r="S2522" s="12" t="s">
        <v>4079</v>
      </c>
      <c r="T2522" t="s">
        <v>5561</v>
      </c>
      <c r="U2522" s="62">
        <f t="shared" si="156"/>
        <v>3</v>
      </c>
    </row>
    <row r="2523" spans="1:21" x14ac:dyDescent="0.25">
      <c r="A2523" s="4" t="s">
        <v>4131</v>
      </c>
      <c r="B2523" s="4" t="s">
        <v>794</v>
      </c>
      <c r="C2523" s="43" t="str">
        <f t="shared" si="157"/>
        <v>33-07-X15A2</v>
      </c>
      <c r="D2523" s="43" t="str">
        <f>VLOOKUP(C2523,'[1]Test List'!$A$5:$F$2726,6,0)</f>
        <v>PGRE-SAP-X15A2</v>
      </c>
      <c r="E2523" s="43" t="s">
        <v>4132</v>
      </c>
      <c r="F2523" s="43" t="s">
        <v>4133</v>
      </c>
      <c r="G2523" s="12" t="s">
        <v>1782</v>
      </c>
      <c r="H2523" s="36">
        <v>99</v>
      </c>
      <c r="I2523" s="52">
        <v>932</v>
      </c>
      <c r="J2523" s="9" t="s">
        <v>4038</v>
      </c>
      <c r="K2523" s="12" t="s">
        <v>1042</v>
      </c>
      <c r="L2523" s="2" t="s">
        <v>1043</v>
      </c>
      <c r="M2523" t="s">
        <v>2160</v>
      </c>
      <c r="N2523" s="29" t="s">
        <v>5230</v>
      </c>
      <c r="O2523" s="38" t="s">
        <v>5197</v>
      </c>
      <c r="P2523" s="12" t="s">
        <v>1044</v>
      </c>
      <c r="Q2523" t="s">
        <v>5213</v>
      </c>
      <c r="R2523" s="12" t="s">
        <v>1030</v>
      </c>
      <c r="S2523" s="12" t="s">
        <v>4080</v>
      </c>
      <c r="T2523" t="s">
        <v>5562</v>
      </c>
      <c r="U2523" s="62">
        <f t="shared" si="156"/>
        <v>3</v>
      </c>
    </row>
    <row r="2524" spans="1:21" x14ac:dyDescent="0.25">
      <c r="A2524" s="4" t="s">
        <v>4131</v>
      </c>
      <c r="B2524" s="4" t="s">
        <v>794</v>
      </c>
      <c r="C2524" s="43" t="str">
        <f t="shared" si="157"/>
        <v>33-07-X15A2</v>
      </c>
      <c r="D2524" s="43" t="str">
        <f>VLOOKUP(C2524,'[1]Test List'!$A$5:$F$2726,6,0)</f>
        <v>PGRE-SAP-X15A2</v>
      </c>
      <c r="E2524" s="43" t="s">
        <v>4132</v>
      </c>
      <c r="F2524" s="43" t="s">
        <v>4133</v>
      </c>
      <c r="G2524" s="12" t="s">
        <v>1782</v>
      </c>
      <c r="H2524" s="36">
        <v>99</v>
      </c>
      <c r="I2524" s="52">
        <v>936</v>
      </c>
      <c r="J2524" s="9" t="s">
        <v>4039</v>
      </c>
      <c r="K2524" s="12" t="s">
        <v>1042</v>
      </c>
      <c r="L2524" s="2" t="s">
        <v>1043</v>
      </c>
      <c r="M2524" t="s">
        <v>2160</v>
      </c>
      <c r="N2524" s="29" t="s">
        <v>5230</v>
      </c>
      <c r="O2524" s="38" t="s">
        <v>5197</v>
      </c>
      <c r="P2524" s="12" t="s">
        <v>1044</v>
      </c>
      <c r="Q2524" t="s">
        <v>5214</v>
      </c>
      <c r="R2524" s="12" t="s">
        <v>1030</v>
      </c>
      <c r="S2524" s="12" t="s">
        <v>4081</v>
      </c>
      <c r="T2524" t="s">
        <v>5564</v>
      </c>
      <c r="U2524" s="62">
        <f t="shared" si="156"/>
        <v>2</v>
      </c>
    </row>
    <row r="2525" spans="1:21" x14ac:dyDescent="0.25">
      <c r="A2525" s="4" t="s">
        <v>4131</v>
      </c>
      <c r="B2525" s="4" t="s">
        <v>794</v>
      </c>
      <c r="C2525" s="43" t="str">
        <f t="shared" si="157"/>
        <v>33-07-X15A2</v>
      </c>
      <c r="D2525" s="43" t="str">
        <f>VLOOKUP(C2525,'[1]Test List'!$A$5:$F$2726,6,0)</f>
        <v>PGRE-SAP-X15A2</v>
      </c>
      <c r="E2525" s="43" t="s">
        <v>4132</v>
      </c>
      <c r="F2525" s="43" t="s">
        <v>4133</v>
      </c>
      <c r="G2525" s="12" t="s">
        <v>1782</v>
      </c>
      <c r="H2525" s="36">
        <v>99</v>
      </c>
      <c r="I2525" s="52">
        <v>969</v>
      </c>
      <c r="J2525" s="9" t="s">
        <v>4042</v>
      </c>
      <c r="K2525" s="12" t="s">
        <v>1042</v>
      </c>
      <c r="L2525" s="2" t="s">
        <v>1043</v>
      </c>
      <c r="M2525" t="s">
        <v>2160</v>
      </c>
      <c r="N2525" s="29" t="s">
        <v>5230</v>
      </c>
      <c r="O2525" s="38" t="s">
        <v>5197</v>
      </c>
      <c r="P2525" s="12" t="s">
        <v>1044</v>
      </c>
      <c r="Q2525" t="s">
        <v>5215</v>
      </c>
      <c r="R2525" s="12" t="s">
        <v>1030</v>
      </c>
      <c r="S2525" s="12" t="s">
        <v>4082</v>
      </c>
      <c r="T2525" t="s">
        <v>5565</v>
      </c>
      <c r="U2525" s="62">
        <f t="shared" si="156"/>
        <v>3</v>
      </c>
    </row>
    <row r="2526" spans="1:21" x14ac:dyDescent="0.25">
      <c r="A2526" s="4" t="s">
        <v>4131</v>
      </c>
      <c r="B2526" s="4" t="s">
        <v>794</v>
      </c>
      <c r="C2526" s="43" t="str">
        <f t="shared" si="157"/>
        <v>33-07-X15A2</v>
      </c>
      <c r="D2526" s="43" t="str">
        <f>VLOOKUP(C2526,'[1]Test List'!$A$5:$F$2726,6,0)</f>
        <v>PGRE-SAP-X15A2</v>
      </c>
      <c r="E2526" s="43" t="s">
        <v>4132</v>
      </c>
      <c r="F2526" s="43" t="s">
        <v>4133</v>
      </c>
      <c r="G2526" s="12" t="s">
        <v>1782</v>
      </c>
      <c r="H2526" s="36">
        <v>99</v>
      </c>
      <c r="I2526" s="52">
        <v>981</v>
      </c>
      <c r="J2526" s="9" t="s">
        <v>4044</v>
      </c>
      <c r="K2526" s="12" t="s">
        <v>688</v>
      </c>
      <c r="L2526" s="2" t="s">
        <v>4485</v>
      </c>
      <c r="M2526" t="s">
        <v>7497</v>
      </c>
      <c r="N2526" s="29" t="s">
        <v>5234</v>
      </c>
      <c r="O2526" s="38" t="s">
        <v>5197</v>
      </c>
      <c r="P2526" s="12" t="s">
        <v>1044</v>
      </c>
      <c r="Q2526" t="s">
        <v>4075</v>
      </c>
      <c r="R2526" s="12" t="s">
        <v>1030</v>
      </c>
      <c r="S2526" s="12" t="s">
        <v>4078</v>
      </c>
      <c r="T2526" t="s">
        <v>5961</v>
      </c>
      <c r="U2526" s="62">
        <f t="shared" si="156"/>
        <v>2</v>
      </c>
    </row>
    <row r="2527" spans="1:21" ht="12.6" customHeight="1" x14ac:dyDescent="0.25">
      <c r="A2527" s="4" t="s">
        <v>4131</v>
      </c>
      <c r="B2527" s="4" t="s">
        <v>794</v>
      </c>
      <c r="C2527" s="43" t="str">
        <f t="shared" si="157"/>
        <v>33-07-X15A2</v>
      </c>
      <c r="D2527" s="43" t="str">
        <f>VLOOKUP(C2527,'[1]Test List'!$A$5:$F$2726,6,0)</f>
        <v>PGRE-SAP-X15A2</v>
      </c>
      <c r="E2527" s="43" t="s">
        <v>4132</v>
      </c>
      <c r="F2527" s="43" t="s">
        <v>4133</v>
      </c>
      <c r="G2527" s="12" t="s">
        <v>1782</v>
      </c>
      <c r="H2527" s="36">
        <v>99</v>
      </c>
      <c r="I2527" s="52">
        <v>967</v>
      </c>
      <c r="J2527" s="9" t="s">
        <v>4041</v>
      </c>
      <c r="K2527" s="12" t="s">
        <v>688</v>
      </c>
      <c r="L2527" s="2" t="s">
        <v>4485</v>
      </c>
      <c r="M2527" t="s">
        <v>7497</v>
      </c>
      <c r="N2527" s="29" t="s">
        <v>5234</v>
      </c>
      <c r="O2527" s="38" t="s">
        <v>5197</v>
      </c>
      <c r="P2527" s="12" t="s">
        <v>1044</v>
      </c>
      <c r="Q2527" t="s">
        <v>4074</v>
      </c>
      <c r="R2527" s="12" t="s">
        <v>1030</v>
      </c>
      <c r="S2527" s="12" t="s">
        <v>4077</v>
      </c>
      <c r="T2527" t="s">
        <v>5962</v>
      </c>
      <c r="U2527" s="62">
        <f t="shared" si="156"/>
        <v>2</v>
      </c>
    </row>
    <row r="2528" spans="1:21" x14ac:dyDescent="0.25">
      <c r="A2528" s="4" t="s">
        <v>4131</v>
      </c>
      <c r="B2528" s="4" t="s">
        <v>794</v>
      </c>
      <c r="C2528" s="43" t="str">
        <f t="shared" si="157"/>
        <v>33-07-X15A2</v>
      </c>
      <c r="D2528" s="43" t="str">
        <f>VLOOKUP(C2528,'[1]Test List'!$A$5:$F$2726,6,0)</f>
        <v>PGRE-SAP-X15A2</v>
      </c>
      <c r="E2528" s="43" t="s">
        <v>4132</v>
      </c>
      <c r="F2528" s="43" t="s">
        <v>4133</v>
      </c>
      <c r="G2528" s="12" t="s">
        <v>1782</v>
      </c>
      <c r="H2528" s="36">
        <v>99</v>
      </c>
      <c r="I2528" s="52">
        <v>965</v>
      </c>
      <c r="J2528" s="9" t="s">
        <v>4040</v>
      </c>
      <c r="K2528" s="12" t="s">
        <v>688</v>
      </c>
      <c r="L2528" s="2" t="s">
        <v>4485</v>
      </c>
      <c r="M2528" t="s">
        <v>7497</v>
      </c>
      <c r="N2528" s="29" t="s">
        <v>5234</v>
      </c>
      <c r="O2528" s="38" t="s">
        <v>5197</v>
      </c>
      <c r="P2528" s="12" t="s">
        <v>1044</v>
      </c>
      <c r="Q2528" t="s">
        <v>4073</v>
      </c>
      <c r="R2528" s="12" t="s">
        <v>1030</v>
      </c>
      <c r="S2528" s="12" t="s">
        <v>4076</v>
      </c>
      <c r="T2528" t="s">
        <v>5963</v>
      </c>
      <c r="U2528" s="62">
        <f t="shared" si="156"/>
        <v>2</v>
      </c>
    </row>
    <row r="2529" spans="1:21" x14ac:dyDescent="0.25">
      <c r="A2529" s="4" t="s">
        <v>1208</v>
      </c>
      <c r="B2529" s="4" t="s">
        <v>794</v>
      </c>
      <c r="C2529" s="43" t="str">
        <f t="shared" si="157"/>
        <v>33-10-01B1</v>
      </c>
      <c r="D2529" s="43" t="str">
        <f>VLOOKUP(C2529,'[1]Test List'!$A$5:$F$2726,6,0)</f>
        <v>PGRE-SAF-01B1</v>
      </c>
      <c r="E2529" s="43" t="str">
        <f t="shared" ref="E2529:E2592" si="158">LEFT(A2529,2)</f>
        <v>33</v>
      </c>
      <c r="F2529" s="43" t="str">
        <f t="shared" ref="F2529:F2592" si="159">MID(A2529,3,2)</f>
        <v>10</v>
      </c>
      <c r="G2529" t="s">
        <v>1779</v>
      </c>
      <c r="H2529" s="36">
        <v>99</v>
      </c>
      <c r="I2529" s="36">
        <v>999</v>
      </c>
      <c r="J2529" s="9" t="s">
        <v>794</v>
      </c>
      <c r="K2529" s="12" t="s">
        <v>1042</v>
      </c>
      <c r="L2529" s="2" t="s">
        <v>1043</v>
      </c>
      <c r="M2529" t="s">
        <v>2160</v>
      </c>
      <c r="N2529" s="29" t="s">
        <v>5230</v>
      </c>
      <c r="O2529" s="38" t="s">
        <v>5197</v>
      </c>
      <c r="P2529" s="7" t="s">
        <v>1034</v>
      </c>
      <c r="Q2529" t="s">
        <v>1920</v>
      </c>
      <c r="R2529" t="s">
        <v>1030</v>
      </c>
      <c r="S2529" t="s">
        <v>1211</v>
      </c>
      <c r="T2529" t="s">
        <v>5538</v>
      </c>
      <c r="U2529" s="62">
        <f t="shared" si="156"/>
        <v>71</v>
      </c>
    </row>
    <row r="2530" spans="1:21" x14ac:dyDescent="0.25">
      <c r="A2530" s="4" t="s">
        <v>1208</v>
      </c>
      <c r="B2530" s="4" t="s">
        <v>794</v>
      </c>
      <c r="C2530" s="43" t="str">
        <f t="shared" si="157"/>
        <v>33-10-01B1</v>
      </c>
      <c r="D2530" s="43" t="str">
        <f>VLOOKUP(C2530,'[1]Test List'!$A$5:$F$2726,6,0)</f>
        <v>PGRE-SAF-01B1</v>
      </c>
      <c r="E2530" s="43" t="str">
        <f t="shared" si="158"/>
        <v>33</v>
      </c>
      <c r="F2530" s="43" t="str">
        <f t="shared" si="159"/>
        <v>10</v>
      </c>
      <c r="G2530" t="s">
        <v>1779</v>
      </c>
      <c r="H2530" s="36">
        <v>99</v>
      </c>
      <c r="I2530" s="36">
        <v>998</v>
      </c>
      <c r="J2530" s="9" t="s">
        <v>794</v>
      </c>
      <c r="K2530" s="12" t="s">
        <v>1042</v>
      </c>
      <c r="L2530" s="2" t="s">
        <v>1043</v>
      </c>
      <c r="M2530" t="s">
        <v>2160</v>
      </c>
      <c r="N2530" s="29" t="s">
        <v>5230</v>
      </c>
      <c r="O2530" s="38" t="s">
        <v>5197</v>
      </c>
      <c r="P2530" s="7" t="s">
        <v>1034</v>
      </c>
      <c r="Q2530" t="s">
        <v>6953</v>
      </c>
      <c r="R2530" t="s">
        <v>1030</v>
      </c>
      <c r="S2530" t="s">
        <v>1212</v>
      </c>
      <c r="T2530" t="s">
        <v>6426</v>
      </c>
      <c r="U2530" s="62">
        <f t="shared" si="156"/>
        <v>35</v>
      </c>
    </row>
    <row r="2531" spans="1:21" x14ac:dyDescent="0.25">
      <c r="A2531" s="4" t="s">
        <v>1208</v>
      </c>
      <c r="B2531" s="4" t="s">
        <v>794</v>
      </c>
      <c r="C2531" s="43" t="str">
        <f t="shared" si="157"/>
        <v>33-10-01B1</v>
      </c>
      <c r="D2531" s="43" t="str">
        <f>VLOOKUP(C2531,'[1]Test List'!$A$5:$F$2726,6,0)</f>
        <v>PGRE-SAF-01B1</v>
      </c>
      <c r="E2531" s="43" t="str">
        <f t="shared" si="158"/>
        <v>33</v>
      </c>
      <c r="F2531" s="43" t="str">
        <f t="shared" si="159"/>
        <v>10</v>
      </c>
      <c r="G2531" t="s">
        <v>1779</v>
      </c>
      <c r="H2531" s="36">
        <v>99</v>
      </c>
      <c r="I2531" s="36">
        <v>997</v>
      </c>
      <c r="J2531" s="9" t="s">
        <v>794</v>
      </c>
      <c r="K2531" s="12" t="s">
        <v>1119</v>
      </c>
      <c r="L2531" s="2" t="s">
        <v>87</v>
      </c>
      <c r="M2531" t="s">
        <v>2130</v>
      </c>
      <c r="N2531" s="29" t="s">
        <v>5230</v>
      </c>
      <c r="O2531" s="38" t="s">
        <v>5197</v>
      </c>
      <c r="P2531" s="7" t="s">
        <v>1034</v>
      </c>
      <c r="Q2531" t="s">
        <v>6994</v>
      </c>
      <c r="R2531" t="s">
        <v>1030</v>
      </c>
      <c r="S2531" t="s">
        <v>1210</v>
      </c>
      <c r="T2531" t="s">
        <v>6437</v>
      </c>
      <c r="U2531" s="62">
        <f t="shared" si="156"/>
        <v>66</v>
      </c>
    </row>
    <row r="2532" spans="1:21" x14ac:dyDescent="0.25">
      <c r="A2532" s="4" t="s">
        <v>1209</v>
      </c>
      <c r="B2532" s="4" t="s">
        <v>794</v>
      </c>
      <c r="C2532" s="43" t="str">
        <f t="shared" si="157"/>
        <v>33-10-01B2</v>
      </c>
      <c r="D2532" s="43" t="str">
        <f>VLOOKUP(C2532,'[1]Test List'!$A$5:$F$2726,6,0)</f>
        <v>PGRE-SAF-01B2</v>
      </c>
      <c r="E2532" s="43" t="str">
        <f t="shared" si="158"/>
        <v>33</v>
      </c>
      <c r="F2532" s="43" t="str">
        <f t="shared" si="159"/>
        <v>10</v>
      </c>
      <c r="G2532" t="s">
        <v>1779</v>
      </c>
      <c r="H2532" s="36">
        <v>99</v>
      </c>
      <c r="I2532" s="36">
        <v>999</v>
      </c>
      <c r="J2532" s="9" t="s">
        <v>794</v>
      </c>
      <c r="K2532" s="12" t="s">
        <v>1042</v>
      </c>
      <c r="L2532" s="2" t="s">
        <v>1043</v>
      </c>
      <c r="M2532" t="s">
        <v>2160</v>
      </c>
      <c r="N2532" s="29" t="s">
        <v>5230</v>
      </c>
      <c r="O2532" s="38" t="s">
        <v>5197</v>
      </c>
      <c r="P2532" s="7" t="s">
        <v>1034</v>
      </c>
      <c r="Q2532" t="s">
        <v>1920</v>
      </c>
      <c r="R2532" t="s">
        <v>1030</v>
      </c>
      <c r="S2532" t="s">
        <v>1211</v>
      </c>
      <c r="T2532" t="s">
        <v>5538</v>
      </c>
      <c r="U2532" s="62">
        <f t="shared" si="156"/>
        <v>71</v>
      </c>
    </row>
    <row r="2533" spans="1:21" x14ac:dyDescent="0.25">
      <c r="A2533" s="4" t="s">
        <v>1209</v>
      </c>
      <c r="B2533" s="4" t="s">
        <v>794</v>
      </c>
      <c r="C2533" s="43" t="str">
        <f t="shared" si="157"/>
        <v>33-10-01B2</v>
      </c>
      <c r="D2533" s="43" t="str">
        <f>VLOOKUP(C2533,'[1]Test List'!$A$5:$F$2726,6,0)</f>
        <v>PGRE-SAF-01B2</v>
      </c>
      <c r="E2533" s="43" t="str">
        <f t="shared" si="158"/>
        <v>33</v>
      </c>
      <c r="F2533" s="43" t="str">
        <f t="shared" si="159"/>
        <v>10</v>
      </c>
      <c r="G2533" t="s">
        <v>1779</v>
      </c>
      <c r="H2533" s="36">
        <v>99</v>
      </c>
      <c r="I2533" s="36">
        <v>998</v>
      </c>
      <c r="J2533" s="9" t="s">
        <v>794</v>
      </c>
      <c r="K2533" s="12" t="s">
        <v>1042</v>
      </c>
      <c r="L2533" s="2" t="s">
        <v>1043</v>
      </c>
      <c r="M2533" t="s">
        <v>2160</v>
      </c>
      <c r="N2533" s="29" t="s">
        <v>5230</v>
      </c>
      <c r="O2533" s="38" t="s">
        <v>5197</v>
      </c>
      <c r="P2533" s="7" t="s">
        <v>1034</v>
      </c>
      <c r="Q2533" t="s">
        <v>6953</v>
      </c>
      <c r="R2533" t="s">
        <v>1030</v>
      </c>
      <c r="S2533" t="s">
        <v>1212</v>
      </c>
      <c r="T2533" t="s">
        <v>6426</v>
      </c>
      <c r="U2533" s="62">
        <f t="shared" si="156"/>
        <v>35</v>
      </c>
    </row>
    <row r="2534" spans="1:21" x14ac:dyDescent="0.25">
      <c r="A2534" s="4" t="s">
        <v>1209</v>
      </c>
      <c r="B2534" s="4" t="s">
        <v>794</v>
      </c>
      <c r="C2534" s="43" t="str">
        <f t="shared" si="157"/>
        <v>33-10-01B2</v>
      </c>
      <c r="D2534" s="43" t="str">
        <f>VLOOKUP(C2534,'[1]Test List'!$A$5:$F$2726,6,0)</f>
        <v>PGRE-SAF-01B2</v>
      </c>
      <c r="E2534" s="43" t="str">
        <f t="shared" si="158"/>
        <v>33</v>
      </c>
      <c r="F2534" s="43" t="str">
        <f t="shared" si="159"/>
        <v>10</v>
      </c>
      <c r="G2534" t="s">
        <v>1779</v>
      </c>
      <c r="H2534" s="36">
        <v>99</v>
      </c>
      <c r="I2534" s="36">
        <v>997</v>
      </c>
      <c r="J2534" s="9" t="s">
        <v>794</v>
      </c>
      <c r="K2534" s="12" t="s">
        <v>1119</v>
      </c>
      <c r="L2534" s="2" t="s">
        <v>87</v>
      </c>
      <c r="M2534" t="s">
        <v>2130</v>
      </c>
      <c r="N2534" s="29" t="s">
        <v>5230</v>
      </c>
      <c r="O2534" s="38" t="s">
        <v>5197</v>
      </c>
      <c r="P2534" s="7" t="s">
        <v>1034</v>
      </c>
      <c r="Q2534" t="s">
        <v>6994</v>
      </c>
      <c r="R2534" t="s">
        <v>1030</v>
      </c>
      <c r="S2534" t="s">
        <v>1210</v>
      </c>
      <c r="T2534" t="s">
        <v>6437</v>
      </c>
      <c r="U2534" s="62">
        <f t="shared" si="156"/>
        <v>66</v>
      </c>
    </row>
    <row r="2535" spans="1:21" x14ac:dyDescent="0.25">
      <c r="A2535" s="4" t="s">
        <v>1213</v>
      </c>
      <c r="B2535" s="4" t="s">
        <v>794</v>
      </c>
      <c r="C2535" s="43" t="str">
        <f t="shared" si="157"/>
        <v>33-10-02B</v>
      </c>
      <c r="D2535" s="43" t="str">
        <f>VLOOKUP(C2535,'[1]Test List'!$A$5:$F$2726,6,0)</f>
        <v>PGRE-SAF-02B</v>
      </c>
      <c r="E2535" s="43" t="str">
        <f t="shared" si="158"/>
        <v>33</v>
      </c>
      <c r="F2535" s="43" t="str">
        <f t="shared" si="159"/>
        <v>10</v>
      </c>
      <c r="G2535" t="s">
        <v>1779</v>
      </c>
      <c r="H2535" s="36">
        <v>99</v>
      </c>
      <c r="I2535" s="36">
        <v>999</v>
      </c>
      <c r="J2535" s="9" t="s">
        <v>794</v>
      </c>
      <c r="K2535" s="12" t="s">
        <v>1042</v>
      </c>
      <c r="L2535" s="2" t="s">
        <v>1043</v>
      </c>
      <c r="M2535" t="s">
        <v>2160</v>
      </c>
      <c r="N2535" s="29" t="s">
        <v>5230</v>
      </c>
      <c r="O2535" s="38" t="s">
        <v>5197</v>
      </c>
      <c r="P2535" s="7" t="s">
        <v>1034</v>
      </c>
      <c r="Q2535" t="s">
        <v>1920</v>
      </c>
      <c r="R2535" t="s">
        <v>1030</v>
      </c>
      <c r="S2535" t="s">
        <v>1211</v>
      </c>
      <c r="T2535" t="s">
        <v>5538</v>
      </c>
      <c r="U2535" s="62">
        <f t="shared" si="156"/>
        <v>71</v>
      </c>
    </row>
    <row r="2536" spans="1:21" x14ac:dyDescent="0.25">
      <c r="A2536" s="4" t="s">
        <v>1213</v>
      </c>
      <c r="B2536" s="4" t="s">
        <v>794</v>
      </c>
      <c r="C2536" s="43" t="str">
        <f t="shared" si="157"/>
        <v>33-10-02B</v>
      </c>
      <c r="D2536" s="43" t="str">
        <f>VLOOKUP(C2536,'[1]Test List'!$A$5:$F$2726,6,0)</f>
        <v>PGRE-SAF-02B</v>
      </c>
      <c r="E2536" s="43" t="str">
        <f t="shared" si="158"/>
        <v>33</v>
      </c>
      <c r="F2536" s="43" t="str">
        <f t="shared" si="159"/>
        <v>10</v>
      </c>
      <c r="G2536" t="s">
        <v>1779</v>
      </c>
      <c r="H2536" s="36">
        <v>99</v>
      </c>
      <c r="I2536" s="36">
        <v>998</v>
      </c>
      <c r="J2536" s="9" t="s">
        <v>794</v>
      </c>
      <c r="K2536" s="12" t="s">
        <v>1042</v>
      </c>
      <c r="L2536" s="2" t="s">
        <v>1043</v>
      </c>
      <c r="M2536" t="s">
        <v>2160</v>
      </c>
      <c r="N2536" s="29" t="s">
        <v>5230</v>
      </c>
      <c r="O2536" s="38" t="s">
        <v>5197</v>
      </c>
      <c r="P2536" s="7" t="s">
        <v>1034</v>
      </c>
      <c r="Q2536" t="s">
        <v>6953</v>
      </c>
      <c r="R2536" t="s">
        <v>1030</v>
      </c>
      <c r="S2536" t="s">
        <v>1212</v>
      </c>
      <c r="T2536" t="s">
        <v>6426</v>
      </c>
      <c r="U2536" s="62">
        <f t="shared" si="156"/>
        <v>35</v>
      </c>
    </row>
    <row r="2537" spans="1:21" x14ac:dyDescent="0.25">
      <c r="A2537" s="4" t="s">
        <v>1213</v>
      </c>
      <c r="B2537" s="4" t="s">
        <v>794</v>
      </c>
      <c r="C2537" s="43" t="str">
        <f t="shared" si="157"/>
        <v>33-10-02B</v>
      </c>
      <c r="D2537" s="43" t="str">
        <f>VLOOKUP(C2537,'[1]Test List'!$A$5:$F$2726,6,0)</f>
        <v>PGRE-SAF-02B</v>
      </c>
      <c r="E2537" s="43" t="str">
        <f t="shared" si="158"/>
        <v>33</v>
      </c>
      <c r="F2537" s="43" t="str">
        <f t="shared" si="159"/>
        <v>10</v>
      </c>
      <c r="G2537" t="s">
        <v>1779</v>
      </c>
      <c r="H2537" s="36">
        <v>99</v>
      </c>
      <c r="I2537" s="36">
        <v>997</v>
      </c>
      <c r="J2537" s="9" t="s">
        <v>794</v>
      </c>
      <c r="K2537" s="12" t="s">
        <v>1119</v>
      </c>
      <c r="L2537" s="2" t="s">
        <v>87</v>
      </c>
      <c r="M2537" t="s">
        <v>2130</v>
      </c>
      <c r="N2537" s="29" t="s">
        <v>5230</v>
      </c>
      <c r="O2537" s="38" t="s">
        <v>5197</v>
      </c>
      <c r="P2537" s="7" t="s">
        <v>1034</v>
      </c>
      <c r="Q2537" t="s">
        <v>6994</v>
      </c>
      <c r="R2537" t="s">
        <v>1030</v>
      </c>
      <c r="S2537" t="s">
        <v>1210</v>
      </c>
      <c r="T2537" t="s">
        <v>6437</v>
      </c>
      <c r="U2537" s="62">
        <f t="shared" si="156"/>
        <v>66</v>
      </c>
    </row>
    <row r="2538" spans="1:21" x14ac:dyDescent="0.25">
      <c r="A2538" s="4" t="s">
        <v>1214</v>
      </c>
      <c r="B2538" s="4" t="s">
        <v>794</v>
      </c>
      <c r="C2538" s="43" t="str">
        <f t="shared" si="157"/>
        <v>33-10-04F</v>
      </c>
      <c r="D2538" s="43" t="str">
        <f>VLOOKUP(C2538,'[1]Test List'!$A$5:$F$2726,6,0)</f>
        <v>PGRE-SAF-04F</v>
      </c>
      <c r="E2538" s="43" t="str">
        <f t="shared" si="158"/>
        <v>33</v>
      </c>
      <c r="F2538" s="43" t="str">
        <f t="shared" si="159"/>
        <v>10</v>
      </c>
      <c r="G2538" t="s">
        <v>1779</v>
      </c>
      <c r="H2538" s="36">
        <v>98</v>
      </c>
      <c r="I2538" s="36">
        <v>77</v>
      </c>
      <c r="J2538" s="9" t="s">
        <v>794</v>
      </c>
      <c r="K2538" s="12" t="s">
        <v>7089</v>
      </c>
      <c r="M2538" t="s">
        <v>4532</v>
      </c>
      <c r="N2538" s="29" t="s">
        <v>5233</v>
      </c>
      <c r="O2538" s="38" t="s">
        <v>2970</v>
      </c>
      <c r="P2538" t="s">
        <v>1036</v>
      </c>
      <c r="Q2538" t="s">
        <v>1165</v>
      </c>
      <c r="R2538" t="s">
        <v>1041</v>
      </c>
      <c r="S2538" t="s">
        <v>1167</v>
      </c>
      <c r="T2538" t="s">
        <v>6773</v>
      </c>
      <c r="U2538" s="62">
        <f t="shared" si="156"/>
        <v>12</v>
      </c>
    </row>
    <row r="2539" spans="1:21" x14ac:dyDescent="0.25">
      <c r="A2539" s="4" t="s">
        <v>1214</v>
      </c>
      <c r="B2539" s="4" t="s">
        <v>7255</v>
      </c>
      <c r="C2539" s="43" t="str">
        <f t="shared" si="157"/>
        <v>33-10-04F</v>
      </c>
      <c r="D2539" s="43" t="str">
        <f>VLOOKUP(C2539,'[1]Test List'!$A$5:$F$2726,6,0)</f>
        <v>PGRE-SAF-04F</v>
      </c>
      <c r="E2539" s="43" t="str">
        <f t="shared" si="158"/>
        <v>33</v>
      </c>
      <c r="F2539" s="43" t="str">
        <f t="shared" si="159"/>
        <v>10</v>
      </c>
      <c r="G2539" t="s">
        <v>1779</v>
      </c>
      <c r="H2539" s="36">
        <v>96</v>
      </c>
      <c r="I2539" s="36">
        <v>90</v>
      </c>
      <c r="J2539" s="9" t="s">
        <v>794</v>
      </c>
      <c r="K2539" s="12" t="s">
        <v>7090</v>
      </c>
      <c r="M2539" t="s">
        <v>4532</v>
      </c>
      <c r="N2539" s="29" t="s">
        <v>5233</v>
      </c>
      <c r="O2539" s="38" t="s">
        <v>2970</v>
      </c>
      <c r="P2539" t="s">
        <v>1036</v>
      </c>
      <c r="Q2539" t="s">
        <v>6918</v>
      </c>
      <c r="R2539" t="s">
        <v>1041</v>
      </c>
      <c r="S2539" t="s">
        <v>1104</v>
      </c>
      <c r="T2539" t="s">
        <v>6768</v>
      </c>
      <c r="U2539" s="62">
        <f t="shared" si="156"/>
        <v>12</v>
      </c>
    </row>
    <row r="2540" spans="1:21" x14ac:dyDescent="0.25">
      <c r="A2540" s="4" t="s">
        <v>1214</v>
      </c>
      <c r="B2540" s="4" t="s">
        <v>7255</v>
      </c>
      <c r="C2540" s="43" t="str">
        <f t="shared" si="157"/>
        <v>33-10-04F</v>
      </c>
      <c r="D2540" s="43" t="str">
        <f>VLOOKUP(C2540,'[1]Test List'!$A$5:$F$2726,6,0)</f>
        <v>PGRE-SAF-04F</v>
      </c>
      <c r="E2540" s="43" t="str">
        <f t="shared" si="158"/>
        <v>33</v>
      </c>
      <c r="F2540" s="43" t="str">
        <f t="shared" si="159"/>
        <v>10</v>
      </c>
      <c r="G2540" t="s">
        <v>1779</v>
      </c>
      <c r="H2540" s="36">
        <v>96</v>
      </c>
      <c r="I2540" s="36">
        <v>95</v>
      </c>
      <c r="J2540" s="9" t="s">
        <v>794</v>
      </c>
      <c r="K2540" s="12" t="s">
        <v>7090</v>
      </c>
      <c r="M2540" t="s">
        <v>4532</v>
      </c>
      <c r="N2540" s="29" t="s">
        <v>5233</v>
      </c>
      <c r="O2540" s="38" t="s">
        <v>2970</v>
      </c>
      <c r="P2540" t="s">
        <v>1036</v>
      </c>
      <c r="Q2540" t="s">
        <v>6966</v>
      </c>
      <c r="R2540" t="s">
        <v>1041</v>
      </c>
      <c r="S2540" t="s">
        <v>1106</v>
      </c>
      <c r="T2540" t="s">
        <v>6769</v>
      </c>
      <c r="U2540" s="62">
        <f t="shared" si="156"/>
        <v>12</v>
      </c>
    </row>
    <row r="2541" spans="1:21" x14ac:dyDescent="0.25">
      <c r="A2541" s="4" t="s">
        <v>1214</v>
      </c>
      <c r="B2541" s="4" t="s">
        <v>7255</v>
      </c>
      <c r="C2541" s="43" t="str">
        <f t="shared" si="157"/>
        <v>33-10-04F</v>
      </c>
      <c r="D2541" s="43" t="str">
        <f>VLOOKUP(C2541,'[1]Test List'!$A$5:$F$2726,6,0)</f>
        <v>PGRE-SAF-04F</v>
      </c>
      <c r="E2541" s="43" t="str">
        <f t="shared" si="158"/>
        <v>33</v>
      </c>
      <c r="F2541" s="43" t="str">
        <f t="shared" si="159"/>
        <v>10</v>
      </c>
      <c r="G2541" t="s">
        <v>1779</v>
      </c>
      <c r="H2541" s="36">
        <v>96</v>
      </c>
      <c r="I2541" s="36">
        <v>98</v>
      </c>
      <c r="J2541" s="9" t="s">
        <v>794</v>
      </c>
      <c r="K2541" s="12" t="s">
        <v>7090</v>
      </c>
      <c r="M2541" t="s">
        <v>4532</v>
      </c>
      <c r="N2541" s="29" t="s">
        <v>5233</v>
      </c>
      <c r="O2541" s="38" t="s">
        <v>2970</v>
      </c>
      <c r="P2541" t="s">
        <v>1036</v>
      </c>
      <c r="Q2541" t="s">
        <v>6967</v>
      </c>
      <c r="R2541" t="s">
        <v>1041</v>
      </c>
      <c r="S2541" t="s">
        <v>1107</v>
      </c>
      <c r="T2541" t="s">
        <v>6770</v>
      </c>
      <c r="U2541" s="62">
        <f t="shared" si="156"/>
        <v>11</v>
      </c>
    </row>
    <row r="2542" spans="1:21" x14ac:dyDescent="0.25">
      <c r="A2542" s="4" t="s">
        <v>1214</v>
      </c>
      <c r="B2542" s="4" t="s">
        <v>794</v>
      </c>
      <c r="C2542" s="43" t="str">
        <f t="shared" si="157"/>
        <v>33-10-04F</v>
      </c>
      <c r="D2542" s="43" t="str">
        <f>VLOOKUP(C2542,'[1]Test List'!$A$5:$F$2726,6,0)</f>
        <v>PGRE-SAF-04F</v>
      </c>
      <c r="E2542" s="43" t="str">
        <f t="shared" si="158"/>
        <v>33</v>
      </c>
      <c r="F2542" s="43" t="str">
        <f t="shared" si="159"/>
        <v>10</v>
      </c>
      <c r="G2542" t="s">
        <v>1779</v>
      </c>
      <c r="H2542" s="36">
        <v>97</v>
      </c>
      <c r="I2542" s="36">
        <v>64</v>
      </c>
      <c r="J2542" s="9" t="s">
        <v>794</v>
      </c>
      <c r="K2542" s="12" t="s">
        <v>7089</v>
      </c>
      <c r="M2542" t="s">
        <v>4532</v>
      </c>
      <c r="N2542" s="29" t="s">
        <v>5233</v>
      </c>
      <c r="O2542" s="38" t="s">
        <v>2970</v>
      </c>
      <c r="P2542" t="s">
        <v>1036</v>
      </c>
      <c r="Q2542" t="s">
        <v>6977</v>
      </c>
      <c r="R2542" t="s">
        <v>1041</v>
      </c>
      <c r="S2542" t="s">
        <v>1166</v>
      </c>
      <c r="T2542" t="s">
        <v>6771</v>
      </c>
      <c r="U2542" s="62">
        <f t="shared" si="156"/>
        <v>11</v>
      </c>
    </row>
    <row r="2543" spans="1:21" x14ac:dyDescent="0.25">
      <c r="A2543" s="4" t="s">
        <v>1214</v>
      </c>
      <c r="B2543" s="4" t="s">
        <v>794</v>
      </c>
      <c r="C2543" s="43" t="str">
        <f t="shared" si="157"/>
        <v>33-10-04F</v>
      </c>
      <c r="D2543" s="43" t="str">
        <f>VLOOKUP(C2543,'[1]Test List'!$A$5:$F$2726,6,0)</f>
        <v>PGRE-SAF-04F</v>
      </c>
      <c r="E2543" s="43" t="str">
        <f t="shared" si="158"/>
        <v>33</v>
      </c>
      <c r="F2543" s="43" t="str">
        <f t="shared" si="159"/>
        <v>10</v>
      </c>
      <c r="G2543" t="s">
        <v>1779</v>
      </c>
      <c r="H2543" s="36">
        <v>97</v>
      </c>
      <c r="I2543" s="36">
        <v>76</v>
      </c>
      <c r="J2543" s="9" t="s">
        <v>794</v>
      </c>
      <c r="K2543" s="12" t="s">
        <v>7089</v>
      </c>
      <c r="M2543" t="s">
        <v>4532</v>
      </c>
      <c r="N2543" s="29" t="s">
        <v>5233</v>
      </c>
      <c r="O2543" s="38" t="s">
        <v>2970</v>
      </c>
      <c r="P2543" t="s">
        <v>1036</v>
      </c>
      <c r="Q2543" t="s">
        <v>6978</v>
      </c>
      <c r="R2543" t="s">
        <v>1041</v>
      </c>
      <c r="S2543" t="s">
        <v>1103</v>
      </c>
      <c r="T2543" t="s">
        <v>6772</v>
      </c>
      <c r="U2543" s="62">
        <f t="shared" si="156"/>
        <v>11</v>
      </c>
    </row>
    <row r="2544" spans="1:21" x14ac:dyDescent="0.25">
      <c r="A2544" s="4" t="s">
        <v>1214</v>
      </c>
      <c r="B2544" s="4" t="s">
        <v>794</v>
      </c>
      <c r="C2544" s="43" t="str">
        <f t="shared" si="157"/>
        <v>33-10-04F</v>
      </c>
      <c r="D2544" s="43" t="str">
        <f>VLOOKUP(C2544,'[1]Test List'!$A$5:$F$2726,6,0)</f>
        <v>PGRE-SAF-04F</v>
      </c>
      <c r="E2544" s="43" t="str">
        <f t="shared" si="158"/>
        <v>33</v>
      </c>
      <c r="F2544" s="43" t="str">
        <f t="shared" si="159"/>
        <v>10</v>
      </c>
      <c r="G2544" t="s">
        <v>1779</v>
      </c>
      <c r="H2544" s="36">
        <v>99</v>
      </c>
      <c r="I2544" s="36">
        <v>999</v>
      </c>
      <c r="J2544" s="9" t="s">
        <v>794</v>
      </c>
      <c r="K2544" s="12" t="s">
        <v>1042</v>
      </c>
      <c r="L2544" s="2" t="s">
        <v>1043</v>
      </c>
      <c r="M2544" t="s">
        <v>2160</v>
      </c>
      <c r="N2544" s="29" t="s">
        <v>5230</v>
      </c>
      <c r="O2544" s="38" t="s">
        <v>5197</v>
      </c>
      <c r="P2544" s="7" t="s">
        <v>1034</v>
      </c>
      <c r="Q2544" t="s">
        <v>1920</v>
      </c>
      <c r="R2544" t="s">
        <v>1030</v>
      </c>
      <c r="S2544" t="s">
        <v>1211</v>
      </c>
      <c r="T2544" t="s">
        <v>5538</v>
      </c>
      <c r="U2544" s="62">
        <f t="shared" si="156"/>
        <v>71</v>
      </c>
    </row>
    <row r="2545" spans="1:21" x14ac:dyDescent="0.25">
      <c r="A2545" s="4" t="s">
        <v>1214</v>
      </c>
      <c r="B2545" s="4" t="s">
        <v>794</v>
      </c>
      <c r="C2545" s="43" t="str">
        <f t="shared" si="157"/>
        <v>33-10-04F</v>
      </c>
      <c r="D2545" s="43" t="str">
        <f>VLOOKUP(C2545,'[1]Test List'!$A$5:$F$2726,6,0)</f>
        <v>PGRE-SAF-04F</v>
      </c>
      <c r="E2545" s="43" t="str">
        <f t="shared" si="158"/>
        <v>33</v>
      </c>
      <c r="F2545" s="43" t="str">
        <f t="shared" si="159"/>
        <v>10</v>
      </c>
      <c r="G2545" t="s">
        <v>1779</v>
      </c>
      <c r="H2545" s="36">
        <v>99</v>
      </c>
      <c r="I2545" s="36">
        <v>998</v>
      </c>
      <c r="J2545" s="9" t="s">
        <v>794</v>
      </c>
      <c r="K2545" s="12" t="s">
        <v>1042</v>
      </c>
      <c r="L2545" s="2" t="s">
        <v>1043</v>
      </c>
      <c r="M2545" t="s">
        <v>2160</v>
      </c>
      <c r="N2545" s="29" t="s">
        <v>5230</v>
      </c>
      <c r="O2545" s="38" t="s">
        <v>5197</v>
      </c>
      <c r="P2545" s="7" t="s">
        <v>1034</v>
      </c>
      <c r="Q2545" t="s">
        <v>6953</v>
      </c>
      <c r="R2545" t="s">
        <v>1030</v>
      </c>
      <c r="S2545" t="s">
        <v>1212</v>
      </c>
      <c r="T2545" t="s">
        <v>6426</v>
      </c>
      <c r="U2545" s="62">
        <f t="shared" si="156"/>
        <v>35</v>
      </c>
    </row>
    <row r="2546" spans="1:21" x14ac:dyDescent="0.25">
      <c r="A2546" s="4" t="s">
        <v>1214</v>
      </c>
      <c r="B2546" s="4" t="s">
        <v>794</v>
      </c>
      <c r="C2546" s="43" t="str">
        <f t="shared" si="157"/>
        <v>33-10-04F</v>
      </c>
      <c r="D2546" s="43" t="str">
        <f>VLOOKUP(C2546,'[1]Test List'!$A$5:$F$2726,6,0)</f>
        <v>PGRE-SAF-04F</v>
      </c>
      <c r="E2546" s="43" t="str">
        <f t="shared" si="158"/>
        <v>33</v>
      </c>
      <c r="F2546" s="43" t="str">
        <f t="shared" si="159"/>
        <v>10</v>
      </c>
      <c r="G2546" t="s">
        <v>1779</v>
      </c>
      <c r="H2546" s="36">
        <v>99</v>
      </c>
      <c r="I2546" s="36">
        <v>997</v>
      </c>
      <c r="J2546" s="9" t="s">
        <v>794</v>
      </c>
      <c r="K2546" s="12" t="s">
        <v>1119</v>
      </c>
      <c r="L2546" s="2" t="s">
        <v>87</v>
      </c>
      <c r="M2546" t="s">
        <v>2130</v>
      </c>
      <c r="N2546" s="29" t="s">
        <v>5230</v>
      </c>
      <c r="O2546" s="38" t="s">
        <v>5197</v>
      </c>
      <c r="P2546" s="7" t="s">
        <v>1034</v>
      </c>
      <c r="Q2546" t="s">
        <v>6994</v>
      </c>
      <c r="R2546" t="s">
        <v>1030</v>
      </c>
      <c r="S2546" t="s">
        <v>1210</v>
      </c>
      <c r="T2546" t="s">
        <v>6437</v>
      </c>
      <c r="U2546" s="62">
        <f t="shared" si="156"/>
        <v>66</v>
      </c>
    </row>
    <row r="2547" spans="1:21" x14ac:dyDescent="0.25">
      <c r="A2547" s="4" t="s">
        <v>1215</v>
      </c>
      <c r="B2547" s="4" t="s">
        <v>794</v>
      </c>
      <c r="C2547" s="43" t="str">
        <f t="shared" si="157"/>
        <v>33-10-09D</v>
      </c>
      <c r="D2547" s="43" t="str">
        <f>VLOOKUP(C2547,'[1]Test List'!$A$5:$F$2726,6,0)</f>
        <v>PGRE-SAF-09D</v>
      </c>
      <c r="E2547" s="43" t="str">
        <f t="shared" si="158"/>
        <v>33</v>
      </c>
      <c r="F2547" s="43" t="str">
        <f t="shared" si="159"/>
        <v>10</v>
      </c>
      <c r="G2547" t="s">
        <v>1779</v>
      </c>
      <c r="H2547" s="36">
        <v>99</v>
      </c>
      <c r="I2547" s="36">
        <v>999</v>
      </c>
      <c r="J2547" s="9" t="s">
        <v>794</v>
      </c>
      <c r="K2547" s="12" t="s">
        <v>1119</v>
      </c>
      <c r="L2547" s="2" t="s">
        <v>87</v>
      </c>
      <c r="M2547" t="s">
        <v>2130</v>
      </c>
      <c r="N2547" s="29" t="s">
        <v>5230</v>
      </c>
      <c r="O2547" s="38" t="s">
        <v>5197</v>
      </c>
      <c r="P2547" s="7" t="s">
        <v>1034</v>
      </c>
      <c r="Q2547" t="s">
        <v>1217</v>
      </c>
      <c r="R2547" t="s">
        <v>1030</v>
      </c>
      <c r="S2547" t="s">
        <v>1219</v>
      </c>
      <c r="T2547" t="s">
        <v>5534</v>
      </c>
      <c r="U2547" s="62">
        <f t="shared" si="156"/>
        <v>2</v>
      </c>
    </row>
    <row r="2548" spans="1:21" x14ac:dyDescent="0.25">
      <c r="A2548" s="4" t="s">
        <v>1215</v>
      </c>
      <c r="B2548" s="4" t="s">
        <v>794</v>
      </c>
      <c r="C2548" s="43" t="str">
        <f t="shared" si="157"/>
        <v>33-10-09D</v>
      </c>
      <c r="D2548" s="43" t="str">
        <f>VLOOKUP(C2548,'[1]Test List'!$A$5:$F$2726,6,0)</f>
        <v>PGRE-SAF-09D</v>
      </c>
      <c r="E2548" s="43" t="str">
        <f t="shared" si="158"/>
        <v>33</v>
      </c>
      <c r="F2548" s="43" t="str">
        <f t="shared" si="159"/>
        <v>10</v>
      </c>
      <c r="G2548" t="s">
        <v>1779</v>
      </c>
      <c r="H2548" s="36">
        <v>99</v>
      </c>
      <c r="I2548" s="36">
        <v>997</v>
      </c>
      <c r="J2548" s="9" t="s">
        <v>794</v>
      </c>
      <c r="K2548" s="12" t="s">
        <v>1042</v>
      </c>
      <c r="L2548" s="2" t="s">
        <v>1043</v>
      </c>
      <c r="M2548" t="s">
        <v>2160</v>
      </c>
      <c r="N2548" s="29" t="s">
        <v>5230</v>
      </c>
      <c r="O2548" s="38" t="s">
        <v>5197</v>
      </c>
      <c r="P2548" s="7" t="s">
        <v>1034</v>
      </c>
      <c r="Q2548" t="s">
        <v>1218</v>
      </c>
      <c r="R2548" t="s">
        <v>1030</v>
      </c>
      <c r="S2548" t="s">
        <v>1222</v>
      </c>
      <c r="T2548" t="s">
        <v>5535</v>
      </c>
      <c r="U2548" s="62">
        <f t="shared" si="156"/>
        <v>2</v>
      </c>
    </row>
    <row r="2549" spans="1:21" x14ac:dyDescent="0.25">
      <c r="A2549" s="4" t="s">
        <v>1215</v>
      </c>
      <c r="B2549" s="4" t="s">
        <v>794</v>
      </c>
      <c r="C2549" s="43" t="str">
        <f t="shared" si="157"/>
        <v>33-10-09D</v>
      </c>
      <c r="D2549" s="43" t="str">
        <f>VLOOKUP(C2549,'[1]Test List'!$A$5:$F$2726,6,0)</f>
        <v>PGRE-SAF-09D</v>
      </c>
      <c r="E2549" s="43" t="str">
        <f t="shared" si="158"/>
        <v>33</v>
      </c>
      <c r="F2549" s="43" t="str">
        <f t="shared" si="159"/>
        <v>10</v>
      </c>
      <c r="G2549" t="s">
        <v>1779</v>
      </c>
      <c r="H2549" s="36">
        <v>99</v>
      </c>
      <c r="I2549" s="36">
        <v>998</v>
      </c>
      <c r="J2549" s="9" t="s">
        <v>794</v>
      </c>
      <c r="K2549" s="12" t="s">
        <v>1119</v>
      </c>
      <c r="L2549" s="2" t="s">
        <v>87</v>
      </c>
      <c r="M2549" t="s">
        <v>2130</v>
      </c>
      <c r="N2549" s="29" t="s">
        <v>5230</v>
      </c>
      <c r="O2549" s="38" t="s">
        <v>5197</v>
      </c>
      <c r="P2549" s="7" t="s">
        <v>1034</v>
      </c>
      <c r="Q2549" t="s">
        <v>184</v>
      </c>
      <c r="R2549" t="s">
        <v>1030</v>
      </c>
      <c r="S2549" t="s">
        <v>1220</v>
      </c>
      <c r="T2549" t="s">
        <v>5612</v>
      </c>
      <c r="U2549" s="62">
        <f t="shared" si="156"/>
        <v>2</v>
      </c>
    </row>
    <row r="2550" spans="1:21" x14ac:dyDescent="0.25">
      <c r="A2550" s="4" t="s">
        <v>1215</v>
      </c>
      <c r="B2550" s="4" t="s">
        <v>794</v>
      </c>
      <c r="C2550" s="43" t="str">
        <f t="shared" si="157"/>
        <v>33-10-09D</v>
      </c>
      <c r="D2550" s="43" t="str">
        <f>VLOOKUP(C2550,'[1]Test List'!$A$5:$F$2726,6,0)</f>
        <v>PGRE-SAF-09D</v>
      </c>
      <c r="E2550" s="43" t="str">
        <f t="shared" si="158"/>
        <v>33</v>
      </c>
      <c r="F2550" s="43" t="str">
        <f t="shared" si="159"/>
        <v>10</v>
      </c>
      <c r="G2550" t="s">
        <v>1779</v>
      </c>
      <c r="H2550" s="36">
        <v>99</v>
      </c>
      <c r="I2550" s="36">
        <v>996</v>
      </c>
      <c r="J2550" s="9" t="s">
        <v>794</v>
      </c>
      <c r="K2550" s="12" t="s">
        <v>1042</v>
      </c>
      <c r="L2550" s="2" t="s">
        <v>1043</v>
      </c>
      <c r="M2550" t="s">
        <v>2160</v>
      </c>
      <c r="N2550" s="29" t="s">
        <v>5230</v>
      </c>
      <c r="O2550" s="38" t="s">
        <v>5197</v>
      </c>
      <c r="P2550" s="7" t="s">
        <v>1034</v>
      </c>
      <c r="Q2550" t="s">
        <v>185</v>
      </c>
      <c r="R2550" t="s">
        <v>1030</v>
      </c>
      <c r="S2550" t="s">
        <v>1221</v>
      </c>
      <c r="T2550" t="s">
        <v>5592</v>
      </c>
      <c r="U2550" s="62">
        <f t="shared" si="156"/>
        <v>3</v>
      </c>
    </row>
    <row r="2551" spans="1:21" x14ac:dyDescent="0.25">
      <c r="A2551" s="4" t="s">
        <v>1215</v>
      </c>
      <c r="B2551" s="4" t="s">
        <v>794</v>
      </c>
      <c r="C2551" s="43" t="str">
        <f t="shared" si="157"/>
        <v>33-10-09D</v>
      </c>
      <c r="D2551" s="43" t="str">
        <f>VLOOKUP(C2551,'[1]Test List'!$A$5:$F$2726,6,0)</f>
        <v>PGRE-SAF-09D</v>
      </c>
      <c r="E2551" s="43" t="str">
        <f t="shared" si="158"/>
        <v>33</v>
      </c>
      <c r="F2551" s="43" t="str">
        <f t="shared" si="159"/>
        <v>10</v>
      </c>
      <c r="G2551" t="s">
        <v>1779</v>
      </c>
      <c r="H2551" s="36">
        <v>98</v>
      </c>
      <c r="I2551" s="36">
        <v>995</v>
      </c>
      <c r="J2551" s="9" t="s">
        <v>794</v>
      </c>
      <c r="K2551" s="12" t="s">
        <v>7090</v>
      </c>
      <c r="M2551" t="s">
        <v>4482</v>
      </c>
      <c r="N2551" s="29" t="s">
        <v>5230</v>
      </c>
      <c r="O2551" s="38" t="s">
        <v>5197</v>
      </c>
      <c r="P2551" t="s">
        <v>1036</v>
      </c>
      <c r="Q2551" t="s">
        <v>1115</v>
      </c>
      <c r="R2551" t="s">
        <v>1041</v>
      </c>
      <c r="S2551" t="s">
        <v>1117</v>
      </c>
      <c r="T2551" t="s">
        <v>6908</v>
      </c>
      <c r="U2551" s="62">
        <f t="shared" si="156"/>
        <v>47</v>
      </c>
    </row>
    <row r="2552" spans="1:21" x14ac:dyDescent="0.25">
      <c r="A2552" s="4" t="s">
        <v>1215</v>
      </c>
      <c r="B2552" s="4" t="s">
        <v>794</v>
      </c>
      <c r="C2552" s="43" t="str">
        <f t="shared" si="157"/>
        <v>33-10-09D</v>
      </c>
      <c r="D2552" s="43" t="str">
        <f>VLOOKUP(C2552,'[1]Test List'!$A$5:$F$2726,6,0)</f>
        <v>PGRE-SAF-09D</v>
      </c>
      <c r="E2552" s="43" t="str">
        <f t="shared" si="158"/>
        <v>33</v>
      </c>
      <c r="F2552" s="43" t="str">
        <f t="shared" si="159"/>
        <v>10</v>
      </c>
      <c r="G2552" t="s">
        <v>1779</v>
      </c>
      <c r="H2552" s="36">
        <v>98</v>
      </c>
      <c r="I2552" s="36">
        <v>994</v>
      </c>
      <c r="J2552" s="9" t="s">
        <v>794</v>
      </c>
      <c r="K2552" s="12" t="s">
        <v>7089</v>
      </c>
      <c r="M2552" t="s">
        <v>4532</v>
      </c>
      <c r="N2552" s="29" t="s">
        <v>5230</v>
      </c>
      <c r="O2552" s="38" t="s">
        <v>5197</v>
      </c>
      <c r="P2552" t="s">
        <v>1036</v>
      </c>
      <c r="Q2552" t="s">
        <v>1114</v>
      </c>
      <c r="R2552" t="s">
        <v>1041</v>
      </c>
      <c r="S2552" t="s">
        <v>1116</v>
      </c>
      <c r="T2552" t="s">
        <v>6892</v>
      </c>
      <c r="U2552" s="62">
        <f t="shared" si="156"/>
        <v>42</v>
      </c>
    </row>
    <row r="2553" spans="1:21" x14ac:dyDescent="0.25">
      <c r="A2553" s="4" t="s">
        <v>1215</v>
      </c>
      <c r="B2553" s="4" t="s">
        <v>794</v>
      </c>
      <c r="C2553" s="43" t="str">
        <f t="shared" si="157"/>
        <v>33-10-09D</v>
      </c>
      <c r="D2553" s="43" t="str">
        <f>VLOOKUP(C2553,'[1]Test List'!$A$5:$F$2726,6,0)</f>
        <v>PGRE-SAF-09D</v>
      </c>
      <c r="E2553" s="43" t="str">
        <f t="shared" si="158"/>
        <v>33</v>
      </c>
      <c r="F2553" s="43" t="str">
        <f t="shared" si="159"/>
        <v>10</v>
      </c>
      <c r="G2553" t="s">
        <v>1779</v>
      </c>
      <c r="H2553" s="36">
        <v>98</v>
      </c>
      <c r="I2553" s="36">
        <v>993</v>
      </c>
      <c r="J2553" s="9" t="s">
        <v>794</v>
      </c>
      <c r="K2553" s="12" t="s">
        <v>1018</v>
      </c>
      <c r="M2553" t="s">
        <v>4531</v>
      </c>
      <c r="N2553" s="29" t="s">
        <v>5230</v>
      </c>
      <c r="O2553" s="38" t="s">
        <v>5197</v>
      </c>
      <c r="P2553" t="s">
        <v>1035</v>
      </c>
      <c r="Q2553" t="s">
        <v>1459</v>
      </c>
      <c r="R2553" t="s">
        <v>1030</v>
      </c>
      <c r="S2553" t="s">
        <v>1223</v>
      </c>
      <c r="T2553" t="s">
        <v>6219</v>
      </c>
      <c r="U2553" s="62">
        <f t="shared" si="156"/>
        <v>2</v>
      </c>
    </row>
    <row r="2554" spans="1:21" x14ac:dyDescent="0.25">
      <c r="A2554" s="4" t="s">
        <v>1215</v>
      </c>
      <c r="B2554" s="4" t="s">
        <v>794</v>
      </c>
      <c r="C2554" s="43" t="str">
        <f t="shared" si="157"/>
        <v>33-10-09D</v>
      </c>
      <c r="D2554" s="43" t="str">
        <f>VLOOKUP(C2554,'[1]Test List'!$A$5:$F$2726,6,0)</f>
        <v>PGRE-SAF-09D</v>
      </c>
      <c r="E2554" s="43" t="str">
        <f t="shared" si="158"/>
        <v>33</v>
      </c>
      <c r="F2554" s="43" t="str">
        <f t="shared" si="159"/>
        <v>10</v>
      </c>
      <c r="G2554" t="s">
        <v>1779</v>
      </c>
      <c r="H2554" s="36">
        <v>98</v>
      </c>
      <c r="I2554" s="36">
        <v>992</v>
      </c>
      <c r="J2554" s="9" t="s">
        <v>794</v>
      </c>
      <c r="K2554" s="12" t="s">
        <v>1018</v>
      </c>
      <c r="M2554" t="s">
        <v>4531</v>
      </c>
      <c r="N2554" s="29" t="s">
        <v>5230</v>
      </c>
      <c r="O2554" s="38" t="s">
        <v>5197</v>
      </c>
      <c r="P2554" t="s">
        <v>1035</v>
      </c>
      <c r="Q2554" t="s">
        <v>1453</v>
      </c>
      <c r="R2554" t="s">
        <v>1030</v>
      </c>
      <c r="S2554" t="s">
        <v>1224</v>
      </c>
      <c r="T2554" t="s">
        <v>6221</v>
      </c>
      <c r="U2554" s="62">
        <f t="shared" si="156"/>
        <v>6</v>
      </c>
    </row>
    <row r="2555" spans="1:21" x14ac:dyDescent="0.25">
      <c r="A2555" s="4" t="s">
        <v>1225</v>
      </c>
      <c r="B2555" s="4" t="s">
        <v>794</v>
      </c>
      <c r="C2555" s="43" t="str">
        <f t="shared" si="157"/>
        <v>33-10-10D</v>
      </c>
      <c r="D2555" s="43" t="str">
        <f>VLOOKUP(C2555,'[1]Test List'!$A$5:$F$2726,6,0)</f>
        <v>PGRE-SAF-10D</v>
      </c>
      <c r="E2555" s="43" t="str">
        <f t="shared" si="158"/>
        <v>33</v>
      </c>
      <c r="F2555" s="43" t="str">
        <f t="shared" si="159"/>
        <v>10</v>
      </c>
      <c r="G2555" t="s">
        <v>1779</v>
      </c>
      <c r="H2555" s="36">
        <v>99</v>
      </c>
      <c r="I2555" s="36">
        <v>999</v>
      </c>
      <c r="J2555" s="9" t="s">
        <v>794</v>
      </c>
      <c r="K2555" s="12" t="s">
        <v>1119</v>
      </c>
      <c r="L2555" s="2" t="s">
        <v>87</v>
      </c>
      <c r="M2555" t="s">
        <v>2130</v>
      </c>
      <c r="N2555" s="29" t="s">
        <v>5230</v>
      </c>
      <c r="O2555" s="38" t="s">
        <v>5197</v>
      </c>
      <c r="P2555" s="7" t="s">
        <v>1034</v>
      </c>
      <c r="Q2555" t="s">
        <v>1217</v>
      </c>
      <c r="R2555" t="s">
        <v>1030</v>
      </c>
      <c r="S2555" t="s">
        <v>1219</v>
      </c>
      <c r="T2555" t="s">
        <v>5534</v>
      </c>
      <c r="U2555" s="62">
        <f t="shared" si="156"/>
        <v>2</v>
      </c>
    </row>
    <row r="2556" spans="1:21" x14ac:dyDescent="0.25">
      <c r="A2556" s="4" t="s">
        <v>1225</v>
      </c>
      <c r="B2556" s="4" t="s">
        <v>794</v>
      </c>
      <c r="C2556" s="43" t="str">
        <f t="shared" si="157"/>
        <v>33-10-10D</v>
      </c>
      <c r="D2556" s="43" t="str">
        <f>VLOOKUP(C2556,'[1]Test List'!$A$5:$F$2726,6,0)</f>
        <v>PGRE-SAF-10D</v>
      </c>
      <c r="E2556" s="43" t="str">
        <f t="shared" si="158"/>
        <v>33</v>
      </c>
      <c r="F2556" s="43" t="str">
        <f t="shared" si="159"/>
        <v>10</v>
      </c>
      <c r="G2556" t="s">
        <v>1779</v>
      </c>
      <c r="H2556" s="36">
        <v>99</v>
      </c>
      <c r="I2556" s="36">
        <v>997</v>
      </c>
      <c r="J2556" s="9" t="s">
        <v>794</v>
      </c>
      <c r="K2556" s="12" t="s">
        <v>1042</v>
      </c>
      <c r="L2556" s="2" t="s">
        <v>1043</v>
      </c>
      <c r="M2556" t="s">
        <v>2160</v>
      </c>
      <c r="N2556" s="29" t="s">
        <v>5230</v>
      </c>
      <c r="O2556" s="38" t="s">
        <v>5197</v>
      </c>
      <c r="P2556" s="7" t="s">
        <v>1034</v>
      </c>
      <c r="Q2556" t="s">
        <v>1218</v>
      </c>
      <c r="R2556" t="s">
        <v>1030</v>
      </c>
      <c r="S2556" t="s">
        <v>1222</v>
      </c>
      <c r="T2556" t="s">
        <v>5535</v>
      </c>
      <c r="U2556" s="62">
        <f t="shared" si="156"/>
        <v>2</v>
      </c>
    </row>
    <row r="2557" spans="1:21" x14ac:dyDescent="0.25">
      <c r="A2557" s="4" t="s">
        <v>1225</v>
      </c>
      <c r="B2557" s="4" t="s">
        <v>794</v>
      </c>
      <c r="C2557" s="43" t="str">
        <f t="shared" si="157"/>
        <v>33-10-10D</v>
      </c>
      <c r="D2557" s="43" t="str">
        <f>VLOOKUP(C2557,'[1]Test List'!$A$5:$F$2726,6,0)</f>
        <v>PGRE-SAF-10D</v>
      </c>
      <c r="E2557" s="43" t="str">
        <f t="shared" si="158"/>
        <v>33</v>
      </c>
      <c r="F2557" s="43" t="str">
        <f t="shared" si="159"/>
        <v>10</v>
      </c>
      <c r="G2557" t="s">
        <v>1779</v>
      </c>
      <c r="H2557" s="36">
        <v>99</v>
      </c>
      <c r="I2557" s="36">
        <v>998</v>
      </c>
      <c r="J2557" s="9" t="s">
        <v>794</v>
      </c>
      <c r="K2557" s="12" t="s">
        <v>1119</v>
      </c>
      <c r="L2557" s="2" t="s">
        <v>87</v>
      </c>
      <c r="M2557" t="s">
        <v>2130</v>
      </c>
      <c r="N2557" s="29" t="s">
        <v>5230</v>
      </c>
      <c r="O2557" s="38" t="s">
        <v>5197</v>
      </c>
      <c r="P2557" s="7" t="s">
        <v>1034</v>
      </c>
      <c r="Q2557" t="s">
        <v>184</v>
      </c>
      <c r="R2557" t="s">
        <v>1030</v>
      </c>
      <c r="S2557" t="s">
        <v>1220</v>
      </c>
      <c r="T2557" t="s">
        <v>5612</v>
      </c>
      <c r="U2557" s="62">
        <f t="shared" si="156"/>
        <v>2</v>
      </c>
    </row>
    <row r="2558" spans="1:21" x14ac:dyDescent="0.25">
      <c r="A2558" s="4" t="s">
        <v>1225</v>
      </c>
      <c r="B2558" s="4" t="s">
        <v>794</v>
      </c>
      <c r="C2558" s="43" t="str">
        <f t="shared" si="157"/>
        <v>33-10-10D</v>
      </c>
      <c r="D2558" s="43" t="str">
        <f>VLOOKUP(C2558,'[1]Test List'!$A$5:$F$2726,6,0)</f>
        <v>PGRE-SAF-10D</v>
      </c>
      <c r="E2558" s="43" t="str">
        <f t="shared" si="158"/>
        <v>33</v>
      </c>
      <c r="F2558" s="43" t="str">
        <f t="shared" si="159"/>
        <v>10</v>
      </c>
      <c r="G2558" t="s">
        <v>1779</v>
      </c>
      <c r="H2558" s="36">
        <v>99</v>
      </c>
      <c r="I2558" s="36">
        <v>996</v>
      </c>
      <c r="J2558" s="9" t="s">
        <v>794</v>
      </c>
      <c r="K2558" s="12" t="s">
        <v>1042</v>
      </c>
      <c r="L2558" s="2" t="s">
        <v>1043</v>
      </c>
      <c r="M2558" t="s">
        <v>2160</v>
      </c>
      <c r="N2558" s="29" t="s">
        <v>5230</v>
      </c>
      <c r="O2558" s="38" t="s">
        <v>5197</v>
      </c>
      <c r="P2558" s="7" t="s">
        <v>1034</v>
      </c>
      <c r="Q2558" t="s">
        <v>185</v>
      </c>
      <c r="R2558" t="s">
        <v>1030</v>
      </c>
      <c r="S2558" t="s">
        <v>1221</v>
      </c>
      <c r="T2558" t="s">
        <v>5592</v>
      </c>
      <c r="U2558" s="62">
        <f t="shared" si="156"/>
        <v>3</v>
      </c>
    </row>
    <row r="2559" spans="1:21" x14ac:dyDescent="0.25">
      <c r="A2559" s="4" t="s">
        <v>1225</v>
      </c>
      <c r="B2559" s="4" t="s">
        <v>794</v>
      </c>
      <c r="C2559" s="43" t="str">
        <f t="shared" si="157"/>
        <v>33-10-10D</v>
      </c>
      <c r="D2559" s="43" t="str">
        <f>VLOOKUP(C2559,'[1]Test List'!$A$5:$F$2726,6,0)</f>
        <v>PGRE-SAF-10D</v>
      </c>
      <c r="E2559" s="43" t="str">
        <f t="shared" si="158"/>
        <v>33</v>
      </c>
      <c r="F2559" s="43" t="str">
        <f t="shared" si="159"/>
        <v>10</v>
      </c>
      <c r="G2559" t="s">
        <v>1779</v>
      </c>
      <c r="H2559" s="36">
        <v>98</v>
      </c>
      <c r="I2559" s="36">
        <v>995</v>
      </c>
      <c r="J2559" s="9" t="s">
        <v>794</v>
      </c>
      <c r="K2559" s="12" t="s">
        <v>7090</v>
      </c>
      <c r="M2559" t="s">
        <v>4482</v>
      </c>
      <c r="N2559" s="29" t="s">
        <v>5230</v>
      </c>
      <c r="O2559" s="38" t="s">
        <v>5197</v>
      </c>
      <c r="P2559" t="s">
        <v>1036</v>
      </c>
      <c r="Q2559" t="s">
        <v>1115</v>
      </c>
      <c r="R2559" t="s">
        <v>1041</v>
      </c>
      <c r="S2559" t="s">
        <v>1117</v>
      </c>
      <c r="T2559" t="s">
        <v>6908</v>
      </c>
      <c r="U2559" s="62">
        <f t="shared" si="156"/>
        <v>47</v>
      </c>
    </row>
    <row r="2560" spans="1:21" x14ac:dyDescent="0.25">
      <c r="A2560" s="4" t="s">
        <v>1225</v>
      </c>
      <c r="B2560" s="4" t="s">
        <v>794</v>
      </c>
      <c r="C2560" s="43" t="str">
        <f t="shared" si="157"/>
        <v>33-10-10D</v>
      </c>
      <c r="D2560" s="43" t="str">
        <f>VLOOKUP(C2560,'[1]Test List'!$A$5:$F$2726,6,0)</f>
        <v>PGRE-SAF-10D</v>
      </c>
      <c r="E2560" s="43" t="str">
        <f t="shared" si="158"/>
        <v>33</v>
      </c>
      <c r="F2560" s="43" t="str">
        <f t="shared" si="159"/>
        <v>10</v>
      </c>
      <c r="G2560" t="s">
        <v>1779</v>
      </c>
      <c r="H2560" s="36">
        <v>98</v>
      </c>
      <c r="I2560" s="36">
        <v>994</v>
      </c>
      <c r="J2560" s="9" t="s">
        <v>794</v>
      </c>
      <c r="K2560" s="12" t="s">
        <v>7089</v>
      </c>
      <c r="M2560" t="s">
        <v>4532</v>
      </c>
      <c r="N2560" s="29" t="s">
        <v>5230</v>
      </c>
      <c r="O2560" s="38" t="s">
        <v>5197</v>
      </c>
      <c r="P2560" t="s">
        <v>1036</v>
      </c>
      <c r="Q2560" t="s">
        <v>1114</v>
      </c>
      <c r="R2560" t="s">
        <v>1041</v>
      </c>
      <c r="S2560" t="s">
        <v>1116</v>
      </c>
      <c r="T2560" t="s">
        <v>6892</v>
      </c>
      <c r="U2560" s="62">
        <f t="shared" si="156"/>
        <v>42</v>
      </c>
    </row>
    <row r="2561" spans="1:21" x14ac:dyDescent="0.25">
      <c r="A2561" s="4" t="s">
        <v>1225</v>
      </c>
      <c r="B2561" s="4" t="s">
        <v>794</v>
      </c>
      <c r="C2561" s="43" t="str">
        <f t="shared" si="157"/>
        <v>33-10-10D</v>
      </c>
      <c r="D2561" s="43" t="str">
        <f>VLOOKUP(C2561,'[1]Test List'!$A$5:$F$2726,6,0)</f>
        <v>PGRE-SAF-10D</v>
      </c>
      <c r="E2561" s="43" t="str">
        <f t="shared" si="158"/>
        <v>33</v>
      </c>
      <c r="F2561" s="43" t="str">
        <f t="shared" si="159"/>
        <v>10</v>
      </c>
      <c r="G2561" t="s">
        <v>1779</v>
      </c>
      <c r="H2561" s="36">
        <v>98</v>
      </c>
      <c r="I2561" s="36">
        <v>993</v>
      </c>
      <c r="J2561" s="9" t="s">
        <v>794</v>
      </c>
      <c r="K2561" s="12" t="s">
        <v>1018</v>
      </c>
      <c r="M2561" t="s">
        <v>4531</v>
      </c>
      <c r="N2561" s="29" t="s">
        <v>5230</v>
      </c>
      <c r="O2561" s="38" t="s">
        <v>5197</v>
      </c>
      <c r="P2561" t="s">
        <v>1035</v>
      </c>
      <c r="Q2561" t="s">
        <v>1459</v>
      </c>
      <c r="R2561" t="s">
        <v>1030</v>
      </c>
      <c r="S2561" t="s">
        <v>1223</v>
      </c>
      <c r="T2561" t="s">
        <v>6219</v>
      </c>
      <c r="U2561" s="62">
        <f t="shared" si="156"/>
        <v>2</v>
      </c>
    </row>
    <row r="2562" spans="1:21" x14ac:dyDescent="0.25">
      <c r="A2562" s="4" t="s">
        <v>3834</v>
      </c>
      <c r="B2562" s="4" t="s">
        <v>794</v>
      </c>
      <c r="C2562" s="43" t="str">
        <f t="shared" si="157"/>
        <v>33-10-X11A1</v>
      </c>
      <c r="D2562" s="43" t="str">
        <f>VLOOKUP(C2562,'[1]Test List'!$A$5:$F$2726,6,0)</f>
        <v>PGRE-SAF-X11A1</v>
      </c>
      <c r="E2562" s="43" t="str">
        <f t="shared" si="158"/>
        <v>33</v>
      </c>
      <c r="F2562" s="43" t="str">
        <f t="shared" si="159"/>
        <v>10</v>
      </c>
      <c r="G2562" s="12" t="s">
        <v>1782</v>
      </c>
      <c r="H2562" s="36">
        <v>99</v>
      </c>
      <c r="I2562" s="52">
        <v>523</v>
      </c>
      <c r="J2562" s="9" t="s">
        <v>3819</v>
      </c>
      <c r="K2562" s="12" t="s">
        <v>1042</v>
      </c>
      <c r="L2562" s="2" t="s">
        <v>1043</v>
      </c>
      <c r="M2562" t="s">
        <v>2160</v>
      </c>
      <c r="N2562" s="29" t="s">
        <v>5233</v>
      </c>
      <c r="O2562" s="38" t="s">
        <v>5197</v>
      </c>
      <c r="P2562" t="s">
        <v>1034</v>
      </c>
      <c r="Q2562" t="s">
        <v>3827</v>
      </c>
      <c r="R2562" s="12" t="s">
        <v>1030</v>
      </c>
      <c r="S2562" s="12" t="s">
        <v>3830</v>
      </c>
      <c r="T2562" t="s">
        <v>5781</v>
      </c>
      <c r="U2562" s="62">
        <f t="shared" si="156"/>
        <v>1</v>
      </c>
    </row>
    <row r="2563" spans="1:21" x14ac:dyDescent="0.25">
      <c r="A2563" s="4" t="s">
        <v>3834</v>
      </c>
      <c r="B2563" s="4" t="s">
        <v>794</v>
      </c>
      <c r="C2563" s="43" t="str">
        <f t="shared" si="157"/>
        <v>33-10-X11A1</v>
      </c>
      <c r="D2563" s="43" t="str">
        <f>VLOOKUP(C2563,'[1]Test List'!$A$5:$F$2726,6,0)</f>
        <v>PGRE-SAF-X11A1</v>
      </c>
      <c r="E2563" s="43" t="str">
        <f t="shared" si="158"/>
        <v>33</v>
      </c>
      <c r="F2563" s="43" t="str">
        <f t="shared" si="159"/>
        <v>10</v>
      </c>
      <c r="G2563" s="12" t="s">
        <v>1782</v>
      </c>
      <c r="H2563" s="36">
        <v>99</v>
      </c>
      <c r="I2563" s="52">
        <v>543</v>
      </c>
      <c r="J2563" s="9" t="s">
        <v>3818</v>
      </c>
      <c r="K2563" s="12" t="s">
        <v>1042</v>
      </c>
      <c r="L2563" s="2" t="s">
        <v>1043</v>
      </c>
      <c r="M2563" t="s">
        <v>2160</v>
      </c>
      <c r="N2563" s="29" t="s">
        <v>5233</v>
      </c>
      <c r="O2563" s="38" t="s">
        <v>5197</v>
      </c>
      <c r="P2563" t="s">
        <v>1034</v>
      </c>
      <c r="Q2563" t="s">
        <v>3825</v>
      </c>
      <c r="R2563" s="12" t="s">
        <v>1030</v>
      </c>
      <c r="S2563" s="12" t="s">
        <v>3828</v>
      </c>
      <c r="T2563" t="s">
        <v>5782</v>
      </c>
      <c r="U2563" s="62">
        <f t="shared" si="156"/>
        <v>1</v>
      </c>
    </row>
    <row r="2564" spans="1:21" x14ac:dyDescent="0.25">
      <c r="A2564" s="4" t="s">
        <v>3834</v>
      </c>
      <c r="B2564" s="4" t="s">
        <v>794</v>
      </c>
      <c r="C2564" s="43" t="str">
        <f t="shared" si="157"/>
        <v>33-10-X11A1</v>
      </c>
      <c r="D2564" s="43" t="str">
        <f>VLOOKUP(C2564,'[1]Test List'!$A$5:$F$2726,6,0)</f>
        <v>PGRE-SAF-X11A1</v>
      </c>
      <c r="E2564" s="43" t="str">
        <f t="shared" si="158"/>
        <v>33</v>
      </c>
      <c r="F2564" s="43" t="str">
        <f t="shared" si="159"/>
        <v>10</v>
      </c>
      <c r="G2564" s="12" t="s">
        <v>1782</v>
      </c>
      <c r="H2564" s="36">
        <v>99</v>
      </c>
      <c r="I2564" s="52">
        <v>633</v>
      </c>
      <c r="J2564" s="9" t="s">
        <v>3820</v>
      </c>
      <c r="K2564" s="12" t="s">
        <v>1042</v>
      </c>
      <c r="L2564" s="2" t="s">
        <v>1043</v>
      </c>
      <c r="M2564" t="s">
        <v>2160</v>
      </c>
      <c r="N2564" s="29" t="s">
        <v>5233</v>
      </c>
      <c r="O2564" s="38" t="s">
        <v>5197</v>
      </c>
      <c r="P2564" t="s">
        <v>1034</v>
      </c>
      <c r="Q2564" t="s">
        <v>3826</v>
      </c>
      <c r="R2564" s="12" t="s">
        <v>1030</v>
      </c>
      <c r="S2564" s="12" t="s">
        <v>3829</v>
      </c>
      <c r="T2564" t="s">
        <v>5783</v>
      </c>
      <c r="U2564" s="62">
        <f t="shared" si="156"/>
        <v>1</v>
      </c>
    </row>
    <row r="2565" spans="1:21" x14ac:dyDescent="0.25">
      <c r="A2565" s="4" t="s">
        <v>3834</v>
      </c>
      <c r="B2565" s="4" t="s">
        <v>794</v>
      </c>
      <c r="C2565" s="43" t="str">
        <f t="shared" si="157"/>
        <v>33-10-X11A1</v>
      </c>
      <c r="D2565" s="43" t="str">
        <f>VLOOKUP(C2565,'[1]Test List'!$A$5:$F$2726,6,0)</f>
        <v>PGRE-SAF-X11A1</v>
      </c>
      <c r="E2565" s="43" t="str">
        <f t="shared" si="158"/>
        <v>33</v>
      </c>
      <c r="F2565" s="43" t="str">
        <f t="shared" si="159"/>
        <v>10</v>
      </c>
      <c r="G2565" s="12" t="s">
        <v>1782</v>
      </c>
      <c r="H2565" s="36">
        <v>99</v>
      </c>
      <c r="I2565" s="52">
        <v>998</v>
      </c>
      <c r="J2565" s="9" t="s">
        <v>3815</v>
      </c>
      <c r="K2565" s="12" t="s">
        <v>1042</v>
      </c>
      <c r="L2565" s="2" t="s">
        <v>1043</v>
      </c>
      <c r="M2565" t="s">
        <v>2160</v>
      </c>
      <c r="N2565" s="29" t="s">
        <v>5230</v>
      </c>
      <c r="O2565" s="38" t="s">
        <v>5197</v>
      </c>
      <c r="P2565" s="12" t="s">
        <v>1035</v>
      </c>
      <c r="Q2565" t="s">
        <v>2076</v>
      </c>
      <c r="R2565" s="12" t="s">
        <v>1030</v>
      </c>
      <c r="S2565" s="12" t="s">
        <v>3831</v>
      </c>
      <c r="T2565" t="s">
        <v>6250</v>
      </c>
      <c r="U2565" s="62">
        <f t="shared" ref="U2565:U2628" si="160">COUNTIF(T$4:T$8000,T2565)</f>
        <v>3</v>
      </c>
    </row>
    <row r="2566" spans="1:21" x14ac:dyDescent="0.25">
      <c r="A2566" s="4" t="s">
        <v>3834</v>
      </c>
      <c r="B2566" s="4" t="s">
        <v>794</v>
      </c>
      <c r="C2566" s="43" t="str">
        <f t="shared" si="157"/>
        <v>33-10-X11A1</v>
      </c>
      <c r="D2566" s="43" t="str">
        <f>VLOOKUP(C2566,'[1]Test List'!$A$5:$F$2726,6,0)</f>
        <v>PGRE-SAF-X11A1</v>
      </c>
      <c r="E2566" s="43" t="str">
        <f t="shared" si="158"/>
        <v>33</v>
      </c>
      <c r="F2566" s="43" t="str">
        <f t="shared" si="159"/>
        <v>10</v>
      </c>
      <c r="G2566" s="12" t="s">
        <v>1782</v>
      </c>
      <c r="H2566" s="36">
        <v>99</v>
      </c>
      <c r="I2566" s="52">
        <v>997</v>
      </c>
      <c r="J2566" s="9" t="s">
        <v>3817</v>
      </c>
      <c r="K2566" s="12" t="s">
        <v>1042</v>
      </c>
      <c r="L2566" s="2" t="s">
        <v>1043</v>
      </c>
      <c r="M2566" t="s">
        <v>2160</v>
      </c>
      <c r="N2566" s="29" t="s">
        <v>5230</v>
      </c>
      <c r="O2566" s="38" t="s">
        <v>5197</v>
      </c>
      <c r="P2566" s="12" t="s">
        <v>1035</v>
      </c>
      <c r="Q2566" t="s">
        <v>2078</v>
      </c>
      <c r="R2566" s="12" t="s">
        <v>1030</v>
      </c>
      <c r="S2566" s="12" t="s">
        <v>3833</v>
      </c>
      <c r="T2566" t="s">
        <v>6251</v>
      </c>
      <c r="U2566" s="62">
        <f t="shared" si="160"/>
        <v>3</v>
      </c>
    </row>
    <row r="2567" spans="1:21" x14ac:dyDescent="0.25">
      <c r="A2567" s="4" t="s">
        <v>3834</v>
      </c>
      <c r="B2567" s="4" t="s">
        <v>794</v>
      </c>
      <c r="C2567" s="43" t="str">
        <f t="shared" si="157"/>
        <v>33-10-X11A1</v>
      </c>
      <c r="D2567" s="43" t="str">
        <f>VLOOKUP(C2567,'[1]Test List'!$A$5:$F$2726,6,0)</f>
        <v>PGRE-SAF-X11A1</v>
      </c>
      <c r="E2567" s="43" t="str">
        <f t="shared" si="158"/>
        <v>33</v>
      </c>
      <c r="F2567" s="43" t="str">
        <f t="shared" si="159"/>
        <v>10</v>
      </c>
      <c r="G2567" s="12" t="s">
        <v>1782</v>
      </c>
      <c r="H2567" s="36">
        <v>99</v>
      </c>
      <c r="I2567" s="52">
        <v>996</v>
      </c>
      <c r="J2567" s="9" t="s">
        <v>3816</v>
      </c>
      <c r="K2567" s="12" t="s">
        <v>1042</v>
      </c>
      <c r="L2567" s="2" t="s">
        <v>1043</v>
      </c>
      <c r="M2567" t="s">
        <v>2160</v>
      </c>
      <c r="N2567" s="29" t="s">
        <v>5230</v>
      </c>
      <c r="O2567" s="38" t="s">
        <v>5197</v>
      </c>
      <c r="P2567" s="12" t="s">
        <v>1035</v>
      </c>
      <c r="Q2567" t="s">
        <v>2079</v>
      </c>
      <c r="R2567" s="12" t="s">
        <v>1030</v>
      </c>
      <c r="S2567" s="12" t="s">
        <v>3832</v>
      </c>
      <c r="T2567" t="s">
        <v>6252</v>
      </c>
      <c r="U2567" s="62">
        <f t="shared" si="160"/>
        <v>3</v>
      </c>
    </row>
    <row r="2568" spans="1:21" x14ac:dyDescent="0.25">
      <c r="A2568" s="4" t="s">
        <v>3834</v>
      </c>
      <c r="B2568" s="4" t="s">
        <v>794</v>
      </c>
      <c r="C2568" s="43" t="str">
        <f t="shared" si="157"/>
        <v>33-10-X11A1</v>
      </c>
      <c r="D2568" s="43" t="str">
        <f>VLOOKUP(C2568,'[1]Test List'!$A$5:$F$2726,6,0)</f>
        <v>PGRE-SAF-X11A1</v>
      </c>
      <c r="E2568" s="43" t="str">
        <f t="shared" si="158"/>
        <v>33</v>
      </c>
      <c r="F2568" s="43" t="str">
        <f t="shared" si="159"/>
        <v>10</v>
      </c>
      <c r="G2568" s="12" t="s">
        <v>1782</v>
      </c>
      <c r="H2568" s="36">
        <v>99</v>
      </c>
      <c r="I2568" s="52">
        <v>999</v>
      </c>
      <c r="J2568" s="9" t="s">
        <v>2646</v>
      </c>
      <c r="K2568" s="12" t="s">
        <v>1119</v>
      </c>
      <c r="L2568" s="2" t="s">
        <v>87</v>
      </c>
      <c r="M2568" t="s">
        <v>2130</v>
      </c>
      <c r="N2568" s="29" t="s">
        <v>5230</v>
      </c>
      <c r="O2568" s="38" t="s">
        <v>5197</v>
      </c>
      <c r="P2568" t="s">
        <v>1034</v>
      </c>
      <c r="Q2568" t="s">
        <v>1335</v>
      </c>
      <c r="R2568" s="12" t="s">
        <v>1030</v>
      </c>
      <c r="S2568" t="s">
        <v>877</v>
      </c>
      <c r="T2568" t="s">
        <v>5445</v>
      </c>
      <c r="U2568" s="62">
        <f t="shared" si="160"/>
        <v>40</v>
      </c>
    </row>
    <row r="2569" spans="1:21" x14ac:dyDescent="0.25">
      <c r="A2569" s="4" t="s">
        <v>3834</v>
      </c>
      <c r="B2569" s="4" t="s">
        <v>794</v>
      </c>
      <c r="C2569" s="43" t="str">
        <f t="shared" si="157"/>
        <v>33-10-X11A1</v>
      </c>
      <c r="D2569" s="43" t="str">
        <f>VLOOKUP(C2569,'[1]Test List'!$A$5:$F$2726,6,0)</f>
        <v>PGRE-SAF-X11A1</v>
      </c>
      <c r="E2569" s="43" t="str">
        <f t="shared" si="158"/>
        <v>33</v>
      </c>
      <c r="F2569" s="43" t="str">
        <f t="shared" si="159"/>
        <v>10</v>
      </c>
      <c r="G2569" s="12" t="s">
        <v>1782</v>
      </c>
      <c r="H2569" s="36">
        <v>99</v>
      </c>
      <c r="I2569" s="52">
        <v>995</v>
      </c>
      <c r="J2569" s="9" t="s">
        <v>2155</v>
      </c>
      <c r="K2569" s="12" t="s">
        <v>1090</v>
      </c>
      <c r="L2569" s="2" t="s">
        <v>83</v>
      </c>
      <c r="M2569" t="s">
        <v>3558</v>
      </c>
      <c r="N2569" s="29" t="s">
        <v>5230</v>
      </c>
      <c r="O2569" s="38" t="s">
        <v>5197</v>
      </c>
      <c r="P2569" t="s">
        <v>1034</v>
      </c>
      <c r="Q2569" t="s">
        <v>1335</v>
      </c>
      <c r="R2569" s="12" t="s">
        <v>1030</v>
      </c>
      <c r="S2569" s="12" t="s">
        <v>3921</v>
      </c>
      <c r="T2569" t="s">
        <v>6158</v>
      </c>
      <c r="U2569" s="62">
        <f t="shared" si="160"/>
        <v>7</v>
      </c>
    </row>
    <row r="2570" spans="1:21" x14ac:dyDescent="0.25">
      <c r="A2570" s="4" t="s">
        <v>3834</v>
      </c>
      <c r="B2570" s="4" t="s">
        <v>794</v>
      </c>
      <c r="C2570" s="43" t="str">
        <f t="shared" si="157"/>
        <v>33-10-X11A1</v>
      </c>
      <c r="D2570" s="43" t="str">
        <f>VLOOKUP(C2570,'[1]Test List'!$A$5:$F$2726,6,0)</f>
        <v>PGRE-SAF-X11A1</v>
      </c>
      <c r="E2570" s="43" t="str">
        <f t="shared" si="158"/>
        <v>33</v>
      </c>
      <c r="F2570" s="43" t="str">
        <f t="shared" si="159"/>
        <v>10</v>
      </c>
      <c r="G2570" s="12" t="s">
        <v>1782</v>
      </c>
      <c r="H2570" s="36">
        <v>99</v>
      </c>
      <c r="I2570" s="52">
        <v>991</v>
      </c>
      <c r="J2570" s="9">
        <v>1</v>
      </c>
      <c r="K2570" s="12" t="s">
        <v>1997</v>
      </c>
      <c r="L2570" s="2" t="s">
        <v>1997</v>
      </c>
      <c r="M2570" s="12" t="s">
        <v>1997</v>
      </c>
      <c r="N2570" s="29" t="s">
        <v>5230</v>
      </c>
      <c r="O2570" s="38" t="s">
        <v>5197</v>
      </c>
      <c r="P2570" t="s">
        <v>1034</v>
      </c>
      <c r="Q2570" t="s">
        <v>3821</v>
      </c>
      <c r="R2570" s="12" t="s">
        <v>1030</v>
      </c>
      <c r="S2570" s="12" t="s">
        <v>5070</v>
      </c>
      <c r="T2570" t="s">
        <v>6644</v>
      </c>
      <c r="U2570" s="62">
        <f t="shared" si="160"/>
        <v>1</v>
      </c>
    </row>
    <row r="2571" spans="1:21" x14ac:dyDescent="0.25">
      <c r="A2571" s="4" t="s">
        <v>3834</v>
      </c>
      <c r="B2571" s="4" t="s">
        <v>794</v>
      </c>
      <c r="C2571" s="43" t="str">
        <f t="shared" si="157"/>
        <v>33-10-X11A1</v>
      </c>
      <c r="D2571" s="43" t="str">
        <f>VLOOKUP(C2571,'[1]Test List'!$A$5:$F$2726,6,0)</f>
        <v>PGRE-SAF-X11A1</v>
      </c>
      <c r="E2571" s="43" t="str">
        <f t="shared" si="158"/>
        <v>33</v>
      </c>
      <c r="F2571" s="43" t="str">
        <f t="shared" si="159"/>
        <v>10</v>
      </c>
      <c r="G2571" s="12" t="s">
        <v>1782</v>
      </c>
      <c r="H2571" s="36">
        <v>99</v>
      </c>
      <c r="I2571" s="52">
        <v>992</v>
      </c>
      <c r="J2571" s="9">
        <v>2</v>
      </c>
      <c r="K2571" s="12" t="s">
        <v>1997</v>
      </c>
      <c r="L2571" s="2" t="s">
        <v>1997</v>
      </c>
      <c r="M2571" s="12" t="s">
        <v>1997</v>
      </c>
      <c r="N2571" s="29" t="s">
        <v>5230</v>
      </c>
      <c r="O2571" s="38" t="s">
        <v>5197</v>
      </c>
      <c r="P2571" t="s">
        <v>1034</v>
      </c>
      <c r="Q2571" t="s">
        <v>3822</v>
      </c>
      <c r="R2571" s="12" t="s">
        <v>1030</v>
      </c>
      <c r="S2571" s="12" t="s">
        <v>5071</v>
      </c>
      <c r="T2571" t="s">
        <v>6645</v>
      </c>
      <c r="U2571" s="62">
        <f t="shared" si="160"/>
        <v>1</v>
      </c>
    </row>
    <row r="2572" spans="1:21" x14ac:dyDescent="0.25">
      <c r="A2572" s="4" t="s">
        <v>3834</v>
      </c>
      <c r="B2572" s="4" t="s">
        <v>794</v>
      </c>
      <c r="C2572" s="43" t="str">
        <f t="shared" si="157"/>
        <v>33-10-X11A1</v>
      </c>
      <c r="D2572" s="43" t="str">
        <f>VLOOKUP(C2572,'[1]Test List'!$A$5:$F$2726,6,0)</f>
        <v>PGRE-SAF-X11A1</v>
      </c>
      <c r="E2572" s="43" t="str">
        <f t="shared" si="158"/>
        <v>33</v>
      </c>
      <c r="F2572" s="43" t="str">
        <f t="shared" si="159"/>
        <v>10</v>
      </c>
      <c r="G2572" s="12" t="s">
        <v>1782</v>
      </c>
      <c r="H2572" s="36">
        <v>99</v>
      </c>
      <c r="I2572" s="52">
        <v>993</v>
      </c>
      <c r="J2572" s="9">
        <v>3</v>
      </c>
      <c r="K2572" s="12" t="s">
        <v>1997</v>
      </c>
      <c r="L2572" s="2" t="s">
        <v>1997</v>
      </c>
      <c r="M2572" s="12" t="s">
        <v>1997</v>
      </c>
      <c r="N2572" s="29" t="s">
        <v>5230</v>
      </c>
      <c r="O2572" s="38" t="s">
        <v>5197</v>
      </c>
      <c r="P2572" t="s">
        <v>1034</v>
      </c>
      <c r="Q2572" t="s">
        <v>3823</v>
      </c>
      <c r="R2572" s="12" t="s">
        <v>1030</v>
      </c>
      <c r="S2572" s="12" t="s">
        <v>5072</v>
      </c>
      <c r="T2572" t="s">
        <v>6646</v>
      </c>
      <c r="U2572" s="62">
        <f t="shared" si="160"/>
        <v>1</v>
      </c>
    </row>
    <row r="2573" spans="1:21" x14ac:dyDescent="0.25">
      <c r="A2573" s="4" t="s">
        <v>3834</v>
      </c>
      <c r="B2573" s="4" t="s">
        <v>794</v>
      </c>
      <c r="C2573" s="43" t="str">
        <f t="shared" si="157"/>
        <v>33-10-X11A1</v>
      </c>
      <c r="D2573" s="43" t="str">
        <f>VLOOKUP(C2573,'[1]Test List'!$A$5:$F$2726,6,0)</f>
        <v>PGRE-SAF-X11A1</v>
      </c>
      <c r="E2573" s="43" t="str">
        <f t="shared" si="158"/>
        <v>33</v>
      </c>
      <c r="F2573" s="43" t="str">
        <f t="shared" si="159"/>
        <v>10</v>
      </c>
      <c r="G2573" s="12" t="s">
        <v>1782</v>
      </c>
      <c r="H2573" s="36">
        <v>99</v>
      </c>
      <c r="I2573" s="52">
        <v>994</v>
      </c>
      <c r="J2573" s="9">
        <v>4</v>
      </c>
      <c r="K2573" s="12" t="s">
        <v>1997</v>
      </c>
      <c r="L2573" s="2" t="s">
        <v>1997</v>
      </c>
      <c r="M2573" s="12" t="s">
        <v>1997</v>
      </c>
      <c r="N2573" s="29" t="s">
        <v>5230</v>
      </c>
      <c r="O2573" s="38" t="s">
        <v>5197</v>
      </c>
      <c r="P2573" t="s">
        <v>1034</v>
      </c>
      <c r="Q2573" t="s">
        <v>3824</v>
      </c>
      <c r="R2573" s="12" t="s">
        <v>1030</v>
      </c>
      <c r="S2573" s="12" t="s">
        <v>5073</v>
      </c>
      <c r="T2573" t="s">
        <v>6647</v>
      </c>
      <c r="U2573" s="62">
        <f t="shared" si="160"/>
        <v>1</v>
      </c>
    </row>
    <row r="2574" spans="1:21" x14ac:dyDescent="0.25">
      <c r="A2574" s="4" t="s">
        <v>2200</v>
      </c>
      <c r="B2574" s="4" t="s">
        <v>794</v>
      </c>
      <c r="C2574" s="43" t="str">
        <f t="shared" si="157"/>
        <v>33-11-X10A1</v>
      </c>
      <c r="D2574" s="43" t="str">
        <f>VLOOKUP(C2574,'[1]Test List'!$A$5:$F$2726,6,0)</f>
        <v>PGRE-LUM-X10A1</v>
      </c>
      <c r="E2574" s="43" t="str">
        <f t="shared" si="158"/>
        <v>33</v>
      </c>
      <c r="F2574" s="43" t="str">
        <f t="shared" si="159"/>
        <v>11</v>
      </c>
      <c r="G2574" s="12" t="s">
        <v>1782</v>
      </c>
      <c r="H2574" s="36">
        <v>99</v>
      </c>
      <c r="I2574" s="36">
        <v>998</v>
      </c>
      <c r="J2574" s="17" t="s">
        <v>2213</v>
      </c>
      <c r="K2574" s="12" t="s">
        <v>1365</v>
      </c>
      <c r="L2574" s="2" t="s">
        <v>93</v>
      </c>
      <c r="M2574" t="s">
        <v>2131</v>
      </c>
      <c r="N2574" s="29" t="s">
        <v>5233</v>
      </c>
      <c r="O2574" s="38" t="s">
        <v>1782</v>
      </c>
      <c r="P2574" t="s">
        <v>4512</v>
      </c>
      <c r="Q2574" t="s">
        <v>2214</v>
      </c>
      <c r="R2574" s="12" t="s">
        <v>1466</v>
      </c>
      <c r="S2574" s="12" t="s">
        <v>2215</v>
      </c>
      <c r="T2574" t="s">
        <v>5780</v>
      </c>
      <c r="U2574" s="62">
        <f t="shared" si="160"/>
        <v>2</v>
      </c>
    </row>
    <row r="2575" spans="1:21" x14ac:dyDescent="0.25">
      <c r="A2575" s="4" t="s">
        <v>2200</v>
      </c>
      <c r="B2575" s="4" t="s">
        <v>794</v>
      </c>
      <c r="C2575" s="43" t="str">
        <f t="shared" si="157"/>
        <v>33-11-X10A1</v>
      </c>
      <c r="D2575" s="43" t="str">
        <f>VLOOKUP(C2575,'[1]Test List'!$A$5:$F$2726,6,0)</f>
        <v>PGRE-LUM-X10A1</v>
      </c>
      <c r="E2575" s="43" t="str">
        <f t="shared" si="158"/>
        <v>33</v>
      </c>
      <c r="F2575" s="43" t="str">
        <f t="shared" si="159"/>
        <v>11</v>
      </c>
      <c r="G2575" s="12" t="s">
        <v>1782</v>
      </c>
      <c r="H2575" s="36">
        <v>99</v>
      </c>
      <c r="I2575" s="36">
        <v>999</v>
      </c>
      <c r="J2575" s="9" t="s">
        <v>2201</v>
      </c>
      <c r="K2575" s="12" t="s">
        <v>1090</v>
      </c>
      <c r="L2575" s="2" t="s">
        <v>83</v>
      </c>
      <c r="M2575" t="s">
        <v>3558</v>
      </c>
      <c r="N2575" s="29" t="s">
        <v>5230</v>
      </c>
      <c r="O2575" s="38" t="s">
        <v>5197</v>
      </c>
      <c r="P2575" s="12" t="s">
        <v>2204</v>
      </c>
      <c r="Q2575" t="s">
        <v>2207</v>
      </c>
      <c r="R2575" s="12" t="s">
        <v>2208</v>
      </c>
      <c r="S2575" s="12" t="s">
        <v>2209</v>
      </c>
      <c r="T2575" t="s">
        <v>6171</v>
      </c>
      <c r="U2575" s="62">
        <f t="shared" si="160"/>
        <v>5</v>
      </c>
    </row>
    <row r="2576" spans="1:21" x14ac:dyDescent="0.25">
      <c r="A2576" s="16" t="s">
        <v>2218</v>
      </c>
      <c r="B2576" s="4" t="s">
        <v>794</v>
      </c>
      <c r="C2576" s="43" t="str">
        <f t="shared" si="157"/>
        <v>33-11-X10A2</v>
      </c>
      <c r="D2576" s="43" t="str">
        <f>VLOOKUP(C2576,'[1]Test List'!$A$5:$F$2726,6,0)</f>
        <v>PGRE-LUM-X10A2</v>
      </c>
      <c r="E2576" s="43" t="str">
        <f t="shared" si="158"/>
        <v>33</v>
      </c>
      <c r="F2576" s="43" t="str">
        <f t="shared" si="159"/>
        <v>11</v>
      </c>
      <c r="G2576" s="12" t="s">
        <v>1782</v>
      </c>
      <c r="H2576" s="36">
        <v>99</v>
      </c>
      <c r="I2576" s="36">
        <v>998</v>
      </c>
      <c r="J2576" s="17" t="s">
        <v>2213</v>
      </c>
      <c r="K2576" s="12" t="s">
        <v>1365</v>
      </c>
      <c r="L2576" s="2" t="s">
        <v>93</v>
      </c>
      <c r="M2576" t="s">
        <v>2131</v>
      </c>
      <c r="N2576" s="29" t="s">
        <v>5233</v>
      </c>
      <c r="O2576" s="38" t="s">
        <v>1782</v>
      </c>
      <c r="P2576" t="s">
        <v>4512</v>
      </c>
      <c r="Q2576" t="s">
        <v>2214</v>
      </c>
      <c r="R2576" s="12" t="s">
        <v>1466</v>
      </c>
      <c r="S2576" s="12" t="s">
        <v>2215</v>
      </c>
      <c r="T2576" t="s">
        <v>5780</v>
      </c>
      <c r="U2576" s="62">
        <f t="shared" si="160"/>
        <v>2</v>
      </c>
    </row>
    <row r="2577" spans="1:21" x14ac:dyDescent="0.25">
      <c r="A2577" s="16" t="s">
        <v>2218</v>
      </c>
      <c r="B2577" s="4" t="s">
        <v>794</v>
      </c>
      <c r="C2577" s="43" t="str">
        <f t="shared" si="157"/>
        <v>33-11-X10A2</v>
      </c>
      <c r="D2577" s="43" t="str">
        <f>VLOOKUP(C2577,'[1]Test List'!$A$5:$F$2726,6,0)</f>
        <v>PGRE-LUM-X10A2</v>
      </c>
      <c r="E2577" s="43" t="str">
        <f t="shared" si="158"/>
        <v>33</v>
      </c>
      <c r="F2577" s="43" t="str">
        <f t="shared" si="159"/>
        <v>11</v>
      </c>
      <c r="G2577" s="12" t="s">
        <v>1782</v>
      </c>
      <c r="H2577" s="36">
        <v>99</v>
      </c>
      <c r="I2577" s="36">
        <v>999</v>
      </c>
      <c r="J2577" s="9" t="s">
        <v>2201</v>
      </c>
      <c r="K2577" s="12" t="s">
        <v>1090</v>
      </c>
      <c r="L2577" s="2" t="s">
        <v>83</v>
      </c>
      <c r="M2577" t="s">
        <v>3558</v>
      </c>
      <c r="N2577" s="29" t="s">
        <v>5230</v>
      </c>
      <c r="O2577" s="38" t="s">
        <v>5197</v>
      </c>
      <c r="P2577" s="12" t="s">
        <v>2204</v>
      </c>
      <c r="Q2577" t="s">
        <v>2207</v>
      </c>
      <c r="R2577" s="12" t="s">
        <v>2208</v>
      </c>
      <c r="S2577" s="12" t="s">
        <v>2209</v>
      </c>
      <c r="T2577" t="s">
        <v>6171</v>
      </c>
      <c r="U2577" s="62">
        <f t="shared" si="160"/>
        <v>5</v>
      </c>
    </row>
    <row r="2578" spans="1:21" x14ac:dyDescent="0.25">
      <c r="A2578" s="4" t="s">
        <v>1084</v>
      </c>
      <c r="B2578" s="4" t="s">
        <v>794</v>
      </c>
      <c r="C2578" s="43" t="str">
        <f t="shared" si="157"/>
        <v>33-17-01I</v>
      </c>
      <c r="D2578" s="43" t="str">
        <f>VLOOKUP(C2578,'[1]Test List'!$A$5:$F$2726,6,0)</f>
        <v>PGRE-PIS-01I</v>
      </c>
      <c r="E2578" s="43" t="str">
        <f t="shared" si="158"/>
        <v>33</v>
      </c>
      <c r="F2578" s="43" t="str">
        <f t="shared" si="159"/>
        <v>17</v>
      </c>
      <c r="G2578" t="s">
        <v>1779</v>
      </c>
      <c r="H2578" s="36">
        <v>99</v>
      </c>
      <c r="I2578" s="36">
        <v>999</v>
      </c>
      <c r="J2578" s="9" t="s">
        <v>794</v>
      </c>
      <c r="K2578" s="12" t="s">
        <v>1090</v>
      </c>
      <c r="L2578" s="2" t="s">
        <v>83</v>
      </c>
      <c r="M2578" t="s">
        <v>3558</v>
      </c>
      <c r="N2578" s="29" t="s">
        <v>5230</v>
      </c>
      <c r="O2578" s="38" t="s">
        <v>5197</v>
      </c>
      <c r="P2578" t="s">
        <v>1080</v>
      </c>
      <c r="Q2578" t="s">
        <v>1109</v>
      </c>
      <c r="R2578" t="s">
        <v>1466</v>
      </c>
      <c r="S2578" t="s">
        <v>1227</v>
      </c>
      <c r="T2578" t="s">
        <v>5981</v>
      </c>
      <c r="U2578" s="62">
        <f t="shared" si="160"/>
        <v>16</v>
      </c>
    </row>
    <row r="2579" spans="1:21" x14ac:dyDescent="0.25">
      <c r="A2579" s="4" t="s">
        <v>1084</v>
      </c>
      <c r="B2579" s="4" t="s">
        <v>794</v>
      </c>
      <c r="C2579" s="43" t="str">
        <f t="shared" si="157"/>
        <v>33-17-01I</v>
      </c>
      <c r="D2579" s="43" t="str">
        <f>VLOOKUP(C2579,'[1]Test List'!$A$5:$F$2726,6,0)</f>
        <v>PGRE-PIS-01I</v>
      </c>
      <c r="E2579" s="43" t="str">
        <f t="shared" si="158"/>
        <v>33</v>
      </c>
      <c r="F2579" s="43" t="str">
        <f t="shared" si="159"/>
        <v>17</v>
      </c>
      <c r="G2579" t="s">
        <v>1779</v>
      </c>
      <c r="H2579" s="36">
        <v>99</v>
      </c>
      <c r="I2579" s="36">
        <v>997</v>
      </c>
      <c r="J2579" s="9" t="s">
        <v>794</v>
      </c>
      <c r="K2579" s="12" t="s">
        <v>1090</v>
      </c>
      <c r="L2579" s="2" t="s">
        <v>83</v>
      </c>
      <c r="M2579" t="s">
        <v>3558</v>
      </c>
      <c r="N2579" s="29" t="s">
        <v>5230</v>
      </c>
      <c r="O2579" s="38" t="s">
        <v>5197</v>
      </c>
      <c r="P2579" t="s">
        <v>1080</v>
      </c>
      <c r="Q2579" t="s">
        <v>1109</v>
      </c>
      <c r="R2579" t="s">
        <v>1466</v>
      </c>
      <c r="S2579" t="s">
        <v>1227</v>
      </c>
      <c r="T2579" t="s">
        <v>5981</v>
      </c>
      <c r="U2579" s="62">
        <f t="shared" si="160"/>
        <v>16</v>
      </c>
    </row>
    <row r="2580" spans="1:21" x14ac:dyDescent="0.25">
      <c r="A2580" s="4" t="s">
        <v>1084</v>
      </c>
      <c r="B2580" s="4" t="s">
        <v>794</v>
      </c>
      <c r="C2580" s="43" t="str">
        <f t="shared" si="157"/>
        <v>33-17-01I</v>
      </c>
      <c r="D2580" s="43" t="str">
        <f>VLOOKUP(C2580,'[1]Test List'!$A$5:$F$2726,6,0)</f>
        <v>PGRE-PIS-01I</v>
      </c>
      <c r="E2580" s="43" t="str">
        <f t="shared" si="158"/>
        <v>33</v>
      </c>
      <c r="F2580" s="43" t="str">
        <f t="shared" si="159"/>
        <v>17</v>
      </c>
      <c r="G2580" t="s">
        <v>1779</v>
      </c>
      <c r="H2580" s="36">
        <v>99</v>
      </c>
      <c r="I2580" s="36">
        <v>998</v>
      </c>
      <c r="J2580" s="9" t="s">
        <v>794</v>
      </c>
      <c r="K2580" s="12" t="s">
        <v>1090</v>
      </c>
      <c r="L2580" s="2" t="s">
        <v>83</v>
      </c>
      <c r="M2580" t="s">
        <v>3558</v>
      </c>
      <c r="N2580" s="29" t="s">
        <v>5230</v>
      </c>
      <c r="O2580" s="38" t="s">
        <v>5197</v>
      </c>
      <c r="P2580" t="s">
        <v>1080</v>
      </c>
      <c r="Q2580" t="s">
        <v>1110</v>
      </c>
      <c r="R2580" t="s">
        <v>1466</v>
      </c>
      <c r="S2580" t="s">
        <v>1399</v>
      </c>
      <c r="T2580" t="s">
        <v>5984</v>
      </c>
      <c r="U2580" s="62">
        <f t="shared" si="160"/>
        <v>12</v>
      </c>
    </row>
    <row r="2581" spans="1:21" x14ac:dyDescent="0.25">
      <c r="A2581" s="4" t="s">
        <v>1226</v>
      </c>
      <c r="B2581" s="4" t="s">
        <v>794</v>
      </c>
      <c r="C2581" s="43" t="str">
        <f t="shared" si="157"/>
        <v>33-17-04C</v>
      </c>
      <c r="D2581" s="43" t="str">
        <f>VLOOKUP(C2581,'[1]Test List'!$A$5:$F$2726,6,0)</f>
        <v>PGRE-PIS-04C</v>
      </c>
      <c r="E2581" s="43" t="str">
        <f t="shared" si="158"/>
        <v>33</v>
      </c>
      <c r="F2581" s="43" t="str">
        <f t="shared" si="159"/>
        <v>17</v>
      </c>
      <c r="G2581" t="s">
        <v>1779</v>
      </c>
      <c r="H2581" s="36">
        <v>96</v>
      </c>
      <c r="I2581" s="36">
        <v>77</v>
      </c>
      <c r="J2581" s="9" t="s">
        <v>794</v>
      </c>
      <c r="K2581" s="12" t="s">
        <v>7089</v>
      </c>
      <c r="M2581" t="s">
        <v>4532</v>
      </c>
      <c r="N2581" s="29" t="s">
        <v>5233</v>
      </c>
      <c r="O2581" s="38" t="s">
        <v>2970</v>
      </c>
      <c r="P2581" t="s">
        <v>1036</v>
      </c>
      <c r="Q2581" t="s">
        <v>1165</v>
      </c>
      <c r="R2581" t="s">
        <v>1041</v>
      </c>
      <c r="S2581" t="s">
        <v>1167</v>
      </c>
      <c r="T2581" t="s">
        <v>6773</v>
      </c>
      <c r="U2581" s="62">
        <f t="shared" si="160"/>
        <v>12</v>
      </c>
    </row>
    <row r="2582" spans="1:21" x14ac:dyDescent="0.25">
      <c r="A2582" s="4" t="s">
        <v>1226</v>
      </c>
      <c r="B2582" s="4" t="s">
        <v>794</v>
      </c>
      <c r="C2582" s="43" t="str">
        <f t="shared" si="157"/>
        <v>33-17-04C</v>
      </c>
      <c r="D2582" s="43" t="str">
        <f>VLOOKUP(C2582,'[1]Test List'!$A$5:$F$2726,6,0)</f>
        <v>PGRE-PIS-04C</v>
      </c>
      <c r="E2582" s="43" t="str">
        <f t="shared" si="158"/>
        <v>33</v>
      </c>
      <c r="F2582" s="43" t="str">
        <f t="shared" si="159"/>
        <v>17</v>
      </c>
      <c r="G2582" t="s">
        <v>1779</v>
      </c>
      <c r="H2582" s="36">
        <v>99</v>
      </c>
      <c r="I2582" s="36">
        <v>999</v>
      </c>
      <c r="J2582" s="9" t="s">
        <v>794</v>
      </c>
      <c r="K2582" s="12" t="s">
        <v>1090</v>
      </c>
      <c r="L2582" s="2" t="s">
        <v>83</v>
      </c>
      <c r="M2582" t="s">
        <v>3558</v>
      </c>
      <c r="N2582" s="29" t="s">
        <v>5230</v>
      </c>
      <c r="O2582" s="38" t="s">
        <v>5197</v>
      </c>
      <c r="P2582" t="s">
        <v>1080</v>
      </c>
      <c r="Q2582" t="s">
        <v>1109</v>
      </c>
      <c r="R2582" t="s">
        <v>1466</v>
      </c>
      <c r="S2582" t="s">
        <v>1227</v>
      </c>
      <c r="T2582" t="s">
        <v>5981</v>
      </c>
      <c r="U2582" s="62">
        <f t="shared" si="160"/>
        <v>16</v>
      </c>
    </row>
    <row r="2583" spans="1:21" x14ac:dyDescent="0.25">
      <c r="A2583" s="4" t="s">
        <v>1226</v>
      </c>
      <c r="B2583" s="4" t="s">
        <v>7255</v>
      </c>
      <c r="C2583" s="43" t="str">
        <f t="shared" si="157"/>
        <v>33-17-04C</v>
      </c>
      <c r="D2583" s="43" t="str">
        <f>VLOOKUP(C2583,'[1]Test List'!$A$5:$F$2726,6,0)</f>
        <v>PGRE-PIS-04C</v>
      </c>
      <c r="E2583" s="43" t="str">
        <f t="shared" si="158"/>
        <v>33</v>
      </c>
      <c r="F2583" s="43" t="str">
        <f t="shared" si="159"/>
        <v>17</v>
      </c>
      <c r="G2583" t="s">
        <v>1779</v>
      </c>
      <c r="H2583" s="36">
        <v>95</v>
      </c>
      <c r="I2583" s="36">
        <v>90</v>
      </c>
      <c r="J2583" s="9" t="s">
        <v>794</v>
      </c>
      <c r="K2583" s="12" t="s">
        <v>7090</v>
      </c>
      <c r="M2583" t="s">
        <v>4532</v>
      </c>
      <c r="N2583" s="29" t="s">
        <v>5233</v>
      </c>
      <c r="O2583" s="38" t="s">
        <v>2970</v>
      </c>
      <c r="P2583" t="s">
        <v>1036</v>
      </c>
      <c r="Q2583" t="s">
        <v>6918</v>
      </c>
      <c r="R2583" t="s">
        <v>1041</v>
      </c>
      <c r="S2583" t="s">
        <v>1104</v>
      </c>
      <c r="T2583" t="s">
        <v>6768</v>
      </c>
      <c r="U2583" s="62">
        <f t="shared" si="160"/>
        <v>12</v>
      </c>
    </row>
    <row r="2584" spans="1:21" x14ac:dyDescent="0.25">
      <c r="A2584" s="4" t="s">
        <v>1226</v>
      </c>
      <c r="B2584" s="4" t="s">
        <v>7255</v>
      </c>
      <c r="C2584" s="43" t="str">
        <f t="shared" si="157"/>
        <v>33-17-04C</v>
      </c>
      <c r="D2584" s="43" t="str">
        <f>VLOOKUP(C2584,'[1]Test List'!$A$5:$F$2726,6,0)</f>
        <v>PGRE-PIS-04C</v>
      </c>
      <c r="E2584" s="43" t="str">
        <f t="shared" si="158"/>
        <v>33</v>
      </c>
      <c r="F2584" s="43" t="str">
        <f t="shared" si="159"/>
        <v>17</v>
      </c>
      <c r="G2584" t="s">
        <v>1779</v>
      </c>
      <c r="H2584" s="36">
        <v>95</v>
      </c>
      <c r="I2584" s="36">
        <v>95</v>
      </c>
      <c r="J2584" s="9" t="s">
        <v>794</v>
      </c>
      <c r="K2584" s="12" t="s">
        <v>7090</v>
      </c>
      <c r="M2584" t="s">
        <v>4532</v>
      </c>
      <c r="N2584" s="29" t="s">
        <v>5233</v>
      </c>
      <c r="O2584" s="38" t="s">
        <v>2970</v>
      </c>
      <c r="P2584" t="s">
        <v>1036</v>
      </c>
      <c r="Q2584" t="s">
        <v>6966</v>
      </c>
      <c r="R2584" t="s">
        <v>1041</v>
      </c>
      <c r="S2584" t="s">
        <v>1106</v>
      </c>
      <c r="T2584" t="s">
        <v>6769</v>
      </c>
      <c r="U2584" s="62">
        <f t="shared" si="160"/>
        <v>12</v>
      </c>
    </row>
    <row r="2585" spans="1:21" x14ac:dyDescent="0.25">
      <c r="A2585" s="4" t="s">
        <v>1226</v>
      </c>
      <c r="B2585" s="4" t="s">
        <v>7255</v>
      </c>
      <c r="C2585" s="43" t="str">
        <f t="shared" si="157"/>
        <v>33-17-04C</v>
      </c>
      <c r="D2585" s="43" t="str">
        <f>VLOOKUP(C2585,'[1]Test List'!$A$5:$F$2726,6,0)</f>
        <v>PGRE-PIS-04C</v>
      </c>
      <c r="E2585" s="43" t="str">
        <f t="shared" si="158"/>
        <v>33</v>
      </c>
      <c r="F2585" s="43" t="str">
        <f t="shared" si="159"/>
        <v>17</v>
      </c>
      <c r="G2585" t="s">
        <v>1779</v>
      </c>
      <c r="H2585" s="36">
        <v>95</v>
      </c>
      <c r="I2585" s="36">
        <v>98</v>
      </c>
      <c r="J2585" s="9" t="s">
        <v>794</v>
      </c>
      <c r="K2585" s="12" t="s">
        <v>7090</v>
      </c>
      <c r="M2585" t="s">
        <v>4532</v>
      </c>
      <c r="N2585" s="29" t="s">
        <v>5233</v>
      </c>
      <c r="O2585" s="38" t="s">
        <v>2970</v>
      </c>
      <c r="P2585" t="s">
        <v>1036</v>
      </c>
      <c r="Q2585" t="s">
        <v>6967</v>
      </c>
      <c r="R2585" t="s">
        <v>1041</v>
      </c>
      <c r="S2585" t="s">
        <v>1107</v>
      </c>
      <c r="T2585" t="s">
        <v>6770</v>
      </c>
      <c r="U2585" s="62">
        <f t="shared" si="160"/>
        <v>11</v>
      </c>
    </row>
    <row r="2586" spans="1:21" x14ac:dyDescent="0.25">
      <c r="A2586" s="4" t="s">
        <v>1226</v>
      </c>
      <c r="B2586" s="4" t="s">
        <v>794</v>
      </c>
      <c r="C2586" s="43" t="str">
        <f t="shared" ref="C2586:C2621" si="161">LEFT(A2586,2)&amp;"-"&amp;MID(A2586,3,2)&amp;"-"&amp;RIGHT(A2586,LEN(A2586)-4)</f>
        <v>33-17-04C</v>
      </c>
      <c r="D2586" s="43" t="str">
        <f>VLOOKUP(C2586,'[1]Test List'!$A$5:$F$2726,6,0)</f>
        <v>PGRE-PIS-04C</v>
      </c>
      <c r="E2586" s="43" t="str">
        <f t="shared" si="158"/>
        <v>33</v>
      </c>
      <c r="F2586" s="43" t="str">
        <f t="shared" si="159"/>
        <v>17</v>
      </c>
      <c r="G2586" t="s">
        <v>1779</v>
      </c>
      <c r="H2586" s="36">
        <v>97</v>
      </c>
      <c r="I2586" s="36">
        <v>64</v>
      </c>
      <c r="J2586" s="9" t="s">
        <v>794</v>
      </c>
      <c r="K2586" s="12" t="s">
        <v>7089</v>
      </c>
      <c r="M2586" t="s">
        <v>4532</v>
      </c>
      <c r="N2586" s="29" t="s">
        <v>5233</v>
      </c>
      <c r="O2586" s="38" t="s">
        <v>2970</v>
      </c>
      <c r="P2586" t="s">
        <v>1036</v>
      </c>
      <c r="Q2586" t="s">
        <v>6977</v>
      </c>
      <c r="R2586" t="s">
        <v>1041</v>
      </c>
      <c r="S2586" t="s">
        <v>1166</v>
      </c>
      <c r="T2586" t="s">
        <v>6771</v>
      </c>
      <c r="U2586" s="62">
        <f t="shared" si="160"/>
        <v>11</v>
      </c>
    </row>
    <row r="2587" spans="1:21" x14ac:dyDescent="0.25">
      <c r="A2587" s="4" t="s">
        <v>1226</v>
      </c>
      <c r="B2587" s="4" t="s">
        <v>794</v>
      </c>
      <c r="C2587" s="43" t="str">
        <f t="shared" si="161"/>
        <v>33-17-04C</v>
      </c>
      <c r="D2587" s="43" t="str">
        <f>VLOOKUP(C2587,'[1]Test List'!$A$5:$F$2726,6,0)</f>
        <v>PGRE-PIS-04C</v>
      </c>
      <c r="E2587" s="43" t="str">
        <f t="shared" si="158"/>
        <v>33</v>
      </c>
      <c r="F2587" s="43" t="str">
        <f t="shared" si="159"/>
        <v>17</v>
      </c>
      <c r="G2587" t="s">
        <v>1779</v>
      </c>
      <c r="H2587" s="36">
        <v>97</v>
      </c>
      <c r="I2587" s="36">
        <v>76</v>
      </c>
      <c r="J2587" s="9" t="s">
        <v>794</v>
      </c>
      <c r="K2587" s="12" t="s">
        <v>7089</v>
      </c>
      <c r="M2587" t="s">
        <v>4532</v>
      </c>
      <c r="N2587" s="29" t="s">
        <v>5233</v>
      </c>
      <c r="O2587" s="38" t="s">
        <v>2970</v>
      </c>
      <c r="P2587" t="s">
        <v>1036</v>
      </c>
      <c r="Q2587" t="s">
        <v>6978</v>
      </c>
      <c r="R2587" t="s">
        <v>1041</v>
      </c>
      <c r="S2587" t="s">
        <v>1103</v>
      </c>
      <c r="T2587" t="s">
        <v>6772</v>
      </c>
      <c r="U2587" s="62">
        <f t="shared" si="160"/>
        <v>11</v>
      </c>
    </row>
    <row r="2588" spans="1:21" x14ac:dyDescent="0.25">
      <c r="A2588" s="4" t="s">
        <v>1228</v>
      </c>
      <c r="B2588" s="4" t="s">
        <v>794</v>
      </c>
      <c r="C2588" s="43" t="str">
        <f t="shared" si="161"/>
        <v>33-18-01C</v>
      </c>
      <c r="D2588" s="43" t="str">
        <f>VLOOKUP(C2588,'[1]Test List'!$A$5:$F$2726,6,0)</f>
        <v>PGRE-MON-01C</v>
      </c>
      <c r="E2588" s="43" t="str">
        <f t="shared" si="158"/>
        <v>33</v>
      </c>
      <c r="F2588" s="43" t="str">
        <f t="shared" si="159"/>
        <v>18</v>
      </c>
      <c r="G2588" t="s">
        <v>1779</v>
      </c>
      <c r="H2588" s="36">
        <v>99</v>
      </c>
      <c r="I2588" s="36">
        <v>993</v>
      </c>
      <c r="J2588" s="9" t="s">
        <v>794</v>
      </c>
      <c r="K2588" s="12" t="s">
        <v>1018</v>
      </c>
      <c r="M2588" t="s">
        <v>4531</v>
      </c>
      <c r="N2588" s="29" t="s">
        <v>5230</v>
      </c>
      <c r="O2588" s="38" t="s">
        <v>5197</v>
      </c>
      <c r="P2588" t="s">
        <v>1035</v>
      </c>
      <c r="Q2588" t="s">
        <v>861</v>
      </c>
      <c r="R2588" t="s">
        <v>1030</v>
      </c>
      <c r="S2588" t="s">
        <v>1449</v>
      </c>
      <c r="T2588" t="s">
        <v>5665</v>
      </c>
      <c r="U2588" s="62">
        <f t="shared" si="160"/>
        <v>18</v>
      </c>
    </row>
    <row r="2589" spans="1:21" x14ac:dyDescent="0.25">
      <c r="A2589" s="4" t="s">
        <v>1228</v>
      </c>
      <c r="B2589" s="4" t="s">
        <v>794</v>
      </c>
      <c r="C2589" s="43" t="str">
        <f t="shared" si="161"/>
        <v>33-18-01C</v>
      </c>
      <c r="D2589" s="43" t="str">
        <f>VLOOKUP(C2589,'[1]Test List'!$A$5:$F$2726,6,0)</f>
        <v>PGRE-MON-01C</v>
      </c>
      <c r="E2589" s="43" t="str">
        <f t="shared" si="158"/>
        <v>33</v>
      </c>
      <c r="F2589" s="43" t="str">
        <f t="shared" si="159"/>
        <v>18</v>
      </c>
      <c r="G2589" t="s">
        <v>1779</v>
      </c>
      <c r="H2589" s="36">
        <v>99</v>
      </c>
      <c r="I2589" s="36">
        <v>995</v>
      </c>
      <c r="J2589" s="9" t="s">
        <v>794</v>
      </c>
      <c r="K2589" s="12" t="s">
        <v>1090</v>
      </c>
      <c r="L2589" s="2" t="s">
        <v>83</v>
      </c>
      <c r="M2589" t="s">
        <v>3558</v>
      </c>
      <c r="N2589" s="29" t="s">
        <v>5230</v>
      </c>
      <c r="O2589" s="38" t="s">
        <v>5197</v>
      </c>
      <c r="P2589" t="s">
        <v>1035</v>
      </c>
      <c r="Q2589" t="s">
        <v>186</v>
      </c>
      <c r="R2589" t="s">
        <v>1030</v>
      </c>
      <c r="S2589" t="s">
        <v>1450</v>
      </c>
      <c r="T2589" t="s">
        <v>5666</v>
      </c>
      <c r="U2589" s="62">
        <f t="shared" si="160"/>
        <v>18</v>
      </c>
    </row>
    <row r="2590" spans="1:21" x14ac:dyDescent="0.25">
      <c r="A2590" s="4" t="s">
        <v>1228</v>
      </c>
      <c r="B2590" s="4" t="s">
        <v>794</v>
      </c>
      <c r="C2590" s="43" t="str">
        <f t="shared" si="161"/>
        <v>33-18-01C</v>
      </c>
      <c r="D2590" s="43" t="str">
        <f>VLOOKUP(C2590,'[1]Test List'!$A$5:$F$2726,6,0)</f>
        <v>PGRE-MON-01C</v>
      </c>
      <c r="E2590" s="43" t="str">
        <f t="shared" si="158"/>
        <v>33</v>
      </c>
      <c r="F2590" s="43" t="str">
        <f t="shared" si="159"/>
        <v>18</v>
      </c>
      <c r="G2590" t="s">
        <v>1779</v>
      </c>
      <c r="H2590" s="36">
        <v>99</v>
      </c>
      <c r="I2590" s="36">
        <v>983</v>
      </c>
      <c r="J2590" s="9" t="s">
        <v>794</v>
      </c>
      <c r="K2590" s="12" t="s">
        <v>1018</v>
      </c>
      <c r="M2590" t="s">
        <v>4531</v>
      </c>
      <c r="N2590" s="29" t="s">
        <v>5233</v>
      </c>
      <c r="O2590" s="38" t="s">
        <v>5197</v>
      </c>
      <c r="P2590" t="s">
        <v>1035</v>
      </c>
      <c r="Q2590" t="s">
        <v>1233</v>
      </c>
      <c r="R2590" t="s">
        <v>1030</v>
      </c>
      <c r="S2590" t="s">
        <v>1254</v>
      </c>
      <c r="T2590" t="s">
        <v>6032</v>
      </c>
      <c r="U2590" s="62">
        <f t="shared" si="160"/>
        <v>3</v>
      </c>
    </row>
    <row r="2591" spans="1:21" x14ac:dyDescent="0.25">
      <c r="A2591" s="4" t="s">
        <v>1228</v>
      </c>
      <c r="B2591" s="4" t="s">
        <v>794</v>
      </c>
      <c r="C2591" s="43" t="str">
        <f t="shared" si="161"/>
        <v>33-18-01C</v>
      </c>
      <c r="D2591" s="43" t="str">
        <f>VLOOKUP(C2591,'[1]Test List'!$A$5:$F$2726,6,0)</f>
        <v>PGRE-MON-01C</v>
      </c>
      <c r="E2591" s="43" t="str">
        <f t="shared" si="158"/>
        <v>33</v>
      </c>
      <c r="F2591" s="43" t="str">
        <f t="shared" si="159"/>
        <v>18</v>
      </c>
      <c r="G2591" t="s">
        <v>1779</v>
      </c>
      <c r="H2591" s="36">
        <v>99</v>
      </c>
      <c r="I2591" s="36">
        <v>982</v>
      </c>
      <c r="J2591" s="9" t="s">
        <v>794</v>
      </c>
      <c r="K2591" s="12" t="s">
        <v>1018</v>
      </c>
      <c r="M2591" t="s">
        <v>4531</v>
      </c>
      <c r="N2591" s="29" t="s">
        <v>5233</v>
      </c>
      <c r="O2591" s="38" t="s">
        <v>5197</v>
      </c>
      <c r="P2591" t="s">
        <v>1035</v>
      </c>
      <c r="Q2591" t="s">
        <v>1232</v>
      </c>
      <c r="R2591" t="s">
        <v>1030</v>
      </c>
      <c r="S2591" t="s">
        <v>1253</v>
      </c>
      <c r="T2591" t="s">
        <v>6033</v>
      </c>
      <c r="U2591" s="62">
        <f t="shared" si="160"/>
        <v>3</v>
      </c>
    </row>
    <row r="2592" spans="1:21" x14ac:dyDescent="0.25">
      <c r="A2592" s="4" t="s">
        <v>1228</v>
      </c>
      <c r="B2592" s="4" t="s">
        <v>794</v>
      </c>
      <c r="C2592" s="43" t="str">
        <f t="shared" si="161"/>
        <v>33-18-01C</v>
      </c>
      <c r="D2592" s="43" t="str">
        <f>VLOOKUP(C2592,'[1]Test List'!$A$5:$F$2726,6,0)</f>
        <v>PGRE-MON-01C</v>
      </c>
      <c r="E2592" s="43" t="str">
        <f t="shared" si="158"/>
        <v>33</v>
      </c>
      <c r="F2592" s="43" t="str">
        <f t="shared" si="159"/>
        <v>18</v>
      </c>
      <c r="G2592" t="s">
        <v>1779</v>
      </c>
      <c r="H2592" s="36">
        <v>99</v>
      </c>
      <c r="I2592" s="36">
        <v>981</v>
      </c>
      <c r="J2592" s="9" t="s">
        <v>794</v>
      </c>
      <c r="K2592" s="12" t="s">
        <v>1018</v>
      </c>
      <c r="M2592" t="s">
        <v>4531</v>
      </c>
      <c r="N2592" s="29" t="s">
        <v>5233</v>
      </c>
      <c r="O2592" s="38" t="s">
        <v>5197</v>
      </c>
      <c r="P2592" t="s">
        <v>1035</v>
      </c>
      <c r="Q2592" t="s">
        <v>1231</v>
      </c>
      <c r="R2592" t="s">
        <v>1030</v>
      </c>
      <c r="S2592" t="s">
        <v>1252</v>
      </c>
      <c r="T2592" t="s">
        <v>6034</v>
      </c>
      <c r="U2592" s="62">
        <f t="shared" si="160"/>
        <v>3</v>
      </c>
    </row>
    <row r="2593" spans="1:21" x14ac:dyDescent="0.25">
      <c r="A2593" s="4" t="s">
        <v>1228</v>
      </c>
      <c r="B2593" s="4" t="s">
        <v>794</v>
      </c>
      <c r="C2593" s="43" t="str">
        <f t="shared" si="161"/>
        <v>33-18-01C</v>
      </c>
      <c r="D2593" s="43" t="str">
        <f>VLOOKUP(C2593,'[1]Test List'!$A$5:$F$2726,6,0)</f>
        <v>PGRE-MON-01C</v>
      </c>
      <c r="E2593" s="43" t="str">
        <f t="shared" ref="E2593:E2656" si="162">LEFT(A2593,2)</f>
        <v>33</v>
      </c>
      <c r="F2593" s="43" t="str">
        <f t="shared" ref="F2593:F2656" si="163">MID(A2593,3,2)</f>
        <v>18</v>
      </c>
      <c r="G2593" t="s">
        <v>1779</v>
      </c>
      <c r="H2593" s="36">
        <v>99</v>
      </c>
      <c r="I2593" s="36">
        <v>980</v>
      </c>
      <c r="J2593" s="9" t="s">
        <v>794</v>
      </c>
      <c r="K2593" s="12" t="s">
        <v>1018</v>
      </c>
      <c r="M2593" t="s">
        <v>4531</v>
      </c>
      <c r="N2593" s="29" t="s">
        <v>5233</v>
      </c>
      <c r="O2593" s="38" t="s">
        <v>5197</v>
      </c>
      <c r="P2593" t="s">
        <v>1035</v>
      </c>
      <c r="Q2593" t="s">
        <v>1230</v>
      </c>
      <c r="R2593" t="s">
        <v>1030</v>
      </c>
      <c r="S2593" t="s">
        <v>1251</v>
      </c>
      <c r="T2593" t="s">
        <v>6035</v>
      </c>
      <c r="U2593" s="62">
        <f t="shared" si="160"/>
        <v>3</v>
      </c>
    </row>
    <row r="2594" spans="1:21" x14ac:dyDescent="0.25">
      <c r="A2594" s="4" t="s">
        <v>1228</v>
      </c>
      <c r="B2594" s="4" t="s">
        <v>794</v>
      </c>
      <c r="C2594" s="43" t="str">
        <f t="shared" si="161"/>
        <v>33-18-01C</v>
      </c>
      <c r="D2594" s="43" t="str">
        <f>VLOOKUP(C2594,'[1]Test List'!$A$5:$F$2726,6,0)</f>
        <v>PGRE-MON-01C</v>
      </c>
      <c r="E2594" s="43" t="str">
        <f t="shared" si="162"/>
        <v>33</v>
      </c>
      <c r="F2594" s="43" t="str">
        <f t="shared" si="163"/>
        <v>18</v>
      </c>
      <c r="G2594" t="s">
        <v>1779</v>
      </c>
      <c r="H2594" s="36">
        <v>99</v>
      </c>
      <c r="I2594" s="36">
        <v>979</v>
      </c>
      <c r="J2594" s="9" t="s">
        <v>794</v>
      </c>
      <c r="K2594" s="12" t="s">
        <v>1018</v>
      </c>
      <c r="M2594" t="s">
        <v>4531</v>
      </c>
      <c r="N2594" s="29" t="s">
        <v>5233</v>
      </c>
      <c r="O2594" s="38" t="s">
        <v>5197</v>
      </c>
      <c r="P2594" t="s">
        <v>1035</v>
      </c>
      <c r="Q2594" t="s">
        <v>1229</v>
      </c>
      <c r="R2594" t="s">
        <v>1030</v>
      </c>
      <c r="S2594" t="s">
        <v>1250</v>
      </c>
      <c r="T2594" t="s">
        <v>6036</v>
      </c>
      <c r="U2594" s="62">
        <f t="shared" si="160"/>
        <v>3</v>
      </c>
    </row>
    <row r="2595" spans="1:21" x14ac:dyDescent="0.25">
      <c r="A2595" s="4" t="s">
        <v>1228</v>
      </c>
      <c r="B2595" s="4" t="s">
        <v>794</v>
      </c>
      <c r="C2595" s="43" t="str">
        <f t="shared" si="161"/>
        <v>33-18-01C</v>
      </c>
      <c r="D2595" s="43" t="str">
        <f>VLOOKUP(C2595,'[1]Test List'!$A$5:$F$2726,6,0)</f>
        <v>PGRE-MON-01C</v>
      </c>
      <c r="E2595" s="43" t="str">
        <f t="shared" si="162"/>
        <v>33</v>
      </c>
      <c r="F2595" s="43" t="str">
        <f t="shared" si="163"/>
        <v>18</v>
      </c>
      <c r="G2595" t="s">
        <v>1779</v>
      </c>
      <c r="H2595" s="36">
        <v>99</v>
      </c>
      <c r="I2595" s="36">
        <v>986</v>
      </c>
      <c r="J2595" s="9" t="s">
        <v>794</v>
      </c>
      <c r="K2595" s="12" t="s">
        <v>1018</v>
      </c>
      <c r="M2595" t="s">
        <v>4531</v>
      </c>
      <c r="N2595" s="29" t="s">
        <v>5233</v>
      </c>
      <c r="O2595" s="38" t="s">
        <v>5197</v>
      </c>
      <c r="P2595" t="s">
        <v>1035</v>
      </c>
      <c r="Q2595" t="s">
        <v>1236</v>
      </c>
      <c r="R2595" t="s">
        <v>1030</v>
      </c>
      <c r="S2595" t="s">
        <v>1257</v>
      </c>
      <c r="T2595" t="s">
        <v>6037</v>
      </c>
      <c r="U2595" s="62">
        <f t="shared" si="160"/>
        <v>3</v>
      </c>
    </row>
    <row r="2596" spans="1:21" x14ac:dyDescent="0.25">
      <c r="A2596" s="4" t="s">
        <v>1228</v>
      </c>
      <c r="B2596" s="4" t="s">
        <v>794</v>
      </c>
      <c r="C2596" s="43" t="str">
        <f t="shared" si="161"/>
        <v>33-18-01C</v>
      </c>
      <c r="D2596" s="43" t="str">
        <f>VLOOKUP(C2596,'[1]Test List'!$A$5:$F$2726,6,0)</f>
        <v>PGRE-MON-01C</v>
      </c>
      <c r="E2596" s="43" t="str">
        <f t="shared" si="162"/>
        <v>33</v>
      </c>
      <c r="F2596" s="43" t="str">
        <f t="shared" si="163"/>
        <v>18</v>
      </c>
      <c r="G2596" t="s">
        <v>1779</v>
      </c>
      <c r="H2596" s="36">
        <v>99</v>
      </c>
      <c r="I2596" s="36">
        <v>985</v>
      </c>
      <c r="J2596" s="9" t="s">
        <v>794</v>
      </c>
      <c r="K2596" s="12" t="s">
        <v>1018</v>
      </c>
      <c r="M2596" t="s">
        <v>4531</v>
      </c>
      <c r="N2596" s="29" t="s">
        <v>5233</v>
      </c>
      <c r="O2596" s="38" t="s">
        <v>5197</v>
      </c>
      <c r="P2596" t="s">
        <v>1035</v>
      </c>
      <c r="Q2596" t="s">
        <v>1235</v>
      </c>
      <c r="R2596" t="s">
        <v>1030</v>
      </c>
      <c r="S2596" t="s">
        <v>1256</v>
      </c>
      <c r="T2596" t="s">
        <v>6038</v>
      </c>
      <c r="U2596" s="62">
        <f t="shared" si="160"/>
        <v>3</v>
      </c>
    </row>
    <row r="2597" spans="1:21" x14ac:dyDescent="0.25">
      <c r="A2597" s="4" t="s">
        <v>1228</v>
      </c>
      <c r="B2597" s="4" t="s">
        <v>794</v>
      </c>
      <c r="C2597" s="43" t="str">
        <f t="shared" si="161"/>
        <v>33-18-01C</v>
      </c>
      <c r="D2597" s="43" t="str">
        <f>VLOOKUP(C2597,'[1]Test List'!$A$5:$F$2726,6,0)</f>
        <v>PGRE-MON-01C</v>
      </c>
      <c r="E2597" s="43" t="str">
        <f t="shared" si="162"/>
        <v>33</v>
      </c>
      <c r="F2597" s="43" t="str">
        <f t="shared" si="163"/>
        <v>18</v>
      </c>
      <c r="G2597" t="s">
        <v>1779</v>
      </c>
      <c r="H2597" s="36">
        <v>99</v>
      </c>
      <c r="I2597" s="36">
        <v>984</v>
      </c>
      <c r="J2597" s="9" t="s">
        <v>794</v>
      </c>
      <c r="K2597" s="12" t="s">
        <v>1018</v>
      </c>
      <c r="M2597" t="s">
        <v>4531</v>
      </c>
      <c r="N2597" s="29" t="s">
        <v>5233</v>
      </c>
      <c r="O2597" s="38" t="s">
        <v>5197</v>
      </c>
      <c r="P2597" t="s">
        <v>1035</v>
      </c>
      <c r="Q2597" t="s">
        <v>1234</v>
      </c>
      <c r="R2597" t="s">
        <v>1030</v>
      </c>
      <c r="S2597" t="s">
        <v>1255</v>
      </c>
      <c r="T2597" t="s">
        <v>6039</v>
      </c>
      <c r="U2597" s="62">
        <f t="shared" si="160"/>
        <v>3</v>
      </c>
    </row>
    <row r="2598" spans="1:21" x14ac:dyDescent="0.25">
      <c r="A2598" s="4" t="s">
        <v>1228</v>
      </c>
      <c r="B2598" s="4" t="s">
        <v>794</v>
      </c>
      <c r="C2598" s="43" t="str">
        <f t="shared" si="161"/>
        <v>33-18-01C</v>
      </c>
      <c r="D2598" s="43" t="str">
        <f>VLOOKUP(C2598,'[1]Test List'!$A$5:$F$2726,6,0)</f>
        <v>PGRE-MON-01C</v>
      </c>
      <c r="E2598" s="43" t="str">
        <f t="shared" si="162"/>
        <v>33</v>
      </c>
      <c r="F2598" s="43" t="str">
        <f t="shared" si="163"/>
        <v>18</v>
      </c>
      <c r="G2598" t="s">
        <v>1779</v>
      </c>
      <c r="H2598" s="36">
        <v>99</v>
      </c>
      <c r="I2598" s="36">
        <v>998</v>
      </c>
      <c r="J2598" s="9" t="s">
        <v>794</v>
      </c>
      <c r="K2598" s="12" t="s">
        <v>1042</v>
      </c>
      <c r="L2598" s="2" t="s">
        <v>1043</v>
      </c>
      <c r="M2598" t="s">
        <v>2160</v>
      </c>
      <c r="N2598" s="29" t="s">
        <v>5230</v>
      </c>
      <c r="O2598" s="38" t="s">
        <v>5197</v>
      </c>
      <c r="P2598" t="s">
        <v>1035</v>
      </c>
      <c r="Q2598" t="s">
        <v>170</v>
      </c>
      <c r="R2598" t="s">
        <v>1030</v>
      </c>
      <c r="S2598" t="s">
        <v>1244</v>
      </c>
      <c r="T2598" t="s">
        <v>6148</v>
      </c>
      <c r="U2598" s="62">
        <f t="shared" si="160"/>
        <v>18</v>
      </c>
    </row>
    <row r="2599" spans="1:21" x14ac:dyDescent="0.25">
      <c r="A2599" s="4" t="s">
        <v>1228</v>
      </c>
      <c r="B2599" s="4" t="s">
        <v>794</v>
      </c>
      <c r="C2599" s="43" t="str">
        <f t="shared" si="161"/>
        <v>33-18-01C</v>
      </c>
      <c r="D2599" s="43" t="str">
        <f>VLOOKUP(C2599,'[1]Test List'!$A$5:$F$2726,6,0)</f>
        <v>PGRE-MON-01C</v>
      </c>
      <c r="E2599" s="43" t="str">
        <f t="shared" si="162"/>
        <v>33</v>
      </c>
      <c r="F2599" s="43" t="str">
        <f t="shared" si="163"/>
        <v>18</v>
      </c>
      <c r="G2599" t="s">
        <v>1779</v>
      </c>
      <c r="H2599" s="36">
        <v>99</v>
      </c>
      <c r="I2599" s="36">
        <v>992</v>
      </c>
      <c r="J2599" s="9" t="s">
        <v>794</v>
      </c>
      <c r="K2599" s="12" t="s">
        <v>1018</v>
      </c>
      <c r="M2599" t="s">
        <v>4531</v>
      </c>
      <c r="N2599" s="29" t="s">
        <v>5230</v>
      </c>
      <c r="O2599" s="38" t="s">
        <v>5197</v>
      </c>
      <c r="P2599" t="s">
        <v>1035</v>
      </c>
      <c r="Q2599" t="s">
        <v>1462</v>
      </c>
      <c r="R2599" t="s">
        <v>1030</v>
      </c>
      <c r="S2599" t="s">
        <v>1100</v>
      </c>
      <c r="T2599" t="s">
        <v>6168</v>
      </c>
      <c r="U2599" s="62">
        <f t="shared" si="160"/>
        <v>6</v>
      </c>
    </row>
    <row r="2600" spans="1:21" x14ac:dyDescent="0.25">
      <c r="A2600" s="4" t="s">
        <v>1228</v>
      </c>
      <c r="B2600" s="4" t="s">
        <v>794</v>
      </c>
      <c r="C2600" s="43" t="str">
        <f t="shared" si="161"/>
        <v>33-18-01C</v>
      </c>
      <c r="D2600" s="43" t="str">
        <f>VLOOKUP(C2600,'[1]Test List'!$A$5:$F$2726,6,0)</f>
        <v>PGRE-MON-01C</v>
      </c>
      <c r="E2600" s="43" t="str">
        <f t="shared" si="162"/>
        <v>33</v>
      </c>
      <c r="F2600" s="43" t="str">
        <f t="shared" si="163"/>
        <v>18</v>
      </c>
      <c r="G2600" t="s">
        <v>1779</v>
      </c>
      <c r="H2600" s="36">
        <v>99</v>
      </c>
      <c r="I2600" s="36">
        <v>991</v>
      </c>
      <c r="J2600" s="9" t="s">
        <v>794</v>
      </c>
      <c r="K2600" s="12" t="s">
        <v>1018</v>
      </c>
      <c r="M2600" t="s">
        <v>4531</v>
      </c>
      <c r="N2600" s="29" t="s">
        <v>5230</v>
      </c>
      <c r="O2600" s="38" t="s">
        <v>5197</v>
      </c>
      <c r="P2600" t="s">
        <v>1035</v>
      </c>
      <c r="Q2600" t="s">
        <v>531</v>
      </c>
      <c r="R2600" t="s">
        <v>1030</v>
      </c>
      <c r="S2600" t="s">
        <v>1099</v>
      </c>
      <c r="T2600" t="s">
        <v>5241</v>
      </c>
      <c r="U2600" s="62">
        <f t="shared" si="160"/>
        <v>12</v>
      </c>
    </row>
    <row r="2601" spans="1:21" x14ac:dyDescent="0.25">
      <c r="A2601" s="4" t="s">
        <v>1228</v>
      </c>
      <c r="B2601" s="4" t="s">
        <v>794</v>
      </c>
      <c r="C2601" s="43" t="str">
        <f t="shared" si="161"/>
        <v>33-18-01C</v>
      </c>
      <c r="D2601" s="43" t="str">
        <f>VLOOKUP(C2601,'[1]Test List'!$A$5:$F$2726,6,0)</f>
        <v>PGRE-MON-01C</v>
      </c>
      <c r="E2601" s="43" t="str">
        <f t="shared" si="162"/>
        <v>33</v>
      </c>
      <c r="F2601" s="43" t="str">
        <f t="shared" si="163"/>
        <v>18</v>
      </c>
      <c r="G2601" t="s">
        <v>1779</v>
      </c>
      <c r="H2601" s="36">
        <v>99</v>
      </c>
      <c r="I2601" s="36">
        <v>990</v>
      </c>
      <c r="J2601" s="9" t="s">
        <v>794</v>
      </c>
      <c r="K2601" s="12" t="s">
        <v>1018</v>
      </c>
      <c r="M2601" t="s">
        <v>4531</v>
      </c>
      <c r="N2601" s="29" t="s">
        <v>5230</v>
      </c>
      <c r="O2601" s="38" t="s">
        <v>5197</v>
      </c>
      <c r="P2601" t="s">
        <v>1035</v>
      </c>
      <c r="Q2601" t="s">
        <v>530</v>
      </c>
      <c r="R2601" t="s">
        <v>1030</v>
      </c>
      <c r="S2601" t="s">
        <v>1241</v>
      </c>
      <c r="T2601" t="s">
        <v>5242</v>
      </c>
      <c r="U2601" s="62">
        <f t="shared" si="160"/>
        <v>4</v>
      </c>
    </row>
    <row r="2602" spans="1:21" x14ac:dyDescent="0.25">
      <c r="A2602" s="4" t="s">
        <v>1228</v>
      </c>
      <c r="B2602" s="4" t="s">
        <v>794</v>
      </c>
      <c r="C2602" s="43" t="str">
        <f t="shared" si="161"/>
        <v>33-18-01C</v>
      </c>
      <c r="D2602" s="43" t="str">
        <f>VLOOKUP(C2602,'[1]Test List'!$A$5:$F$2726,6,0)</f>
        <v>PGRE-MON-01C</v>
      </c>
      <c r="E2602" s="43" t="str">
        <f t="shared" si="162"/>
        <v>33</v>
      </c>
      <c r="F2602" s="43" t="str">
        <f t="shared" si="163"/>
        <v>18</v>
      </c>
      <c r="G2602" t="s">
        <v>1779</v>
      </c>
      <c r="H2602" s="36">
        <v>99</v>
      </c>
      <c r="I2602" s="36">
        <v>978</v>
      </c>
      <c r="J2602" s="9" t="s">
        <v>794</v>
      </c>
      <c r="K2602" s="12" t="s">
        <v>1042</v>
      </c>
      <c r="L2602" s="2" t="s">
        <v>1043</v>
      </c>
      <c r="M2602" t="s">
        <v>2160</v>
      </c>
      <c r="N2602" s="29" t="s">
        <v>5230</v>
      </c>
      <c r="O2602" s="38" t="s">
        <v>5197</v>
      </c>
      <c r="P2602" t="s">
        <v>1035</v>
      </c>
      <c r="Q2602" t="s">
        <v>176</v>
      </c>
      <c r="R2602" t="s">
        <v>1030</v>
      </c>
      <c r="S2602" t="s">
        <v>1237</v>
      </c>
      <c r="T2602" t="s">
        <v>6175</v>
      </c>
      <c r="U2602" s="62">
        <f t="shared" si="160"/>
        <v>13</v>
      </c>
    </row>
    <row r="2603" spans="1:21" x14ac:dyDescent="0.25">
      <c r="A2603" s="4" t="s">
        <v>1228</v>
      </c>
      <c r="B2603" s="4" t="s">
        <v>794</v>
      </c>
      <c r="C2603" s="43" t="str">
        <f t="shared" si="161"/>
        <v>33-18-01C</v>
      </c>
      <c r="D2603" s="43" t="str">
        <f>VLOOKUP(C2603,'[1]Test List'!$A$5:$F$2726,6,0)</f>
        <v>PGRE-MON-01C</v>
      </c>
      <c r="E2603" s="43" t="str">
        <f t="shared" si="162"/>
        <v>33</v>
      </c>
      <c r="F2603" s="43" t="str">
        <f t="shared" si="163"/>
        <v>18</v>
      </c>
      <c r="G2603" t="s">
        <v>1779</v>
      </c>
      <c r="H2603" s="36">
        <v>99</v>
      </c>
      <c r="I2603" s="36">
        <v>989</v>
      </c>
      <c r="J2603" s="9" t="s">
        <v>794</v>
      </c>
      <c r="K2603" s="12" t="s">
        <v>1018</v>
      </c>
      <c r="M2603" t="s">
        <v>4531</v>
      </c>
      <c r="N2603" s="29" t="s">
        <v>5230</v>
      </c>
      <c r="O2603" s="38" t="s">
        <v>5197</v>
      </c>
      <c r="P2603" t="s">
        <v>1035</v>
      </c>
      <c r="Q2603" t="s">
        <v>1260</v>
      </c>
      <c r="R2603" t="s">
        <v>1030</v>
      </c>
      <c r="S2603" t="s">
        <v>1240</v>
      </c>
      <c r="T2603" t="s">
        <v>6179</v>
      </c>
      <c r="U2603" s="62">
        <f t="shared" si="160"/>
        <v>4</v>
      </c>
    </row>
    <row r="2604" spans="1:21" x14ac:dyDescent="0.25">
      <c r="A2604" s="4" t="s">
        <v>1228</v>
      </c>
      <c r="B2604" s="4" t="s">
        <v>794</v>
      </c>
      <c r="C2604" s="43" t="str">
        <f t="shared" si="161"/>
        <v>33-18-01C</v>
      </c>
      <c r="D2604" s="43" t="str">
        <f>VLOOKUP(C2604,'[1]Test List'!$A$5:$F$2726,6,0)</f>
        <v>PGRE-MON-01C</v>
      </c>
      <c r="E2604" s="43" t="str">
        <f t="shared" si="162"/>
        <v>33</v>
      </c>
      <c r="F2604" s="43" t="str">
        <f t="shared" si="163"/>
        <v>18</v>
      </c>
      <c r="G2604" t="s">
        <v>1779</v>
      </c>
      <c r="H2604" s="36">
        <v>99</v>
      </c>
      <c r="I2604" s="36">
        <v>988</v>
      </c>
      <c r="J2604" s="9" t="s">
        <v>794</v>
      </c>
      <c r="K2604" s="12" t="s">
        <v>1018</v>
      </c>
      <c r="M2604" t="s">
        <v>4531</v>
      </c>
      <c r="N2604" s="29" t="s">
        <v>5230</v>
      </c>
      <c r="O2604" s="38" t="s">
        <v>5197</v>
      </c>
      <c r="P2604" t="s">
        <v>1035</v>
      </c>
      <c r="Q2604" t="s">
        <v>1259</v>
      </c>
      <c r="R2604" t="s">
        <v>1030</v>
      </c>
      <c r="S2604" t="s">
        <v>1239</v>
      </c>
      <c r="T2604" t="s">
        <v>6180</v>
      </c>
      <c r="U2604" s="62">
        <f t="shared" si="160"/>
        <v>4</v>
      </c>
    </row>
    <row r="2605" spans="1:21" x14ac:dyDescent="0.25">
      <c r="A2605" s="4" t="s">
        <v>1228</v>
      </c>
      <c r="B2605" s="4" t="s">
        <v>794</v>
      </c>
      <c r="C2605" s="43" t="str">
        <f t="shared" si="161"/>
        <v>33-18-01C</v>
      </c>
      <c r="D2605" s="43" t="str">
        <f>VLOOKUP(C2605,'[1]Test List'!$A$5:$F$2726,6,0)</f>
        <v>PGRE-MON-01C</v>
      </c>
      <c r="E2605" s="43" t="str">
        <f t="shared" si="162"/>
        <v>33</v>
      </c>
      <c r="F2605" s="43" t="str">
        <f t="shared" si="163"/>
        <v>18</v>
      </c>
      <c r="G2605" t="s">
        <v>1779</v>
      </c>
      <c r="H2605" s="36">
        <v>99</v>
      </c>
      <c r="I2605" s="36">
        <v>987</v>
      </c>
      <c r="J2605" s="9" t="s">
        <v>794</v>
      </c>
      <c r="K2605" s="12" t="s">
        <v>7090</v>
      </c>
      <c r="M2605" t="s">
        <v>4482</v>
      </c>
      <c r="N2605" s="29" t="s">
        <v>5230</v>
      </c>
      <c r="O2605" s="38" t="s">
        <v>5197</v>
      </c>
      <c r="P2605" t="s">
        <v>1035</v>
      </c>
      <c r="Q2605" t="s">
        <v>1258</v>
      </c>
      <c r="R2605" t="s">
        <v>1030</v>
      </c>
      <c r="S2605" t="s">
        <v>1238</v>
      </c>
      <c r="T2605" t="s">
        <v>6909</v>
      </c>
      <c r="U2605" s="62">
        <f t="shared" si="160"/>
        <v>4</v>
      </c>
    </row>
    <row r="2606" spans="1:21" x14ac:dyDescent="0.25">
      <c r="A2606" s="4" t="s">
        <v>1228</v>
      </c>
      <c r="B2606" s="4" t="s">
        <v>794</v>
      </c>
      <c r="C2606" s="43" t="str">
        <f t="shared" si="161"/>
        <v>33-18-01C</v>
      </c>
      <c r="D2606" s="43" t="str">
        <f>VLOOKUP(C2606,'[1]Test List'!$A$5:$F$2726,6,0)</f>
        <v>PGRE-MON-01C</v>
      </c>
      <c r="E2606" s="43" t="str">
        <f t="shared" si="162"/>
        <v>33</v>
      </c>
      <c r="F2606" s="43" t="str">
        <f t="shared" si="163"/>
        <v>18</v>
      </c>
      <c r="G2606" t="s">
        <v>1779</v>
      </c>
      <c r="H2606" s="36">
        <v>99</v>
      </c>
      <c r="I2606" s="36">
        <v>996</v>
      </c>
      <c r="J2606" s="9" t="s">
        <v>794</v>
      </c>
      <c r="K2606" s="12" t="s">
        <v>1090</v>
      </c>
      <c r="L2606" s="2" t="s">
        <v>83</v>
      </c>
      <c r="M2606" t="s">
        <v>3558</v>
      </c>
      <c r="N2606" s="29" t="s">
        <v>5230</v>
      </c>
      <c r="O2606" s="38" t="s">
        <v>5197</v>
      </c>
      <c r="P2606" t="s">
        <v>1035</v>
      </c>
      <c r="Q2606" t="s">
        <v>1246</v>
      </c>
      <c r="R2606" t="s">
        <v>1030</v>
      </c>
      <c r="S2606" t="s">
        <v>1243</v>
      </c>
      <c r="T2606" t="s">
        <v>6192</v>
      </c>
      <c r="U2606" s="62">
        <f t="shared" si="160"/>
        <v>18</v>
      </c>
    </row>
    <row r="2607" spans="1:21" x14ac:dyDescent="0.25">
      <c r="A2607" s="4" t="s">
        <v>1228</v>
      </c>
      <c r="B2607" s="4" t="s">
        <v>794</v>
      </c>
      <c r="C2607" s="43" t="str">
        <f t="shared" si="161"/>
        <v>33-18-01C</v>
      </c>
      <c r="D2607" s="43" t="str">
        <f>VLOOKUP(C2607,'[1]Test List'!$A$5:$F$2726,6,0)</f>
        <v>PGRE-MON-01C</v>
      </c>
      <c r="E2607" s="43" t="str">
        <f t="shared" si="162"/>
        <v>33</v>
      </c>
      <c r="F2607" s="43" t="str">
        <f t="shared" si="163"/>
        <v>18</v>
      </c>
      <c r="G2607" t="s">
        <v>1779</v>
      </c>
      <c r="H2607" s="36">
        <v>99</v>
      </c>
      <c r="I2607" s="36">
        <v>994</v>
      </c>
      <c r="J2607" s="9" t="s">
        <v>794</v>
      </c>
      <c r="K2607" s="12" t="s">
        <v>1119</v>
      </c>
      <c r="L2607" s="2" t="s">
        <v>87</v>
      </c>
      <c r="M2607" t="s">
        <v>2130</v>
      </c>
      <c r="N2607" s="29" t="s">
        <v>5230</v>
      </c>
      <c r="O2607" s="38" t="s">
        <v>5197</v>
      </c>
      <c r="P2607" t="s">
        <v>1035</v>
      </c>
      <c r="Q2607" t="s">
        <v>187</v>
      </c>
      <c r="R2607" t="s">
        <v>1030</v>
      </c>
      <c r="S2607" t="s">
        <v>1242</v>
      </c>
      <c r="T2607" t="s">
        <v>6198</v>
      </c>
      <c r="U2607" s="62">
        <f t="shared" si="160"/>
        <v>19</v>
      </c>
    </row>
    <row r="2608" spans="1:21" x14ac:dyDescent="0.25">
      <c r="A2608" s="4" t="s">
        <v>1245</v>
      </c>
      <c r="B2608" s="4" t="s">
        <v>794</v>
      </c>
      <c r="C2608" s="43" t="str">
        <f t="shared" si="161"/>
        <v>33-18-02C</v>
      </c>
      <c r="D2608" s="43" t="str">
        <f>VLOOKUP(C2608,'[1]Test List'!$A$5:$F$2726,6,0)</f>
        <v>PGRE-MON-02C</v>
      </c>
      <c r="E2608" s="43" t="str">
        <f t="shared" si="162"/>
        <v>33</v>
      </c>
      <c r="F2608" s="43" t="str">
        <f t="shared" si="163"/>
        <v>18</v>
      </c>
      <c r="G2608" t="s">
        <v>1779</v>
      </c>
      <c r="H2608" s="36">
        <v>99</v>
      </c>
      <c r="I2608" s="36">
        <v>993</v>
      </c>
      <c r="J2608" s="9" t="s">
        <v>794</v>
      </c>
      <c r="K2608" s="12" t="s">
        <v>1018</v>
      </c>
      <c r="M2608" t="s">
        <v>4531</v>
      </c>
      <c r="N2608" s="29" t="s">
        <v>5230</v>
      </c>
      <c r="O2608" s="38" t="s">
        <v>5197</v>
      </c>
      <c r="P2608" t="s">
        <v>1035</v>
      </c>
      <c r="Q2608" t="s">
        <v>861</v>
      </c>
      <c r="R2608" t="s">
        <v>1030</v>
      </c>
      <c r="S2608" t="s">
        <v>1449</v>
      </c>
      <c r="T2608" t="s">
        <v>5665</v>
      </c>
      <c r="U2608" s="62">
        <f t="shared" si="160"/>
        <v>18</v>
      </c>
    </row>
    <row r="2609" spans="1:21" x14ac:dyDescent="0.25">
      <c r="A2609" s="4" t="s">
        <v>1245</v>
      </c>
      <c r="B2609" s="4" t="s">
        <v>794</v>
      </c>
      <c r="C2609" s="43" t="str">
        <f t="shared" si="161"/>
        <v>33-18-02C</v>
      </c>
      <c r="D2609" s="43" t="str">
        <f>VLOOKUP(C2609,'[1]Test List'!$A$5:$F$2726,6,0)</f>
        <v>PGRE-MON-02C</v>
      </c>
      <c r="E2609" s="43" t="str">
        <f t="shared" si="162"/>
        <v>33</v>
      </c>
      <c r="F2609" s="43" t="str">
        <f t="shared" si="163"/>
        <v>18</v>
      </c>
      <c r="G2609" t="s">
        <v>1779</v>
      </c>
      <c r="H2609" s="36">
        <v>99</v>
      </c>
      <c r="I2609" s="36">
        <v>995</v>
      </c>
      <c r="J2609" s="9" t="s">
        <v>794</v>
      </c>
      <c r="K2609" s="12" t="s">
        <v>1090</v>
      </c>
      <c r="L2609" s="2" t="s">
        <v>83</v>
      </c>
      <c r="M2609" t="s">
        <v>3558</v>
      </c>
      <c r="N2609" s="29" t="s">
        <v>5230</v>
      </c>
      <c r="O2609" s="38" t="s">
        <v>5197</v>
      </c>
      <c r="P2609" t="s">
        <v>1035</v>
      </c>
      <c r="Q2609" t="s">
        <v>186</v>
      </c>
      <c r="R2609" t="s">
        <v>1030</v>
      </c>
      <c r="S2609" t="s">
        <v>1450</v>
      </c>
      <c r="T2609" t="s">
        <v>5666</v>
      </c>
      <c r="U2609" s="62">
        <f t="shared" si="160"/>
        <v>18</v>
      </c>
    </row>
    <row r="2610" spans="1:21" x14ac:dyDescent="0.25">
      <c r="A2610" s="4" t="s">
        <v>1245</v>
      </c>
      <c r="B2610" s="4" t="s">
        <v>794</v>
      </c>
      <c r="C2610" s="43" t="str">
        <f t="shared" si="161"/>
        <v>33-18-02C</v>
      </c>
      <c r="D2610" s="43" t="str">
        <f>VLOOKUP(C2610,'[1]Test List'!$A$5:$F$2726,6,0)</f>
        <v>PGRE-MON-02C</v>
      </c>
      <c r="E2610" s="43" t="str">
        <f t="shared" si="162"/>
        <v>33</v>
      </c>
      <c r="F2610" s="43" t="str">
        <f t="shared" si="163"/>
        <v>18</v>
      </c>
      <c r="G2610" t="s">
        <v>1779</v>
      </c>
      <c r="H2610" s="36">
        <v>99</v>
      </c>
      <c r="I2610" s="36">
        <v>998</v>
      </c>
      <c r="J2610" s="9" t="s">
        <v>794</v>
      </c>
      <c r="K2610" s="12" t="s">
        <v>1042</v>
      </c>
      <c r="L2610" s="2" t="s">
        <v>1043</v>
      </c>
      <c r="M2610" t="s">
        <v>2160</v>
      </c>
      <c r="N2610" s="29" t="s">
        <v>5230</v>
      </c>
      <c r="O2610" s="38" t="s">
        <v>5197</v>
      </c>
      <c r="P2610" t="s">
        <v>1035</v>
      </c>
      <c r="Q2610" t="s">
        <v>170</v>
      </c>
      <c r="R2610" t="s">
        <v>1030</v>
      </c>
      <c r="S2610" t="s">
        <v>1244</v>
      </c>
      <c r="T2610" t="s">
        <v>6148</v>
      </c>
      <c r="U2610" s="62">
        <f t="shared" si="160"/>
        <v>18</v>
      </c>
    </row>
    <row r="2611" spans="1:21" x14ac:dyDescent="0.25">
      <c r="A2611" s="4" t="s">
        <v>1245</v>
      </c>
      <c r="B2611" s="4" t="s">
        <v>794</v>
      </c>
      <c r="C2611" s="43" t="str">
        <f t="shared" si="161"/>
        <v>33-18-02C</v>
      </c>
      <c r="D2611" s="43" t="str">
        <f>VLOOKUP(C2611,'[1]Test List'!$A$5:$F$2726,6,0)</f>
        <v>PGRE-MON-02C</v>
      </c>
      <c r="E2611" s="43" t="str">
        <f t="shared" si="162"/>
        <v>33</v>
      </c>
      <c r="F2611" s="43" t="str">
        <f t="shared" si="163"/>
        <v>18</v>
      </c>
      <c r="G2611" t="s">
        <v>1779</v>
      </c>
      <c r="H2611" s="36">
        <v>99</v>
      </c>
      <c r="I2611" s="36">
        <v>978</v>
      </c>
      <c r="J2611" s="9" t="s">
        <v>794</v>
      </c>
      <c r="K2611" s="12" t="s">
        <v>1042</v>
      </c>
      <c r="L2611" s="2" t="s">
        <v>1043</v>
      </c>
      <c r="M2611" t="s">
        <v>2160</v>
      </c>
      <c r="N2611" s="29" t="s">
        <v>5230</v>
      </c>
      <c r="O2611" s="38" t="s">
        <v>5197</v>
      </c>
      <c r="P2611" t="s">
        <v>1035</v>
      </c>
      <c r="Q2611" t="s">
        <v>176</v>
      </c>
      <c r="R2611" t="s">
        <v>1030</v>
      </c>
      <c r="S2611" t="s">
        <v>1237</v>
      </c>
      <c r="T2611" t="s">
        <v>6175</v>
      </c>
      <c r="U2611" s="62">
        <f t="shared" si="160"/>
        <v>13</v>
      </c>
    </row>
    <row r="2612" spans="1:21" x14ac:dyDescent="0.25">
      <c r="A2612" s="4" t="s">
        <v>1245</v>
      </c>
      <c r="B2612" s="4" t="s">
        <v>794</v>
      </c>
      <c r="C2612" s="43" t="str">
        <f t="shared" si="161"/>
        <v>33-18-02C</v>
      </c>
      <c r="D2612" s="43" t="str">
        <f>VLOOKUP(C2612,'[1]Test List'!$A$5:$F$2726,6,0)</f>
        <v>PGRE-MON-02C</v>
      </c>
      <c r="E2612" s="43" t="str">
        <f t="shared" si="162"/>
        <v>33</v>
      </c>
      <c r="F2612" s="43" t="str">
        <f t="shared" si="163"/>
        <v>18</v>
      </c>
      <c r="G2612" t="s">
        <v>1779</v>
      </c>
      <c r="H2612" s="36">
        <v>99</v>
      </c>
      <c r="I2612" s="36">
        <v>996</v>
      </c>
      <c r="J2612" s="9" t="s">
        <v>794</v>
      </c>
      <c r="K2612" s="12" t="s">
        <v>1090</v>
      </c>
      <c r="L2612" s="2" t="s">
        <v>83</v>
      </c>
      <c r="M2612" t="s">
        <v>3558</v>
      </c>
      <c r="N2612" s="29" t="s">
        <v>5230</v>
      </c>
      <c r="O2612" s="38" t="s">
        <v>5197</v>
      </c>
      <c r="P2612" t="s">
        <v>1035</v>
      </c>
      <c r="Q2612" t="s">
        <v>1246</v>
      </c>
      <c r="R2612" t="s">
        <v>1030</v>
      </c>
      <c r="S2612" t="s">
        <v>1243</v>
      </c>
      <c r="T2612" t="s">
        <v>6192</v>
      </c>
      <c r="U2612" s="62">
        <f t="shared" si="160"/>
        <v>18</v>
      </c>
    </row>
    <row r="2613" spans="1:21" x14ac:dyDescent="0.25">
      <c r="A2613" s="4" t="s">
        <v>1245</v>
      </c>
      <c r="B2613" s="4" t="s">
        <v>794</v>
      </c>
      <c r="C2613" s="43" t="str">
        <f t="shared" si="161"/>
        <v>33-18-02C</v>
      </c>
      <c r="D2613" s="43" t="str">
        <f>VLOOKUP(C2613,'[1]Test List'!$A$5:$F$2726,6,0)</f>
        <v>PGRE-MON-02C</v>
      </c>
      <c r="E2613" s="43" t="str">
        <f t="shared" si="162"/>
        <v>33</v>
      </c>
      <c r="F2613" s="43" t="str">
        <f t="shared" si="163"/>
        <v>18</v>
      </c>
      <c r="G2613" t="s">
        <v>1779</v>
      </c>
      <c r="H2613" s="36">
        <v>99</v>
      </c>
      <c r="I2613" s="36">
        <v>994</v>
      </c>
      <c r="J2613" s="9" t="s">
        <v>794</v>
      </c>
      <c r="K2613" s="12" t="s">
        <v>1119</v>
      </c>
      <c r="L2613" s="2" t="s">
        <v>87</v>
      </c>
      <c r="M2613" t="s">
        <v>2130</v>
      </c>
      <c r="N2613" s="29" t="s">
        <v>5230</v>
      </c>
      <c r="O2613" s="38" t="s">
        <v>5197</v>
      </c>
      <c r="P2613" t="s">
        <v>1035</v>
      </c>
      <c r="Q2613" t="s">
        <v>187</v>
      </c>
      <c r="R2613" t="s">
        <v>1030</v>
      </c>
      <c r="S2613" t="s">
        <v>1242</v>
      </c>
      <c r="T2613" t="s">
        <v>6198</v>
      </c>
      <c r="U2613" s="62">
        <f t="shared" si="160"/>
        <v>19</v>
      </c>
    </row>
    <row r="2614" spans="1:21" x14ac:dyDescent="0.25">
      <c r="A2614" s="4" t="s">
        <v>1247</v>
      </c>
      <c r="B2614" s="4" t="s">
        <v>794</v>
      </c>
      <c r="C2614" s="43" t="str">
        <f t="shared" si="161"/>
        <v>33-18-04D</v>
      </c>
      <c r="D2614" s="43" t="str">
        <f>VLOOKUP(C2614,'[1]Test List'!$A$5:$F$2726,6,0)</f>
        <v>PGRE-MON-04D</v>
      </c>
      <c r="E2614" s="43" t="str">
        <f t="shared" si="162"/>
        <v>33</v>
      </c>
      <c r="F2614" s="43" t="str">
        <f t="shared" si="163"/>
        <v>18</v>
      </c>
      <c r="G2614" t="s">
        <v>1779</v>
      </c>
      <c r="H2614" s="36">
        <v>99</v>
      </c>
      <c r="I2614" s="36">
        <v>993</v>
      </c>
      <c r="J2614" s="9" t="s">
        <v>794</v>
      </c>
      <c r="K2614" s="12" t="s">
        <v>1018</v>
      </c>
      <c r="M2614" t="s">
        <v>4531</v>
      </c>
      <c r="N2614" s="29" t="s">
        <v>5230</v>
      </c>
      <c r="O2614" s="38" t="s">
        <v>5197</v>
      </c>
      <c r="P2614" t="s">
        <v>1035</v>
      </c>
      <c r="Q2614" t="s">
        <v>861</v>
      </c>
      <c r="R2614" t="s">
        <v>1030</v>
      </c>
      <c r="S2614" t="s">
        <v>1449</v>
      </c>
      <c r="T2614" t="s">
        <v>5665</v>
      </c>
      <c r="U2614" s="62">
        <f t="shared" si="160"/>
        <v>18</v>
      </c>
    </row>
    <row r="2615" spans="1:21" x14ac:dyDescent="0.25">
      <c r="A2615" s="4" t="s">
        <v>1247</v>
      </c>
      <c r="B2615" s="4" t="s">
        <v>794</v>
      </c>
      <c r="C2615" s="43" t="str">
        <f t="shared" si="161"/>
        <v>33-18-04D</v>
      </c>
      <c r="D2615" s="43" t="str">
        <f>VLOOKUP(C2615,'[1]Test List'!$A$5:$F$2726,6,0)</f>
        <v>PGRE-MON-04D</v>
      </c>
      <c r="E2615" s="43" t="str">
        <f t="shared" si="162"/>
        <v>33</v>
      </c>
      <c r="F2615" s="43" t="str">
        <f t="shared" si="163"/>
        <v>18</v>
      </c>
      <c r="G2615" t="s">
        <v>1779</v>
      </c>
      <c r="H2615" s="36">
        <v>99</v>
      </c>
      <c r="I2615" s="36">
        <v>995</v>
      </c>
      <c r="J2615" s="9" t="s">
        <v>794</v>
      </c>
      <c r="K2615" s="12" t="s">
        <v>1090</v>
      </c>
      <c r="L2615" s="2" t="s">
        <v>83</v>
      </c>
      <c r="M2615" t="s">
        <v>3558</v>
      </c>
      <c r="N2615" s="29" t="s">
        <v>5230</v>
      </c>
      <c r="O2615" s="38" t="s">
        <v>5197</v>
      </c>
      <c r="P2615" t="s">
        <v>1035</v>
      </c>
      <c r="Q2615" t="s">
        <v>186</v>
      </c>
      <c r="R2615" t="s">
        <v>1030</v>
      </c>
      <c r="S2615" t="s">
        <v>1450</v>
      </c>
      <c r="T2615" t="s">
        <v>5666</v>
      </c>
      <c r="U2615" s="62">
        <f t="shared" si="160"/>
        <v>18</v>
      </c>
    </row>
    <row r="2616" spans="1:21" x14ac:dyDescent="0.25">
      <c r="A2616" s="4" t="s">
        <v>1247</v>
      </c>
      <c r="B2616" s="4" t="s">
        <v>7255</v>
      </c>
      <c r="C2616" s="43" t="str">
        <f t="shared" si="161"/>
        <v>33-18-04D</v>
      </c>
      <c r="D2616" s="43" t="str">
        <f>VLOOKUP(C2616,'[1]Test List'!$A$5:$F$2726,6,0)</f>
        <v>PGRE-MON-04D</v>
      </c>
      <c r="E2616" s="43" t="str">
        <f t="shared" si="162"/>
        <v>33</v>
      </c>
      <c r="F2616" s="43" t="str">
        <f t="shared" si="163"/>
        <v>18</v>
      </c>
      <c r="G2616" t="s">
        <v>1779</v>
      </c>
      <c r="H2616" s="36">
        <v>95</v>
      </c>
      <c r="I2616" s="36">
        <v>90</v>
      </c>
      <c r="J2616" s="9" t="s">
        <v>794</v>
      </c>
      <c r="K2616" s="12" t="s">
        <v>7090</v>
      </c>
      <c r="M2616" t="s">
        <v>4532</v>
      </c>
      <c r="N2616" s="29" t="s">
        <v>5233</v>
      </c>
      <c r="O2616" s="38" t="s">
        <v>2970</v>
      </c>
      <c r="P2616" t="s">
        <v>1036</v>
      </c>
      <c r="Q2616" t="s">
        <v>6918</v>
      </c>
      <c r="R2616" t="s">
        <v>1041</v>
      </c>
      <c r="S2616" t="s">
        <v>1104</v>
      </c>
      <c r="T2616" t="s">
        <v>6768</v>
      </c>
      <c r="U2616" s="62">
        <f t="shared" si="160"/>
        <v>12</v>
      </c>
    </row>
    <row r="2617" spans="1:21" x14ac:dyDescent="0.25">
      <c r="A2617" s="4" t="s">
        <v>1247</v>
      </c>
      <c r="B2617" s="4" t="s">
        <v>7255</v>
      </c>
      <c r="C2617" s="43" t="str">
        <f t="shared" si="161"/>
        <v>33-18-04D</v>
      </c>
      <c r="D2617" s="43" t="str">
        <f>VLOOKUP(C2617,'[1]Test List'!$A$5:$F$2726,6,0)</f>
        <v>PGRE-MON-04D</v>
      </c>
      <c r="E2617" s="43" t="str">
        <f t="shared" si="162"/>
        <v>33</v>
      </c>
      <c r="F2617" s="43" t="str">
        <f t="shared" si="163"/>
        <v>18</v>
      </c>
      <c r="G2617" t="s">
        <v>1779</v>
      </c>
      <c r="H2617" s="36">
        <v>95</v>
      </c>
      <c r="I2617" s="36">
        <v>95</v>
      </c>
      <c r="J2617" s="9" t="s">
        <v>794</v>
      </c>
      <c r="K2617" s="12" t="s">
        <v>7090</v>
      </c>
      <c r="M2617" t="s">
        <v>4532</v>
      </c>
      <c r="N2617" s="29" t="s">
        <v>5233</v>
      </c>
      <c r="O2617" s="38" t="s">
        <v>2970</v>
      </c>
      <c r="P2617" t="s">
        <v>1036</v>
      </c>
      <c r="Q2617" t="s">
        <v>6966</v>
      </c>
      <c r="R2617" t="s">
        <v>1041</v>
      </c>
      <c r="S2617" t="s">
        <v>1106</v>
      </c>
      <c r="T2617" t="s">
        <v>6769</v>
      </c>
      <c r="U2617" s="62">
        <f t="shared" si="160"/>
        <v>12</v>
      </c>
    </row>
    <row r="2618" spans="1:21" x14ac:dyDescent="0.25">
      <c r="A2618" s="4" t="s">
        <v>1247</v>
      </c>
      <c r="B2618" s="4" t="s">
        <v>7255</v>
      </c>
      <c r="C2618" s="43" t="str">
        <f t="shared" si="161"/>
        <v>33-18-04D</v>
      </c>
      <c r="D2618" s="43" t="str">
        <f>VLOOKUP(C2618,'[1]Test List'!$A$5:$F$2726,6,0)</f>
        <v>PGRE-MON-04D</v>
      </c>
      <c r="E2618" s="43" t="str">
        <f t="shared" si="162"/>
        <v>33</v>
      </c>
      <c r="F2618" s="43" t="str">
        <f t="shared" si="163"/>
        <v>18</v>
      </c>
      <c r="G2618" t="s">
        <v>1779</v>
      </c>
      <c r="H2618" s="36">
        <v>95</v>
      </c>
      <c r="I2618" s="36">
        <v>98</v>
      </c>
      <c r="J2618" s="9" t="s">
        <v>794</v>
      </c>
      <c r="K2618" s="12" t="s">
        <v>7090</v>
      </c>
      <c r="M2618" t="s">
        <v>4532</v>
      </c>
      <c r="N2618" s="29" t="s">
        <v>5233</v>
      </c>
      <c r="O2618" s="38" t="s">
        <v>2970</v>
      </c>
      <c r="P2618" t="s">
        <v>1036</v>
      </c>
      <c r="Q2618" t="s">
        <v>6967</v>
      </c>
      <c r="R2618" t="s">
        <v>1041</v>
      </c>
      <c r="S2618" t="s">
        <v>1107</v>
      </c>
      <c r="T2618" t="s">
        <v>6770</v>
      </c>
      <c r="U2618" s="62">
        <f t="shared" si="160"/>
        <v>11</v>
      </c>
    </row>
    <row r="2619" spans="1:21" x14ac:dyDescent="0.25">
      <c r="A2619" s="4" t="s">
        <v>1247</v>
      </c>
      <c r="B2619" s="4" t="s">
        <v>794</v>
      </c>
      <c r="C2619" s="43" t="str">
        <f t="shared" si="161"/>
        <v>33-18-04D</v>
      </c>
      <c r="D2619" s="43" t="str">
        <f>VLOOKUP(C2619,'[1]Test List'!$A$5:$F$2726,6,0)</f>
        <v>PGRE-MON-04D</v>
      </c>
      <c r="E2619" s="43" t="str">
        <f t="shared" si="162"/>
        <v>33</v>
      </c>
      <c r="F2619" s="43" t="str">
        <f t="shared" si="163"/>
        <v>18</v>
      </c>
      <c r="G2619" t="s">
        <v>1779</v>
      </c>
      <c r="H2619" s="36">
        <v>97</v>
      </c>
      <c r="I2619" s="36">
        <v>64</v>
      </c>
      <c r="J2619" s="9" t="s">
        <v>794</v>
      </c>
      <c r="K2619" s="12" t="s">
        <v>7089</v>
      </c>
      <c r="M2619" t="s">
        <v>4532</v>
      </c>
      <c r="N2619" s="29" t="s">
        <v>5233</v>
      </c>
      <c r="O2619" s="38" t="s">
        <v>2970</v>
      </c>
      <c r="P2619" t="s">
        <v>1036</v>
      </c>
      <c r="Q2619" t="s">
        <v>6977</v>
      </c>
      <c r="R2619" t="s">
        <v>1041</v>
      </c>
      <c r="S2619" t="s">
        <v>1166</v>
      </c>
      <c r="T2619" t="s">
        <v>6771</v>
      </c>
      <c r="U2619" s="62">
        <f t="shared" si="160"/>
        <v>11</v>
      </c>
    </row>
    <row r="2620" spans="1:21" x14ac:dyDescent="0.25">
      <c r="A2620" s="4" t="s">
        <v>1247</v>
      </c>
      <c r="B2620" s="4" t="s">
        <v>794</v>
      </c>
      <c r="C2620" s="43" t="str">
        <f t="shared" si="161"/>
        <v>33-18-04D</v>
      </c>
      <c r="D2620" s="43" t="str">
        <f>VLOOKUP(C2620,'[1]Test List'!$A$5:$F$2726,6,0)</f>
        <v>PGRE-MON-04D</v>
      </c>
      <c r="E2620" s="43" t="str">
        <f t="shared" si="162"/>
        <v>33</v>
      </c>
      <c r="F2620" s="43" t="str">
        <f t="shared" si="163"/>
        <v>18</v>
      </c>
      <c r="G2620" t="s">
        <v>1779</v>
      </c>
      <c r="H2620" s="36">
        <v>97</v>
      </c>
      <c r="I2620" s="36">
        <v>76</v>
      </c>
      <c r="J2620" s="9" t="s">
        <v>794</v>
      </c>
      <c r="K2620" s="12" t="s">
        <v>7089</v>
      </c>
      <c r="M2620" t="s">
        <v>4532</v>
      </c>
      <c r="N2620" s="29" t="s">
        <v>5233</v>
      </c>
      <c r="O2620" s="38" t="s">
        <v>2970</v>
      </c>
      <c r="P2620" t="s">
        <v>1036</v>
      </c>
      <c r="Q2620" t="s">
        <v>6978</v>
      </c>
      <c r="R2620" t="s">
        <v>1041</v>
      </c>
      <c r="S2620" t="s">
        <v>1103</v>
      </c>
      <c r="T2620" t="s">
        <v>6772</v>
      </c>
      <c r="U2620" s="62">
        <f t="shared" si="160"/>
        <v>11</v>
      </c>
    </row>
    <row r="2621" spans="1:21" x14ac:dyDescent="0.25">
      <c r="A2621" s="4" t="s">
        <v>1247</v>
      </c>
      <c r="B2621" s="4" t="s">
        <v>794</v>
      </c>
      <c r="C2621" s="43" t="str">
        <f t="shared" si="161"/>
        <v>33-18-04D</v>
      </c>
      <c r="D2621" s="43" t="str">
        <f>VLOOKUP(C2621,'[1]Test List'!$A$5:$F$2726,6,0)</f>
        <v>PGRE-MON-04D</v>
      </c>
      <c r="E2621" s="43" t="str">
        <f t="shared" si="162"/>
        <v>33</v>
      </c>
      <c r="F2621" s="43" t="str">
        <f t="shared" si="163"/>
        <v>18</v>
      </c>
      <c r="G2621" t="s">
        <v>1779</v>
      </c>
      <c r="H2621" s="36">
        <v>96</v>
      </c>
      <c r="I2621" s="36">
        <v>77</v>
      </c>
      <c r="J2621" s="9" t="s">
        <v>794</v>
      </c>
      <c r="K2621" s="12" t="s">
        <v>7089</v>
      </c>
      <c r="M2621" t="s">
        <v>4532</v>
      </c>
      <c r="N2621" s="29" t="s">
        <v>5233</v>
      </c>
      <c r="O2621" s="38" t="s">
        <v>2970</v>
      </c>
      <c r="P2621" t="s">
        <v>1036</v>
      </c>
      <c r="Q2621" t="s">
        <v>1165</v>
      </c>
      <c r="R2621" t="s">
        <v>1041</v>
      </c>
      <c r="S2621" t="s">
        <v>1167</v>
      </c>
      <c r="T2621" t="s">
        <v>6773</v>
      </c>
      <c r="U2621" s="62">
        <f t="shared" si="160"/>
        <v>12</v>
      </c>
    </row>
    <row r="2622" spans="1:21" x14ac:dyDescent="0.25">
      <c r="A2622" s="4" t="s">
        <v>1247</v>
      </c>
      <c r="B2622" s="4" t="s">
        <v>794</v>
      </c>
      <c r="C2622" s="43" t="str">
        <f t="shared" ref="C2622:C2656" si="164">LEFT(A2622,2)&amp;"-"&amp;MID(A2622,3,2)&amp;"-"&amp;RIGHT(A2622,LEN(A2622)-4)</f>
        <v>33-18-04D</v>
      </c>
      <c r="D2622" s="43" t="str">
        <f>VLOOKUP(C2622,'[1]Test List'!$A$5:$F$2726,6,0)</f>
        <v>PGRE-MON-04D</v>
      </c>
      <c r="E2622" s="43" t="str">
        <f t="shared" si="162"/>
        <v>33</v>
      </c>
      <c r="F2622" s="43" t="str">
        <f t="shared" si="163"/>
        <v>18</v>
      </c>
      <c r="G2622" t="s">
        <v>1779</v>
      </c>
      <c r="H2622" s="36">
        <v>99</v>
      </c>
      <c r="I2622" s="36">
        <v>998</v>
      </c>
      <c r="J2622" s="9" t="s">
        <v>794</v>
      </c>
      <c r="K2622" s="12" t="s">
        <v>1042</v>
      </c>
      <c r="L2622" s="2" t="s">
        <v>1043</v>
      </c>
      <c r="M2622" t="s">
        <v>2160</v>
      </c>
      <c r="N2622" s="29" t="s">
        <v>5230</v>
      </c>
      <c r="O2622" s="38" t="s">
        <v>5197</v>
      </c>
      <c r="P2622" t="s">
        <v>1035</v>
      </c>
      <c r="Q2622" t="s">
        <v>170</v>
      </c>
      <c r="R2622" t="s">
        <v>1030</v>
      </c>
      <c r="S2622" t="s">
        <v>1244</v>
      </c>
      <c r="T2622" t="s">
        <v>6148</v>
      </c>
      <c r="U2622" s="62">
        <f t="shared" si="160"/>
        <v>18</v>
      </c>
    </row>
    <row r="2623" spans="1:21" x14ac:dyDescent="0.25">
      <c r="A2623" s="4" t="s">
        <v>1247</v>
      </c>
      <c r="B2623" s="4" t="s">
        <v>794</v>
      </c>
      <c r="C2623" s="43" t="str">
        <f t="shared" si="164"/>
        <v>33-18-04D</v>
      </c>
      <c r="D2623" s="43" t="str">
        <f>VLOOKUP(C2623,'[1]Test List'!$A$5:$F$2726,6,0)</f>
        <v>PGRE-MON-04D</v>
      </c>
      <c r="E2623" s="43" t="str">
        <f t="shared" si="162"/>
        <v>33</v>
      </c>
      <c r="F2623" s="43" t="str">
        <f t="shared" si="163"/>
        <v>18</v>
      </c>
      <c r="G2623" t="s">
        <v>1779</v>
      </c>
      <c r="H2623" s="36">
        <v>99</v>
      </c>
      <c r="I2623" s="36">
        <v>978</v>
      </c>
      <c r="J2623" s="9" t="s">
        <v>794</v>
      </c>
      <c r="K2623" s="12" t="s">
        <v>1042</v>
      </c>
      <c r="L2623" s="2" t="s">
        <v>1043</v>
      </c>
      <c r="M2623" t="s">
        <v>2160</v>
      </c>
      <c r="N2623" s="29" t="s">
        <v>5230</v>
      </c>
      <c r="O2623" s="38" t="s">
        <v>5197</v>
      </c>
      <c r="P2623" t="s">
        <v>1035</v>
      </c>
      <c r="Q2623" t="s">
        <v>176</v>
      </c>
      <c r="R2623" t="s">
        <v>1030</v>
      </c>
      <c r="S2623" t="s">
        <v>1237</v>
      </c>
      <c r="T2623" t="s">
        <v>6175</v>
      </c>
      <c r="U2623" s="62">
        <f t="shared" si="160"/>
        <v>13</v>
      </c>
    </row>
    <row r="2624" spans="1:21" x14ac:dyDescent="0.25">
      <c r="A2624" s="4" t="s">
        <v>1247</v>
      </c>
      <c r="B2624" s="4" t="s">
        <v>794</v>
      </c>
      <c r="C2624" s="43" t="str">
        <f t="shared" si="164"/>
        <v>33-18-04D</v>
      </c>
      <c r="D2624" s="43" t="str">
        <f>VLOOKUP(C2624,'[1]Test List'!$A$5:$F$2726,6,0)</f>
        <v>PGRE-MON-04D</v>
      </c>
      <c r="E2624" s="43" t="str">
        <f t="shared" si="162"/>
        <v>33</v>
      </c>
      <c r="F2624" s="43" t="str">
        <f t="shared" si="163"/>
        <v>18</v>
      </c>
      <c r="G2624" t="s">
        <v>1779</v>
      </c>
      <c r="H2624" s="36">
        <v>99</v>
      </c>
      <c r="I2624" s="36">
        <v>996</v>
      </c>
      <c r="J2624" s="9" t="s">
        <v>794</v>
      </c>
      <c r="K2624" s="12" t="s">
        <v>1090</v>
      </c>
      <c r="L2624" s="2" t="s">
        <v>83</v>
      </c>
      <c r="M2624" t="s">
        <v>3558</v>
      </c>
      <c r="N2624" s="29" t="s">
        <v>5230</v>
      </c>
      <c r="O2624" s="38" t="s">
        <v>5197</v>
      </c>
      <c r="P2624" t="s">
        <v>1035</v>
      </c>
      <c r="Q2624" t="s">
        <v>1246</v>
      </c>
      <c r="R2624" t="s">
        <v>1030</v>
      </c>
      <c r="S2624" t="s">
        <v>1243</v>
      </c>
      <c r="T2624" t="s">
        <v>6192</v>
      </c>
      <c r="U2624" s="62">
        <f t="shared" si="160"/>
        <v>18</v>
      </c>
    </row>
    <row r="2625" spans="1:21" x14ac:dyDescent="0.25">
      <c r="A2625" s="4" t="s">
        <v>1247</v>
      </c>
      <c r="B2625" s="4" t="s">
        <v>794</v>
      </c>
      <c r="C2625" s="43" t="str">
        <f t="shared" si="164"/>
        <v>33-18-04D</v>
      </c>
      <c r="D2625" s="43" t="str">
        <f>VLOOKUP(C2625,'[1]Test List'!$A$5:$F$2726,6,0)</f>
        <v>PGRE-MON-04D</v>
      </c>
      <c r="E2625" s="43" t="str">
        <f t="shared" si="162"/>
        <v>33</v>
      </c>
      <c r="F2625" s="43" t="str">
        <f t="shared" si="163"/>
        <v>18</v>
      </c>
      <c r="G2625" t="s">
        <v>1779</v>
      </c>
      <c r="H2625" s="36">
        <v>99</v>
      </c>
      <c r="I2625" s="36">
        <v>994</v>
      </c>
      <c r="J2625" s="9" t="s">
        <v>794</v>
      </c>
      <c r="K2625" s="12" t="s">
        <v>1119</v>
      </c>
      <c r="L2625" s="2" t="s">
        <v>87</v>
      </c>
      <c r="M2625" t="s">
        <v>2130</v>
      </c>
      <c r="N2625" s="29" t="s">
        <v>5230</v>
      </c>
      <c r="O2625" s="38" t="s">
        <v>5197</v>
      </c>
      <c r="P2625" t="s">
        <v>1035</v>
      </c>
      <c r="Q2625" t="s">
        <v>187</v>
      </c>
      <c r="R2625" t="s">
        <v>1030</v>
      </c>
      <c r="S2625" t="s">
        <v>1242</v>
      </c>
      <c r="T2625" t="s">
        <v>6198</v>
      </c>
      <c r="U2625" s="62">
        <f t="shared" si="160"/>
        <v>19</v>
      </c>
    </row>
    <row r="2626" spans="1:21" x14ac:dyDescent="0.25">
      <c r="A2626" s="4" t="s">
        <v>1248</v>
      </c>
      <c r="B2626" s="4" t="s">
        <v>794</v>
      </c>
      <c r="C2626" s="43" t="str">
        <f t="shared" si="164"/>
        <v>33-18-05C</v>
      </c>
      <c r="D2626" s="43" t="str">
        <f>VLOOKUP(C2626,'[1]Test List'!$A$5:$F$2726,6,0)</f>
        <v>PGRE-MON-05C</v>
      </c>
      <c r="E2626" s="43" t="str">
        <f t="shared" si="162"/>
        <v>33</v>
      </c>
      <c r="F2626" s="43" t="str">
        <f t="shared" si="163"/>
        <v>18</v>
      </c>
      <c r="G2626" t="s">
        <v>1779</v>
      </c>
      <c r="H2626" s="36">
        <v>99</v>
      </c>
      <c r="I2626" s="36">
        <v>993</v>
      </c>
      <c r="J2626" s="9" t="s">
        <v>794</v>
      </c>
      <c r="K2626" s="12" t="s">
        <v>1018</v>
      </c>
      <c r="M2626" t="s">
        <v>4531</v>
      </c>
      <c r="N2626" s="29" t="s">
        <v>5230</v>
      </c>
      <c r="O2626" s="38" t="s">
        <v>5197</v>
      </c>
      <c r="P2626" t="s">
        <v>1035</v>
      </c>
      <c r="Q2626" t="s">
        <v>861</v>
      </c>
      <c r="R2626" t="s">
        <v>1030</v>
      </c>
      <c r="S2626" t="s">
        <v>1449</v>
      </c>
      <c r="T2626" t="s">
        <v>5665</v>
      </c>
      <c r="U2626" s="62">
        <f t="shared" si="160"/>
        <v>18</v>
      </c>
    </row>
    <row r="2627" spans="1:21" x14ac:dyDescent="0.25">
      <c r="A2627" s="4" t="s">
        <v>1248</v>
      </c>
      <c r="B2627" s="4" t="s">
        <v>794</v>
      </c>
      <c r="C2627" s="43" t="str">
        <f t="shared" si="164"/>
        <v>33-18-05C</v>
      </c>
      <c r="D2627" s="43" t="str">
        <f>VLOOKUP(C2627,'[1]Test List'!$A$5:$F$2726,6,0)</f>
        <v>PGRE-MON-05C</v>
      </c>
      <c r="E2627" s="43" t="str">
        <f t="shared" si="162"/>
        <v>33</v>
      </c>
      <c r="F2627" s="43" t="str">
        <f t="shared" si="163"/>
        <v>18</v>
      </c>
      <c r="G2627" t="s">
        <v>1779</v>
      </c>
      <c r="H2627" s="36">
        <v>99</v>
      </c>
      <c r="I2627" s="36">
        <v>995</v>
      </c>
      <c r="J2627" s="9" t="s">
        <v>794</v>
      </c>
      <c r="K2627" s="12" t="s">
        <v>1090</v>
      </c>
      <c r="L2627" s="2" t="s">
        <v>83</v>
      </c>
      <c r="M2627" t="s">
        <v>3558</v>
      </c>
      <c r="N2627" s="29" t="s">
        <v>5230</v>
      </c>
      <c r="O2627" s="38" t="s">
        <v>5197</v>
      </c>
      <c r="P2627" t="s">
        <v>1035</v>
      </c>
      <c r="Q2627" t="s">
        <v>186</v>
      </c>
      <c r="R2627" t="s">
        <v>1030</v>
      </c>
      <c r="S2627" t="s">
        <v>1450</v>
      </c>
      <c r="T2627" t="s">
        <v>5666</v>
      </c>
      <c r="U2627" s="62">
        <f t="shared" si="160"/>
        <v>18</v>
      </c>
    </row>
    <row r="2628" spans="1:21" x14ac:dyDescent="0.25">
      <c r="A2628" s="4" t="s">
        <v>1248</v>
      </c>
      <c r="B2628" s="4" t="s">
        <v>794</v>
      </c>
      <c r="C2628" s="43" t="str">
        <f t="shared" si="164"/>
        <v>33-18-05C</v>
      </c>
      <c r="D2628" s="43" t="str">
        <f>VLOOKUP(C2628,'[1]Test List'!$A$5:$F$2726,6,0)</f>
        <v>PGRE-MON-05C</v>
      </c>
      <c r="E2628" s="43" t="str">
        <f t="shared" si="162"/>
        <v>33</v>
      </c>
      <c r="F2628" s="43" t="str">
        <f t="shared" si="163"/>
        <v>18</v>
      </c>
      <c r="G2628" t="s">
        <v>1779</v>
      </c>
      <c r="H2628" s="36">
        <v>99</v>
      </c>
      <c r="I2628" s="36">
        <v>997</v>
      </c>
      <c r="J2628" s="9" t="s">
        <v>794</v>
      </c>
      <c r="K2628" s="12" t="s">
        <v>1042</v>
      </c>
      <c r="L2628" s="2" t="s">
        <v>1043</v>
      </c>
      <c r="M2628" t="s">
        <v>2160</v>
      </c>
      <c r="N2628" s="29" t="s">
        <v>5230</v>
      </c>
      <c r="O2628" s="38" t="s">
        <v>5197</v>
      </c>
      <c r="P2628" t="s">
        <v>1035</v>
      </c>
      <c r="Q2628" t="s">
        <v>177</v>
      </c>
      <c r="R2628" t="s">
        <v>1030</v>
      </c>
      <c r="S2628" t="s">
        <v>1249</v>
      </c>
      <c r="T2628" t="s">
        <v>6145</v>
      </c>
      <c r="U2628" s="62">
        <f t="shared" si="160"/>
        <v>9</v>
      </c>
    </row>
    <row r="2629" spans="1:21" x14ac:dyDescent="0.25">
      <c r="A2629" s="4" t="s">
        <v>1248</v>
      </c>
      <c r="B2629" s="4" t="s">
        <v>794</v>
      </c>
      <c r="C2629" s="43" t="str">
        <f t="shared" si="164"/>
        <v>33-18-05C</v>
      </c>
      <c r="D2629" s="43" t="str">
        <f>VLOOKUP(C2629,'[1]Test List'!$A$5:$F$2726,6,0)</f>
        <v>PGRE-MON-05C</v>
      </c>
      <c r="E2629" s="43" t="str">
        <f t="shared" si="162"/>
        <v>33</v>
      </c>
      <c r="F2629" s="43" t="str">
        <f t="shared" si="163"/>
        <v>18</v>
      </c>
      <c r="G2629" t="s">
        <v>1779</v>
      </c>
      <c r="H2629" s="36">
        <v>99</v>
      </c>
      <c r="I2629" s="36">
        <v>998</v>
      </c>
      <c r="J2629" s="9" t="s">
        <v>794</v>
      </c>
      <c r="K2629" s="12" t="s">
        <v>1042</v>
      </c>
      <c r="L2629" s="2" t="s">
        <v>1043</v>
      </c>
      <c r="M2629" t="s">
        <v>2160</v>
      </c>
      <c r="N2629" s="29" t="s">
        <v>5230</v>
      </c>
      <c r="O2629" s="38" t="s">
        <v>5197</v>
      </c>
      <c r="P2629" t="s">
        <v>1035</v>
      </c>
      <c r="Q2629" t="s">
        <v>170</v>
      </c>
      <c r="R2629" t="s">
        <v>1030</v>
      </c>
      <c r="S2629" t="s">
        <v>1244</v>
      </c>
      <c r="T2629" t="s">
        <v>6148</v>
      </c>
      <c r="U2629" s="62">
        <f t="shared" ref="U2629:U2692" si="165">COUNTIF(T$4:T$8000,T2629)</f>
        <v>18</v>
      </c>
    </row>
    <row r="2630" spans="1:21" x14ac:dyDescent="0.25">
      <c r="A2630" s="4" t="s">
        <v>1248</v>
      </c>
      <c r="B2630" s="4" t="s">
        <v>794</v>
      </c>
      <c r="C2630" s="43" t="str">
        <f t="shared" si="164"/>
        <v>33-18-05C</v>
      </c>
      <c r="D2630" s="43" t="str">
        <f>VLOOKUP(C2630,'[1]Test List'!$A$5:$F$2726,6,0)</f>
        <v>PGRE-MON-05C</v>
      </c>
      <c r="E2630" s="43" t="str">
        <f t="shared" si="162"/>
        <v>33</v>
      </c>
      <c r="F2630" s="43" t="str">
        <f t="shared" si="163"/>
        <v>18</v>
      </c>
      <c r="G2630" t="s">
        <v>1779</v>
      </c>
      <c r="H2630" s="36">
        <v>99</v>
      </c>
      <c r="I2630" s="36">
        <v>978</v>
      </c>
      <c r="J2630" s="9" t="s">
        <v>794</v>
      </c>
      <c r="K2630" s="12" t="s">
        <v>1042</v>
      </c>
      <c r="L2630" s="2" t="s">
        <v>1043</v>
      </c>
      <c r="M2630" t="s">
        <v>2160</v>
      </c>
      <c r="N2630" s="29" t="s">
        <v>5230</v>
      </c>
      <c r="O2630" s="38" t="s">
        <v>5197</v>
      </c>
      <c r="P2630" t="s">
        <v>1035</v>
      </c>
      <c r="Q2630" t="s">
        <v>176</v>
      </c>
      <c r="R2630" t="s">
        <v>1030</v>
      </c>
      <c r="S2630" t="s">
        <v>1237</v>
      </c>
      <c r="T2630" t="s">
        <v>6175</v>
      </c>
      <c r="U2630" s="62">
        <f t="shared" si="165"/>
        <v>13</v>
      </c>
    </row>
    <row r="2631" spans="1:21" x14ac:dyDescent="0.25">
      <c r="A2631" s="4" t="s">
        <v>1248</v>
      </c>
      <c r="B2631" s="4" t="s">
        <v>794</v>
      </c>
      <c r="C2631" s="43" t="str">
        <f t="shared" si="164"/>
        <v>33-18-05C</v>
      </c>
      <c r="D2631" s="43" t="str">
        <f>VLOOKUP(C2631,'[1]Test List'!$A$5:$F$2726,6,0)</f>
        <v>PGRE-MON-05C</v>
      </c>
      <c r="E2631" s="43" t="str">
        <f t="shared" si="162"/>
        <v>33</v>
      </c>
      <c r="F2631" s="43" t="str">
        <f t="shared" si="163"/>
        <v>18</v>
      </c>
      <c r="G2631" t="s">
        <v>1779</v>
      </c>
      <c r="H2631" s="36">
        <v>99</v>
      </c>
      <c r="I2631" s="36">
        <v>996</v>
      </c>
      <c r="J2631" s="9" t="s">
        <v>794</v>
      </c>
      <c r="K2631" s="12" t="s">
        <v>1090</v>
      </c>
      <c r="L2631" s="2" t="s">
        <v>83</v>
      </c>
      <c r="M2631" t="s">
        <v>3558</v>
      </c>
      <c r="N2631" s="29" t="s">
        <v>5230</v>
      </c>
      <c r="O2631" s="38" t="s">
        <v>5197</v>
      </c>
      <c r="P2631" t="s">
        <v>1035</v>
      </c>
      <c r="Q2631" t="s">
        <v>1246</v>
      </c>
      <c r="R2631" t="s">
        <v>1030</v>
      </c>
      <c r="S2631" t="s">
        <v>1243</v>
      </c>
      <c r="T2631" t="s">
        <v>6192</v>
      </c>
      <c r="U2631" s="62">
        <f t="shared" si="165"/>
        <v>18</v>
      </c>
    </row>
    <row r="2632" spans="1:21" x14ac:dyDescent="0.25">
      <c r="A2632" s="4" t="s">
        <v>1248</v>
      </c>
      <c r="B2632" s="4" t="s">
        <v>794</v>
      </c>
      <c r="C2632" s="43" t="str">
        <f t="shared" si="164"/>
        <v>33-18-05C</v>
      </c>
      <c r="D2632" s="43" t="str">
        <f>VLOOKUP(C2632,'[1]Test List'!$A$5:$F$2726,6,0)</f>
        <v>PGRE-MON-05C</v>
      </c>
      <c r="E2632" s="43" t="str">
        <f t="shared" si="162"/>
        <v>33</v>
      </c>
      <c r="F2632" s="43" t="str">
        <f t="shared" si="163"/>
        <v>18</v>
      </c>
      <c r="G2632" t="s">
        <v>1779</v>
      </c>
      <c r="H2632" s="36">
        <v>99</v>
      </c>
      <c r="I2632" s="36">
        <v>994</v>
      </c>
      <c r="J2632" s="9" t="s">
        <v>794</v>
      </c>
      <c r="K2632" s="12" t="s">
        <v>1119</v>
      </c>
      <c r="L2632" s="2" t="s">
        <v>87</v>
      </c>
      <c r="M2632" t="s">
        <v>2130</v>
      </c>
      <c r="N2632" s="29" t="s">
        <v>5230</v>
      </c>
      <c r="O2632" s="38" t="s">
        <v>5197</v>
      </c>
      <c r="P2632" t="s">
        <v>1035</v>
      </c>
      <c r="Q2632" t="s">
        <v>187</v>
      </c>
      <c r="R2632" t="s">
        <v>1030</v>
      </c>
      <c r="S2632" t="s">
        <v>1242</v>
      </c>
      <c r="T2632" t="s">
        <v>6198</v>
      </c>
      <c r="U2632" s="62">
        <f t="shared" si="165"/>
        <v>19</v>
      </c>
    </row>
    <row r="2633" spans="1:21" x14ac:dyDescent="0.25">
      <c r="A2633" s="4" t="s">
        <v>935</v>
      </c>
      <c r="B2633" s="4" t="s">
        <v>794</v>
      </c>
      <c r="C2633" s="43" t="str">
        <f t="shared" si="164"/>
        <v>33-18-10A2</v>
      </c>
      <c r="D2633" s="43" t="str">
        <f>VLOOKUP(C2633,'[1]Test List'!$A$5:$F$2726,6,0)</f>
        <v>PGRE-MON-10A2</v>
      </c>
      <c r="E2633" s="43" t="str">
        <f t="shared" si="162"/>
        <v>33</v>
      </c>
      <c r="F2633" s="43" t="str">
        <f t="shared" si="163"/>
        <v>18</v>
      </c>
      <c r="G2633" t="s">
        <v>1779</v>
      </c>
      <c r="H2633" s="36">
        <v>98</v>
      </c>
      <c r="I2633" s="36">
        <v>909</v>
      </c>
      <c r="J2633" s="9" t="s">
        <v>794</v>
      </c>
      <c r="K2633" s="12" t="s">
        <v>7090</v>
      </c>
      <c r="M2633" t="s">
        <v>4482</v>
      </c>
      <c r="N2633" s="29" t="s">
        <v>5230</v>
      </c>
      <c r="O2633" s="38" t="s">
        <v>5197</v>
      </c>
      <c r="P2633" s="28" t="s">
        <v>4516</v>
      </c>
      <c r="Q2633" t="s">
        <v>932</v>
      </c>
      <c r="R2633" t="s">
        <v>1041</v>
      </c>
      <c r="S2633" t="s">
        <v>5017</v>
      </c>
      <c r="T2633" t="s">
        <v>6902</v>
      </c>
      <c r="U2633" s="62">
        <f t="shared" si="165"/>
        <v>2</v>
      </c>
    </row>
    <row r="2634" spans="1:21" x14ac:dyDescent="0.25">
      <c r="A2634" s="4" t="s">
        <v>935</v>
      </c>
      <c r="B2634" s="4" t="s">
        <v>794</v>
      </c>
      <c r="C2634" s="43" t="str">
        <f t="shared" si="164"/>
        <v>33-18-10A2</v>
      </c>
      <c r="D2634" s="43" t="str">
        <f>VLOOKUP(C2634,'[1]Test List'!$A$5:$F$2726,6,0)</f>
        <v>PGRE-MON-10A2</v>
      </c>
      <c r="E2634" s="43" t="str">
        <f t="shared" si="162"/>
        <v>33</v>
      </c>
      <c r="F2634" s="43" t="str">
        <f t="shared" si="163"/>
        <v>18</v>
      </c>
      <c r="G2634" t="s">
        <v>1779</v>
      </c>
      <c r="H2634" s="36">
        <v>98</v>
      </c>
      <c r="I2634" s="36">
        <v>900</v>
      </c>
      <c r="J2634" s="9" t="s">
        <v>794</v>
      </c>
      <c r="K2634" s="12" t="s">
        <v>7090</v>
      </c>
      <c r="M2634" t="s">
        <v>4482</v>
      </c>
      <c r="N2634" s="29" t="s">
        <v>5230</v>
      </c>
      <c r="O2634" s="38" t="s">
        <v>5197</v>
      </c>
      <c r="P2634" t="s">
        <v>1036</v>
      </c>
      <c r="Q2634" t="s">
        <v>1115</v>
      </c>
      <c r="R2634" t="s">
        <v>1041</v>
      </c>
      <c r="S2634" t="s">
        <v>1117</v>
      </c>
      <c r="T2634" t="s">
        <v>6908</v>
      </c>
      <c r="U2634" s="62">
        <f t="shared" si="165"/>
        <v>47</v>
      </c>
    </row>
    <row r="2635" spans="1:21" x14ac:dyDescent="0.25">
      <c r="A2635" s="4" t="s">
        <v>935</v>
      </c>
      <c r="B2635" s="4" t="s">
        <v>794</v>
      </c>
      <c r="C2635" s="43" t="str">
        <f t="shared" si="164"/>
        <v>33-18-10A2</v>
      </c>
      <c r="D2635" s="43" t="str">
        <f>VLOOKUP(C2635,'[1]Test List'!$A$5:$F$2726,6,0)</f>
        <v>PGRE-MON-10A2</v>
      </c>
      <c r="E2635" s="43" t="str">
        <f t="shared" si="162"/>
        <v>33</v>
      </c>
      <c r="F2635" s="43" t="str">
        <f t="shared" si="163"/>
        <v>18</v>
      </c>
      <c r="G2635" t="s">
        <v>1779</v>
      </c>
      <c r="H2635" s="36">
        <v>98</v>
      </c>
      <c r="I2635" s="36">
        <v>901</v>
      </c>
      <c r="J2635" s="9" t="s">
        <v>794</v>
      </c>
      <c r="K2635" s="12" t="s">
        <v>7089</v>
      </c>
      <c r="M2635" t="s">
        <v>4532</v>
      </c>
      <c r="N2635" s="29" t="s">
        <v>5230</v>
      </c>
      <c r="O2635" s="38" t="s">
        <v>5197</v>
      </c>
      <c r="P2635" t="s">
        <v>1036</v>
      </c>
      <c r="Q2635" t="s">
        <v>1114</v>
      </c>
      <c r="R2635" t="s">
        <v>1041</v>
      </c>
      <c r="S2635" t="s">
        <v>1116</v>
      </c>
      <c r="T2635" t="s">
        <v>6892</v>
      </c>
      <c r="U2635" s="62">
        <f t="shared" si="165"/>
        <v>42</v>
      </c>
    </row>
    <row r="2636" spans="1:21" x14ac:dyDescent="0.25">
      <c r="A2636" s="4" t="s">
        <v>935</v>
      </c>
      <c r="B2636" s="4" t="s">
        <v>794</v>
      </c>
      <c r="C2636" s="43" t="str">
        <f t="shared" si="164"/>
        <v>33-18-10A2</v>
      </c>
      <c r="D2636" s="43" t="str">
        <f>VLOOKUP(C2636,'[1]Test List'!$A$5:$F$2726,6,0)</f>
        <v>PGRE-MON-10A2</v>
      </c>
      <c r="E2636" s="43" t="str">
        <f t="shared" si="162"/>
        <v>33</v>
      </c>
      <c r="F2636" s="43" t="str">
        <f t="shared" si="163"/>
        <v>18</v>
      </c>
      <c r="G2636" t="s">
        <v>1779</v>
      </c>
      <c r="H2636" s="36">
        <v>98</v>
      </c>
      <c r="I2636" s="36">
        <v>907</v>
      </c>
      <c r="J2636" s="9" t="s">
        <v>794</v>
      </c>
      <c r="K2636" s="12" t="s">
        <v>7090</v>
      </c>
      <c r="M2636" t="s">
        <v>4482</v>
      </c>
      <c r="N2636" s="29" t="s">
        <v>5230</v>
      </c>
      <c r="O2636" s="38" t="s">
        <v>5197</v>
      </c>
      <c r="P2636" t="s">
        <v>1036</v>
      </c>
      <c r="Q2636" t="s">
        <v>1115</v>
      </c>
      <c r="R2636" t="s">
        <v>1041</v>
      </c>
      <c r="S2636" t="s">
        <v>1117</v>
      </c>
      <c r="T2636" t="s">
        <v>6908</v>
      </c>
      <c r="U2636" s="62">
        <f t="shared" si="165"/>
        <v>47</v>
      </c>
    </row>
    <row r="2637" spans="1:21" x14ac:dyDescent="0.25">
      <c r="A2637" s="4" t="s">
        <v>935</v>
      </c>
      <c r="B2637" s="4" t="s">
        <v>794</v>
      </c>
      <c r="C2637" s="43" t="str">
        <f t="shared" si="164"/>
        <v>33-18-10A2</v>
      </c>
      <c r="D2637" s="43" t="str">
        <f>VLOOKUP(C2637,'[1]Test List'!$A$5:$F$2726,6,0)</f>
        <v>PGRE-MON-10A2</v>
      </c>
      <c r="E2637" s="43" t="str">
        <f t="shared" si="162"/>
        <v>33</v>
      </c>
      <c r="F2637" s="43" t="str">
        <f t="shared" si="163"/>
        <v>18</v>
      </c>
      <c r="G2637" t="s">
        <v>1779</v>
      </c>
      <c r="H2637" s="36">
        <v>98</v>
      </c>
      <c r="I2637" s="36">
        <v>908</v>
      </c>
      <c r="J2637" s="9" t="s">
        <v>794</v>
      </c>
      <c r="K2637" s="12" t="s">
        <v>7089</v>
      </c>
      <c r="M2637" t="s">
        <v>4532</v>
      </c>
      <c r="N2637" s="29" t="s">
        <v>5230</v>
      </c>
      <c r="O2637" s="38" t="s">
        <v>5197</v>
      </c>
      <c r="P2637" t="s">
        <v>1035</v>
      </c>
      <c r="Q2637" t="s">
        <v>930</v>
      </c>
      <c r="R2637" t="s">
        <v>1030</v>
      </c>
      <c r="S2637" t="s">
        <v>931</v>
      </c>
      <c r="T2637" t="s">
        <v>6893</v>
      </c>
      <c r="U2637" s="62">
        <f t="shared" si="165"/>
        <v>2</v>
      </c>
    </row>
    <row r="2638" spans="1:21" x14ac:dyDescent="0.25">
      <c r="A2638" s="4" t="s">
        <v>935</v>
      </c>
      <c r="B2638" s="4" t="s">
        <v>794</v>
      </c>
      <c r="C2638" s="43" t="str">
        <f t="shared" si="164"/>
        <v>33-18-10A2</v>
      </c>
      <c r="D2638" s="43" t="str">
        <f>VLOOKUP(C2638,'[1]Test List'!$A$5:$F$2726,6,0)</f>
        <v>PGRE-MON-10A2</v>
      </c>
      <c r="E2638" s="43" t="str">
        <f t="shared" si="162"/>
        <v>33</v>
      </c>
      <c r="F2638" s="43" t="str">
        <f t="shared" si="163"/>
        <v>18</v>
      </c>
      <c r="G2638" t="s">
        <v>1779</v>
      </c>
      <c r="H2638" s="36">
        <v>98</v>
      </c>
      <c r="I2638" s="36">
        <v>906</v>
      </c>
      <c r="J2638" s="9" t="s">
        <v>794</v>
      </c>
      <c r="K2638" s="12" t="s">
        <v>1018</v>
      </c>
      <c r="M2638" t="s">
        <v>4531</v>
      </c>
      <c r="N2638" s="29" t="s">
        <v>5230</v>
      </c>
      <c r="O2638" s="38" t="s">
        <v>5197</v>
      </c>
      <c r="P2638" t="s">
        <v>1035</v>
      </c>
      <c r="Q2638" t="s">
        <v>929</v>
      </c>
      <c r="R2638" t="s">
        <v>1030</v>
      </c>
      <c r="S2638" t="s">
        <v>1267</v>
      </c>
      <c r="T2638" t="s">
        <v>6169</v>
      </c>
      <c r="U2638" s="62">
        <f t="shared" si="165"/>
        <v>6</v>
      </c>
    </row>
    <row r="2639" spans="1:21" x14ac:dyDescent="0.25">
      <c r="A2639" s="4" t="s">
        <v>935</v>
      </c>
      <c r="B2639" s="4" t="s">
        <v>794</v>
      </c>
      <c r="C2639" s="43" t="str">
        <f t="shared" si="164"/>
        <v>33-18-10A2</v>
      </c>
      <c r="D2639" s="43" t="str">
        <f>VLOOKUP(C2639,'[1]Test List'!$A$5:$F$2726,6,0)</f>
        <v>PGRE-MON-10A2</v>
      </c>
      <c r="E2639" s="43" t="str">
        <f t="shared" si="162"/>
        <v>33</v>
      </c>
      <c r="F2639" s="43" t="str">
        <f t="shared" si="163"/>
        <v>18</v>
      </c>
      <c r="G2639" t="s">
        <v>1779</v>
      </c>
      <c r="H2639" s="36">
        <v>99</v>
      </c>
      <c r="I2639" s="36">
        <v>904</v>
      </c>
      <c r="J2639" s="9" t="s">
        <v>794</v>
      </c>
      <c r="K2639" s="12" t="s">
        <v>1042</v>
      </c>
      <c r="L2639" s="2" t="s">
        <v>1043</v>
      </c>
      <c r="M2639" t="s">
        <v>2160</v>
      </c>
      <c r="N2639" s="29" t="s">
        <v>5230</v>
      </c>
      <c r="O2639" s="38" t="s">
        <v>5197</v>
      </c>
      <c r="P2639" t="s">
        <v>1035</v>
      </c>
      <c r="Q2639" t="s">
        <v>25</v>
      </c>
      <c r="R2639" t="s">
        <v>1030</v>
      </c>
      <c r="S2639" t="s">
        <v>26</v>
      </c>
      <c r="T2639" t="s">
        <v>6204</v>
      </c>
      <c r="U2639" s="62">
        <f t="shared" si="165"/>
        <v>15</v>
      </c>
    </row>
    <row r="2640" spans="1:21" x14ac:dyDescent="0.25">
      <c r="A2640" s="4" t="s">
        <v>935</v>
      </c>
      <c r="B2640" s="4" t="s">
        <v>794</v>
      </c>
      <c r="C2640" s="43" t="str">
        <f t="shared" si="164"/>
        <v>33-18-10A2</v>
      </c>
      <c r="D2640" s="43" t="str">
        <f>VLOOKUP(C2640,'[1]Test List'!$A$5:$F$2726,6,0)</f>
        <v>PGRE-MON-10A2</v>
      </c>
      <c r="E2640" s="43" t="str">
        <f t="shared" si="162"/>
        <v>33</v>
      </c>
      <c r="F2640" s="43" t="str">
        <f t="shared" si="163"/>
        <v>18</v>
      </c>
      <c r="G2640" t="s">
        <v>1779</v>
      </c>
      <c r="H2640" s="36">
        <v>99</v>
      </c>
      <c r="I2640" s="36">
        <v>903</v>
      </c>
      <c r="J2640" s="9" t="s">
        <v>794</v>
      </c>
      <c r="K2640" s="12" t="s">
        <v>1042</v>
      </c>
      <c r="L2640" s="2" t="s">
        <v>1043</v>
      </c>
      <c r="M2640" t="s">
        <v>2160</v>
      </c>
      <c r="N2640" s="29" t="s">
        <v>5230</v>
      </c>
      <c r="O2640" s="38" t="s">
        <v>5197</v>
      </c>
      <c r="P2640" t="s">
        <v>1035</v>
      </c>
      <c r="Q2640" t="s">
        <v>3484</v>
      </c>
      <c r="R2640" t="s">
        <v>1030</v>
      </c>
      <c r="S2640" t="s">
        <v>27</v>
      </c>
      <c r="T2640" t="s">
        <v>6206</v>
      </c>
      <c r="U2640" s="62">
        <f t="shared" si="165"/>
        <v>16</v>
      </c>
    </row>
    <row r="2641" spans="1:21" x14ac:dyDescent="0.25">
      <c r="A2641" s="4" t="s">
        <v>935</v>
      </c>
      <c r="B2641" s="4" t="s">
        <v>794</v>
      </c>
      <c r="C2641" s="43" t="str">
        <f t="shared" si="164"/>
        <v>33-18-10A2</v>
      </c>
      <c r="D2641" s="43" t="str">
        <f>VLOOKUP(C2641,'[1]Test List'!$A$5:$F$2726,6,0)</f>
        <v>PGRE-MON-10A2</v>
      </c>
      <c r="E2641" s="43" t="str">
        <f t="shared" si="162"/>
        <v>33</v>
      </c>
      <c r="F2641" s="43" t="str">
        <f t="shared" si="163"/>
        <v>18</v>
      </c>
      <c r="G2641" t="s">
        <v>1779</v>
      </c>
      <c r="H2641" s="36">
        <v>99</v>
      </c>
      <c r="I2641" s="36">
        <v>911</v>
      </c>
      <c r="J2641" s="9" t="s">
        <v>794</v>
      </c>
      <c r="K2641" s="12" t="s">
        <v>1119</v>
      </c>
      <c r="L2641" s="2" t="s">
        <v>87</v>
      </c>
      <c r="M2641" t="s">
        <v>2130</v>
      </c>
      <c r="N2641" s="29" t="s">
        <v>5230</v>
      </c>
      <c r="O2641" s="38" t="s">
        <v>5197</v>
      </c>
      <c r="P2641" t="s">
        <v>1035</v>
      </c>
      <c r="Q2641" t="s">
        <v>934</v>
      </c>
      <c r="R2641" t="s">
        <v>1030</v>
      </c>
      <c r="S2641" t="s">
        <v>1264</v>
      </c>
      <c r="T2641" t="s">
        <v>5798</v>
      </c>
      <c r="U2641" s="62">
        <f t="shared" si="165"/>
        <v>6</v>
      </c>
    </row>
    <row r="2642" spans="1:21" x14ac:dyDescent="0.25">
      <c r="A2642" s="4" t="s">
        <v>935</v>
      </c>
      <c r="B2642" s="4" t="s">
        <v>794</v>
      </c>
      <c r="C2642" s="43" t="str">
        <f t="shared" si="164"/>
        <v>33-18-10A2</v>
      </c>
      <c r="D2642" s="43" t="str">
        <f>VLOOKUP(C2642,'[1]Test List'!$A$5:$F$2726,6,0)</f>
        <v>PGRE-MON-10A2</v>
      </c>
      <c r="E2642" s="43" t="str">
        <f t="shared" si="162"/>
        <v>33</v>
      </c>
      <c r="F2642" s="43" t="str">
        <f t="shared" si="163"/>
        <v>18</v>
      </c>
      <c r="G2642" t="s">
        <v>1779</v>
      </c>
      <c r="H2642" s="36">
        <v>99</v>
      </c>
      <c r="I2642" s="36">
        <v>910</v>
      </c>
      <c r="J2642" s="9" t="s">
        <v>794</v>
      </c>
      <c r="K2642" s="12" t="s">
        <v>1090</v>
      </c>
      <c r="L2642" s="2" t="s">
        <v>83</v>
      </c>
      <c r="M2642" t="s">
        <v>3558</v>
      </c>
      <c r="N2642" s="29" t="s">
        <v>5230</v>
      </c>
      <c r="O2642" s="38" t="s">
        <v>5197</v>
      </c>
      <c r="P2642" t="s">
        <v>1035</v>
      </c>
      <c r="Q2642" t="s">
        <v>933</v>
      </c>
      <c r="R2642" t="s">
        <v>1030</v>
      </c>
      <c r="S2642" t="s">
        <v>1263</v>
      </c>
      <c r="T2642" t="s">
        <v>6215</v>
      </c>
      <c r="U2642" s="62">
        <f t="shared" si="165"/>
        <v>2</v>
      </c>
    </row>
    <row r="2643" spans="1:21" x14ac:dyDescent="0.25">
      <c r="A2643" s="4" t="s">
        <v>935</v>
      </c>
      <c r="B2643" s="4" t="s">
        <v>794</v>
      </c>
      <c r="C2643" s="43" t="str">
        <f t="shared" si="164"/>
        <v>33-18-10A2</v>
      </c>
      <c r="D2643" s="43" t="str">
        <f>VLOOKUP(C2643,'[1]Test List'!$A$5:$F$2726,6,0)</f>
        <v>PGRE-MON-10A2</v>
      </c>
      <c r="E2643" s="43" t="str">
        <f t="shared" si="162"/>
        <v>33</v>
      </c>
      <c r="F2643" s="43" t="str">
        <f t="shared" si="163"/>
        <v>18</v>
      </c>
      <c r="G2643" t="s">
        <v>1779</v>
      </c>
      <c r="H2643" s="36">
        <v>98</v>
      </c>
      <c r="I2643" s="36">
        <v>905</v>
      </c>
      <c r="J2643" s="9" t="s">
        <v>794</v>
      </c>
      <c r="K2643" s="12" t="s">
        <v>1018</v>
      </c>
      <c r="M2643" t="s">
        <v>4531</v>
      </c>
      <c r="N2643" s="29" t="s">
        <v>5230</v>
      </c>
      <c r="O2643" s="38" t="s">
        <v>5197</v>
      </c>
      <c r="P2643" t="s">
        <v>1035</v>
      </c>
      <c r="Q2643" t="s">
        <v>928</v>
      </c>
      <c r="R2643" t="s">
        <v>1030</v>
      </c>
      <c r="S2643" t="s">
        <v>1265</v>
      </c>
      <c r="T2643" t="s">
        <v>5757</v>
      </c>
      <c r="U2643" s="62">
        <f t="shared" si="165"/>
        <v>6</v>
      </c>
    </row>
    <row r="2644" spans="1:21" x14ac:dyDescent="0.25">
      <c r="A2644" s="4" t="s">
        <v>935</v>
      </c>
      <c r="B2644" s="4" t="s">
        <v>794</v>
      </c>
      <c r="C2644" s="43" t="str">
        <f t="shared" si="164"/>
        <v>33-18-10A2</v>
      </c>
      <c r="D2644" s="43" t="str">
        <f>VLOOKUP(C2644,'[1]Test List'!$A$5:$F$2726,6,0)</f>
        <v>PGRE-MON-10A2</v>
      </c>
      <c r="E2644" s="43" t="str">
        <f t="shared" si="162"/>
        <v>33</v>
      </c>
      <c r="F2644" s="43" t="str">
        <f t="shared" si="163"/>
        <v>18</v>
      </c>
      <c r="G2644" t="s">
        <v>1779</v>
      </c>
      <c r="H2644" s="36">
        <v>99</v>
      </c>
      <c r="I2644" s="36">
        <v>902</v>
      </c>
      <c r="J2644" s="9" t="s">
        <v>794</v>
      </c>
      <c r="K2644" s="12" t="s">
        <v>1042</v>
      </c>
      <c r="L2644" s="2" t="s">
        <v>1043</v>
      </c>
      <c r="M2644" t="s">
        <v>2160</v>
      </c>
      <c r="N2644" s="29" t="s">
        <v>5230</v>
      </c>
      <c r="O2644" s="38" t="s">
        <v>5197</v>
      </c>
      <c r="P2644" t="s">
        <v>1035</v>
      </c>
      <c r="Q2644" t="s">
        <v>927</v>
      </c>
      <c r="R2644" t="s">
        <v>1030</v>
      </c>
      <c r="S2644" t="s">
        <v>1262</v>
      </c>
      <c r="T2644" t="s">
        <v>6220</v>
      </c>
      <c r="U2644" s="62">
        <f t="shared" si="165"/>
        <v>2</v>
      </c>
    </row>
    <row r="2645" spans="1:21" x14ac:dyDescent="0.25">
      <c r="A2645" s="4" t="s">
        <v>1268</v>
      </c>
      <c r="B2645" s="4" t="s">
        <v>794</v>
      </c>
      <c r="C2645" s="43" t="str">
        <f t="shared" si="164"/>
        <v>33-18-12A</v>
      </c>
      <c r="D2645" s="43" t="str">
        <f>VLOOKUP(C2645,'[1]Test List'!$A$5:$F$2726,6,0)</f>
        <v>PGRE-MON-12A</v>
      </c>
      <c r="E2645" s="43" t="str">
        <f t="shared" si="162"/>
        <v>33</v>
      </c>
      <c r="F2645" s="43" t="str">
        <f t="shared" si="163"/>
        <v>18</v>
      </c>
      <c r="G2645" t="s">
        <v>1779</v>
      </c>
      <c r="H2645" s="36">
        <v>98</v>
      </c>
      <c r="I2645" s="36">
        <v>900</v>
      </c>
      <c r="J2645" s="9" t="s">
        <v>794</v>
      </c>
      <c r="K2645" s="12" t="s">
        <v>7089</v>
      </c>
      <c r="M2645" t="s">
        <v>4532</v>
      </c>
      <c r="N2645" s="29" t="s">
        <v>5230</v>
      </c>
      <c r="O2645" s="38" t="s">
        <v>5197</v>
      </c>
      <c r="P2645" t="s">
        <v>1036</v>
      </c>
      <c r="Q2645" t="s">
        <v>1091</v>
      </c>
      <c r="R2645" t="s">
        <v>1041</v>
      </c>
      <c r="S2645" t="s">
        <v>1105</v>
      </c>
      <c r="T2645" t="s">
        <v>6896</v>
      </c>
      <c r="U2645" s="62">
        <f t="shared" si="165"/>
        <v>7</v>
      </c>
    </row>
    <row r="2646" spans="1:21" x14ac:dyDescent="0.25">
      <c r="A2646" s="4" t="s">
        <v>1268</v>
      </c>
      <c r="B2646" s="4" t="s">
        <v>794</v>
      </c>
      <c r="C2646" s="43" t="str">
        <f t="shared" si="164"/>
        <v>33-18-12A</v>
      </c>
      <c r="D2646" s="43" t="str">
        <f>VLOOKUP(C2646,'[1]Test List'!$A$5:$F$2726,6,0)</f>
        <v>PGRE-MON-12A</v>
      </c>
      <c r="E2646" s="43" t="str">
        <f t="shared" si="162"/>
        <v>33</v>
      </c>
      <c r="F2646" s="43" t="str">
        <f t="shared" si="163"/>
        <v>18</v>
      </c>
      <c r="G2646" t="s">
        <v>1779</v>
      </c>
      <c r="H2646" s="36">
        <v>98</v>
      </c>
      <c r="I2646" s="36">
        <v>902</v>
      </c>
      <c r="J2646" s="9" t="s">
        <v>794</v>
      </c>
      <c r="K2646" s="12" t="s">
        <v>7089</v>
      </c>
      <c r="M2646" t="s">
        <v>4532</v>
      </c>
      <c r="N2646" s="29" t="s">
        <v>5230</v>
      </c>
      <c r="O2646" s="38" t="s">
        <v>5197</v>
      </c>
      <c r="P2646" t="s">
        <v>1036</v>
      </c>
      <c r="Q2646" t="s">
        <v>1092</v>
      </c>
      <c r="R2646" t="s">
        <v>1041</v>
      </c>
      <c r="S2646" t="s">
        <v>1095</v>
      </c>
      <c r="T2646" t="s">
        <v>6897</v>
      </c>
      <c r="U2646" s="62">
        <f t="shared" si="165"/>
        <v>3</v>
      </c>
    </row>
    <row r="2647" spans="1:21" x14ac:dyDescent="0.25">
      <c r="A2647" s="4" t="s">
        <v>1268</v>
      </c>
      <c r="B2647" s="4" t="s">
        <v>794</v>
      </c>
      <c r="C2647" s="43" t="str">
        <f t="shared" si="164"/>
        <v>33-18-12A</v>
      </c>
      <c r="D2647" s="43" t="str">
        <f>VLOOKUP(C2647,'[1]Test List'!$A$5:$F$2726,6,0)</f>
        <v>PGRE-MON-12A</v>
      </c>
      <c r="E2647" s="43" t="str">
        <f t="shared" si="162"/>
        <v>33</v>
      </c>
      <c r="F2647" s="43" t="str">
        <f t="shared" si="163"/>
        <v>18</v>
      </c>
      <c r="G2647" t="s">
        <v>1779</v>
      </c>
      <c r="H2647" s="36">
        <v>99</v>
      </c>
      <c r="I2647" s="36">
        <v>904</v>
      </c>
      <c r="J2647" s="9" t="s">
        <v>794</v>
      </c>
      <c r="K2647" s="12" t="s">
        <v>1042</v>
      </c>
      <c r="L2647" s="2" t="s">
        <v>1043</v>
      </c>
      <c r="M2647" t="s">
        <v>2160</v>
      </c>
      <c r="N2647" s="29" t="s">
        <v>5230</v>
      </c>
      <c r="O2647" s="38" t="s">
        <v>5197</v>
      </c>
      <c r="P2647" t="s">
        <v>1035</v>
      </c>
      <c r="Q2647" t="s">
        <v>1681</v>
      </c>
      <c r="R2647" t="s">
        <v>1030</v>
      </c>
      <c r="S2647" t="s">
        <v>1271</v>
      </c>
      <c r="T2647" t="s">
        <v>5662</v>
      </c>
      <c r="U2647" s="62">
        <f t="shared" si="165"/>
        <v>5</v>
      </c>
    </row>
    <row r="2648" spans="1:21" x14ac:dyDescent="0.25">
      <c r="A2648" s="4" t="s">
        <v>1268</v>
      </c>
      <c r="B2648" s="4" t="s">
        <v>794</v>
      </c>
      <c r="C2648" s="43" t="str">
        <f t="shared" si="164"/>
        <v>33-18-12A</v>
      </c>
      <c r="D2648" s="43" t="str">
        <f>VLOOKUP(C2648,'[1]Test List'!$A$5:$F$2726,6,0)</f>
        <v>PGRE-MON-12A</v>
      </c>
      <c r="E2648" s="43" t="str">
        <f t="shared" si="162"/>
        <v>33</v>
      </c>
      <c r="F2648" s="43" t="str">
        <f t="shared" si="163"/>
        <v>18</v>
      </c>
      <c r="G2648" t="s">
        <v>1779</v>
      </c>
      <c r="H2648" s="36">
        <v>99</v>
      </c>
      <c r="I2648" s="36">
        <v>910</v>
      </c>
      <c r="J2648" s="9" t="s">
        <v>794</v>
      </c>
      <c r="K2648" s="12" t="s">
        <v>673</v>
      </c>
      <c r="L2648" s="2" t="s">
        <v>675</v>
      </c>
      <c r="M2648" t="s">
        <v>7513</v>
      </c>
      <c r="N2648" s="29" t="s">
        <v>5230</v>
      </c>
      <c r="O2648" s="38" t="s">
        <v>5197</v>
      </c>
      <c r="P2648" s="28" t="s">
        <v>4516</v>
      </c>
      <c r="Q2648" t="s">
        <v>1269</v>
      </c>
      <c r="R2648" t="s">
        <v>1041</v>
      </c>
      <c r="S2648" t="s">
        <v>5008</v>
      </c>
      <c r="T2648" t="s">
        <v>5675</v>
      </c>
      <c r="U2648" s="62">
        <f t="shared" si="165"/>
        <v>1</v>
      </c>
    </row>
    <row r="2649" spans="1:21" x14ac:dyDescent="0.25">
      <c r="A2649" s="4" t="s">
        <v>1268</v>
      </c>
      <c r="B2649" s="4" t="s">
        <v>794</v>
      </c>
      <c r="C2649" s="43" t="str">
        <f t="shared" si="164"/>
        <v>33-18-12A</v>
      </c>
      <c r="D2649" s="43" t="str">
        <f>VLOOKUP(C2649,'[1]Test List'!$A$5:$F$2726,6,0)</f>
        <v>PGRE-MON-12A</v>
      </c>
      <c r="E2649" s="43" t="str">
        <f t="shared" si="162"/>
        <v>33</v>
      </c>
      <c r="F2649" s="43" t="str">
        <f t="shared" si="163"/>
        <v>18</v>
      </c>
      <c r="G2649" t="s">
        <v>1779</v>
      </c>
      <c r="H2649" s="36">
        <v>99</v>
      </c>
      <c r="I2649" s="36">
        <v>911</v>
      </c>
      <c r="J2649" s="9" t="s">
        <v>794</v>
      </c>
      <c r="K2649" s="12" t="s">
        <v>156</v>
      </c>
      <c r="L2649" s="2" t="s">
        <v>88</v>
      </c>
      <c r="M2649" t="s">
        <v>7514</v>
      </c>
      <c r="N2649" s="29" t="s">
        <v>5230</v>
      </c>
      <c r="O2649" s="38" t="s">
        <v>5197</v>
      </c>
      <c r="P2649" s="28" t="s">
        <v>4516</v>
      </c>
      <c r="Q2649" t="s">
        <v>1269</v>
      </c>
      <c r="R2649" t="s">
        <v>1041</v>
      </c>
      <c r="S2649" t="s">
        <v>5009</v>
      </c>
      <c r="T2649" t="s">
        <v>5676</v>
      </c>
      <c r="U2649" s="62">
        <f t="shared" si="165"/>
        <v>1</v>
      </c>
    </row>
    <row r="2650" spans="1:21" x14ac:dyDescent="0.25">
      <c r="A2650" s="4" t="s">
        <v>1268</v>
      </c>
      <c r="B2650" s="4" t="s">
        <v>794</v>
      </c>
      <c r="C2650" s="43" t="str">
        <f t="shared" si="164"/>
        <v>33-18-12A</v>
      </c>
      <c r="D2650" s="43" t="str">
        <f>VLOOKUP(C2650,'[1]Test List'!$A$5:$F$2726,6,0)</f>
        <v>PGRE-MON-12A</v>
      </c>
      <c r="E2650" s="43" t="str">
        <f t="shared" si="162"/>
        <v>33</v>
      </c>
      <c r="F2650" s="43" t="str">
        <f t="shared" si="163"/>
        <v>18</v>
      </c>
      <c r="G2650" t="s">
        <v>1779</v>
      </c>
      <c r="H2650" s="36">
        <v>99</v>
      </c>
      <c r="I2650" s="36">
        <v>905</v>
      </c>
      <c r="J2650" s="9" t="s">
        <v>794</v>
      </c>
      <c r="K2650" s="12" t="s">
        <v>1042</v>
      </c>
      <c r="L2650" s="2" t="s">
        <v>1043</v>
      </c>
      <c r="M2650" t="s">
        <v>2160</v>
      </c>
      <c r="N2650" s="29" t="s">
        <v>5230</v>
      </c>
      <c r="O2650" s="38" t="s">
        <v>5197</v>
      </c>
      <c r="P2650" t="s">
        <v>1035</v>
      </c>
      <c r="Q2650" t="s">
        <v>175</v>
      </c>
      <c r="R2650" t="s">
        <v>1030</v>
      </c>
      <c r="S2650" t="s">
        <v>1273</v>
      </c>
      <c r="T2650" t="s">
        <v>6225</v>
      </c>
      <c r="U2650" s="62">
        <f t="shared" si="165"/>
        <v>5</v>
      </c>
    </row>
    <row r="2651" spans="1:21" x14ac:dyDescent="0.25">
      <c r="A2651" s="4" t="s">
        <v>1268</v>
      </c>
      <c r="B2651" s="4" t="s">
        <v>794</v>
      </c>
      <c r="C2651" s="43" t="str">
        <f t="shared" si="164"/>
        <v>33-18-12A</v>
      </c>
      <c r="D2651" s="43" t="str">
        <f>VLOOKUP(C2651,'[1]Test List'!$A$5:$F$2726,6,0)</f>
        <v>PGRE-MON-12A</v>
      </c>
      <c r="E2651" s="43" t="str">
        <f t="shared" si="162"/>
        <v>33</v>
      </c>
      <c r="F2651" s="43" t="str">
        <f t="shared" si="163"/>
        <v>18</v>
      </c>
      <c r="G2651" t="s">
        <v>1779</v>
      </c>
      <c r="H2651" s="36">
        <v>98</v>
      </c>
      <c r="I2651" s="36">
        <v>909</v>
      </c>
      <c r="J2651" s="9" t="s">
        <v>794</v>
      </c>
      <c r="K2651" s="12" t="s">
        <v>7089</v>
      </c>
      <c r="M2651" t="s">
        <v>4532</v>
      </c>
      <c r="N2651" s="29" t="s">
        <v>5230</v>
      </c>
      <c r="O2651" s="38" t="s">
        <v>5197</v>
      </c>
      <c r="P2651" t="s">
        <v>1035</v>
      </c>
      <c r="Q2651" t="s">
        <v>178</v>
      </c>
      <c r="R2651" t="s">
        <v>1030</v>
      </c>
      <c r="S2651" t="s">
        <v>1275</v>
      </c>
      <c r="T2651" t="s">
        <v>6891</v>
      </c>
      <c r="U2651" s="62">
        <f t="shared" si="165"/>
        <v>6</v>
      </c>
    </row>
    <row r="2652" spans="1:21" x14ac:dyDescent="0.25">
      <c r="A2652" s="4" t="s">
        <v>1268</v>
      </c>
      <c r="B2652" s="4" t="s">
        <v>794</v>
      </c>
      <c r="C2652" s="43" t="str">
        <f t="shared" si="164"/>
        <v>33-18-12A</v>
      </c>
      <c r="D2652" s="43" t="str">
        <f>VLOOKUP(C2652,'[1]Test List'!$A$5:$F$2726,6,0)</f>
        <v>PGRE-MON-12A</v>
      </c>
      <c r="E2652" s="43" t="str">
        <f t="shared" si="162"/>
        <v>33</v>
      </c>
      <c r="F2652" s="43" t="str">
        <f t="shared" si="163"/>
        <v>18</v>
      </c>
      <c r="G2652" t="s">
        <v>1779</v>
      </c>
      <c r="H2652" s="36">
        <v>98</v>
      </c>
      <c r="I2652" s="36">
        <v>907</v>
      </c>
      <c r="J2652" s="9" t="s">
        <v>794</v>
      </c>
      <c r="K2652" s="12" t="s">
        <v>1018</v>
      </c>
      <c r="M2652" t="s">
        <v>4531</v>
      </c>
      <c r="N2652" s="29" t="s">
        <v>5230</v>
      </c>
      <c r="O2652" s="38" t="s">
        <v>5197</v>
      </c>
      <c r="P2652" t="s">
        <v>1035</v>
      </c>
      <c r="Q2652" t="s">
        <v>749</v>
      </c>
      <c r="R2652" t="s">
        <v>1030</v>
      </c>
      <c r="S2652" t="s">
        <v>1274</v>
      </c>
      <c r="T2652" t="s">
        <v>6227</v>
      </c>
      <c r="U2652" s="62">
        <f t="shared" si="165"/>
        <v>1</v>
      </c>
    </row>
    <row r="2653" spans="1:21" x14ac:dyDescent="0.25">
      <c r="A2653" s="4" t="s">
        <v>1268</v>
      </c>
      <c r="B2653" s="4" t="s">
        <v>794</v>
      </c>
      <c r="C2653" s="43" t="str">
        <f t="shared" si="164"/>
        <v>33-18-12A</v>
      </c>
      <c r="D2653" s="43" t="str">
        <f>VLOOKUP(C2653,'[1]Test List'!$A$5:$F$2726,6,0)</f>
        <v>PGRE-MON-12A</v>
      </c>
      <c r="E2653" s="43" t="str">
        <f t="shared" si="162"/>
        <v>33</v>
      </c>
      <c r="F2653" s="43" t="str">
        <f t="shared" si="163"/>
        <v>18</v>
      </c>
      <c r="G2653" t="s">
        <v>1779</v>
      </c>
      <c r="H2653" s="36">
        <v>99</v>
      </c>
      <c r="I2653" s="36">
        <v>903</v>
      </c>
      <c r="J2653" s="9" t="s">
        <v>794</v>
      </c>
      <c r="K2653" s="12" t="s">
        <v>1042</v>
      </c>
      <c r="L2653" s="2" t="s">
        <v>1043</v>
      </c>
      <c r="M2653" t="s">
        <v>2160</v>
      </c>
      <c r="N2653" s="29" t="s">
        <v>5230</v>
      </c>
      <c r="O2653" s="38" t="s">
        <v>5197</v>
      </c>
      <c r="P2653" t="s">
        <v>1035</v>
      </c>
      <c r="Q2653" t="s">
        <v>1452</v>
      </c>
      <c r="R2653" t="s">
        <v>1030</v>
      </c>
      <c r="S2653" t="s">
        <v>1270</v>
      </c>
      <c r="T2653" t="s">
        <v>6228</v>
      </c>
      <c r="U2653" s="62">
        <f t="shared" si="165"/>
        <v>5</v>
      </c>
    </row>
    <row r="2654" spans="1:21" x14ac:dyDescent="0.25">
      <c r="A2654" s="4" t="s">
        <v>1268</v>
      </c>
      <c r="B2654" s="4" t="s">
        <v>794</v>
      </c>
      <c r="C2654" s="43" t="str">
        <f t="shared" si="164"/>
        <v>33-18-12A</v>
      </c>
      <c r="D2654" s="43" t="str">
        <f>VLOOKUP(C2654,'[1]Test List'!$A$5:$F$2726,6,0)</f>
        <v>PGRE-MON-12A</v>
      </c>
      <c r="E2654" s="43" t="str">
        <f t="shared" si="162"/>
        <v>33</v>
      </c>
      <c r="F2654" s="43" t="str">
        <f t="shared" si="163"/>
        <v>18</v>
      </c>
      <c r="G2654" t="s">
        <v>1779</v>
      </c>
      <c r="H2654" s="36">
        <v>98</v>
      </c>
      <c r="I2654" s="36">
        <v>906</v>
      </c>
      <c r="J2654" s="9" t="s">
        <v>794</v>
      </c>
      <c r="K2654" s="12" t="s">
        <v>1018</v>
      </c>
      <c r="M2654" t="s">
        <v>4531</v>
      </c>
      <c r="N2654" s="29" t="s">
        <v>5230</v>
      </c>
      <c r="O2654" s="38" t="s">
        <v>5197</v>
      </c>
      <c r="P2654" t="s">
        <v>1035</v>
      </c>
      <c r="Q2654" t="s">
        <v>1451</v>
      </c>
      <c r="R2654" t="s">
        <v>1030</v>
      </c>
      <c r="S2654" t="s">
        <v>1272</v>
      </c>
      <c r="T2654" t="s">
        <v>6230</v>
      </c>
      <c r="U2654" s="62">
        <f t="shared" si="165"/>
        <v>1</v>
      </c>
    </row>
    <row r="2655" spans="1:21" x14ac:dyDescent="0.25">
      <c r="A2655" s="4" t="s">
        <v>1268</v>
      </c>
      <c r="B2655" s="4" t="s">
        <v>794</v>
      </c>
      <c r="C2655" s="43" t="str">
        <f t="shared" si="164"/>
        <v>33-18-12A</v>
      </c>
      <c r="D2655" s="43" t="str">
        <f>VLOOKUP(C2655,'[1]Test List'!$A$5:$F$2726,6,0)</f>
        <v>PGRE-MON-12A</v>
      </c>
      <c r="E2655" s="43" t="str">
        <f t="shared" si="162"/>
        <v>33</v>
      </c>
      <c r="F2655" s="43" t="str">
        <f t="shared" si="163"/>
        <v>18</v>
      </c>
      <c r="G2655" t="s">
        <v>1779</v>
      </c>
      <c r="H2655" s="36">
        <v>98</v>
      </c>
      <c r="I2655" s="36">
        <v>901</v>
      </c>
      <c r="J2655" s="9" t="s">
        <v>794</v>
      </c>
      <c r="K2655" s="12" t="s">
        <v>7089</v>
      </c>
      <c r="M2655" t="s">
        <v>4532</v>
      </c>
      <c r="N2655" s="29" t="s">
        <v>5230</v>
      </c>
      <c r="O2655" s="38" t="s">
        <v>5197</v>
      </c>
      <c r="P2655" t="s">
        <v>1036</v>
      </c>
      <c r="Q2655" t="s">
        <v>1093</v>
      </c>
      <c r="R2655" t="s">
        <v>1041</v>
      </c>
      <c r="S2655" t="s">
        <v>1094</v>
      </c>
      <c r="T2655" t="s">
        <v>6899</v>
      </c>
      <c r="U2655" s="62">
        <f t="shared" si="165"/>
        <v>7</v>
      </c>
    </row>
    <row r="2656" spans="1:21" x14ac:dyDescent="0.25">
      <c r="A2656" s="4" t="s">
        <v>3095</v>
      </c>
      <c r="B2656" s="4" t="s">
        <v>794</v>
      </c>
      <c r="C2656" s="43" t="str">
        <f t="shared" si="164"/>
        <v>33-18-X11A3</v>
      </c>
      <c r="D2656" s="43" t="str">
        <f>VLOOKUP(C2656,'[1]Test List'!$A$5:$F$2726,6,0)</f>
        <v>PGRE-MON-X11A3</v>
      </c>
      <c r="E2656" s="43" t="str">
        <f t="shared" si="162"/>
        <v>33</v>
      </c>
      <c r="F2656" s="43" t="str">
        <f t="shared" si="163"/>
        <v>18</v>
      </c>
      <c r="G2656" s="12" t="s">
        <v>1782</v>
      </c>
      <c r="H2656" s="36">
        <v>98</v>
      </c>
      <c r="I2656" s="36">
        <v>500</v>
      </c>
      <c r="J2656" s="9" t="s">
        <v>3062</v>
      </c>
      <c r="K2656" s="12" t="s">
        <v>1018</v>
      </c>
      <c r="M2656" t="s">
        <v>4531</v>
      </c>
      <c r="N2656" s="29" t="s">
        <v>5233</v>
      </c>
      <c r="O2656" s="38" t="s">
        <v>5197</v>
      </c>
      <c r="P2656" s="12" t="s">
        <v>1035</v>
      </c>
      <c r="Q2656" t="s">
        <v>3085</v>
      </c>
      <c r="R2656" s="12" t="s">
        <v>1030</v>
      </c>
      <c r="S2656" t="s">
        <v>3616</v>
      </c>
      <c r="T2656" t="s">
        <v>5253</v>
      </c>
      <c r="U2656" s="62">
        <f t="shared" si="165"/>
        <v>1</v>
      </c>
    </row>
    <row r="2657" spans="1:21" x14ac:dyDescent="0.25">
      <c r="A2657" s="4" t="s">
        <v>3095</v>
      </c>
      <c r="B2657" s="4" t="s">
        <v>794</v>
      </c>
      <c r="C2657" s="43" t="str">
        <f t="shared" ref="C2657:C2720" si="166">LEFT(A2657,2)&amp;"-"&amp;MID(A2657,3,2)&amp;"-"&amp;RIGHT(A2657,LEN(A2657)-4)</f>
        <v>33-18-X11A3</v>
      </c>
      <c r="D2657" s="43" t="str">
        <f>VLOOKUP(C2657,'[1]Test List'!$A$5:$F$2726,6,0)</f>
        <v>PGRE-MON-X11A3</v>
      </c>
      <c r="E2657" s="43" t="str">
        <f t="shared" ref="E2657:E2720" si="167">LEFT(A2657,2)</f>
        <v>33</v>
      </c>
      <c r="F2657" s="43" t="str">
        <f t="shared" ref="F2657:F2720" si="168">MID(A2657,3,2)</f>
        <v>18</v>
      </c>
      <c r="G2657" s="12" t="s">
        <v>1782</v>
      </c>
      <c r="H2657" s="36">
        <v>98</v>
      </c>
      <c r="I2657" s="36">
        <v>502</v>
      </c>
      <c r="J2657" s="9" t="s">
        <v>3064</v>
      </c>
      <c r="K2657" s="12" t="s">
        <v>1018</v>
      </c>
      <c r="M2657" t="s">
        <v>4531</v>
      </c>
      <c r="N2657" s="29" t="s">
        <v>5233</v>
      </c>
      <c r="O2657" s="38" t="s">
        <v>5197</v>
      </c>
      <c r="P2657" s="12" t="s">
        <v>1035</v>
      </c>
      <c r="Q2657" t="s">
        <v>3087</v>
      </c>
      <c r="R2657" s="12" t="s">
        <v>1030</v>
      </c>
      <c r="S2657" t="s">
        <v>3618</v>
      </c>
      <c r="T2657" t="s">
        <v>5254</v>
      </c>
      <c r="U2657" s="62">
        <f t="shared" si="165"/>
        <v>1</v>
      </c>
    </row>
    <row r="2658" spans="1:21" x14ac:dyDescent="0.25">
      <c r="A2658" s="4" t="s">
        <v>3095</v>
      </c>
      <c r="B2658" s="4" t="s">
        <v>794</v>
      </c>
      <c r="C2658" s="43" t="str">
        <f t="shared" si="166"/>
        <v>33-18-X11A3</v>
      </c>
      <c r="D2658" s="43" t="str">
        <f>VLOOKUP(C2658,'[1]Test List'!$A$5:$F$2726,6,0)</f>
        <v>PGRE-MON-X11A3</v>
      </c>
      <c r="E2658" s="43" t="str">
        <f t="shared" si="167"/>
        <v>33</v>
      </c>
      <c r="F2658" s="43" t="str">
        <f t="shared" si="168"/>
        <v>18</v>
      </c>
      <c r="G2658" s="12" t="s">
        <v>1782</v>
      </c>
      <c r="H2658" s="36">
        <v>98</v>
      </c>
      <c r="I2658" s="36">
        <v>505</v>
      </c>
      <c r="J2658" s="9" t="s">
        <v>3063</v>
      </c>
      <c r="K2658" s="12" t="s">
        <v>1018</v>
      </c>
      <c r="M2658" t="s">
        <v>4531</v>
      </c>
      <c r="N2658" s="29" t="s">
        <v>5233</v>
      </c>
      <c r="O2658" s="38" t="s">
        <v>5197</v>
      </c>
      <c r="P2658" s="12" t="s">
        <v>1035</v>
      </c>
      <c r="Q2658" t="s">
        <v>3086</v>
      </c>
      <c r="R2658" s="12" t="s">
        <v>1030</v>
      </c>
      <c r="S2658" t="s">
        <v>3617</v>
      </c>
      <c r="T2658" t="s">
        <v>5256</v>
      </c>
      <c r="U2658" s="62">
        <f t="shared" si="165"/>
        <v>1</v>
      </c>
    </row>
    <row r="2659" spans="1:21" x14ac:dyDescent="0.25">
      <c r="A2659" s="4" t="s">
        <v>3095</v>
      </c>
      <c r="B2659" s="4" t="s">
        <v>794</v>
      </c>
      <c r="C2659" s="43" t="str">
        <f t="shared" si="166"/>
        <v>33-18-X11A3</v>
      </c>
      <c r="D2659" s="43" t="str">
        <f>VLOOKUP(C2659,'[1]Test List'!$A$5:$F$2726,6,0)</f>
        <v>PGRE-MON-X11A3</v>
      </c>
      <c r="E2659" s="43" t="str">
        <f t="shared" si="167"/>
        <v>33</v>
      </c>
      <c r="F2659" s="43" t="str">
        <f t="shared" si="168"/>
        <v>18</v>
      </c>
      <c r="G2659" s="12" t="s">
        <v>1782</v>
      </c>
      <c r="H2659" s="36">
        <v>98</v>
      </c>
      <c r="I2659" s="36">
        <v>506</v>
      </c>
      <c r="J2659" s="9" t="s">
        <v>3066</v>
      </c>
      <c r="K2659" s="12" t="s">
        <v>1018</v>
      </c>
      <c r="M2659" t="s">
        <v>4531</v>
      </c>
      <c r="N2659" s="29" t="s">
        <v>5233</v>
      </c>
      <c r="O2659" s="38" t="s">
        <v>5197</v>
      </c>
      <c r="P2659" s="12" t="s">
        <v>1035</v>
      </c>
      <c r="Q2659" t="s">
        <v>3089</v>
      </c>
      <c r="R2659" s="12" t="s">
        <v>1030</v>
      </c>
      <c r="S2659" t="s">
        <v>3620</v>
      </c>
      <c r="T2659" t="s">
        <v>5257</v>
      </c>
      <c r="U2659" s="62">
        <f t="shared" si="165"/>
        <v>1</v>
      </c>
    </row>
    <row r="2660" spans="1:21" x14ac:dyDescent="0.25">
      <c r="A2660" s="4" t="s">
        <v>3095</v>
      </c>
      <c r="B2660" s="4" t="s">
        <v>794</v>
      </c>
      <c r="C2660" s="43" t="str">
        <f t="shared" si="166"/>
        <v>33-18-X11A3</v>
      </c>
      <c r="D2660" s="43" t="str">
        <f>VLOOKUP(C2660,'[1]Test List'!$A$5:$F$2726,6,0)</f>
        <v>PGRE-MON-X11A3</v>
      </c>
      <c r="E2660" s="43" t="str">
        <f t="shared" si="167"/>
        <v>33</v>
      </c>
      <c r="F2660" s="43" t="str">
        <f t="shared" si="168"/>
        <v>18</v>
      </c>
      <c r="G2660" s="12" t="s">
        <v>1782</v>
      </c>
      <c r="H2660" s="36">
        <v>98</v>
      </c>
      <c r="I2660" s="36">
        <v>507</v>
      </c>
      <c r="J2660" s="9" t="s">
        <v>3065</v>
      </c>
      <c r="K2660" s="12" t="s">
        <v>1018</v>
      </c>
      <c r="M2660" t="s">
        <v>4531</v>
      </c>
      <c r="N2660" s="29" t="s">
        <v>5233</v>
      </c>
      <c r="O2660" s="38" t="s">
        <v>5197</v>
      </c>
      <c r="P2660" s="12" t="s">
        <v>1035</v>
      </c>
      <c r="Q2660" t="s">
        <v>3088</v>
      </c>
      <c r="R2660" s="12" t="s">
        <v>1030</v>
      </c>
      <c r="S2660" t="s">
        <v>3619</v>
      </c>
      <c r="T2660" t="s">
        <v>5258</v>
      </c>
      <c r="U2660" s="62">
        <f t="shared" si="165"/>
        <v>1</v>
      </c>
    </row>
    <row r="2661" spans="1:21" x14ac:dyDescent="0.25">
      <c r="A2661" s="4" t="s">
        <v>3095</v>
      </c>
      <c r="B2661" s="4" t="s">
        <v>794</v>
      </c>
      <c r="C2661" s="43" t="str">
        <f t="shared" si="166"/>
        <v>33-18-X11A3</v>
      </c>
      <c r="D2661" s="43" t="str">
        <f>VLOOKUP(C2661,'[1]Test List'!$A$5:$F$2726,6,0)</f>
        <v>PGRE-MON-X11A3</v>
      </c>
      <c r="E2661" s="43" t="str">
        <f t="shared" si="167"/>
        <v>33</v>
      </c>
      <c r="F2661" s="43" t="str">
        <f t="shared" si="168"/>
        <v>18</v>
      </c>
      <c r="G2661" s="12" t="s">
        <v>1782</v>
      </c>
      <c r="H2661" s="36">
        <v>98</v>
      </c>
      <c r="I2661" s="36">
        <v>509</v>
      </c>
      <c r="J2661" s="9" t="s">
        <v>3067</v>
      </c>
      <c r="K2661" s="12" t="s">
        <v>1018</v>
      </c>
      <c r="M2661" t="s">
        <v>4531</v>
      </c>
      <c r="N2661" s="29" t="s">
        <v>5233</v>
      </c>
      <c r="O2661" s="38" t="s">
        <v>5197</v>
      </c>
      <c r="P2661" s="12" t="s">
        <v>1035</v>
      </c>
      <c r="Q2661" t="s">
        <v>3090</v>
      </c>
      <c r="R2661" s="12" t="s">
        <v>1030</v>
      </c>
      <c r="S2661" t="s">
        <v>3621</v>
      </c>
      <c r="T2661" t="s">
        <v>5259</v>
      </c>
      <c r="U2661" s="62">
        <f t="shared" si="165"/>
        <v>1</v>
      </c>
    </row>
    <row r="2662" spans="1:21" x14ac:dyDescent="0.25">
      <c r="A2662" s="4" t="s">
        <v>3095</v>
      </c>
      <c r="B2662" s="4" t="s">
        <v>794</v>
      </c>
      <c r="C2662" s="43" t="str">
        <f t="shared" si="166"/>
        <v>33-18-X11A3</v>
      </c>
      <c r="D2662" s="43" t="str">
        <f>VLOOKUP(C2662,'[1]Test List'!$A$5:$F$2726,6,0)</f>
        <v>PGRE-MON-X11A3</v>
      </c>
      <c r="E2662" s="43" t="str">
        <f t="shared" si="167"/>
        <v>33</v>
      </c>
      <c r="F2662" s="43" t="str">
        <f t="shared" si="168"/>
        <v>18</v>
      </c>
      <c r="G2662" s="12" t="s">
        <v>1782</v>
      </c>
      <c r="H2662" s="36">
        <v>99</v>
      </c>
      <c r="I2662" s="36">
        <v>44</v>
      </c>
      <c r="J2662" s="9" t="s">
        <v>3054</v>
      </c>
      <c r="K2662" s="12" t="s">
        <v>1042</v>
      </c>
      <c r="L2662" s="2" t="s">
        <v>1043</v>
      </c>
      <c r="M2662" t="s">
        <v>2160</v>
      </c>
      <c r="N2662" s="29" t="s">
        <v>5233</v>
      </c>
      <c r="O2662" s="38" t="s">
        <v>5197</v>
      </c>
      <c r="P2662" s="12" t="s">
        <v>1035</v>
      </c>
      <c r="Q2662" t="s">
        <v>3072</v>
      </c>
      <c r="R2662" s="12" t="s">
        <v>1030</v>
      </c>
      <c r="S2662" s="12" t="s">
        <v>3078</v>
      </c>
      <c r="T2662" t="s">
        <v>5282</v>
      </c>
      <c r="U2662" s="62">
        <f t="shared" si="165"/>
        <v>3</v>
      </c>
    </row>
    <row r="2663" spans="1:21" x14ac:dyDescent="0.25">
      <c r="A2663" s="4" t="s">
        <v>3095</v>
      </c>
      <c r="B2663" s="4" t="s">
        <v>794</v>
      </c>
      <c r="C2663" s="43" t="str">
        <f t="shared" si="166"/>
        <v>33-18-X11A3</v>
      </c>
      <c r="D2663" s="43" t="str">
        <f>VLOOKUP(C2663,'[1]Test List'!$A$5:$F$2726,6,0)</f>
        <v>PGRE-MON-X11A3</v>
      </c>
      <c r="E2663" s="43" t="str">
        <f t="shared" si="167"/>
        <v>33</v>
      </c>
      <c r="F2663" s="43" t="str">
        <f t="shared" si="168"/>
        <v>18</v>
      </c>
      <c r="G2663" s="12" t="s">
        <v>1782</v>
      </c>
      <c r="H2663" s="36">
        <v>99</v>
      </c>
      <c r="I2663" s="36">
        <v>108</v>
      </c>
      <c r="J2663" s="9" t="s">
        <v>3057</v>
      </c>
      <c r="K2663" s="12" t="s">
        <v>1042</v>
      </c>
      <c r="L2663" s="2" t="s">
        <v>1043</v>
      </c>
      <c r="M2663" t="s">
        <v>2160</v>
      </c>
      <c r="N2663" s="29" t="s">
        <v>5233</v>
      </c>
      <c r="O2663" s="38" t="s">
        <v>5197</v>
      </c>
      <c r="P2663" s="12" t="s">
        <v>1035</v>
      </c>
      <c r="Q2663" t="s">
        <v>3075</v>
      </c>
      <c r="R2663" s="12" t="s">
        <v>1030</v>
      </c>
      <c r="S2663" s="12" t="s">
        <v>3083</v>
      </c>
      <c r="T2663" t="s">
        <v>5285</v>
      </c>
      <c r="U2663" s="62">
        <f t="shared" si="165"/>
        <v>3</v>
      </c>
    </row>
    <row r="2664" spans="1:21" x14ac:dyDescent="0.25">
      <c r="A2664" s="4" t="s">
        <v>3095</v>
      </c>
      <c r="B2664" s="4" t="s">
        <v>794</v>
      </c>
      <c r="C2664" s="43" t="str">
        <f t="shared" si="166"/>
        <v>33-18-X11A3</v>
      </c>
      <c r="D2664" s="43" t="str">
        <f>VLOOKUP(C2664,'[1]Test List'!$A$5:$F$2726,6,0)</f>
        <v>PGRE-MON-X11A3</v>
      </c>
      <c r="E2664" s="43" t="str">
        <f t="shared" si="167"/>
        <v>33</v>
      </c>
      <c r="F2664" s="43" t="str">
        <f t="shared" si="168"/>
        <v>18</v>
      </c>
      <c r="G2664" s="12" t="s">
        <v>1782</v>
      </c>
      <c r="H2664" s="36">
        <v>99</v>
      </c>
      <c r="I2664" s="36">
        <v>110</v>
      </c>
      <c r="J2664" s="9" t="s">
        <v>3058</v>
      </c>
      <c r="K2664" s="12" t="s">
        <v>1042</v>
      </c>
      <c r="L2664" s="2" t="s">
        <v>1043</v>
      </c>
      <c r="M2664" t="s">
        <v>2160</v>
      </c>
      <c r="N2664" s="29" t="s">
        <v>5233</v>
      </c>
      <c r="O2664" s="38" t="s">
        <v>5197</v>
      </c>
      <c r="P2664" s="12" t="s">
        <v>1035</v>
      </c>
      <c r="Q2664" t="s">
        <v>3076</v>
      </c>
      <c r="R2664" s="12" t="s">
        <v>1030</v>
      </c>
      <c r="S2664" s="12" t="s">
        <v>3084</v>
      </c>
      <c r="T2664" t="s">
        <v>5286</v>
      </c>
      <c r="U2664" s="62">
        <f t="shared" si="165"/>
        <v>3</v>
      </c>
    </row>
    <row r="2665" spans="1:21" x14ac:dyDescent="0.25">
      <c r="A2665" s="4" t="s">
        <v>3095</v>
      </c>
      <c r="B2665" s="4" t="s">
        <v>794</v>
      </c>
      <c r="C2665" s="43" t="str">
        <f t="shared" si="166"/>
        <v>33-18-X11A3</v>
      </c>
      <c r="D2665" s="43" t="str">
        <f>VLOOKUP(C2665,'[1]Test List'!$A$5:$F$2726,6,0)</f>
        <v>PGRE-MON-X11A3</v>
      </c>
      <c r="E2665" s="43" t="str">
        <f t="shared" si="167"/>
        <v>33</v>
      </c>
      <c r="F2665" s="43" t="str">
        <f t="shared" si="168"/>
        <v>18</v>
      </c>
      <c r="G2665" s="12" t="s">
        <v>1782</v>
      </c>
      <c r="H2665" s="36">
        <v>99</v>
      </c>
      <c r="I2665" s="36">
        <v>999</v>
      </c>
      <c r="J2665" s="9" t="s">
        <v>1632</v>
      </c>
      <c r="K2665" s="12" t="s">
        <v>1042</v>
      </c>
      <c r="L2665" s="2" t="s">
        <v>1043</v>
      </c>
      <c r="M2665" t="s">
        <v>2160</v>
      </c>
      <c r="N2665" s="29" t="s">
        <v>5230</v>
      </c>
      <c r="O2665" s="38" t="s">
        <v>5197</v>
      </c>
      <c r="P2665" s="12" t="s">
        <v>1035</v>
      </c>
      <c r="Q2665" t="s">
        <v>3077</v>
      </c>
      <c r="R2665" s="12" t="s">
        <v>1030</v>
      </c>
      <c r="S2665" s="12" t="s">
        <v>3080</v>
      </c>
      <c r="T2665" t="s">
        <v>6385</v>
      </c>
      <c r="U2665" s="62">
        <f t="shared" si="165"/>
        <v>10</v>
      </c>
    </row>
    <row r="2666" spans="1:21" x14ac:dyDescent="0.25">
      <c r="A2666" s="4" t="s">
        <v>1279</v>
      </c>
      <c r="B2666" s="4" t="s">
        <v>794</v>
      </c>
      <c r="C2666" s="43" t="str">
        <f t="shared" si="166"/>
        <v>33-20-04B</v>
      </c>
      <c r="D2666" s="43" t="str">
        <f>VLOOKUP(C2666,'[1]Test List'!$A$5:$F$2726,6,0)</f>
        <v>PGRE-KSC-04B</v>
      </c>
      <c r="E2666" s="43" t="str">
        <f t="shared" si="167"/>
        <v>33</v>
      </c>
      <c r="F2666" s="43" t="str">
        <f t="shared" si="168"/>
        <v>20</v>
      </c>
      <c r="G2666" t="s">
        <v>1779</v>
      </c>
      <c r="H2666" s="36">
        <v>98</v>
      </c>
      <c r="I2666" s="36">
        <v>77</v>
      </c>
      <c r="J2666" s="9" t="s">
        <v>794</v>
      </c>
      <c r="K2666" s="12" t="s">
        <v>7089</v>
      </c>
      <c r="M2666" t="s">
        <v>4532</v>
      </c>
      <c r="N2666" s="29" t="s">
        <v>5233</v>
      </c>
      <c r="O2666" s="38" t="s">
        <v>2970</v>
      </c>
      <c r="P2666" t="s">
        <v>1036</v>
      </c>
      <c r="Q2666" t="s">
        <v>1165</v>
      </c>
      <c r="R2666" t="s">
        <v>1041</v>
      </c>
      <c r="S2666" t="s">
        <v>1167</v>
      </c>
      <c r="T2666" t="s">
        <v>6773</v>
      </c>
      <c r="U2666" s="62">
        <f t="shared" si="165"/>
        <v>12</v>
      </c>
    </row>
    <row r="2667" spans="1:21" x14ac:dyDescent="0.25">
      <c r="A2667" s="4" t="s">
        <v>1279</v>
      </c>
      <c r="B2667" s="4" t="s">
        <v>7255</v>
      </c>
      <c r="C2667" s="43" t="str">
        <f t="shared" si="166"/>
        <v>33-20-04B</v>
      </c>
      <c r="D2667" s="43" t="str">
        <f>VLOOKUP(C2667,'[1]Test List'!$A$5:$F$2726,6,0)</f>
        <v>PGRE-KSC-04B</v>
      </c>
      <c r="E2667" s="43" t="str">
        <f t="shared" si="167"/>
        <v>33</v>
      </c>
      <c r="F2667" s="43" t="str">
        <f t="shared" si="168"/>
        <v>20</v>
      </c>
      <c r="G2667" t="s">
        <v>1779</v>
      </c>
      <c r="H2667" s="36">
        <v>96</v>
      </c>
      <c r="I2667" s="36">
        <v>90</v>
      </c>
      <c r="J2667" s="9" t="s">
        <v>794</v>
      </c>
      <c r="K2667" s="12" t="s">
        <v>7090</v>
      </c>
      <c r="M2667" t="s">
        <v>4532</v>
      </c>
      <c r="N2667" s="29" t="s">
        <v>5233</v>
      </c>
      <c r="O2667" s="38" t="s">
        <v>2970</v>
      </c>
      <c r="P2667" t="s">
        <v>1036</v>
      </c>
      <c r="Q2667" t="s">
        <v>6918</v>
      </c>
      <c r="R2667" t="s">
        <v>1041</v>
      </c>
      <c r="S2667" t="s">
        <v>1104</v>
      </c>
      <c r="T2667" t="s">
        <v>6768</v>
      </c>
      <c r="U2667" s="62">
        <f t="shared" si="165"/>
        <v>12</v>
      </c>
    </row>
    <row r="2668" spans="1:21" x14ac:dyDescent="0.25">
      <c r="A2668" s="4" t="s">
        <v>1279</v>
      </c>
      <c r="B2668" s="4" t="s">
        <v>7255</v>
      </c>
      <c r="C2668" s="43" t="str">
        <f t="shared" si="166"/>
        <v>33-20-04B</v>
      </c>
      <c r="D2668" s="43" t="str">
        <f>VLOOKUP(C2668,'[1]Test List'!$A$5:$F$2726,6,0)</f>
        <v>PGRE-KSC-04B</v>
      </c>
      <c r="E2668" s="43" t="str">
        <f t="shared" si="167"/>
        <v>33</v>
      </c>
      <c r="F2668" s="43" t="str">
        <f t="shared" si="168"/>
        <v>20</v>
      </c>
      <c r="G2668" t="s">
        <v>1779</v>
      </c>
      <c r="H2668" s="36">
        <v>96</v>
      </c>
      <c r="I2668" s="36">
        <v>95</v>
      </c>
      <c r="J2668" s="9" t="s">
        <v>794</v>
      </c>
      <c r="K2668" s="12" t="s">
        <v>7090</v>
      </c>
      <c r="M2668" t="s">
        <v>4532</v>
      </c>
      <c r="N2668" s="29" t="s">
        <v>5233</v>
      </c>
      <c r="O2668" s="38" t="s">
        <v>2970</v>
      </c>
      <c r="P2668" t="s">
        <v>1036</v>
      </c>
      <c r="Q2668" t="s">
        <v>6966</v>
      </c>
      <c r="R2668" t="s">
        <v>1041</v>
      </c>
      <c r="S2668" t="s">
        <v>1106</v>
      </c>
      <c r="T2668" t="s">
        <v>6769</v>
      </c>
      <c r="U2668" s="62">
        <f t="shared" si="165"/>
        <v>12</v>
      </c>
    </row>
    <row r="2669" spans="1:21" x14ac:dyDescent="0.25">
      <c r="A2669" s="4" t="s">
        <v>1279</v>
      </c>
      <c r="B2669" s="4" t="s">
        <v>7255</v>
      </c>
      <c r="C2669" s="43" t="str">
        <f t="shared" si="166"/>
        <v>33-20-04B</v>
      </c>
      <c r="D2669" s="43" t="str">
        <f>VLOOKUP(C2669,'[1]Test List'!$A$5:$F$2726,6,0)</f>
        <v>PGRE-KSC-04B</v>
      </c>
      <c r="E2669" s="43" t="str">
        <f t="shared" si="167"/>
        <v>33</v>
      </c>
      <c r="F2669" s="43" t="str">
        <f t="shared" si="168"/>
        <v>20</v>
      </c>
      <c r="G2669" t="s">
        <v>1779</v>
      </c>
      <c r="H2669" s="36">
        <v>96</v>
      </c>
      <c r="I2669" s="36">
        <v>98</v>
      </c>
      <c r="J2669" s="9" t="s">
        <v>794</v>
      </c>
      <c r="K2669" s="12" t="s">
        <v>7090</v>
      </c>
      <c r="M2669" t="s">
        <v>4532</v>
      </c>
      <c r="N2669" s="29" t="s">
        <v>5233</v>
      </c>
      <c r="O2669" s="38" t="s">
        <v>2970</v>
      </c>
      <c r="P2669" t="s">
        <v>1036</v>
      </c>
      <c r="Q2669" t="s">
        <v>6967</v>
      </c>
      <c r="R2669" t="s">
        <v>1041</v>
      </c>
      <c r="S2669" t="s">
        <v>1107</v>
      </c>
      <c r="T2669" t="s">
        <v>6770</v>
      </c>
      <c r="U2669" s="62">
        <f t="shared" si="165"/>
        <v>11</v>
      </c>
    </row>
    <row r="2670" spans="1:21" x14ac:dyDescent="0.25">
      <c r="A2670" s="4" t="s">
        <v>1279</v>
      </c>
      <c r="B2670" s="4" t="s">
        <v>794</v>
      </c>
      <c r="C2670" s="43" t="str">
        <f t="shared" si="166"/>
        <v>33-20-04B</v>
      </c>
      <c r="D2670" s="43" t="str">
        <f>VLOOKUP(C2670,'[1]Test List'!$A$5:$F$2726,6,0)</f>
        <v>PGRE-KSC-04B</v>
      </c>
      <c r="E2670" s="43" t="str">
        <f t="shared" si="167"/>
        <v>33</v>
      </c>
      <c r="F2670" s="43" t="str">
        <f t="shared" si="168"/>
        <v>20</v>
      </c>
      <c r="G2670" t="s">
        <v>1779</v>
      </c>
      <c r="H2670" s="36">
        <v>97</v>
      </c>
      <c r="I2670" s="36">
        <v>64</v>
      </c>
      <c r="J2670" s="9" t="s">
        <v>794</v>
      </c>
      <c r="K2670" s="12" t="s">
        <v>7089</v>
      </c>
      <c r="M2670" t="s">
        <v>4532</v>
      </c>
      <c r="N2670" s="29" t="s">
        <v>5233</v>
      </c>
      <c r="O2670" s="38" t="s">
        <v>2970</v>
      </c>
      <c r="P2670" t="s">
        <v>1036</v>
      </c>
      <c r="Q2670" t="s">
        <v>6977</v>
      </c>
      <c r="R2670" t="s">
        <v>1041</v>
      </c>
      <c r="S2670" t="s">
        <v>1166</v>
      </c>
      <c r="T2670" t="s">
        <v>6771</v>
      </c>
      <c r="U2670" s="62">
        <f t="shared" si="165"/>
        <v>11</v>
      </c>
    </row>
    <row r="2671" spans="1:21" x14ac:dyDescent="0.25">
      <c r="A2671" s="4" t="s">
        <v>1279</v>
      </c>
      <c r="B2671" s="4" t="s">
        <v>794</v>
      </c>
      <c r="C2671" s="43" t="str">
        <f t="shared" si="166"/>
        <v>33-20-04B</v>
      </c>
      <c r="D2671" s="43" t="str">
        <f>VLOOKUP(C2671,'[1]Test List'!$A$5:$F$2726,6,0)</f>
        <v>PGRE-KSC-04B</v>
      </c>
      <c r="E2671" s="43" t="str">
        <f t="shared" si="167"/>
        <v>33</v>
      </c>
      <c r="F2671" s="43" t="str">
        <f t="shared" si="168"/>
        <v>20</v>
      </c>
      <c r="G2671" t="s">
        <v>1779</v>
      </c>
      <c r="H2671" s="36">
        <v>97</v>
      </c>
      <c r="I2671" s="36">
        <v>76</v>
      </c>
      <c r="J2671" s="9" t="s">
        <v>794</v>
      </c>
      <c r="K2671" s="12" t="s">
        <v>7089</v>
      </c>
      <c r="M2671" t="s">
        <v>4532</v>
      </c>
      <c r="N2671" s="29" t="s">
        <v>5233</v>
      </c>
      <c r="O2671" s="38" t="s">
        <v>2970</v>
      </c>
      <c r="P2671" t="s">
        <v>1036</v>
      </c>
      <c r="Q2671" t="s">
        <v>6978</v>
      </c>
      <c r="R2671" t="s">
        <v>1041</v>
      </c>
      <c r="S2671" t="s">
        <v>1103</v>
      </c>
      <c r="T2671" t="s">
        <v>6772</v>
      </c>
      <c r="U2671" s="62">
        <f t="shared" si="165"/>
        <v>11</v>
      </c>
    </row>
    <row r="2672" spans="1:21" x14ac:dyDescent="0.25">
      <c r="A2672" s="4" t="s">
        <v>1279</v>
      </c>
      <c r="B2672" s="4" t="s">
        <v>794</v>
      </c>
      <c r="C2672" s="43" t="str">
        <f t="shared" si="166"/>
        <v>33-20-04B</v>
      </c>
      <c r="D2672" s="43" t="str">
        <f>VLOOKUP(C2672,'[1]Test List'!$A$5:$F$2726,6,0)</f>
        <v>PGRE-KSC-04B</v>
      </c>
      <c r="E2672" s="43" t="str">
        <f t="shared" si="167"/>
        <v>33</v>
      </c>
      <c r="F2672" s="43" t="str">
        <f t="shared" si="168"/>
        <v>20</v>
      </c>
      <c r="G2672" t="s">
        <v>1779</v>
      </c>
      <c r="H2672" s="36">
        <v>99</v>
      </c>
      <c r="I2672" s="36">
        <v>999</v>
      </c>
      <c r="J2672" s="9" t="s">
        <v>794</v>
      </c>
      <c r="K2672" s="12" t="s">
        <v>1090</v>
      </c>
      <c r="L2672" s="2" t="s">
        <v>83</v>
      </c>
      <c r="M2672" t="s">
        <v>3558</v>
      </c>
      <c r="N2672" s="29" t="s">
        <v>5230</v>
      </c>
      <c r="O2672" s="38" t="s">
        <v>5197</v>
      </c>
      <c r="P2672" s="28" t="s">
        <v>4513</v>
      </c>
      <c r="Q2672" t="s">
        <v>698</v>
      </c>
      <c r="R2672" t="s">
        <v>1466</v>
      </c>
      <c r="S2672" t="s">
        <v>5160</v>
      </c>
      <c r="T2672" t="s">
        <v>6521</v>
      </c>
      <c r="U2672" s="62">
        <f t="shared" si="165"/>
        <v>8</v>
      </c>
    </row>
    <row r="2673" spans="1:21" x14ac:dyDescent="0.25">
      <c r="A2673" s="4" t="s">
        <v>1279</v>
      </c>
      <c r="B2673" s="4" t="s">
        <v>794</v>
      </c>
      <c r="C2673" s="43" t="str">
        <f t="shared" si="166"/>
        <v>33-20-04B</v>
      </c>
      <c r="D2673" s="43" t="str">
        <f>VLOOKUP(C2673,'[1]Test List'!$A$5:$F$2726,6,0)</f>
        <v>PGRE-KSC-04B</v>
      </c>
      <c r="E2673" s="43" t="str">
        <f t="shared" si="167"/>
        <v>33</v>
      </c>
      <c r="F2673" s="43" t="str">
        <f t="shared" si="168"/>
        <v>20</v>
      </c>
      <c r="G2673" t="s">
        <v>1779</v>
      </c>
      <c r="H2673" s="36">
        <v>99</v>
      </c>
      <c r="I2673" s="36">
        <v>998</v>
      </c>
      <c r="J2673" s="9" t="s">
        <v>794</v>
      </c>
      <c r="K2673" s="12" t="s">
        <v>1119</v>
      </c>
      <c r="L2673" s="2" t="s">
        <v>87</v>
      </c>
      <c r="M2673" t="s">
        <v>2130</v>
      </c>
      <c r="N2673" s="29" t="s">
        <v>5230</v>
      </c>
      <c r="O2673" s="38" t="s">
        <v>5197</v>
      </c>
      <c r="P2673" s="28" t="s">
        <v>4513</v>
      </c>
      <c r="Q2673" t="s">
        <v>698</v>
      </c>
      <c r="R2673" t="s">
        <v>1466</v>
      </c>
      <c r="S2673" t="s">
        <v>5159</v>
      </c>
      <c r="T2673" t="s">
        <v>6520</v>
      </c>
      <c r="U2673" s="62">
        <f t="shared" si="165"/>
        <v>5</v>
      </c>
    </row>
    <row r="2674" spans="1:21" x14ac:dyDescent="0.25">
      <c r="A2674" s="4" t="s">
        <v>1280</v>
      </c>
      <c r="B2674" s="4" t="s">
        <v>794</v>
      </c>
      <c r="C2674" s="43" t="str">
        <f t="shared" si="166"/>
        <v>33-20-05B</v>
      </c>
      <c r="D2674" s="43" t="str">
        <f>VLOOKUP(C2674,'[1]Test List'!$A$5:$F$2726,6,0)</f>
        <v>PGRE-KSC-05B</v>
      </c>
      <c r="E2674" s="43" t="str">
        <f t="shared" si="167"/>
        <v>33</v>
      </c>
      <c r="F2674" s="43" t="str">
        <f t="shared" si="168"/>
        <v>20</v>
      </c>
      <c r="G2674" t="s">
        <v>1779</v>
      </c>
      <c r="H2674" s="36">
        <v>99</v>
      </c>
      <c r="I2674" s="36">
        <v>999</v>
      </c>
      <c r="J2674" s="9" t="s">
        <v>794</v>
      </c>
      <c r="K2674" s="12" t="s">
        <v>1090</v>
      </c>
      <c r="L2674" s="2" t="s">
        <v>83</v>
      </c>
      <c r="M2674" t="s">
        <v>3558</v>
      </c>
      <c r="N2674" s="29" t="s">
        <v>5230</v>
      </c>
      <c r="O2674" s="38" t="s">
        <v>5197</v>
      </c>
      <c r="P2674" s="28" t="s">
        <v>4513</v>
      </c>
      <c r="Q2674" t="s">
        <v>698</v>
      </c>
      <c r="R2674" t="s">
        <v>1466</v>
      </c>
      <c r="S2674" t="s">
        <v>5160</v>
      </c>
      <c r="T2674" t="s">
        <v>6521</v>
      </c>
      <c r="U2674" s="62">
        <f t="shared" si="165"/>
        <v>8</v>
      </c>
    </row>
    <row r="2675" spans="1:21" x14ac:dyDescent="0.25">
      <c r="A2675" s="4" t="s">
        <v>1280</v>
      </c>
      <c r="B2675" s="4" t="s">
        <v>794</v>
      </c>
      <c r="C2675" s="43" t="str">
        <f t="shared" si="166"/>
        <v>33-20-05B</v>
      </c>
      <c r="D2675" s="43" t="str">
        <f>VLOOKUP(C2675,'[1]Test List'!$A$5:$F$2726,6,0)</f>
        <v>PGRE-KSC-05B</v>
      </c>
      <c r="E2675" s="43" t="str">
        <f t="shared" si="167"/>
        <v>33</v>
      </c>
      <c r="F2675" s="43" t="str">
        <f t="shared" si="168"/>
        <v>20</v>
      </c>
      <c r="G2675" t="s">
        <v>1779</v>
      </c>
      <c r="H2675" s="36">
        <v>99</v>
      </c>
      <c r="I2675" s="36">
        <v>998</v>
      </c>
      <c r="J2675" s="9" t="s">
        <v>794</v>
      </c>
      <c r="K2675" s="12" t="s">
        <v>1119</v>
      </c>
      <c r="L2675" s="2" t="s">
        <v>87</v>
      </c>
      <c r="M2675" t="s">
        <v>2130</v>
      </c>
      <c r="N2675" s="29" t="s">
        <v>5230</v>
      </c>
      <c r="O2675" s="38" t="s">
        <v>5197</v>
      </c>
      <c r="P2675" s="28" t="s">
        <v>4513</v>
      </c>
      <c r="Q2675" t="s">
        <v>698</v>
      </c>
      <c r="R2675" t="s">
        <v>1466</v>
      </c>
      <c r="S2675" t="s">
        <v>5159</v>
      </c>
      <c r="T2675" t="s">
        <v>6520</v>
      </c>
      <c r="U2675" s="62">
        <f t="shared" si="165"/>
        <v>5</v>
      </c>
    </row>
    <row r="2676" spans="1:21" x14ac:dyDescent="0.25">
      <c r="A2676" s="4" t="s">
        <v>1113</v>
      </c>
      <c r="B2676" s="4" t="s">
        <v>794</v>
      </c>
      <c r="C2676" s="43" t="str">
        <f t="shared" si="166"/>
        <v>33-20-10G</v>
      </c>
      <c r="D2676" s="43" t="str">
        <f>VLOOKUP(C2676,'[1]Test List'!$A$5:$F$2726,6,0)</f>
        <v>PGRE-KSC-10G</v>
      </c>
      <c r="E2676" s="43" t="str">
        <f t="shared" si="167"/>
        <v>33</v>
      </c>
      <c r="F2676" s="43" t="str">
        <f t="shared" si="168"/>
        <v>20</v>
      </c>
      <c r="G2676" t="s">
        <v>1779</v>
      </c>
      <c r="H2676" s="36">
        <v>99</v>
      </c>
      <c r="I2676" s="36">
        <v>999</v>
      </c>
      <c r="J2676" s="9" t="s">
        <v>794</v>
      </c>
      <c r="K2676" s="12" t="s">
        <v>1090</v>
      </c>
      <c r="L2676" s="2" t="s">
        <v>83</v>
      </c>
      <c r="M2676" t="s">
        <v>3558</v>
      </c>
      <c r="N2676" s="29" t="s">
        <v>5230</v>
      </c>
      <c r="O2676" s="38" t="s">
        <v>5197</v>
      </c>
      <c r="P2676" s="28" t="s">
        <v>4513</v>
      </c>
      <c r="Q2676" t="s">
        <v>1323</v>
      </c>
      <c r="R2676" t="s">
        <v>1466</v>
      </c>
      <c r="S2676" t="s">
        <v>5161</v>
      </c>
      <c r="T2676" t="s">
        <v>5319</v>
      </c>
      <c r="U2676" s="62">
        <f t="shared" si="165"/>
        <v>1</v>
      </c>
    </row>
    <row r="2677" spans="1:21" x14ac:dyDescent="0.25">
      <c r="A2677" s="4" t="s">
        <v>1113</v>
      </c>
      <c r="B2677" s="4" t="s">
        <v>794</v>
      </c>
      <c r="C2677" s="43" t="str">
        <f t="shared" si="166"/>
        <v>33-20-10G</v>
      </c>
      <c r="D2677" s="43" t="str">
        <f>VLOOKUP(C2677,'[1]Test List'!$A$5:$F$2726,6,0)</f>
        <v>PGRE-KSC-10G</v>
      </c>
      <c r="E2677" s="43" t="str">
        <f t="shared" si="167"/>
        <v>33</v>
      </c>
      <c r="F2677" s="43" t="str">
        <f t="shared" si="168"/>
        <v>20</v>
      </c>
      <c r="G2677" t="s">
        <v>1779</v>
      </c>
      <c r="H2677" s="36">
        <v>98</v>
      </c>
      <c r="I2677" s="36">
        <v>998</v>
      </c>
      <c r="J2677" s="9" t="s">
        <v>794</v>
      </c>
      <c r="K2677" s="12" t="s">
        <v>7089</v>
      </c>
      <c r="M2677" t="s">
        <v>4532</v>
      </c>
      <c r="N2677" s="29" t="s">
        <v>5230</v>
      </c>
      <c r="O2677" s="38" t="s">
        <v>5197</v>
      </c>
      <c r="P2677" t="s">
        <v>1036</v>
      </c>
      <c r="Q2677" t="s">
        <v>1114</v>
      </c>
      <c r="R2677" t="s">
        <v>1041</v>
      </c>
      <c r="S2677" t="s">
        <v>1116</v>
      </c>
      <c r="T2677" t="s">
        <v>6892</v>
      </c>
      <c r="U2677" s="62">
        <f t="shared" si="165"/>
        <v>42</v>
      </c>
    </row>
    <row r="2678" spans="1:21" x14ac:dyDescent="0.25">
      <c r="A2678" s="4" t="s">
        <v>1113</v>
      </c>
      <c r="B2678" s="4" t="s">
        <v>794</v>
      </c>
      <c r="C2678" s="43" t="str">
        <f t="shared" si="166"/>
        <v>33-20-10G</v>
      </c>
      <c r="D2678" s="43" t="str">
        <f>VLOOKUP(C2678,'[1]Test List'!$A$5:$F$2726,6,0)</f>
        <v>PGRE-KSC-10G</v>
      </c>
      <c r="E2678" s="43" t="str">
        <f t="shared" si="167"/>
        <v>33</v>
      </c>
      <c r="F2678" s="43" t="str">
        <f t="shared" si="168"/>
        <v>20</v>
      </c>
      <c r="G2678" t="s">
        <v>1779</v>
      </c>
      <c r="H2678" s="36">
        <v>98</v>
      </c>
      <c r="I2678" s="36">
        <v>997</v>
      </c>
      <c r="J2678" s="9" t="s">
        <v>794</v>
      </c>
      <c r="K2678" s="12" t="s">
        <v>7090</v>
      </c>
      <c r="M2678" t="s">
        <v>4482</v>
      </c>
      <c r="N2678" s="29" t="s">
        <v>5230</v>
      </c>
      <c r="O2678" s="38" t="s">
        <v>5197</v>
      </c>
      <c r="P2678" t="s">
        <v>1036</v>
      </c>
      <c r="Q2678" t="s">
        <v>1115</v>
      </c>
      <c r="R2678" t="s">
        <v>1041</v>
      </c>
      <c r="S2678" t="s">
        <v>1117</v>
      </c>
      <c r="T2678" t="s">
        <v>6908</v>
      </c>
      <c r="U2678" s="62">
        <f t="shared" si="165"/>
        <v>47</v>
      </c>
    </row>
    <row r="2679" spans="1:21" x14ac:dyDescent="0.25">
      <c r="A2679" s="4" t="s">
        <v>1281</v>
      </c>
      <c r="B2679" s="4" t="s">
        <v>794</v>
      </c>
      <c r="C2679" s="43" t="str">
        <f t="shared" si="166"/>
        <v>33-21-01C</v>
      </c>
      <c r="D2679" s="43" t="str">
        <f>VLOOKUP(C2679,'[1]Test List'!$A$5:$F$2726,6,0)</f>
        <v>PGRE-ACH-01C</v>
      </c>
      <c r="E2679" s="43" t="str">
        <f t="shared" si="167"/>
        <v>33</v>
      </c>
      <c r="F2679" s="43" t="str">
        <f t="shared" si="168"/>
        <v>21</v>
      </c>
      <c r="G2679" t="s">
        <v>1779</v>
      </c>
      <c r="H2679" s="36">
        <v>99</v>
      </c>
      <c r="I2679" s="36">
        <v>999</v>
      </c>
      <c r="J2679" s="9" t="s">
        <v>794</v>
      </c>
      <c r="K2679" s="12" t="s">
        <v>1014</v>
      </c>
      <c r="L2679" s="2" t="s">
        <v>89</v>
      </c>
      <c r="M2679" t="s">
        <v>7515</v>
      </c>
      <c r="N2679" s="29" t="s">
        <v>5230</v>
      </c>
      <c r="O2679" s="38" t="s">
        <v>5197</v>
      </c>
      <c r="P2679" t="s">
        <v>4510</v>
      </c>
      <c r="Q2679" t="s">
        <v>1284</v>
      </c>
      <c r="R2679" t="s">
        <v>1290</v>
      </c>
      <c r="S2679" t="s">
        <v>4934</v>
      </c>
      <c r="T2679" t="s">
        <v>5480</v>
      </c>
      <c r="U2679" s="62">
        <f t="shared" si="165"/>
        <v>1</v>
      </c>
    </row>
    <row r="2680" spans="1:21" x14ac:dyDescent="0.25">
      <c r="A2680" s="4" t="s">
        <v>1281</v>
      </c>
      <c r="B2680" s="4" t="s">
        <v>794</v>
      </c>
      <c r="C2680" s="43" t="str">
        <f t="shared" si="166"/>
        <v>33-21-01C</v>
      </c>
      <c r="D2680" s="43" t="str">
        <f>VLOOKUP(C2680,'[1]Test List'!$A$5:$F$2726,6,0)</f>
        <v>PGRE-ACH-01C</v>
      </c>
      <c r="E2680" s="43" t="str">
        <f t="shared" si="167"/>
        <v>33</v>
      </c>
      <c r="F2680" s="43" t="str">
        <f t="shared" si="168"/>
        <v>21</v>
      </c>
      <c r="G2680" t="s">
        <v>1779</v>
      </c>
      <c r="H2680" s="36">
        <v>99</v>
      </c>
      <c r="I2680" s="36">
        <v>998</v>
      </c>
      <c r="J2680" s="9" t="s">
        <v>794</v>
      </c>
      <c r="K2680" s="12" t="s">
        <v>1282</v>
      </c>
      <c r="L2680" s="2" t="s">
        <v>90</v>
      </c>
      <c r="M2680" t="s">
        <v>7516</v>
      </c>
      <c r="N2680" s="29" t="s">
        <v>5230</v>
      </c>
      <c r="O2680" s="38" t="s">
        <v>5197</v>
      </c>
      <c r="P2680" t="s">
        <v>4510</v>
      </c>
      <c r="Q2680" t="s">
        <v>1284</v>
      </c>
      <c r="R2680" t="s">
        <v>1150</v>
      </c>
      <c r="S2680" t="s">
        <v>4935</v>
      </c>
      <c r="T2680" t="s">
        <v>5481</v>
      </c>
      <c r="U2680" s="62">
        <f t="shared" si="165"/>
        <v>1</v>
      </c>
    </row>
    <row r="2681" spans="1:21" x14ac:dyDescent="0.25">
      <c r="A2681" s="4" t="s">
        <v>1281</v>
      </c>
      <c r="B2681" s="4" t="s">
        <v>794</v>
      </c>
      <c r="C2681" s="43" t="str">
        <f t="shared" si="166"/>
        <v>33-21-01C</v>
      </c>
      <c r="D2681" s="43" t="str">
        <f>VLOOKUP(C2681,'[1]Test List'!$A$5:$F$2726,6,0)</f>
        <v>PGRE-ACH-01C</v>
      </c>
      <c r="E2681" s="43" t="str">
        <f t="shared" si="167"/>
        <v>33</v>
      </c>
      <c r="F2681" s="43" t="str">
        <f t="shared" si="168"/>
        <v>21</v>
      </c>
      <c r="G2681" t="s">
        <v>1779</v>
      </c>
      <c r="H2681" s="36">
        <v>99</v>
      </c>
      <c r="I2681" s="36">
        <v>997</v>
      </c>
      <c r="J2681" s="9" t="s">
        <v>794</v>
      </c>
      <c r="K2681" s="12" t="s">
        <v>1283</v>
      </c>
      <c r="L2681" s="2" t="s">
        <v>91</v>
      </c>
      <c r="M2681" t="s">
        <v>7517</v>
      </c>
      <c r="N2681" s="29" t="s">
        <v>5230</v>
      </c>
      <c r="O2681" s="38" t="s">
        <v>5197</v>
      </c>
      <c r="P2681" t="s">
        <v>1036</v>
      </c>
      <c r="Q2681" t="s">
        <v>1285</v>
      </c>
      <c r="R2681" t="s">
        <v>1041</v>
      </c>
      <c r="S2681" t="s">
        <v>1306</v>
      </c>
      <c r="T2681" t="s">
        <v>5736</v>
      </c>
      <c r="U2681" s="62">
        <f t="shared" si="165"/>
        <v>1</v>
      </c>
    </row>
    <row r="2682" spans="1:21" x14ac:dyDescent="0.25">
      <c r="A2682" s="4" t="s">
        <v>1281</v>
      </c>
      <c r="B2682" s="4" t="s">
        <v>794</v>
      </c>
      <c r="C2682" s="43" t="str">
        <f t="shared" si="166"/>
        <v>33-21-01C</v>
      </c>
      <c r="D2682" s="43" t="str">
        <f>VLOOKUP(C2682,'[1]Test List'!$A$5:$F$2726,6,0)</f>
        <v>PGRE-ACH-01C</v>
      </c>
      <c r="E2682" s="43" t="str">
        <f t="shared" si="167"/>
        <v>33</v>
      </c>
      <c r="F2682" s="43" t="str">
        <f t="shared" si="168"/>
        <v>21</v>
      </c>
      <c r="G2682" t="s">
        <v>1779</v>
      </c>
      <c r="H2682" s="36">
        <v>99</v>
      </c>
      <c r="I2682" s="36">
        <v>996</v>
      </c>
      <c r="J2682" s="9" t="s">
        <v>794</v>
      </c>
      <c r="K2682" s="12" t="s">
        <v>1283</v>
      </c>
      <c r="L2682" s="2" t="s">
        <v>91</v>
      </c>
      <c r="M2682" t="s">
        <v>7517</v>
      </c>
      <c r="N2682" s="29" t="s">
        <v>5230</v>
      </c>
      <c r="O2682" s="38" t="s">
        <v>5197</v>
      </c>
      <c r="P2682" t="s">
        <v>1036</v>
      </c>
      <c r="Q2682" t="s">
        <v>1286</v>
      </c>
      <c r="R2682" t="s">
        <v>1041</v>
      </c>
      <c r="S2682" t="s">
        <v>1309</v>
      </c>
      <c r="T2682" t="s">
        <v>5737</v>
      </c>
      <c r="U2682" s="62">
        <f t="shared" si="165"/>
        <v>1</v>
      </c>
    </row>
    <row r="2683" spans="1:21" x14ac:dyDescent="0.25">
      <c r="A2683" s="4" t="s">
        <v>1281</v>
      </c>
      <c r="B2683" s="4" t="s">
        <v>794</v>
      </c>
      <c r="C2683" s="43" t="str">
        <f t="shared" si="166"/>
        <v>33-21-01C</v>
      </c>
      <c r="D2683" s="43" t="str">
        <f>VLOOKUP(C2683,'[1]Test List'!$A$5:$F$2726,6,0)</f>
        <v>PGRE-ACH-01C</v>
      </c>
      <c r="E2683" s="43" t="str">
        <f t="shared" si="167"/>
        <v>33</v>
      </c>
      <c r="F2683" s="43" t="str">
        <f t="shared" si="168"/>
        <v>21</v>
      </c>
      <c r="G2683" t="s">
        <v>1779</v>
      </c>
      <c r="H2683" s="36">
        <v>99</v>
      </c>
      <c r="I2683" s="36">
        <v>995</v>
      </c>
      <c r="J2683" s="9" t="s">
        <v>794</v>
      </c>
      <c r="K2683" s="12" t="s">
        <v>1283</v>
      </c>
      <c r="L2683" s="2" t="s">
        <v>91</v>
      </c>
      <c r="M2683" t="s">
        <v>7517</v>
      </c>
      <c r="N2683" s="29" t="s">
        <v>5230</v>
      </c>
      <c r="O2683" s="38" t="s">
        <v>5197</v>
      </c>
      <c r="P2683" t="s">
        <v>1036</v>
      </c>
      <c r="Q2683" t="s">
        <v>1287</v>
      </c>
      <c r="R2683" t="s">
        <v>1041</v>
      </c>
      <c r="S2683" t="s">
        <v>1310</v>
      </c>
      <c r="T2683" t="s">
        <v>5738</v>
      </c>
      <c r="U2683" s="62">
        <f t="shared" si="165"/>
        <v>1</v>
      </c>
    </row>
    <row r="2684" spans="1:21" x14ac:dyDescent="0.25">
      <c r="A2684" s="4" t="s">
        <v>1281</v>
      </c>
      <c r="B2684" s="4" t="s">
        <v>794</v>
      </c>
      <c r="C2684" s="43" t="str">
        <f t="shared" si="166"/>
        <v>33-21-01C</v>
      </c>
      <c r="D2684" s="43" t="str">
        <f>VLOOKUP(C2684,'[1]Test List'!$A$5:$F$2726,6,0)</f>
        <v>PGRE-ACH-01C</v>
      </c>
      <c r="E2684" s="43" t="str">
        <f t="shared" si="167"/>
        <v>33</v>
      </c>
      <c r="F2684" s="43" t="str">
        <f t="shared" si="168"/>
        <v>21</v>
      </c>
      <c r="G2684" t="s">
        <v>1779</v>
      </c>
      <c r="H2684" s="36">
        <v>99</v>
      </c>
      <c r="I2684" s="36">
        <v>412</v>
      </c>
      <c r="J2684" s="9" t="s">
        <v>794</v>
      </c>
      <c r="K2684" s="12" t="s">
        <v>1016</v>
      </c>
      <c r="L2684" s="2" t="s">
        <v>1017</v>
      </c>
      <c r="M2684" t="s">
        <v>2132</v>
      </c>
      <c r="N2684" s="29" t="s">
        <v>5230</v>
      </c>
      <c r="O2684" s="38" t="s">
        <v>5197</v>
      </c>
      <c r="P2684" t="s">
        <v>4510</v>
      </c>
      <c r="Q2684" t="s">
        <v>1288</v>
      </c>
      <c r="R2684" t="s">
        <v>1150</v>
      </c>
      <c r="S2684" t="s">
        <v>4946</v>
      </c>
      <c r="T2684" t="s">
        <v>5739</v>
      </c>
      <c r="U2684" s="62">
        <f t="shared" si="165"/>
        <v>1</v>
      </c>
    </row>
    <row r="2685" spans="1:21" x14ac:dyDescent="0.25">
      <c r="A2685" s="4" t="s">
        <v>1281</v>
      </c>
      <c r="B2685" s="4" t="s">
        <v>794</v>
      </c>
      <c r="C2685" s="43" t="str">
        <f t="shared" si="166"/>
        <v>33-21-01C</v>
      </c>
      <c r="D2685" s="43" t="str">
        <f>VLOOKUP(C2685,'[1]Test List'!$A$5:$F$2726,6,0)</f>
        <v>PGRE-ACH-01C</v>
      </c>
      <c r="E2685" s="43" t="str">
        <f t="shared" si="167"/>
        <v>33</v>
      </c>
      <c r="F2685" s="43" t="str">
        <f t="shared" si="168"/>
        <v>21</v>
      </c>
      <c r="G2685" t="s">
        <v>1779</v>
      </c>
      <c r="H2685" s="36">
        <v>99</v>
      </c>
      <c r="I2685" s="36">
        <v>424</v>
      </c>
      <c r="J2685" s="9" t="s">
        <v>794</v>
      </c>
      <c r="K2685" s="12" t="s">
        <v>1016</v>
      </c>
      <c r="L2685" s="2" t="s">
        <v>1017</v>
      </c>
      <c r="M2685" t="s">
        <v>2132</v>
      </c>
      <c r="N2685" s="29" t="s">
        <v>5230</v>
      </c>
      <c r="O2685" s="38" t="s">
        <v>5197</v>
      </c>
      <c r="P2685" t="s">
        <v>4510</v>
      </c>
      <c r="Q2685" t="s">
        <v>1289</v>
      </c>
      <c r="R2685" t="s">
        <v>1150</v>
      </c>
      <c r="S2685" t="s">
        <v>4947</v>
      </c>
      <c r="T2685" t="s">
        <v>5740</v>
      </c>
      <c r="U2685" s="62">
        <f t="shared" si="165"/>
        <v>4</v>
      </c>
    </row>
    <row r="2686" spans="1:21" x14ac:dyDescent="0.25">
      <c r="A2686" s="4" t="s">
        <v>1311</v>
      </c>
      <c r="B2686" s="4" t="s">
        <v>794</v>
      </c>
      <c r="C2686" s="43" t="str">
        <f t="shared" si="166"/>
        <v>33-21-07A</v>
      </c>
      <c r="D2686" s="43" t="str">
        <f>VLOOKUP(C2686,'[1]Test List'!$A$5:$F$2726,6,0)</f>
        <v>PGRE-ACH-07A</v>
      </c>
      <c r="E2686" s="43" t="str">
        <f t="shared" si="167"/>
        <v>33</v>
      </c>
      <c r="F2686" s="43" t="str">
        <f t="shared" si="168"/>
        <v>21</v>
      </c>
      <c r="G2686" t="s">
        <v>1779</v>
      </c>
      <c r="H2686" s="36">
        <v>99</v>
      </c>
      <c r="I2686" s="36">
        <v>999</v>
      </c>
      <c r="J2686" s="9" t="s">
        <v>794</v>
      </c>
      <c r="K2686" s="12" t="s">
        <v>1016</v>
      </c>
      <c r="L2686" s="2" t="s">
        <v>1017</v>
      </c>
      <c r="M2686" t="s">
        <v>2132</v>
      </c>
      <c r="N2686" s="29" t="s">
        <v>5230</v>
      </c>
      <c r="O2686" s="38" t="s">
        <v>5197</v>
      </c>
      <c r="P2686" t="s">
        <v>4510</v>
      </c>
      <c r="Q2686" t="s">
        <v>1312</v>
      </c>
      <c r="R2686" t="s">
        <v>1150</v>
      </c>
      <c r="S2686" t="s">
        <v>4941</v>
      </c>
      <c r="T2686" t="s">
        <v>5823</v>
      </c>
      <c r="U2686" s="62">
        <f t="shared" si="165"/>
        <v>4</v>
      </c>
    </row>
    <row r="2687" spans="1:21" x14ac:dyDescent="0.25">
      <c r="A2687" s="4" t="s">
        <v>1311</v>
      </c>
      <c r="B2687" s="4" t="s">
        <v>794</v>
      </c>
      <c r="C2687" s="43" t="str">
        <f t="shared" si="166"/>
        <v>33-21-07A</v>
      </c>
      <c r="D2687" s="43" t="str">
        <f>VLOOKUP(C2687,'[1]Test List'!$A$5:$F$2726,6,0)</f>
        <v>PGRE-ACH-07A</v>
      </c>
      <c r="E2687" s="43" t="str">
        <f t="shared" si="167"/>
        <v>33</v>
      </c>
      <c r="F2687" s="43" t="str">
        <f t="shared" si="168"/>
        <v>21</v>
      </c>
      <c r="G2687" t="s">
        <v>1779</v>
      </c>
      <c r="H2687" s="36">
        <v>99</v>
      </c>
      <c r="I2687" s="36">
        <v>997</v>
      </c>
      <c r="J2687" s="9" t="s">
        <v>794</v>
      </c>
      <c r="K2687" s="12" t="s">
        <v>1016</v>
      </c>
      <c r="L2687" s="2" t="s">
        <v>1017</v>
      </c>
      <c r="M2687" t="s">
        <v>2132</v>
      </c>
      <c r="N2687" s="29" t="s">
        <v>5230</v>
      </c>
      <c r="O2687" s="38" t="s">
        <v>5197</v>
      </c>
      <c r="P2687" t="s">
        <v>4510</v>
      </c>
      <c r="Q2687" t="s">
        <v>1314</v>
      </c>
      <c r="R2687" t="s">
        <v>1150</v>
      </c>
      <c r="S2687" t="s">
        <v>4943</v>
      </c>
      <c r="T2687" t="s">
        <v>5824</v>
      </c>
      <c r="U2687" s="62">
        <f t="shared" si="165"/>
        <v>4</v>
      </c>
    </row>
    <row r="2688" spans="1:21" x14ac:dyDescent="0.25">
      <c r="A2688" s="4" t="s">
        <v>1311</v>
      </c>
      <c r="B2688" s="4" t="s">
        <v>794</v>
      </c>
      <c r="C2688" s="43" t="str">
        <f t="shared" si="166"/>
        <v>33-21-07A</v>
      </c>
      <c r="D2688" s="43" t="str">
        <f>VLOOKUP(C2688,'[1]Test List'!$A$5:$F$2726,6,0)</f>
        <v>PGRE-ACH-07A</v>
      </c>
      <c r="E2688" s="43" t="str">
        <f t="shared" si="167"/>
        <v>33</v>
      </c>
      <c r="F2688" s="43" t="str">
        <f t="shared" si="168"/>
        <v>21</v>
      </c>
      <c r="G2688" t="s">
        <v>1779</v>
      </c>
      <c r="H2688" s="36">
        <v>99</v>
      </c>
      <c r="I2688" s="36">
        <v>996</v>
      </c>
      <c r="J2688" s="9" t="s">
        <v>794</v>
      </c>
      <c r="K2688" s="12" t="s">
        <v>1016</v>
      </c>
      <c r="L2688" s="2" t="s">
        <v>1017</v>
      </c>
      <c r="M2688" t="s">
        <v>2132</v>
      </c>
      <c r="N2688" s="29" t="s">
        <v>5230</v>
      </c>
      <c r="O2688" s="38" t="s">
        <v>5197</v>
      </c>
      <c r="P2688" t="s">
        <v>4510</v>
      </c>
      <c r="Q2688" t="s">
        <v>1315</v>
      </c>
      <c r="R2688" t="s">
        <v>1150</v>
      </c>
      <c r="S2688" t="s">
        <v>4944</v>
      </c>
      <c r="T2688" t="s">
        <v>5826</v>
      </c>
      <c r="U2688" s="62">
        <f t="shared" si="165"/>
        <v>4</v>
      </c>
    </row>
    <row r="2689" spans="1:21" x14ac:dyDescent="0.25">
      <c r="A2689" s="4" t="s">
        <v>1311</v>
      </c>
      <c r="B2689" s="4" t="s">
        <v>794</v>
      </c>
      <c r="C2689" s="43" t="str">
        <f t="shared" si="166"/>
        <v>33-21-07A</v>
      </c>
      <c r="D2689" s="43" t="str">
        <f>VLOOKUP(C2689,'[1]Test List'!$A$5:$F$2726,6,0)</f>
        <v>PGRE-ACH-07A</v>
      </c>
      <c r="E2689" s="43" t="str">
        <f t="shared" si="167"/>
        <v>33</v>
      </c>
      <c r="F2689" s="43" t="str">
        <f t="shared" si="168"/>
        <v>21</v>
      </c>
      <c r="G2689" t="s">
        <v>1779</v>
      </c>
      <c r="H2689" s="36">
        <v>99</v>
      </c>
      <c r="I2689" s="36">
        <v>995</v>
      </c>
      <c r="J2689" s="9" t="s">
        <v>794</v>
      </c>
      <c r="K2689" s="12" t="s">
        <v>1016</v>
      </c>
      <c r="L2689" s="2" t="s">
        <v>1017</v>
      </c>
      <c r="M2689" t="s">
        <v>2132</v>
      </c>
      <c r="N2689" s="29" t="s">
        <v>5230</v>
      </c>
      <c r="O2689" s="38" t="s">
        <v>5197</v>
      </c>
      <c r="P2689" t="s">
        <v>4510</v>
      </c>
      <c r="Q2689" t="s">
        <v>1316</v>
      </c>
      <c r="R2689" t="s">
        <v>1150</v>
      </c>
      <c r="S2689" t="s">
        <v>4945</v>
      </c>
      <c r="T2689" t="s">
        <v>5827</v>
      </c>
      <c r="U2689" s="62">
        <f t="shared" si="165"/>
        <v>2</v>
      </c>
    </row>
    <row r="2690" spans="1:21" x14ac:dyDescent="0.25">
      <c r="A2690" s="4" t="s">
        <v>1311</v>
      </c>
      <c r="B2690" s="4" t="s">
        <v>794</v>
      </c>
      <c r="C2690" s="43" t="str">
        <f t="shared" si="166"/>
        <v>33-21-07A</v>
      </c>
      <c r="D2690" s="43" t="str">
        <f>VLOOKUP(C2690,'[1]Test List'!$A$5:$F$2726,6,0)</f>
        <v>PGRE-ACH-07A</v>
      </c>
      <c r="E2690" s="43" t="str">
        <f t="shared" si="167"/>
        <v>33</v>
      </c>
      <c r="F2690" s="43" t="str">
        <f t="shared" si="168"/>
        <v>21</v>
      </c>
      <c r="G2690" t="s">
        <v>1779</v>
      </c>
      <c r="H2690" s="36">
        <v>99</v>
      </c>
      <c r="I2690" s="36">
        <v>998</v>
      </c>
      <c r="J2690" s="9" t="s">
        <v>794</v>
      </c>
      <c r="K2690" s="12" t="s">
        <v>1016</v>
      </c>
      <c r="L2690" s="2" t="s">
        <v>1017</v>
      </c>
      <c r="M2690" t="s">
        <v>2132</v>
      </c>
      <c r="N2690" s="29" t="s">
        <v>5230</v>
      </c>
      <c r="O2690" s="38" t="s">
        <v>5197</v>
      </c>
      <c r="P2690" t="s">
        <v>4510</v>
      </c>
      <c r="Q2690" t="s">
        <v>1313</v>
      </c>
      <c r="R2690" t="s">
        <v>1150</v>
      </c>
      <c r="S2690" t="s">
        <v>4942</v>
      </c>
      <c r="T2690" t="s">
        <v>5828</v>
      </c>
      <c r="U2690" s="62">
        <f t="shared" si="165"/>
        <v>4</v>
      </c>
    </row>
    <row r="2691" spans="1:21" x14ac:dyDescent="0.25">
      <c r="A2691" s="4" t="s">
        <v>1320</v>
      </c>
      <c r="B2691" s="4" t="s">
        <v>794</v>
      </c>
      <c r="C2691" s="43" t="str">
        <f t="shared" si="166"/>
        <v>33-21-09G1</v>
      </c>
      <c r="D2691" s="43" t="str">
        <f>VLOOKUP(C2691,'[1]Test List'!$A$5:$F$2726,6,0)</f>
        <v>PGRE-ACH-09G1</v>
      </c>
      <c r="E2691" s="43" t="str">
        <f t="shared" si="167"/>
        <v>33</v>
      </c>
      <c r="F2691" s="43" t="str">
        <f t="shared" si="168"/>
        <v>21</v>
      </c>
      <c r="G2691" t="s">
        <v>1779</v>
      </c>
      <c r="H2691" s="36">
        <v>98</v>
      </c>
      <c r="I2691" s="36">
        <v>994</v>
      </c>
      <c r="J2691" s="9" t="s">
        <v>794</v>
      </c>
      <c r="K2691" s="12" t="s">
        <v>7090</v>
      </c>
      <c r="M2691" t="s">
        <v>4482</v>
      </c>
      <c r="N2691" s="29" t="s">
        <v>5230</v>
      </c>
      <c r="O2691" s="38" t="s">
        <v>5197</v>
      </c>
      <c r="P2691" t="s">
        <v>1036</v>
      </c>
      <c r="Q2691" t="s">
        <v>1322</v>
      </c>
      <c r="R2691" t="s">
        <v>1041</v>
      </c>
      <c r="S2691" t="s">
        <v>850</v>
      </c>
      <c r="T2691" t="s">
        <v>6890</v>
      </c>
      <c r="U2691" s="62">
        <f t="shared" si="165"/>
        <v>6</v>
      </c>
    </row>
    <row r="2692" spans="1:21" x14ac:dyDescent="0.25">
      <c r="A2692" s="4" t="s">
        <v>1320</v>
      </c>
      <c r="B2692" s="4" t="s">
        <v>794</v>
      </c>
      <c r="C2692" s="43" t="str">
        <f t="shared" si="166"/>
        <v>33-21-09G1</v>
      </c>
      <c r="D2692" s="43" t="str">
        <f>VLOOKUP(C2692,'[1]Test List'!$A$5:$F$2726,6,0)</f>
        <v>PGRE-ACH-09G1</v>
      </c>
      <c r="E2692" s="43" t="str">
        <f t="shared" si="167"/>
        <v>33</v>
      </c>
      <c r="F2692" s="43" t="str">
        <f t="shared" si="168"/>
        <v>21</v>
      </c>
      <c r="G2692" t="s">
        <v>1779</v>
      </c>
      <c r="H2692" s="36">
        <v>99</v>
      </c>
      <c r="I2692" s="36">
        <v>998</v>
      </c>
      <c r="J2692" s="9" t="s">
        <v>494</v>
      </c>
      <c r="K2692" s="12" t="s">
        <v>1016</v>
      </c>
      <c r="L2692" s="2" t="s">
        <v>1017</v>
      </c>
      <c r="M2692" t="s">
        <v>2132</v>
      </c>
      <c r="N2692" s="29" t="s">
        <v>5230</v>
      </c>
      <c r="O2692" s="38" t="s">
        <v>5197</v>
      </c>
      <c r="P2692" t="s">
        <v>4510</v>
      </c>
      <c r="Q2692" t="s">
        <v>1454</v>
      </c>
      <c r="R2692" t="s">
        <v>1150</v>
      </c>
      <c r="S2692" t="s">
        <v>4937</v>
      </c>
      <c r="T2692" t="s">
        <v>6026</v>
      </c>
      <c r="U2692" s="62">
        <f t="shared" si="165"/>
        <v>7</v>
      </c>
    </row>
    <row r="2693" spans="1:21" x14ac:dyDescent="0.25">
      <c r="A2693" s="4" t="s">
        <v>1320</v>
      </c>
      <c r="B2693" s="4" t="s">
        <v>794</v>
      </c>
      <c r="C2693" s="43" t="str">
        <f t="shared" si="166"/>
        <v>33-21-09G1</v>
      </c>
      <c r="D2693" s="43" t="str">
        <f>VLOOKUP(C2693,'[1]Test List'!$A$5:$F$2726,6,0)</f>
        <v>PGRE-ACH-09G1</v>
      </c>
      <c r="E2693" s="43" t="str">
        <f t="shared" si="167"/>
        <v>33</v>
      </c>
      <c r="F2693" s="43" t="str">
        <f t="shared" si="168"/>
        <v>21</v>
      </c>
      <c r="G2693" t="s">
        <v>1779</v>
      </c>
      <c r="H2693" s="36">
        <v>99</v>
      </c>
      <c r="I2693" s="36">
        <v>997</v>
      </c>
      <c r="J2693" s="9" t="s">
        <v>495</v>
      </c>
      <c r="K2693" s="12" t="s">
        <v>1016</v>
      </c>
      <c r="L2693" s="2" t="s">
        <v>1017</v>
      </c>
      <c r="M2693" t="s">
        <v>2132</v>
      </c>
      <c r="N2693" s="29" t="s">
        <v>5230</v>
      </c>
      <c r="O2693" s="38" t="s">
        <v>5197</v>
      </c>
      <c r="P2693" t="s">
        <v>4510</v>
      </c>
      <c r="Q2693" t="s">
        <v>1455</v>
      </c>
      <c r="R2693" t="s">
        <v>1150</v>
      </c>
      <c r="S2693" t="s">
        <v>4938</v>
      </c>
      <c r="T2693" t="s">
        <v>6027</v>
      </c>
      <c r="U2693" s="62">
        <f t="shared" ref="U2693:U2756" si="169">COUNTIF(T$4:T$8000,T2693)</f>
        <v>7</v>
      </c>
    </row>
    <row r="2694" spans="1:21" x14ac:dyDescent="0.25">
      <c r="A2694" s="4" t="s">
        <v>1320</v>
      </c>
      <c r="B2694" s="4" t="s">
        <v>794</v>
      </c>
      <c r="C2694" s="43" t="str">
        <f t="shared" si="166"/>
        <v>33-21-09G1</v>
      </c>
      <c r="D2694" s="43" t="str">
        <f>VLOOKUP(C2694,'[1]Test List'!$A$5:$F$2726,6,0)</f>
        <v>PGRE-ACH-09G1</v>
      </c>
      <c r="E2694" s="43" t="str">
        <f t="shared" si="167"/>
        <v>33</v>
      </c>
      <c r="F2694" s="43" t="str">
        <f t="shared" si="168"/>
        <v>21</v>
      </c>
      <c r="G2694" t="s">
        <v>1779</v>
      </c>
      <c r="H2694" s="36">
        <v>99</v>
      </c>
      <c r="I2694" s="36">
        <v>996</v>
      </c>
      <c r="J2694" s="9" t="s">
        <v>496</v>
      </c>
      <c r="K2694" s="12" t="s">
        <v>1016</v>
      </c>
      <c r="L2694" s="2" t="s">
        <v>1017</v>
      </c>
      <c r="M2694" t="s">
        <v>2132</v>
      </c>
      <c r="N2694" s="29" t="s">
        <v>5230</v>
      </c>
      <c r="O2694" s="38" t="s">
        <v>5197</v>
      </c>
      <c r="P2694" t="s">
        <v>4510</v>
      </c>
      <c r="Q2694" t="s">
        <v>1456</v>
      </c>
      <c r="R2694" t="s">
        <v>1150</v>
      </c>
      <c r="S2694" t="s">
        <v>4939</v>
      </c>
      <c r="T2694" t="s">
        <v>6028</v>
      </c>
      <c r="U2694" s="62">
        <f t="shared" si="169"/>
        <v>7</v>
      </c>
    </row>
    <row r="2695" spans="1:21" x14ac:dyDescent="0.25">
      <c r="A2695" s="4" t="s">
        <v>1320</v>
      </c>
      <c r="B2695" s="4" t="s">
        <v>794</v>
      </c>
      <c r="C2695" s="43" t="str">
        <f t="shared" si="166"/>
        <v>33-21-09G1</v>
      </c>
      <c r="D2695" s="43" t="str">
        <f>VLOOKUP(C2695,'[1]Test List'!$A$5:$F$2726,6,0)</f>
        <v>PGRE-ACH-09G1</v>
      </c>
      <c r="E2695" s="43" t="str">
        <f t="shared" si="167"/>
        <v>33</v>
      </c>
      <c r="F2695" s="43" t="str">
        <f t="shared" si="168"/>
        <v>21</v>
      </c>
      <c r="G2695" t="s">
        <v>1779</v>
      </c>
      <c r="H2695" s="36">
        <v>99</v>
      </c>
      <c r="I2695" s="36">
        <v>995</v>
      </c>
      <c r="J2695" s="9" t="s">
        <v>497</v>
      </c>
      <c r="K2695" s="12" t="s">
        <v>1016</v>
      </c>
      <c r="L2695" s="2" t="s">
        <v>1017</v>
      </c>
      <c r="M2695" t="s">
        <v>2132</v>
      </c>
      <c r="N2695" s="29" t="s">
        <v>5230</v>
      </c>
      <c r="O2695" s="38" t="s">
        <v>5197</v>
      </c>
      <c r="P2695" t="s">
        <v>4510</v>
      </c>
      <c r="Q2695" t="s">
        <v>1457</v>
      </c>
      <c r="R2695" t="s">
        <v>1150</v>
      </c>
      <c r="S2695" t="s">
        <v>4940</v>
      </c>
      <c r="T2695" t="s">
        <v>6029</v>
      </c>
      <c r="U2695" s="62">
        <f t="shared" si="169"/>
        <v>7</v>
      </c>
    </row>
    <row r="2696" spans="1:21" x14ac:dyDescent="0.25">
      <c r="A2696" s="4" t="s">
        <v>1320</v>
      </c>
      <c r="B2696" s="4" t="s">
        <v>794</v>
      </c>
      <c r="C2696" s="43" t="str">
        <f t="shared" si="166"/>
        <v>33-21-09G1</v>
      </c>
      <c r="D2696" s="43" t="str">
        <f>VLOOKUP(C2696,'[1]Test List'!$A$5:$F$2726,6,0)</f>
        <v>PGRE-ACH-09G1</v>
      </c>
      <c r="E2696" s="43" t="str">
        <f t="shared" si="167"/>
        <v>33</v>
      </c>
      <c r="F2696" s="43" t="str">
        <f t="shared" si="168"/>
        <v>21</v>
      </c>
      <c r="G2696" t="s">
        <v>1779</v>
      </c>
      <c r="H2696" s="36">
        <v>99</v>
      </c>
      <c r="I2696" s="36">
        <v>999</v>
      </c>
      <c r="J2696" s="9" t="s">
        <v>492</v>
      </c>
      <c r="K2696" s="12" t="s">
        <v>1016</v>
      </c>
      <c r="L2696" s="2" t="s">
        <v>1017</v>
      </c>
      <c r="M2696" t="s">
        <v>2132</v>
      </c>
      <c r="N2696" s="29" t="s">
        <v>5230</v>
      </c>
      <c r="O2696" s="38" t="s">
        <v>5197</v>
      </c>
      <c r="P2696" t="s">
        <v>4510</v>
      </c>
      <c r="Q2696" t="s">
        <v>1458</v>
      </c>
      <c r="R2696" t="s">
        <v>1150</v>
      </c>
      <c r="S2696" t="s">
        <v>4936</v>
      </c>
      <c r="T2696" t="s">
        <v>6031</v>
      </c>
      <c r="U2696" s="62">
        <f t="shared" si="169"/>
        <v>7</v>
      </c>
    </row>
    <row r="2697" spans="1:21" x14ac:dyDescent="0.25">
      <c r="A2697" s="4" t="s">
        <v>1321</v>
      </c>
      <c r="B2697" s="4" t="s">
        <v>794</v>
      </c>
      <c r="C2697" s="43" t="str">
        <f t="shared" si="166"/>
        <v>33-21-09G2</v>
      </c>
      <c r="D2697" s="43" t="str">
        <f>VLOOKUP(C2697,'[1]Test List'!$A$5:$F$2726,6,0)</f>
        <v>PGRE-ACH-09G2</v>
      </c>
      <c r="E2697" s="43" t="str">
        <f t="shared" si="167"/>
        <v>33</v>
      </c>
      <c r="F2697" s="43" t="str">
        <f t="shared" si="168"/>
        <v>21</v>
      </c>
      <c r="G2697" t="s">
        <v>1779</v>
      </c>
      <c r="H2697" s="36">
        <v>98</v>
      </c>
      <c r="I2697" s="36">
        <v>994</v>
      </c>
      <c r="J2697" s="9" t="s">
        <v>794</v>
      </c>
      <c r="K2697" s="12" t="s">
        <v>7090</v>
      </c>
      <c r="M2697" t="s">
        <v>4482</v>
      </c>
      <c r="N2697" s="29" t="s">
        <v>5230</v>
      </c>
      <c r="O2697" s="38" t="s">
        <v>5197</v>
      </c>
      <c r="P2697" t="s">
        <v>1036</v>
      </c>
      <c r="Q2697" t="s">
        <v>1322</v>
      </c>
      <c r="R2697" t="s">
        <v>1041</v>
      </c>
      <c r="S2697" t="s">
        <v>850</v>
      </c>
      <c r="T2697" t="s">
        <v>6890</v>
      </c>
      <c r="U2697" s="62">
        <f t="shared" si="169"/>
        <v>6</v>
      </c>
    </row>
    <row r="2698" spans="1:21" x14ac:dyDescent="0.25">
      <c r="A2698" s="4" t="s">
        <v>1321</v>
      </c>
      <c r="B2698" s="4" t="s">
        <v>794</v>
      </c>
      <c r="C2698" s="43" t="str">
        <f t="shared" si="166"/>
        <v>33-21-09G2</v>
      </c>
      <c r="D2698" s="43" t="str">
        <f>VLOOKUP(C2698,'[1]Test List'!$A$5:$F$2726,6,0)</f>
        <v>PGRE-ACH-09G2</v>
      </c>
      <c r="E2698" s="43" t="str">
        <f t="shared" si="167"/>
        <v>33</v>
      </c>
      <c r="F2698" s="43" t="str">
        <f t="shared" si="168"/>
        <v>21</v>
      </c>
      <c r="G2698" t="s">
        <v>1779</v>
      </c>
      <c r="H2698" s="36">
        <v>98</v>
      </c>
      <c r="I2698" s="36">
        <v>998</v>
      </c>
      <c r="J2698" s="9" t="s">
        <v>794</v>
      </c>
      <c r="K2698" s="12" t="s">
        <v>1016</v>
      </c>
      <c r="L2698" s="2" t="s">
        <v>1017</v>
      </c>
      <c r="M2698" t="s">
        <v>2132</v>
      </c>
      <c r="N2698" s="29" t="s">
        <v>5230</v>
      </c>
      <c r="O2698" s="38" t="s">
        <v>5197</v>
      </c>
      <c r="P2698" t="s">
        <v>4510</v>
      </c>
      <c r="Q2698" t="s">
        <v>1454</v>
      </c>
      <c r="R2698" t="s">
        <v>1150</v>
      </c>
      <c r="S2698" t="s">
        <v>4937</v>
      </c>
      <c r="T2698" t="s">
        <v>6026</v>
      </c>
      <c r="U2698" s="62">
        <f t="shared" si="169"/>
        <v>7</v>
      </c>
    </row>
    <row r="2699" spans="1:21" x14ac:dyDescent="0.25">
      <c r="A2699" s="4" t="s">
        <v>1321</v>
      </c>
      <c r="B2699" s="4" t="s">
        <v>794</v>
      </c>
      <c r="C2699" s="43" t="str">
        <f t="shared" si="166"/>
        <v>33-21-09G2</v>
      </c>
      <c r="D2699" s="43" t="str">
        <f>VLOOKUP(C2699,'[1]Test List'!$A$5:$F$2726,6,0)</f>
        <v>PGRE-ACH-09G2</v>
      </c>
      <c r="E2699" s="43" t="str">
        <f t="shared" si="167"/>
        <v>33</v>
      </c>
      <c r="F2699" s="43" t="str">
        <f t="shared" si="168"/>
        <v>21</v>
      </c>
      <c r="G2699" t="s">
        <v>1779</v>
      </c>
      <c r="H2699" s="36">
        <v>98</v>
      </c>
      <c r="I2699" s="36">
        <v>997</v>
      </c>
      <c r="J2699" s="9" t="s">
        <v>794</v>
      </c>
      <c r="K2699" s="12" t="s">
        <v>1016</v>
      </c>
      <c r="L2699" s="2" t="s">
        <v>1017</v>
      </c>
      <c r="M2699" t="s">
        <v>2132</v>
      </c>
      <c r="N2699" s="29" t="s">
        <v>5230</v>
      </c>
      <c r="O2699" s="38" t="s">
        <v>5197</v>
      </c>
      <c r="P2699" t="s">
        <v>4510</v>
      </c>
      <c r="Q2699" t="s">
        <v>1455</v>
      </c>
      <c r="R2699" t="s">
        <v>1150</v>
      </c>
      <c r="S2699" t="s">
        <v>4938</v>
      </c>
      <c r="T2699" t="s">
        <v>6027</v>
      </c>
      <c r="U2699" s="62">
        <f t="shared" si="169"/>
        <v>7</v>
      </c>
    </row>
    <row r="2700" spans="1:21" x14ac:dyDescent="0.25">
      <c r="A2700" s="4" t="s">
        <v>1321</v>
      </c>
      <c r="B2700" s="4" t="s">
        <v>794</v>
      </c>
      <c r="C2700" s="43" t="str">
        <f t="shared" si="166"/>
        <v>33-21-09G2</v>
      </c>
      <c r="D2700" s="43" t="str">
        <f>VLOOKUP(C2700,'[1]Test List'!$A$5:$F$2726,6,0)</f>
        <v>PGRE-ACH-09G2</v>
      </c>
      <c r="E2700" s="43" t="str">
        <f t="shared" si="167"/>
        <v>33</v>
      </c>
      <c r="F2700" s="43" t="str">
        <f t="shared" si="168"/>
        <v>21</v>
      </c>
      <c r="G2700" t="s">
        <v>1779</v>
      </c>
      <c r="H2700" s="36">
        <v>98</v>
      </c>
      <c r="I2700" s="36">
        <v>996</v>
      </c>
      <c r="J2700" s="9" t="s">
        <v>794</v>
      </c>
      <c r="K2700" s="12" t="s">
        <v>1016</v>
      </c>
      <c r="L2700" s="2" t="s">
        <v>1017</v>
      </c>
      <c r="M2700" t="s">
        <v>2132</v>
      </c>
      <c r="N2700" s="29" t="s">
        <v>5230</v>
      </c>
      <c r="O2700" s="38" t="s">
        <v>5197</v>
      </c>
      <c r="P2700" t="s">
        <v>4510</v>
      </c>
      <c r="Q2700" t="s">
        <v>1456</v>
      </c>
      <c r="R2700" t="s">
        <v>1150</v>
      </c>
      <c r="S2700" t="s">
        <v>4939</v>
      </c>
      <c r="T2700" t="s">
        <v>6028</v>
      </c>
      <c r="U2700" s="62">
        <f t="shared" si="169"/>
        <v>7</v>
      </c>
    </row>
    <row r="2701" spans="1:21" x14ac:dyDescent="0.25">
      <c r="A2701" s="4" t="s">
        <v>1321</v>
      </c>
      <c r="B2701" s="4" t="s">
        <v>794</v>
      </c>
      <c r="C2701" s="43" t="str">
        <f t="shared" si="166"/>
        <v>33-21-09G2</v>
      </c>
      <c r="D2701" s="43" t="str">
        <f>VLOOKUP(C2701,'[1]Test List'!$A$5:$F$2726,6,0)</f>
        <v>PGRE-ACH-09G2</v>
      </c>
      <c r="E2701" s="43" t="str">
        <f t="shared" si="167"/>
        <v>33</v>
      </c>
      <c r="F2701" s="43" t="str">
        <f t="shared" si="168"/>
        <v>21</v>
      </c>
      <c r="G2701" t="s">
        <v>1779</v>
      </c>
      <c r="H2701" s="36">
        <v>98</v>
      </c>
      <c r="I2701" s="36">
        <v>995</v>
      </c>
      <c r="J2701" s="9" t="s">
        <v>794</v>
      </c>
      <c r="K2701" s="12" t="s">
        <v>1016</v>
      </c>
      <c r="L2701" s="2" t="s">
        <v>1017</v>
      </c>
      <c r="M2701" t="s">
        <v>2132</v>
      </c>
      <c r="N2701" s="29" t="s">
        <v>5230</v>
      </c>
      <c r="O2701" s="38" t="s">
        <v>5197</v>
      </c>
      <c r="P2701" t="s">
        <v>4510</v>
      </c>
      <c r="Q2701" t="s">
        <v>1457</v>
      </c>
      <c r="R2701" t="s">
        <v>1150</v>
      </c>
      <c r="S2701" t="s">
        <v>4940</v>
      </c>
      <c r="T2701" t="s">
        <v>6029</v>
      </c>
      <c r="U2701" s="62">
        <f t="shared" si="169"/>
        <v>7</v>
      </c>
    </row>
    <row r="2702" spans="1:21" x14ac:dyDescent="0.25">
      <c r="A2702" s="4" t="s">
        <v>1321</v>
      </c>
      <c r="B2702" s="4" t="s">
        <v>794</v>
      </c>
      <c r="C2702" s="43" t="str">
        <f t="shared" si="166"/>
        <v>33-21-09G2</v>
      </c>
      <c r="D2702" s="43" t="str">
        <f>VLOOKUP(C2702,'[1]Test List'!$A$5:$F$2726,6,0)</f>
        <v>PGRE-ACH-09G2</v>
      </c>
      <c r="E2702" s="43" t="str">
        <f t="shared" si="167"/>
        <v>33</v>
      </c>
      <c r="F2702" s="43" t="str">
        <f t="shared" si="168"/>
        <v>21</v>
      </c>
      <c r="G2702" t="s">
        <v>1779</v>
      </c>
      <c r="H2702" s="36">
        <v>98</v>
      </c>
      <c r="I2702" s="36">
        <v>999</v>
      </c>
      <c r="J2702" s="9" t="s">
        <v>794</v>
      </c>
      <c r="K2702" s="12" t="s">
        <v>1016</v>
      </c>
      <c r="L2702" s="2" t="s">
        <v>1017</v>
      </c>
      <c r="M2702" t="s">
        <v>2132</v>
      </c>
      <c r="N2702" s="29" t="s">
        <v>5230</v>
      </c>
      <c r="O2702" s="38" t="s">
        <v>5197</v>
      </c>
      <c r="P2702" t="s">
        <v>4510</v>
      </c>
      <c r="Q2702" t="s">
        <v>1458</v>
      </c>
      <c r="R2702" t="s">
        <v>1150</v>
      </c>
      <c r="S2702" t="s">
        <v>4936</v>
      </c>
      <c r="T2702" t="s">
        <v>6031</v>
      </c>
      <c r="U2702" s="62">
        <f t="shared" si="169"/>
        <v>7</v>
      </c>
    </row>
    <row r="2703" spans="1:21" x14ac:dyDescent="0.25">
      <c r="A2703" s="4" t="s">
        <v>1324</v>
      </c>
      <c r="B2703" s="4" t="s">
        <v>794</v>
      </c>
      <c r="C2703" s="43" t="str">
        <f t="shared" si="166"/>
        <v>33-26-01D1</v>
      </c>
      <c r="D2703" s="43" t="str">
        <f>VLOOKUP(C2703,'[1]Test List'!$A$5:$F$2726,6,0)</f>
        <v>PGRE-KLA-01D1</v>
      </c>
      <c r="E2703" s="43" t="str">
        <f t="shared" si="167"/>
        <v>33</v>
      </c>
      <c r="F2703" s="43" t="str">
        <f t="shared" si="168"/>
        <v>26</v>
      </c>
      <c r="G2703" t="s">
        <v>1779</v>
      </c>
      <c r="H2703" s="36">
        <v>99</v>
      </c>
      <c r="I2703" s="36">
        <v>999</v>
      </c>
      <c r="J2703" s="9" t="s">
        <v>794</v>
      </c>
      <c r="K2703" s="12" t="s">
        <v>1090</v>
      </c>
      <c r="L2703" s="2" t="s">
        <v>83</v>
      </c>
      <c r="M2703" t="s">
        <v>3558</v>
      </c>
      <c r="N2703" s="29" t="s">
        <v>5230</v>
      </c>
      <c r="O2703" s="38" t="s">
        <v>5197</v>
      </c>
      <c r="P2703" t="s">
        <v>4512</v>
      </c>
      <c r="Q2703" t="s">
        <v>1216</v>
      </c>
      <c r="R2703" t="s">
        <v>1466</v>
      </c>
      <c r="S2703" t="s">
        <v>1783</v>
      </c>
      <c r="T2703" t="s">
        <v>5462</v>
      </c>
      <c r="U2703" s="62">
        <f t="shared" si="169"/>
        <v>37</v>
      </c>
    </row>
    <row r="2704" spans="1:21" x14ac:dyDescent="0.25">
      <c r="A2704" s="4" t="s">
        <v>1324</v>
      </c>
      <c r="B2704" s="4" t="s">
        <v>794</v>
      </c>
      <c r="C2704" s="43" t="str">
        <f t="shared" si="166"/>
        <v>33-26-01D1</v>
      </c>
      <c r="D2704" s="43" t="str">
        <f>VLOOKUP(C2704,'[1]Test List'!$A$5:$F$2726,6,0)</f>
        <v>PGRE-KLA-01D1</v>
      </c>
      <c r="E2704" s="43" t="str">
        <f t="shared" si="167"/>
        <v>33</v>
      </c>
      <c r="F2704" s="43" t="str">
        <f t="shared" si="168"/>
        <v>26</v>
      </c>
      <c r="G2704" t="s">
        <v>1779</v>
      </c>
      <c r="H2704" s="36">
        <v>99</v>
      </c>
      <c r="I2704" s="36">
        <v>998</v>
      </c>
      <c r="J2704" s="9" t="s">
        <v>794</v>
      </c>
      <c r="K2704" s="12" t="s">
        <v>1119</v>
      </c>
      <c r="L2704" s="2" t="s">
        <v>87</v>
      </c>
      <c r="M2704" t="s">
        <v>2130</v>
      </c>
      <c r="N2704" s="29" t="s">
        <v>5230</v>
      </c>
      <c r="O2704" s="38" t="s">
        <v>5197</v>
      </c>
      <c r="P2704" t="s">
        <v>4512</v>
      </c>
      <c r="Q2704" t="s">
        <v>1216</v>
      </c>
      <c r="R2704" t="s">
        <v>1466</v>
      </c>
      <c r="S2704" t="s">
        <v>1784</v>
      </c>
      <c r="T2704" t="s">
        <v>5463</v>
      </c>
      <c r="U2704" s="62">
        <f t="shared" si="169"/>
        <v>36</v>
      </c>
    </row>
    <row r="2705" spans="1:21" x14ac:dyDescent="0.25">
      <c r="A2705" s="4" t="s">
        <v>1118</v>
      </c>
      <c r="B2705" s="4" t="s">
        <v>794</v>
      </c>
      <c r="C2705" s="43" t="str">
        <f t="shared" si="166"/>
        <v>33-26-01E</v>
      </c>
      <c r="D2705" s="43" t="str">
        <f>VLOOKUP(C2705,'[1]Test List'!$A$5:$F$2726,6,0)</f>
        <v>PGRE-KLA-01E</v>
      </c>
      <c r="E2705" s="43" t="str">
        <f t="shared" si="167"/>
        <v>33</v>
      </c>
      <c r="F2705" s="43" t="str">
        <f t="shared" si="168"/>
        <v>26</v>
      </c>
      <c r="G2705" t="s">
        <v>1779</v>
      </c>
      <c r="H2705" s="36">
        <v>99</v>
      </c>
      <c r="I2705" s="36">
        <v>998</v>
      </c>
      <c r="J2705" s="9" t="s">
        <v>794</v>
      </c>
      <c r="K2705" s="12" t="s">
        <v>1119</v>
      </c>
      <c r="L2705" s="2" t="s">
        <v>87</v>
      </c>
      <c r="M2705" t="s">
        <v>2130</v>
      </c>
      <c r="N2705" s="29" t="s">
        <v>5230</v>
      </c>
      <c r="O2705" s="38" t="s">
        <v>5197</v>
      </c>
      <c r="P2705" t="s">
        <v>4512</v>
      </c>
      <c r="Q2705" t="s">
        <v>6920</v>
      </c>
      <c r="R2705" t="s">
        <v>1466</v>
      </c>
      <c r="S2705" t="s">
        <v>1121</v>
      </c>
      <c r="T2705" t="s">
        <v>5567</v>
      </c>
      <c r="U2705" s="62">
        <f t="shared" si="169"/>
        <v>18</v>
      </c>
    </row>
    <row r="2706" spans="1:21" x14ac:dyDescent="0.25">
      <c r="A2706" s="4" t="s">
        <v>1118</v>
      </c>
      <c r="B2706" s="4" t="s">
        <v>794</v>
      </c>
      <c r="C2706" s="43" t="str">
        <f t="shared" si="166"/>
        <v>33-26-01E</v>
      </c>
      <c r="D2706" s="43" t="str">
        <f>VLOOKUP(C2706,'[1]Test List'!$A$5:$F$2726,6,0)</f>
        <v>PGRE-KLA-01E</v>
      </c>
      <c r="E2706" s="43" t="str">
        <f t="shared" si="167"/>
        <v>33</v>
      </c>
      <c r="F2706" s="43" t="str">
        <f t="shared" si="168"/>
        <v>26</v>
      </c>
      <c r="G2706" t="s">
        <v>1779</v>
      </c>
      <c r="H2706" s="36">
        <v>99</v>
      </c>
      <c r="I2706" s="36">
        <v>999</v>
      </c>
      <c r="J2706" s="9" t="s">
        <v>794</v>
      </c>
      <c r="K2706" s="12" t="s">
        <v>1090</v>
      </c>
      <c r="L2706" s="2" t="s">
        <v>83</v>
      </c>
      <c r="M2706" t="s">
        <v>3558</v>
      </c>
      <c r="N2706" s="29" t="s">
        <v>5230</v>
      </c>
      <c r="O2706" s="38" t="s">
        <v>5197</v>
      </c>
      <c r="P2706" t="s">
        <v>4512</v>
      </c>
      <c r="Q2706" t="s">
        <v>1923</v>
      </c>
      <c r="R2706" t="s">
        <v>1466</v>
      </c>
      <c r="S2706" t="s">
        <v>1195</v>
      </c>
      <c r="T2706" t="s">
        <v>6522</v>
      </c>
      <c r="U2706" s="62">
        <f t="shared" si="169"/>
        <v>11</v>
      </c>
    </row>
    <row r="2707" spans="1:21" x14ac:dyDescent="0.25">
      <c r="A2707" s="4" t="s">
        <v>1325</v>
      </c>
      <c r="B2707" s="4" t="s">
        <v>794</v>
      </c>
      <c r="C2707" s="43" t="str">
        <f t="shared" si="166"/>
        <v>33-26-02D1</v>
      </c>
      <c r="D2707" s="43" t="str">
        <f>VLOOKUP(C2707,'[1]Test List'!$A$5:$F$2726,6,0)</f>
        <v>PGRE-KLA-02D1</v>
      </c>
      <c r="E2707" s="43" t="str">
        <f t="shared" si="167"/>
        <v>33</v>
      </c>
      <c r="F2707" s="43" t="str">
        <f t="shared" si="168"/>
        <v>26</v>
      </c>
      <c r="G2707" t="s">
        <v>1779</v>
      </c>
      <c r="H2707" s="36">
        <v>99</v>
      </c>
      <c r="I2707" s="36">
        <v>999</v>
      </c>
      <c r="J2707" s="9" t="s">
        <v>794</v>
      </c>
      <c r="K2707" s="12" t="s">
        <v>1090</v>
      </c>
      <c r="L2707" s="2" t="s">
        <v>83</v>
      </c>
      <c r="M2707" t="s">
        <v>3558</v>
      </c>
      <c r="N2707" s="29" t="s">
        <v>5230</v>
      </c>
      <c r="O2707" s="38" t="s">
        <v>5197</v>
      </c>
      <c r="P2707" t="s">
        <v>4512</v>
      </c>
      <c r="Q2707" t="s">
        <v>1216</v>
      </c>
      <c r="R2707" t="s">
        <v>1466</v>
      </c>
      <c r="S2707" t="s">
        <v>1783</v>
      </c>
      <c r="T2707" t="s">
        <v>5462</v>
      </c>
      <c r="U2707" s="62">
        <f t="shared" si="169"/>
        <v>37</v>
      </c>
    </row>
    <row r="2708" spans="1:21" x14ac:dyDescent="0.25">
      <c r="A2708" s="4" t="s">
        <v>1325</v>
      </c>
      <c r="B2708" s="4" t="s">
        <v>794</v>
      </c>
      <c r="C2708" s="43" t="str">
        <f t="shared" si="166"/>
        <v>33-26-02D1</v>
      </c>
      <c r="D2708" s="43" t="str">
        <f>VLOOKUP(C2708,'[1]Test List'!$A$5:$F$2726,6,0)</f>
        <v>PGRE-KLA-02D1</v>
      </c>
      <c r="E2708" s="43" t="str">
        <f t="shared" si="167"/>
        <v>33</v>
      </c>
      <c r="F2708" s="43" t="str">
        <f t="shared" si="168"/>
        <v>26</v>
      </c>
      <c r="G2708" t="s">
        <v>1779</v>
      </c>
      <c r="H2708" s="36">
        <v>99</v>
      </c>
      <c r="I2708" s="36">
        <v>998</v>
      </c>
      <c r="J2708" s="9" t="s">
        <v>794</v>
      </c>
      <c r="K2708" s="12" t="s">
        <v>1119</v>
      </c>
      <c r="L2708" s="2" t="s">
        <v>87</v>
      </c>
      <c r="M2708" t="s">
        <v>2130</v>
      </c>
      <c r="N2708" s="29" t="s">
        <v>5230</v>
      </c>
      <c r="O2708" s="38" t="s">
        <v>5197</v>
      </c>
      <c r="P2708" t="s">
        <v>4512</v>
      </c>
      <c r="Q2708" t="s">
        <v>1216</v>
      </c>
      <c r="R2708" t="s">
        <v>1466</v>
      </c>
      <c r="S2708" t="s">
        <v>1784</v>
      </c>
      <c r="T2708" t="s">
        <v>5463</v>
      </c>
      <c r="U2708" s="62">
        <f t="shared" si="169"/>
        <v>36</v>
      </c>
    </row>
    <row r="2709" spans="1:21" x14ac:dyDescent="0.25">
      <c r="A2709" s="4" t="s">
        <v>1122</v>
      </c>
      <c r="B2709" s="4" t="s">
        <v>794</v>
      </c>
      <c r="C2709" s="43" t="str">
        <f t="shared" si="166"/>
        <v>33-26-02E</v>
      </c>
      <c r="D2709" s="43" t="str">
        <f>VLOOKUP(C2709,'[1]Test List'!$A$5:$F$2726,6,0)</f>
        <v>PGRE-KLA-02E</v>
      </c>
      <c r="E2709" s="43" t="str">
        <f t="shared" si="167"/>
        <v>33</v>
      </c>
      <c r="F2709" s="43" t="str">
        <f t="shared" si="168"/>
        <v>26</v>
      </c>
      <c r="G2709" t="s">
        <v>1779</v>
      </c>
      <c r="H2709" s="36">
        <v>99</v>
      </c>
      <c r="I2709" s="36">
        <v>998</v>
      </c>
      <c r="J2709" s="9" t="s">
        <v>794</v>
      </c>
      <c r="K2709" s="12" t="s">
        <v>1119</v>
      </c>
      <c r="L2709" s="2" t="s">
        <v>87</v>
      </c>
      <c r="M2709" t="s">
        <v>2130</v>
      </c>
      <c r="N2709" s="29" t="s">
        <v>5230</v>
      </c>
      <c r="O2709" s="38" t="s">
        <v>5197</v>
      </c>
      <c r="P2709" t="s">
        <v>4512</v>
      </c>
      <c r="Q2709" t="s">
        <v>6920</v>
      </c>
      <c r="R2709" t="s">
        <v>1466</v>
      </c>
      <c r="S2709" t="s">
        <v>1121</v>
      </c>
      <c r="T2709" t="s">
        <v>5567</v>
      </c>
      <c r="U2709" s="62">
        <f t="shared" si="169"/>
        <v>18</v>
      </c>
    </row>
    <row r="2710" spans="1:21" x14ac:dyDescent="0.25">
      <c r="A2710" s="4" t="s">
        <v>1122</v>
      </c>
      <c r="B2710" s="4" t="s">
        <v>794</v>
      </c>
      <c r="C2710" s="43" t="str">
        <f t="shared" si="166"/>
        <v>33-26-02E</v>
      </c>
      <c r="D2710" s="43" t="str">
        <f>VLOOKUP(C2710,'[1]Test List'!$A$5:$F$2726,6,0)</f>
        <v>PGRE-KLA-02E</v>
      </c>
      <c r="E2710" s="43" t="str">
        <f t="shared" si="167"/>
        <v>33</v>
      </c>
      <c r="F2710" s="43" t="str">
        <f t="shared" si="168"/>
        <v>26</v>
      </c>
      <c r="G2710" t="s">
        <v>1779</v>
      </c>
      <c r="H2710" s="36">
        <v>99</v>
      </c>
      <c r="I2710" s="36">
        <v>999</v>
      </c>
      <c r="J2710" s="9" t="s">
        <v>794</v>
      </c>
      <c r="K2710" s="12" t="s">
        <v>1090</v>
      </c>
      <c r="L2710" s="2" t="s">
        <v>83</v>
      </c>
      <c r="M2710" t="s">
        <v>3558</v>
      </c>
      <c r="N2710" s="29" t="s">
        <v>5230</v>
      </c>
      <c r="O2710" s="38" t="s">
        <v>5197</v>
      </c>
      <c r="P2710" t="s">
        <v>4512</v>
      </c>
      <c r="Q2710" t="s">
        <v>1923</v>
      </c>
      <c r="R2710" t="s">
        <v>1466</v>
      </c>
      <c r="S2710" t="s">
        <v>1195</v>
      </c>
      <c r="T2710" t="s">
        <v>6522</v>
      </c>
      <c r="U2710" s="62">
        <f t="shared" si="169"/>
        <v>11</v>
      </c>
    </row>
    <row r="2711" spans="1:21" x14ac:dyDescent="0.25">
      <c r="A2711" s="4" t="s">
        <v>1326</v>
      </c>
      <c r="B2711" s="4" t="s">
        <v>794</v>
      </c>
      <c r="C2711" s="43" t="str">
        <f t="shared" si="166"/>
        <v>33-26-03A1</v>
      </c>
      <c r="D2711" s="43" t="str">
        <f>VLOOKUP(C2711,'[1]Test List'!$A$5:$F$2726,6,0)</f>
        <v>PGRE-KLA-03A1</v>
      </c>
      <c r="E2711" s="43" t="str">
        <f t="shared" si="167"/>
        <v>33</v>
      </c>
      <c r="F2711" s="43" t="str">
        <f t="shared" si="168"/>
        <v>26</v>
      </c>
      <c r="G2711" t="s">
        <v>1779</v>
      </c>
      <c r="H2711" s="36">
        <v>99</v>
      </c>
      <c r="I2711" s="36">
        <v>999</v>
      </c>
      <c r="J2711" s="9" t="s">
        <v>794</v>
      </c>
      <c r="K2711" s="12" t="s">
        <v>1090</v>
      </c>
      <c r="L2711" s="2" t="s">
        <v>83</v>
      </c>
      <c r="M2711" t="s">
        <v>3558</v>
      </c>
      <c r="N2711" s="29" t="s">
        <v>5230</v>
      </c>
      <c r="O2711" s="38" t="s">
        <v>5197</v>
      </c>
      <c r="P2711" t="s">
        <v>4512</v>
      </c>
      <c r="Q2711" t="s">
        <v>1216</v>
      </c>
      <c r="R2711" t="s">
        <v>1466</v>
      </c>
      <c r="S2711" t="s">
        <v>1783</v>
      </c>
      <c r="T2711" t="s">
        <v>5462</v>
      </c>
      <c r="U2711" s="62">
        <f t="shared" si="169"/>
        <v>37</v>
      </c>
    </row>
    <row r="2712" spans="1:21" x14ac:dyDescent="0.25">
      <c r="A2712" s="4" t="s">
        <v>1326</v>
      </c>
      <c r="B2712" s="4" t="s">
        <v>794</v>
      </c>
      <c r="C2712" s="43" t="str">
        <f t="shared" si="166"/>
        <v>33-26-03A1</v>
      </c>
      <c r="D2712" s="43" t="str">
        <f>VLOOKUP(C2712,'[1]Test List'!$A$5:$F$2726,6,0)</f>
        <v>PGRE-KLA-03A1</v>
      </c>
      <c r="E2712" s="43" t="str">
        <f t="shared" si="167"/>
        <v>33</v>
      </c>
      <c r="F2712" s="43" t="str">
        <f t="shared" si="168"/>
        <v>26</v>
      </c>
      <c r="G2712" t="s">
        <v>1779</v>
      </c>
      <c r="H2712" s="36">
        <v>99</v>
      </c>
      <c r="I2712" s="36">
        <v>998</v>
      </c>
      <c r="J2712" s="9" t="s">
        <v>794</v>
      </c>
      <c r="K2712" s="12" t="s">
        <v>1119</v>
      </c>
      <c r="L2712" s="2" t="s">
        <v>87</v>
      </c>
      <c r="M2712" t="s">
        <v>2130</v>
      </c>
      <c r="N2712" s="29" t="s">
        <v>5230</v>
      </c>
      <c r="O2712" s="38" t="s">
        <v>5197</v>
      </c>
      <c r="P2712" t="s">
        <v>4512</v>
      </c>
      <c r="Q2712" t="s">
        <v>1216</v>
      </c>
      <c r="R2712" t="s">
        <v>1466</v>
      </c>
      <c r="S2712" t="s">
        <v>1784</v>
      </c>
      <c r="T2712" t="s">
        <v>5463</v>
      </c>
      <c r="U2712" s="62">
        <f t="shared" si="169"/>
        <v>36</v>
      </c>
    </row>
    <row r="2713" spans="1:21" x14ac:dyDescent="0.25">
      <c r="A2713" s="4" t="s">
        <v>1327</v>
      </c>
      <c r="B2713" s="4" t="s">
        <v>794</v>
      </c>
      <c r="C2713" s="43" t="str">
        <f t="shared" si="166"/>
        <v>33-26-04A</v>
      </c>
      <c r="D2713" s="43" t="str">
        <f>VLOOKUP(C2713,'[1]Test List'!$A$5:$F$2726,6,0)</f>
        <v>PGRE-KLA-04A</v>
      </c>
      <c r="E2713" s="43" t="str">
        <f t="shared" si="167"/>
        <v>33</v>
      </c>
      <c r="F2713" s="43" t="str">
        <f t="shared" si="168"/>
        <v>26</v>
      </c>
      <c r="G2713" t="s">
        <v>1779</v>
      </c>
      <c r="H2713" s="36">
        <v>95</v>
      </c>
      <c r="I2713" s="36">
        <v>77</v>
      </c>
      <c r="J2713" s="9" t="s">
        <v>794</v>
      </c>
      <c r="K2713" s="12" t="s">
        <v>7089</v>
      </c>
      <c r="M2713" t="s">
        <v>4532</v>
      </c>
      <c r="N2713" s="29" t="s">
        <v>5233</v>
      </c>
      <c r="O2713" s="38" t="s">
        <v>2970</v>
      </c>
      <c r="P2713" t="s">
        <v>1036</v>
      </c>
      <c r="Q2713" t="s">
        <v>1165</v>
      </c>
      <c r="R2713" t="s">
        <v>1041</v>
      </c>
      <c r="S2713" t="s">
        <v>1167</v>
      </c>
      <c r="T2713" t="s">
        <v>6773</v>
      </c>
      <c r="U2713" s="62">
        <f t="shared" si="169"/>
        <v>12</v>
      </c>
    </row>
    <row r="2714" spans="1:21" x14ac:dyDescent="0.25">
      <c r="A2714" s="4" t="s">
        <v>1327</v>
      </c>
      <c r="B2714" s="4" t="s">
        <v>794</v>
      </c>
      <c r="C2714" s="43" t="str">
        <f t="shared" si="166"/>
        <v>33-26-04A</v>
      </c>
      <c r="D2714" s="43" t="str">
        <f>VLOOKUP(C2714,'[1]Test List'!$A$5:$F$2726,6,0)</f>
        <v>PGRE-KLA-04A</v>
      </c>
      <c r="E2714" s="43" t="str">
        <f t="shared" si="167"/>
        <v>33</v>
      </c>
      <c r="F2714" s="43" t="str">
        <f t="shared" si="168"/>
        <v>26</v>
      </c>
      <c r="G2714" t="s">
        <v>1779</v>
      </c>
      <c r="H2714" s="36">
        <v>99</v>
      </c>
      <c r="I2714" s="36">
        <v>999</v>
      </c>
      <c r="J2714" s="9" t="s">
        <v>794</v>
      </c>
      <c r="K2714" s="12" t="s">
        <v>1090</v>
      </c>
      <c r="L2714" s="2" t="s">
        <v>83</v>
      </c>
      <c r="M2714" t="s">
        <v>3558</v>
      </c>
      <c r="N2714" s="29" t="s">
        <v>5230</v>
      </c>
      <c r="O2714" s="38" t="s">
        <v>5197</v>
      </c>
      <c r="P2714" t="s">
        <v>4512</v>
      </c>
      <c r="Q2714" t="s">
        <v>1216</v>
      </c>
      <c r="R2714" t="s">
        <v>1466</v>
      </c>
      <c r="S2714" t="s">
        <v>1783</v>
      </c>
      <c r="T2714" t="s">
        <v>5462</v>
      </c>
      <c r="U2714" s="62">
        <f t="shared" si="169"/>
        <v>37</v>
      </c>
    </row>
    <row r="2715" spans="1:21" x14ac:dyDescent="0.25">
      <c r="A2715" s="4" t="s">
        <v>1327</v>
      </c>
      <c r="B2715" s="4" t="s">
        <v>794</v>
      </c>
      <c r="C2715" s="43" t="str">
        <f t="shared" si="166"/>
        <v>33-26-04A</v>
      </c>
      <c r="D2715" s="43" t="str">
        <f>VLOOKUP(C2715,'[1]Test List'!$A$5:$F$2726,6,0)</f>
        <v>PGRE-KLA-04A</v>
      </c>
      <c r="E2715" s="43" t="str">
        <f t="shared" si="167"/>
        <v>33</v>
      </c>
      <c r="F2715" s="43" t="str">
        <f t="shared" si="168"/>
        <v>26</v>
      </c>
      <c r="G2715" t="s">
        <v>1779</v>
      </c>
      <c r="H2715" s="36">
        <v>99</v>
      </c>
      <c r="I2715" s="36">
        <v>998</v>
      </c>
      <c r="J2715" s="9" t="s">
        <v>794</v>
      </c>
      <c r="K2715" s="12" t="s">
        <v>1119</v>
      </c>
      <c r="L2715" s="2" t="s">
        <v>87</v>
      </c>
      <c r="M2715" t="s">
        <v>2130</v>
      </c>
      <c r="N2715" s="29" t="s">
        <v>5230</v>
      </c>
      <c r="O2715" s="38" t="s">
        <v>5197</v>
      </c>
      <c r="P2715" t="s">
        <v>4512</v>
      </c>
      <c r="Q2715" t="s">
        <v>1216</v>
      </c>
      <c r="R2715" t="s">
        <v>1466</v>
      </c>
      <c r="S2715" t="s">
        <v>1784</v>
      </c>
      <c r="T2715" t="s">
        <v>5463</v>
      </c>
      <c r="U2715" s="62">
        <f t="shared" si="169"/>
        <v>36</v>
      </c>
    </row>
    <row r="2716" spans="1:21" x14ac:dyDescent="0.25">
      <c r="A2716" s="4" t="s">
        <v>1327</v>
      </c>
      <c r="B2716" s="4" t="s">
        <v>7255</v>
      </c>
      <c r="C2716" s="43" t="str">
        <f t="shared" si="166"/>
        <v>33-26-04A</v>
      </c>
      <c r="D2716" s="43" t="str">
        <f>VLOOKUP(C2716,'[1]Test List'!$A$5:$F$2726,6,0)</f>
        <v>PGRE-KLA-04A</v>
      </c>
      <c r="E2716" s="43" t="str">
        <f t="shared" si="167"/>
        <v>33</v>
      </c>
      <c r="F2716" s="43" t="str">
        <f t="shared" si="168"/>
        <v>26</v>
      </c>
      <c r="G2716" t="s">
        <v>1779</v>
      </c>
      <c r="H2716" s="36">
        <v>96</v>
      </c>
      <c r="I2716" s="36">
        <v>90</v>
      </c>
      <c r="J2716" s="9" t="s">
        <v>794</v>
      </c>
      <c r="K2716" s="12" t="s">
        <v>7090</v>
      </c>
      <c r="M2716" t="s">
        <v>4532</v>
      </c>
      <c r="N2716" s="29" t="s">
        <v>5233</v>
      </c>
      <c r="O2716" s="38" t="s">
        <v>2970</v>
      </c>
      <c r="P2716" t="s">
        <v>1036</v>
      </c>
      <c r="Q2716" t="s">
        <v>6918</v>
      </c>
      <c r="R2716" t="s">
        <v>1041</v>
      </c>
      <c r="S2716" t="s">
        <v>1104</v>
      </c>
      <c r="T2716" t="s">
        <v>6768</v>
      </c>
      <c r="U2716" s="62">
        <f t="shared" si="169"/>
        <v>12</v>
      </c>
    </row>
    <row r="2717" spans="1:21" x14ac:dyDescent="0.25">
      <c r="A2717" s="4" t="s">
        <v>1327</v>
      </c>
      <c r="B2717" s="4" t="s">
        <v>7255</v>
      </c>
      <c r="C2717" s="43" t="str">
        <f t="shared" si="166"/>
        <v>33-26-04A</v>
      </c>
      <c r="D2717" s="43" t="str">
        <f>VLOOKUP(C2717,'[1]Test List'!$A$5:$F$2726,6,0)</f>
        <v>PGRE-KLA-04A</v>
      </c>
      <c r="E2717" s="43" t="str">
        <f t="shared" si="167"/>
        <v>33</v>
      </c>
      <c r="F2717" s="43" t="str">
        <f t="shared" si="168"/>
        <v>26</v>
      </c>
      <c r="G2717" t="s">
        <v>1779</v>
      </c>
      <c r="H2717" s="36">
        <v>96</v>
      </c>
      <c r="I2717" s="36">
        <v>95</v>
      </c>
      <c r="J2717" s="9" t="s">
        <v>794</v>
      </c>
      <c r="K2717" s="12" t="s">
        <v>7090</v>
      </c>
      <c r="M2717" t="s">
        <v>4532</v>
      </c>
      <c r="N2717" s="29" t="s">
        <v>5233</v>
      </c>
      <c r="O2717" s="38" t="s">
        <v>2970</v>
      </c>
      <c r="P2717" t="s">
        <v>1036</v>
      </c>
      <c r="Q2717" t="s">
        <v>6966</v>
      </c>
      <c r="R2717" t="s">
        <v>1041</v>
      </c>
      <c r="S2717" t="s">
        <v>1106</v>
      </c>
      <c r="T2717" t="s">
        <v>6769</v>
      </c>
      <c r="U2717" s="62">
        <f t="shared" si="169"/>
        <v>12</v>
      </c>
    </row>
    <row r="2718" spans="1:21" x14ac:dyDescent="0.25">
      <c r="A2718" s="4" t="s">
        <v>1327</v>
      </c>
      <c r="B2718" s="4" t="s">
        <v>7255</v>
      </c>
      <c r="C2718" s="43" t="str">
        <f t="shared" si="166"/>
        <v>33-26-04A</v>
      </c>
      <c r="D2718" s="43" t="str">
        <f>VLOOKUP(C2718,'[1]Test List'!$A$5:$F$2726,6,0)</f>
        <v>PGRE-KLA-04A</v>
      </c>
      <c r="E2718" s="43" t="str">
        <f t="shared" si="167"/>
        <v>33</v>
      </c>
      <c r="F2718" s="43" t="str">
        <f t="shared" si="168"/>
        <v>26</v>
      </c>
      <c r="G2718" t="s">
        <v>1779</v>
      </c>
      <c r="H2718" s="36">
        <v>96</v>
      </c>
      <c r="I2718" s="36">
        <v>98</v>
      </c>
      <c r="J2718" s="9" t="s">
        <v>794</v>
      </c>
      <c r="K2718" s="12" t="s">
        <v>7090</v>
      </c>
      <c r="M2718" t="s">
        <v>4532</v>
      </c>
      <c r="N2718" s="29" t="s">
        <v>5233</v>
      </c>
      <c r="O2718" s="38" t="s">
        <v>2970</v>
      </c>
      <c r="P2718" t="s">
        <v>1036</v>
      </c>
      <c r="Q2718" t="s">
        <v>6967</v>
      </c>
      <c r="R2718" t="s">
        <v>1041</v>
      </c>
      <c r="S2718" t="s">
        <v>1107</v>
      </c>
      <c r="T2718" t="s">
        <v>6770</v>
      </c>
      <c r="U2718" s="62">
        <f t="shared" si="169"/>
        <v>11</v>
      </c>
    </row>
    <row r="2719" spans="1:21" x14ac:dyDescent="0.25">
      <c r="A2719" s="4" t="s">
        <v>1327</v>
      </c>
      <c r="B2719" s="4" t="s">
        <v>794</v>
      </c>
      <c r="C2719" s="43" t="str">
        <f t="shared" si="166"/>
        <v>33-26-04A</v>
      </c>
      <c r="D2719" s="43" t="str">
        <f>VLOOKUP(C2719,'[1]Test List'!$A$5:$F$2726,6,0)</f>
        <v>PGRE-KLA-04A</v>
      </c>
      <c r="E2719" s="43" t="str">
        <f t="shared" si="167"/>
        <v>33</v>
      </c>
      <c r="F2719" s="43" t="str">
        <f t="shared" si="168"/>
        <v>26</v>
      </c>
      <c r="G2719" t="s">
        <v>1779</v>
      </c>
      <c r="H2719" s="36">
        <v>97</v>
      </c>
      <c r="I2719" s="36">
        <v>64</v>
      </c>
      <c r="J2719" s="9" t="s">
        <v>794</v>
      </c>
      <c r="K2719" s="12" t="s">
        <v>7089</v>
      </c>
      <c r="M2719" t="s">
        <v>4532</v>
      </c>
      <c r="N2719" s="29" t="s">
        <v>5233</v>
      </c>
      <c r="O2719" s="38" t="s">
        <v>2970</v>
      </c>
      <c r="P2719" t="s">
        <v>1036</v>
      </c>
      <c r="Q2719" t="s">
        <v>6977</v>
      </c>
      <c r="R2719" t="s">
        <v>1041</v>
      </c>
      <c r="S2719" t="s">
        <v>1166</v>
      </c>
      <c r="T2719" t="s">
        <v>6771</v>
      </c>
      <c r="U2719" s="62">
        <f t="shared" si="169"/>
        <v>11</v>
      </c>
    </row>
    <row r="2720" spans="1:21" x14ac:dyDescent="0.25">
      <c r="A2720" s="4" t="s">
        <v>1327</v>
      </c>
      <c r="B2720" s="4" t="s">
        <v>794</v>
      </c>
      <c r="C2720" s="43" t="str">
        <f t="shared" si="166"/>
        <v>33-26-04A</v>
      </c>
      <c r="D2720" s="43" t="str">
        <f>VLOOKUP(C2720,'[1]Test List'!$A$5:$F$2726,6,0)</f>
        <v>PGRE-KLA-04A</v>
      </c>
      <c r="E2720" s="43" t="str">
        <f t="shared" si="167"/>
        <v>33</v>
      </c>
      <c r="F2720" s="43" t="str">
        <f t="shared" si="168"/>
        <v>26</v>
      </c>
      <c r="G2720" t="s">
        <v>1779</v>
      </c>
      <c r="H2720" s="36">
        <v>97</v>
      </c>
      <c r="I2720" s="36">
        <v>76</v>
      </c>
      <c r="J2720" s="9" t="s">
        <v>794</v>
      </c>
      <c r="K2720" s="12" t="s">
        <v>7089</v>
      </c>
      <c r="M2720" t="s">
        <v>4532</v>
      </c>
      <c r="N2720" s="29" t="s">
        <v>5233</v>
      </c>
      <c r="O2720" s="38" t="s">
        <v>2970</v>
      </c>
      <c r="P2720" t="s">
        <v>1036</v>
      </c>
      <c r="Q2720" t="s">
        <v>6978</v>
      </c>
      <c r="R2720" t="s">
        <v>1041</v>
      </c>
      <c r="S2720" t="s">
        <v>1103</v>
      </c>
      <c r="T2720" t="s">
        <v>6772</v>
      </c>
      <c r="U2720" s="62">
        <f t="shared" si="169"/>
        <v>11</v>
      </c>
    </row>
    <row r="2721" spans="1:21" x14ac:dyDescent="0.25">
      <c r="A2721" s="4" t="s">
        <v>1328</v>
      </c>
      <c r="B2721" s="4" t="s">
        <v>794</v>
      </c>
      <c r="C2721" s="43" t="str">
        <f t="shared" ref="C2721:C2784" si="170">LEFT(A2721,2)&amp;"-"&amp;MID(A2721,3,2)&amp;"-"&amp;RIGHT(A2721,LEN(A2721)-4)</f>
        <v>33-26-05A</v>
      </c>
      <c r="D2721" s="43" t="str">
        <f>VLOOKUP(C2721,'[1]Test List'!$A$5:$F$2726,6,0)</f>
        <v>PGRE-KLA-05A</v>
      </c>
      <c r="E2721" s="43" t="str">
        <f t="shared" ref="E2721:E2784" si="171">LEFT(A2721,2)</f>
        <v>33</v>
      </c>
      <c r="F2721" s="43" t="str">
        <f t="shared" ref="F2721:F2784" si="172">MID(A2721,3,2)</f>
        <v>26</v>
      </c>
      <c r="G2721" t="s">
        <v>1779</v>
      </c>
      <c r="H2721" s="36">
        <v>99</v>
      </c>
      <c r="I2721" s="36">
        <v>999</v>
      </c>
      <c r="J2721" s="9" t="s">
        <v>794</v>
      </c>
      <c r="K2721" s="12" t="s">
        <v>1090</v>
      </c>
      <c r="L2721" s="2" t="s">
        <v>83</v>
      </c>
      <c r="M2721" t="s">
        <v>3558</v>
      </c>
      <c r="N2721" s="29" t="s">
        <v>5230</v>
      </c>
      <c r="O2721" s="38" t="s">
        <v>5197</v>
      </c>
      <c r="P2721" t="s">
        <v>4512</v>
      </c>
      <c r="Q2721" t="s">
        <v>1216</v>
      </c>
      <c r="R2721" t="s">
        <v>1466</v>
      </c>
      <c r="S2721" t="s">
        <v>1783</v>
      </c>
      <c r="T2721" t="s">
        <v>5462</v>
      </c>
      <c r="U2721" s="62">
        <f t="shared" si="169"/>
        <v>37</v>
      </c>
    </row>
    <row r="2722" spans="1:21" x14ac:dyDescent="0.25">
      <c r="A2722" s="4" t="s">
        <v>1328</v>
      </c>
      <c r="B2722" s="4" t="s">
        <v>794</v>
      </c>
      <c r="C2722" s="43" t="str">
        <f t="shared" si="170"/>
        <v>33-26-05A</v>
      </c>
      <c r="D2722" s="43" t="str">
        <f>VLOOKUP(C2722,'[1]Test List'!$A$5:$F$2726,6,0)</f>
        <v>PGRE-KLA-05A</v>
      </c>
      <c r="E2722" s="43" t="str">
        <f t="shared" si="171"/>
        <v>33</v>
      </c>
      <c r="F2722" s="43" t="str">
        <f t="shared" si="172"/>
        <v>26</v>
      </c>
      <c r="G2722" t="s">
        <v>1779</v>
      </c>
      <c r="H2722" s="36">
        <v>99</v>
      </c>
      <c r="I2722" s="36">
        <v>998</v>
      </c>
      <c r="J2722" s="9" t="s">
        <v>794</v>
      </c>
      <c r="K2722" s="12" t="s">
        <v>1119</v>
      </c>
      <c r="L2722" s="2" t="s">
        <v>87</v>
      </c>
      <c r="M2722" t="s">
        <v>2130</v>
      </c>
      <c r="N2722" s="29" t="s">
        <v>5230</v>
      </c>
      <c r="O2722" s="38" t="s">
        <v>5197</v>
      </c>
      <c r="P2722" t="s">
        <v>4512</v>
      </c>
      <c r="Q2722" t="s">
        <v>1216</v>
      </c>
      <c r="R2722" t="s">
        <v>1466</v>
      </c>
      <c r="S2722" t="s">
        <v>1784</v>
      </c>
      <c r="T2722" t="s">
        <v>5463</v>
      </c>
      <c r="U2722" s="62">
        <f t="shared" si="169"/>
        <v>36</v>
      </c>
    </row>
    <row r="2723" spans="1:21" x14ac:dyDescent="0.25">
      <c r="A2723" s="4" t="s">
        <v>1329</v>
      </c>
      <c r="B2723" s="4" t="s">
        <v>794</v>
      </c>
      <c r="C2723" s="43" t="str">
        <f t="shared" si="170"/>
        <v>33-26-10E</v>
      </c>
      <c r="D2723" s="43" t="str">
        <f>VLOOKUP(C2723,'[1]Test List'!$A$5:$F$2726,6,0)</f>
        <v>PGRE-KLA-10E</v>
      </c>
      <c r="E2723" s="43" t="str">
        <f t="shared" si="171"/>
        <v>33</v>
      </c>
      <c r="F2723" s="43" t="str">
        <f t="shared" si="172"/>
        <v>26</v>
      </c>
      <c r="G2723" t="s">
        <v>1779</v>
      </c>
      <c r="H2723" s="36">
        <v>99</v>
      </c>
      <c r="I2723" s="36">
        <v>999</v>
      </c>
      <c r="J2723" s="9" t="s">
        <v>794</v>
      </c>
      <c r="K2723" s="12" t="s">
        <v>1090</v>
      </c>
      <c r="L2723" s="2" t="s">
        <v>83</v>
      </c>
      <c r="M2723" t="s">
        <v>3558</v>
      </c>
      <c r="N2723" s="29" t="s">
        <v>5230</v>
      </c>
      <c r="O2723" s="38" t="s">
        <v>5197</v>
      </c>
      <c r="P2723" t="s">
        <v>4512</v>
      </c>
      <c r="Q2723" t="s">
        <v>1216</v>
      </c>
      <c r="R2723" t="s">
        <v>1466</v>
      </c>
      <c r="S2723" t="s">
        <v>1783</v>
      </c>
      <c r="T2723" t="s">
        <v>5462</v>
      </c>
      <c r="U2723" s="62">
        <f t="shared" si="169"/>
        <v>37</v>
      </c>
    </row>
    <row r="2724" spans="1:21" x14ac:dyDescent="0.25">
      <c r="A2724" s="4" t="s">
        <v>1329</v>
      </c>
      <c r="B2724" s="4" t="s">
        <v>794</v>
      </c>
      <c r="C2724" s="43" t="str">
        <f t="shared" si="170"/>
        <v>33-26-10E</v>
      </c>
      <c r="D2724" s="43" t="str">
        <f>VLOOKUP(C2724,'[1]Test List'!$A$5:$F$2726,6,0)</f>
        <v>PGRE-KLA-10E</v>
      </c>
      <c r="E2724" s="43" t="str">
        <f t="shared" si="171"/>
        <v>33</v>
      </c>
      <c r="F2724" s="43" t="str">
        <f t="shared" si="172"/>
        <v>26</v>
      </c>
      <c r="G2724" t="s">
        <v>1779</v>
      </c>
      <c r="H2724" s="36">
        <v>99</v>
      </c>
      <c r="I2724" s="36">
        <v>998</v>
      </c>
      <c r="J2724" s="9" t="s">
        <v>794</v>
      </c>
      <c r="K2724" s="12" t="s">
        <v>1119</v>
      </c>
      <c r="L2724" s="2" t="s">
        <v>87</v>
      </c>
      <c r="M2724" t="s">
        <v>2130</v>
      </c>
      <c r="N2724" s="29" t="s">
        <v>5230</v>
      </c>
      <c r="O2724" s="38" t="s">
        <v>5197</v>
      </c>
      <c r="P2724" t="s">
        <v>4512</v>
      </c>
      <c r="Q2724" t="s">
        <v>1216</v>
      </c>
      <c r="R2724" t="s">
        <v>1466</v>
      </c>
      <c r="S2724" t="s">
        <v>1784</v>
      </c>
      <c r="T2724" t="s">
        <v>5463</v>
      </c>
      <c r="U2724" s="62">
        <f t="shared" si="169"/>
        <v>36</v>
      </c>
    </row>
    <row r="2725" spans="1:21" x14ac:dyDescent="0.25">
      <c r="A2725" s="4" t="s">
        <v>1329</v>
      </c>
      <c r="B2725" s="4" t="s">
        <v>794</v>
      </c>
      <c r="C2725" s="43" t="str">
        <f t="shared" si="170"/>
        <v>33-26-10E</v>
      </c>
      <c r="D2725" s="43" t="str">
        <f>VLOOKUP(C2725,'[1]Test List'!$A$5:$F$2726,6,0)</f>
        <v>PGRE-KLA-10E</v>
      </c>
      <c r="E2725" s="43" t="str">
        <f t="shared" si="171"/>
        <v>33</v>
      </c>
      <c r="F2725" s="43" t="str">
        <f t="shared" si="172"/>
        <v>26</v>
      </c>
      <c r="G2725" t="s">
        <v>1779</v>
      </c>
      <c r="H2725" s="36">
        <v>99</v>
      </c>
      <c r="I2725" s="36">
        <v>997</v>
      </c>
      <c r="J2725" s="9" t="s">
        <v>794</v>
      </c>
      <c r="K2725" s="12" t="s">
        <v>1018</v>
      </c>
      <c r="M2725" t="s">
        <v>4531</v>
      </c>
      <c r="N2725" s="29" t="s">
        <v>5230</v>
      </c>
      <c r="O2725" s="38" t="s">
        <v>5197</v>
      </c>
      <c r="P2725" t="s">
        <v>1036</v>
      </c>
      <c r="Q2725" t="s">
        <v>1330</v>
      </c>
      <c r="R2725" t="s">
        <v>1041</v>
      </c>
      <c r="S2725" t="s">
        <v>1357</v>
      </c>
      <c r="T2725" t="s">
        <v>5767</v>
      </c>
      <c r="U2725" s="62">
        <f t="shared" si="169"/>
        <v>1</v>
      </c>
    </row>
    <row r="2726" spans="1:21" x14ac:dyDescent="0.25">
      <c r="A2726" s="4" t="s">
        <v>1331</v>
      </c>
      <c r="B2726" s="4" t="s">
        <v>794</v>
      </c>
      <c r="C2726" s="43" t="str">
        <f t="shared" si="170"/>
        <v>33-26-11C</v>
      </c>
      <c r="D2726" s="43" t="str">
        <f>VLOOKUP(C2726,'[1]Test List'!$A$5:$F$2726,6,0)</f>
        <v>PGRE-KLA-11C</v>
      </c>
      <c r="E2726" s="43" t="str">
        <f t="shared" si="171"/>
        <v>33</v>
      </c>
      <c r="F2726" s="43" t="str">
        <f t="shared" si="172"/>
        <v>26</v>
      </c>
      <c r="G2726" t="s">
        <v>1779</v>
      </c>
      <c r="H2726" s="36">
        <v>99</v>
      </c>
      <c r="I2726" s="36">
        <v>999</v>
      </c>
      <c r="J2726" s="9" t="s">
        <v>794</v>
      </c>
      <c r="K2726" s="12" t="s">
        <v>1090</v>
      </c>
      <c r="L2726" s="2" t="s">
        <v>83</v>
      </c>
      <c r="M2726" t="s">
        <v>3558</v>
      </c>
      <c r="N2726" s="29" t="s">
        <v>5230</v>
      </c>
      <c r="O2726" s="38" t="s">
        <v>5197</v>
      </c>
      <c r="P2726" t="s">
        <v>4512</v>
      </c>
      <c r="Q2726" t="s">
        <v>149</v>
      </c>
      <c r="R2726" t="s">
        <v>1466</v>
      </c>
      <c r="S2726" t="s">
        <v>1332</v>
      </c>
      <c r="T2726" t="s">
        <v>5566</v>
      </c>
      <c r="U2726" s="62">
        <f t="shared" si="169"/>
        <v>8</v>
      </c>
    </row>
    <row r="2727" spans="1:21" x14ac:dyDescent="0.25">
      <c r="A2727" s="4" t="s">
        <v>1331</v>
      </c>
      <c r="B2727" s="4" t="s">
        <v>794</v>
      </c>
      <c r="C2727" s="43" t="str">
        <f t="shared" si="170"/>
        <v>33-26-11C</v>
      </c>
      <c r="D2727" s="43" t="str">
        <f>VLOOKUP(C2727,'[1]Test List'!$A$5:$F$2726,6,0)</f>
        <v>PGRE-KLA-11C</v>
      </c>
      <c r="E2727" s="43" t="str">
        <f t="shared" si="171"/>
        <v>33</v>
      </c>
      <c r="F2727" s="43" t="str">
        <f t="shared" si="172"/>
        <v>26</v>
      </c>
      <c r="G2727" t="s">
        <v>1779</v>
      </c>
      <c r="H2727" s="36">
        <v>99</v>
      </c>
      <c r="I2727" s="36">
        <v>998</v>
      </c>
      <c r="J2727" s="9" t="s">
        <v>794</v>
      </c>
      <c r="K2727" s="12" t="s">
        <v>1119</v>
      </c>
      <c r="L2727" s="2" t="s">
        <v>87</v>
      </c>
      <c r="M2727" t="s">
        <v>2130</v>
      </c>
      <c r="N2727" s="29" t="s">
        <v>5230</v>
      </c>
      <c r="O2727" s="38" t="s">
        <v>5197</v>
      </c>
      <c r="P2727" t="s">
        <v>4512</v>
      </c>
      <c r="Q2727" t="s">
        <v>6920</v>
      </c>
      <c r="R2727" t="s">
        <v>1466</v>
      </c>
      <c r="S2727" t="s">
        <v>1121</v>
      </c>
      <c r="T2727" t="s">
        <v>5567</v>
      </c>
      <c r="U2727" s="62">
        <f t="shared" si="169"/>
        <v>18</v>
      </c>
    </row>
    <row r="2728" spans="1:21" x14ac:dyDescent="0.25">
      <c r="A2728" s="4" t="s">
        <v>1331</v>
      </c>
      <c r="B2728" s="4" t="s">
        <v>794</v>
      </c>
      <c r="C2728" s="43" t="str">
        <f t="shared" si="170"/>
        <v>33-26-11C</v>
      </c>
      <c r="D2728" s="43" t="str">
        <f>VLOOKUP(C2728,'[1]Test List'!$A$5:$F$2726,6,0)</f>
        <v>PGRE-KLA-11C</v>
      </c>
      <c r="E2728" s="43" t="str">
        <f t="shared" si="171"/>
        <v>33</v>
      </c>
      <c r="F2728" s="43" t="str">
        <f t="shared" si="172"/>
        <v>26</v>
      </c>
      <c r="G2728" t="s">
        <v>1779</v>
      </c>
      <c r="H2728" s="36">
        <v>99</v>
      </c>
      <c r="I2728" s="36">
        <v>997</v>
      </c>
      <c r="J2728" s="9" t="s">
        <v>794</v>
      </c>
      <c r="K2728" s="12" t="s">
        <v>1090</v>
      </c>
      <c r="L2728" s="2" t="s">
        <v>83</v>
      </c>
      <c r="M2728" t="s">
        <v>3558</v>
      </c>
      <c r="N2728" s="29" t="s">
        <v>5230</v>
      </c>
      <c r="O2728" s="38" t="s">
        <v>5197</v>
      </c>
      <c r="P2728" t="s">
        <v>4512</v>
      </c>
      <c r="Q2728" t="s">
        <v>1333</v>
      </c>
      <c r="R2728" t="s">
        <v>1466</v>
      </c>
      <c r="S2728" t="s">
        <v>1334</v>
      </c>
      <c r="T2728" t="s">
        <v>5760</v>
      </c>
      <c r="U2728" s="62">
        <f t="shared" si="169"/>
        <v>7</v>
      </c>
    </row>
    <row r="2729" spans="1:21" x14ac:dyDescent="0.25">
      <c r="A2729" s="4" t="s">
        <v>1331</v>
      </c>
      <c r="B2729" s="4" t="s">
        <v>794</v>
      </c>
      <c r="C2729" s="43" t="str">
        <f t="shared" si="170"/>
        <v>33-26-11C</v>
      </c>
      <c r="D2729" s="43" t="str">
        <f>VLOOKUP(C2729,'[1]Test List'!$A$5:$F$2726,6,0)</f>
        <v>PGRE-KLA-11C</v>
      </c>
      <c r="E2729" s="43" t="str">
        <f t="shared" si="171"/>
        <v>33</v>
      </c>
      <c r="F2729" s="43" t="str">
        <f t="shared" si="172"/>
        <v>26</v>
      </c>
      <c r="G2729" t="s">
        <v>1779</v>
      </c>
      <c r="H2729" s="36">
        <v>98</v>
      </c>
      <c r="I2729" s="36">
        <v>996</v>
      </c>
      <c r="J2729" s="9" t="s">
        <v>794</v>
      </c>
      <c r="K2729" s="12" t="s">
        <v>7089</v>
      </c>
      <c r="M2729" t="s">
        <v>4532</v>
      </c>
      <c r="N2729" s="29" t="s">
        <v>5230</v>
      </c>
      <c r="O2729" s="38" t="s">
        <v>5197</v>
      </c>
      <c r="P2729" t="s">
        <v>1036</v>
      </c>
      <c r="Q2729" t="s">
        <v>1091</v>
      </c>
      <c r="R2729" t="s">
        <v>1041</v>
      </c>
      <c r="S2729" t="s">
        <v>1105</v>
      </c>
      <c r="T2729" t="s">
        <v>6896</v>
      </c>
      <c r="U2729" s="62">
        <f t="shared" si="169"/>
        <v>7</v>
      </c>
    </row>
    <row r="2730" spans="1:21" x14ac:dyDescent="0.25">
      <c r="A2730" s="4" t="s">
        <v>1331</v>
      </c>
      <c r="B2730" s="4" t="s">
        <v>794</v>
      </c>
      <c r="C2730" s="43" t="str">
        <f t="shared" si="170"/>
        <v>33-26-11C</v>
      </c>
      <c r="D2730" s="43" t="str">
        <f>VLOOKUP(C2730,'[1]Test List'!$A$5:$F$2726,6,0)</f>
        <v>PGRE-KLA-11C</v>
      </c>
      <c r="E2730" s="43" t="str">
        <f t="shared" si="171"/>
        <v>33</v>
      </c>
      <c r="F2730" s="43" t="str">
        <f t="shared" si="172"/>
        <v>26</v>
      </c>
      <c r="G2730" t="s">
        <v>1779</v>
      </c>
      <c r="H2730" s="36">
        <v>99</v>
      </c>
      <c r="I2730" s="36">
        <v>994</v>
      </c>
      <c r="J2730" s="9" t="s">
        <v>794</v>
      </c>
      <c r="K2730" s="12" t="s">
        <v>1042</v>
      </c>
      <c r="L2730" s="2" t="s">
        <v>1043</v>
      </c>
      <c r="M2730" t="s">
        <v>2160</v>
      </c>
      <c r="N2730" s="29" t="s">
        <v>5230</v>
      </c>
      <c r="O2730" s="38" t="s">
        <v>5197</v>
      </c>
      <c r="P2730" t="s">
        <v>1036</v>
      </c>
      <c r="Q2730" t="s">
        <v>1335</v>
      </c>
      <c r="R2730" t="s">
        <v>1030</v>
      </c>
      <c r="S2730" t="s">
        <v>1337</v>
      </c>
      <c r="T2730" t="s">
        <v>5769</v>
      </c>
      <c r="U2730" s="62">
        <f t="shared" si="169"/>
        <v>1</v>
      </c>
    </row>
    <row r="2731" spans="1:21" x14ac:dyDescent="0.25">
      <c r="A2731" s="4" t="s">
        <v>1331</v>
      </c>
      <c r="B2731" s="4" t="s">
        <v>794</v>
      </c>
      <c r="C2731" s="43" t="str">
        <f t="shared" si="170"/>
        <v>33-26-11C</v>
      </c>
      <c r="D2731" s="43" t="str">
        <f>VLOOKUP(C2731,'[1]Test List'!$A$5:$F$2726,6,0)</f>
        <v>PGRE-KLA-11C</v>
      </c>
      <c r="E2731" s="43" t="str">
        <f t="shared" si="171"/>
        <v>33</v>
      </c>
      <c r="F2731" s="43" t="str">
        <f t="shared" si="172"/>
        <v>26</v>
      </c>
      <c r="G2731" t="s">
        <v>1779</v>
      </c>
      <c r="H2731" s="36">
        <v>98</v>
      </c>
      <c r="I2731" s="36">
        <v>993</v>
      </c>
      <c r="J2731" s="9" t="s">
        <v>794</v>
      </c>
      <c r="K2731" s="12" t="s">
        <v>7090</v>
      </c>
      <c r="M2731" t="s">
        <v>4482</v>
      </c>
      <c r="N2731" s="29" t="s">
        <v>5230</v>
      </c>
      <c r="O2731" s="38" t="s">
        <v>5197</v>
      </c>
      <c r="P2731" t="s">
        <v>1036</v>
      </c>
      <c r="Q2731" t="s">
        <v>1115</v>
      </c>
      <c r="R2731" t="s">
        <v>1041</v>
      </c>
      <c r="S2731" t="s">
        <v>1117</v>
      </c>
      <c r="T2731" t="s">
        <v>6908</v>
      </c>
      <c r="U2731" s="62">
        <f t="shared" si="169"/>
        <v>47</v>
      </c>
    </row>
    <row r="2732" spans="1:21" x14ac:dyDescent="0.25">
      <c r="A2732" s="4" t="s">
        <v>1331</v>
      </c>
      <c r="B2732" s="4" t="s">
        <v>794</v>
      </c>
      <c r="C2732" s="43" t="str">
        <f t="shared" si="170"/>
        <v>33-26-11C</v>
      </c>
      <c r="D2732" s="43" t="str">
        <f>VLOOKUP(C2732,'[1]Test List'!$A$5:$F$2726,6,0)</f>
        <v>PGRE-KLA-11C</v>
      </c>
      <c r="E2732" s="43" t="str">
        <f t="shared" si="171"/>
        <v>33</v>
      </c>
      <c r="F2732" s="43" t="str">
        <f t="shared" si="172"/>
        <v>26</v>
      </c>
      <c r="G2732" t="s">
        <v>1779</v>
      </c>
      <c r="H2732" s="36">
        <v>98</v>
      </c>
      <c r="I2732" s="36">
        <v>995</v>
      </c>
      <c r="J2732" s="9" t="s">
        <v>794</v>
      </c>
      <c r="K2732" s="12" t="s">
        <v>7089</v>
      </c>
      <c r="M2732" t="s">
        <v>4532</v>
      </c>
      <c r="N2732" s="29" t="s">
        <v>5230</v>
      </c>
      <c r="O2732" s="38" t="s">
        <v>5197</v>
      </c>
      <c r="P2732" t="s">
        <v>1036</v>
      </c>
      <c r="Q2732" t="s">
        <v>1093</v>
      </c>
      <c r="R2732" t="s">
        <v>1041</v>
      </c>
      <c r="S2732" t="s">
        <v>1094</v>
      </c>
      <c r="T2732" t="s">
        <v>6899</v>
      </c>
      <c r="U2732" s="62">
        <f t="shared" si="169"/>
        <v>7</v>
      </c>
    </row>
    <row r="2733" spans="1:21" x14ac:dyDescent="0.25">
      <c r="A2733" s="4" t="s">
        <v>1338</v>
      </c>
      <c r="B2733" s="4" t="s">
        <v>794</v>
      </c>
      <c r="C2733" s="43" t="str">
        <f t="shared" si="170"/>
        <v>33-26-12C</v>
      </c>
      <c r="D2733" s="43" t="str">
        <f>VLOOKUP(C2733,'[1]Test List'!$A$5:$F$2726,6,0)</f>
        <v>PGRE-KLA-12C</v>
      </c>
      <c r="E2733" s="43" t="str">
        <f t="shared" si="171"/>
        <v>33</v>
      </c>
      <c r="F2733" s="43" t="str">
        <f t="shared" si="172"/>
        <v>26</v>
      </c>
      <c r="G2733" t="s">
        <v>1779</v>
      </c>
      <c r="H2733" s="36">
        <v>99</v>
      </c>
      <c r="I2733" s="36">
        <v>999</v>
      </c>
      <c r="J2733" s="9" t="s">
        <v>794</v>
      </c>
      <c r="K2733" s="12" t="s">
        <v>1090</v>
      </c>
      <c r="L2733" s="2" t="s">
        <v>83</v>
      </c>
      <c r="M2733" t="s">
        <v>3558</v>
      </c>
      <c r="N2733" s="29" t="s">
        <v>5230</v>
      </c>
      <c r="O2733" s="38" t="s">
        <v>5197</v>
      </c>
      <c r="P2733" t="s">
        <v>4512</v>
      </c>
      <c r="Q2733" t="s">
        <v>149</v>
      </c>
      <c r="R2733" t="s">
        <v>1466</v>
      </c>
      <c r="S2733" t="s">
        <v>1332</v>
      </c>
      <c r="T2733" t="s">
        <v>5566</v>
      </c>
      <c r="U2733" s="62">
        <f t="shared" si="169"/>
        <v>8</v>
      </c>
    </row>
    <row r="2734" spans="1:21" x14ac:dyDescent="0.25">
      <c r="A2734" s="4" t="s">
        <v>1338</v>
      </c>
      <c r="B2734" s="4" t="s">
        <v>794</v>
      </c>
      <c r="C2734" s="43" t="str">
        <f t="shared" si="170"/>
        <v>33-26-12C</v>
      </c>
      <c r="D2734" s="43" t="str">
        <f>VLOOKUP(C2734,'[1]Test List'!$A$5:$F$2726,6,0)</f>
        <v>PGRE-KLA-12C</v>
      </c>
      <c r="E2734" s="43" t="str">
        <f t="shared" si="171"/>
        <v>33</v>
      </c>
      <c r="F2734" s="43" t="str">
        <f t="shared" si="172"/>
        <v>26</v>
      </c>
      <c r="G2734" t="s">
        <v>1779</v>
      </c>
      <c r="H2734" s="36">
        <v>99</v>
      </c>
      <c r="I2734" s="36">
        <v>998</v>
      </c>
      <c r="J2734" s="9" t="s">
        <v>794</v>
      </c>
      <c r="K2734" s="12" t="s">
        <v>1119</v>
      </c>
      <c r="L2734" s="2" t="s">
        <v>87</v>
      </c>
      <c r="M2734" t="s">
        <v>2130</v>
      </c>
      <c r="N2734" s="29" t="s">
        <v>5230</v>
      </c>
      <c r="O2734" s="38" t="s">
        <v>5197</v>
      </c>
      <c r="P2734" t="s">
        <v>4512</v>
      </c>
      <c r="Q2734" t="s">
        <v>6920</v>
      </c>
      <c r="R2734" t="s">
        <v>1466</v>
      </c>
      <c r="S2734" t="s">
        <v>1121</v>
      </c>
      <c r="T2734" t="s">
        <v>5567</v>
      </c>
      <c r="U2734" s="62">
        <f t="shared" si="169"/>
        <v>18</v>
      </c>
    </row>
    <row r="2735" spans="1:21" x14ac:dyDescent="0.25">
      <c r="A2735" s="4" t="s">
        <v>1338</v>
      </c>
      <c r="B2735" s="4" t="s">
        <v>794</v>
      </c>
      <c r="C2735" s="43" t="str">
        <f t="shared" si="170"/>
        <v>33-26-12C</v>
      </c>
      <c r="D2735" s="43" t="str">
        <f>VLOOKUP(C2735,'[1]Test List'!$A$5:$F$2726,6,0)</f>
        <v>PGRE-KLA-12C</v>
      </c>
      <c r="E2735" s="43" t="str">
        <f t="shared" si="171"/>
        <v>33</v>
      </c>
      <c r="F2735" s="43" t="str">
        <f t="shared" si="172"/>
        <v>26</v>
      </c>
      <c r="G2735" t="s">
        <v>1779</v>
      </c>
      <c r="H2735" s="36">
        <v>99</v>
      </c>
      <c r="I2735" s="36">
        <v>997</v>
      </c>
      <c r="J2735" s="9" t="s">
        <v>794</v>
      </c>
      <c r="K2735" s="12" t="s">
        <v>1090</v>
      </c>
      <c r="L2735" s="2" t="s">
        <v>83</v>
      </c>
      <c r="M2735" t="s">
        <v>3558</v>
      </c>
      <c r="N2735" s="29" t="s">
        <v>5230</v>
      </c>
      <c r="O2735" s="38" t="s">
        <v>5197</v>
      </c>
      <c r="P2735" t="s">
        <v>4512</v>
      </c>
      <c r="Q2735" t="s">
        <v>1333</v>
      </c>
      <c r="R2735" t="s">
        <v>1466</v>
      </c>
      <c r="S2735" t="s">
        <v>1334</v>
      </c>
      <c r="T2735" t="s">
        <v>5760</v>
      </c>
      <c r="U2735" s="62">
        <f t="shared" si="169"/>
        <v>7</v>
      </c>
    </row>
    <row r="2736" spans="1:21" x14ac:dyDescent="0.25">
      <c r="A2736" s="4" t="s">
        <v>1338</v>
      </c>
      <c r="B2736" s="4" t="s">
        <v>794</v>
      </c>
      <c r="C2736" s="43" t="str">
        <f t="shared" si="170"/>
        <v>33-26-12C</v>
      </c>
      <c r="D2736" s="43" t="str">
        <f>VLOOKUP(C2736,'[1]Test List'!$A$5:$F$2726,6,0)</f>
        <v>PGRE-KLA-12C</v>
      </c>
      <c r="E2736" s="43" t="str">
        <f t="shared" si="171"/>
        <v>33</v>
      </c>
      <c r="F2736" s="43" t="str">
        <f t="shared" si="172"/>
        <v>26</v>
      </c>
      <c r="G2736" t="s">
        <v>1779</v>
      </c>
      <c r="H2736" s="36">
        <v>98</v>
      </c>
      <c r="I2736" s="36">
        <v>996</v>
      </c>
      <c r="J2736" s="9" t="s">
        <v>794</v>
      </c>
      <c r="K2736" s="12" t="s">
        <v>7089</v>
      </c>
      <c r="M2736" t="s">
        <v>4532</v>
      </c>
      <c r="N2736" s="29" t="s">
        <v>5230</v>
      </c>
      <c r="O2736" s="38" t="s">
        <v>5197</v>
      </c>
      <c r="P2736" t="s">
        <v>1036</v>
      </c>
      <c r="Q2736" t="s">
        <v>1091</v>
      </c>
      <c r="R2736" t="s">
        <v>1041</v>
      </c>
      <c r="S2736" t="s">
        <v>1105</v>
      </c>
      <c r="T2736" t="s">
        <v>6896</v>
      </c>
      <c r="U2736" s="62">
        <f t="shared" si="169"/>
        <v>7</v>
      </c>
    </row>
    <row r="2737" spans="1:21" x14ac:dyDescent="0.25">
      <c r="A2737" s="4" t="s">
        <v>1338</v>
      </c>
      <c r="B2737" s="4" t="s">
        <v>794</v>
      </c>
      <c r="C2737" s="43" t="str">
        <f t="shared" si="170"/>
        <v>33-26-12C</v>
      </c>
      <c r="D2737" s="43" t="str">
        <f>VLOOKUP(C2737,'[1]Test List'!$A$5:$F$2726,6,0)</f>
        <v>PGRE-KLA-12C</v>
      </c>
      <c r="E2737" s="43" t="str">
        <f t="shared" si="171"/>
        <v>33</v>
      </c>
      <c r="F2737" s="43" t="str">
        <f t="shared" si="172"/>
        <v>26</v>
      </c>
      <c r="G2737" t="s">
        <v>1779</v>
      </c>
      <c r="H2737" s="36">
        <v>98</v>
      </c>
      <c r="I2737" s="36">
        <v>995</v>
      </c>
      <c r="J2737" s="9" t="s">
        <v>794</v>
      </c>
      <c r="K2737" s="12" t="s">
        <v>7089</v>
      </c>
      <c r="M2737" t="s">
        <v>4532</v>
      </c>
      <c r="N2737" s="29" t="s">
        <v>5230</v>
      </c>
      <c r="O2737" s="38" t="s">
        <v>5197</v>
      </c>
      <c r="P2737" t="s">
        <v>1036</v>
      </c>
      <c r="Q2737" t="s">
        <v>1092</v>
      </c>
      <c r="R2737" t="s">
        <v>1041</v>
      </c>
      <c r="S2737" t="s">
        <v>1095</v>
      </c>
      <c r="T2737" t="s">
        <v>6897</v>
      </c>
      <c r="U2737" s="62">
        <f t="shared" si="169"/>
        <v>3</v>
      </c>
    </row>
    <row r="2738" spans="1:21" x14ac:dyDescent="0.25">
      <c r="A2738" s="4" t="s">
        <v>1338</v>
      </c>
      <c r="B2738" s="4" t="s">
        <v>794</v>
      </c>
      <c r="C2738" s="43" t="str">
        <f t="shared" si="170"/>
        <v>33-26-12C</v>
      </c>
      <c r="D2738" s="43" t="str">
        <f>VLOOKUP(C2738,'[1]Test List'!$A$5:$F$2726,6,0)</f>
        <v>PGRE-KLA-12C</v>
      </c>
      <c r="E2738" s="43" t="str">
        <f t="shared" si="171"/>
        <v>33</v>
      </c>
      <c r="F2738" s="43" t="str">
        <f t="shared" si="172"/>
        <v>26</v>
      </c>
      <c r="G2738" t="s">
        <v>1779</v>
      </c>
      <c r="H2738" s="36">
        <v>98</v>
      </c>
      <c r="I2738" s="36">
        <v>994</v>
      </c>
      <c r="J2738" s="9" t="s">
        <v>794</v>
      </c>
      <c r="K2738" s="12" t="s">
        <v>7089</v>
      </c>
      <c r="M2738" t="s">
        <v>4532</v>
      </c>
      <c r="N2738" s="29" t="s">
        <v>5230</v>
      </c>
      <c r="O2738" s="38" t="s">
        <v>5197</v>
      </c>
      <c r="P2738" t="s">
        <v>1036</v>
      </c>
      <c r="Q2738" t="s">
        <v>1093</v>
      </c>
      <c r="R2738" t="s">
        <v>1041</v>
      </c>
      <c r="S2738" t="s">
        <v>1094</v>
      </c>
      <c r="T2738" t="s">
        <v>6899</v>
      </c>
      <c r="U2738" s="62">
        <f t="shared" si="169"/>
        <v>7</v>
      </c>
    </row>
    <row r="2739" spans="1:21" x14ac:dyDescent="0.25">
      <c r="A2739" s="4" t="s">
        <v>697</v>
      </c>
      <c r="B2739" s="4" t="s">
        <v>794</v>
      </c>
      <c r="C2739" s="43" t="str">
        <f t="shared" si="170"/>
        <v>33-26-13A</v>
      </c>
      <c r="D2739" s="43" t="str">
        <f>VLOOKUP(C2739,'[1]Test List'!$A$5:$F$2726,6,0)</f>
        <v>PGRE-KLA-13A</v>
      </c>
      <c r="E2739" s="43" t="str">
        <f t="shared" si="171"/>
        <v>33</v>
      </c>
      <c r="F2739" s="43" t="str">
        <f t="shared" si="172"/>
        <v>26</v>
      </c>
      <c r="G2739" t="s">
        <v>1779</v>
      </c>
      <c r="H2739" s="36">
        <v>99</v>
      </c>
      <c r="I2739" s="36">
        <v>997</v>
      </c>
      <c r="J2739" s="9" t="s">
        <v>794</v>
      </c>
      <c r="K2739" s="12" t="s">
        <v>1090</v>
      </c>
      <c r="L2739" s="2" t="s">
        <v>83</v>
      </c>
      <c r="M2739" t="s">
        <v>3558</v>
      </c>
      <c r="N2739" s="29" t="s">
        <v>5230</v>
      </c>
      <c r="O2739" s="38" t="s">
        <v>5197</v>
      </c>
      <c r="P2739" t="s">
        <v>4512</v>
      </c>
      <c r="Q2739" t="s">
        <v>1216</v>
      </c>
      <c r="R2739" t="s">
        <v>1466</v>
      </c>
      <c r="S2739" t="s">
        <v>1783</v>
      </c>
      <c r="T2739" t="s">
        <v>5462</v>
      </c>
      <c r="U2739" s="62">
        <f t="shared" si="169"/>
        <v>37</v>
      </c>
    </row>
    <row r="2740" spans="1:21" x14ac:dyDescent="0.25">
      <c r="A2740" s="4" t="s">
        <v>697</v>
      </c>
      <c r="B2740" s="4" t="s">
        <v>794</v>
      </c>
      <c r="C2740" s="43" t="str">
        <f t="shared" si="170"/>
        <v>33-26-13A</v>
      </c>
      <c r="D2740" s="43" t="str">
        <f>VLOOKUP(C2740,'[1]Test List'!$A$5:$F$2726,6,0)</f>
        <v>PGRE-KLA-13A</v>
      </c>
      <c r="E2740" s="43" t="str">
        <f t="shared" si="171"/>
        <v>33</v>
      </c>
      <c r="F2740" s="43" t="str">
        <f t="shared" si="172"/>
        <v>26</v>
      </c>
      <c r="G2740" t="s">
        <v>1779</v>
      </c>
      <c r="H2740" s="36">
        <v>99</v>
      </c>
      <c r="I2740" s="36">
        <v>998</v>
      </c>
      <c r="J2740" s="9" t="s">
        <v>794</v>
      </c>
      <c r="K2740" s="12" t="s">
        <v>1090</v>
      </c>
      <c r="L2740" s="2" t="s">
        <v>83</v>
      </c>
      <c r="M2740" t="s">
        <v>3558</v>
      </c>
      <c r="N2740" s="29" t="s">
        <v>5230</v>
      </c>
      <c r="O2740" s="38" t="s">
        <v>5197</v>
      </c>
      <c r="P2740" t="s">
        <v>4512</v>
      </c>
      <c r="Q2740" t="s">
        <v>149</v>
      </c>
      <c r="R2740" t="s">
        <v>1466</v>
      </c>
      <c r="S2740" t="s">
        <v>1332</v>
      </c>
      <c r="T2740" t="s">
        <v>5566</v>
      </c>
      <c r="U2740" s="62">
        <f t="shared" si="169"/>
        <v>8</v>
      </c>
    </row>
    <row r="2741" spans="1:21" x14ac:dyDescent="0.25">
      <c r="A2741" s="4" t="s">
        <v>697</v>
      </c>
      <c r="B2741" s="4" t="s">
        <v>794</v>
      </c>
      <c r="C2741" s="43" t="str">
        <f t="shared" si="170"/>
        <v>33-26-13A</v>
      </c>
      <c r="D2741" s="43" t="str">
        <f>VLOOKUP(C2741,'[1]Test List'!$A$5:$F$2726,6,0)</f>
        <v>PGRE-KLA-13A</v>
      </c>
      <c r="E2741" s="43" t="str">
        <f t="shared" si="171"/>
        <v>33</v>
      </c>
      <c r="F2741" s="43" t="str">
        <f t="shared" si="172"/>
        <v>26</v>
      </c>
      <c r="G2741" t="s">
        <v>1779</v>
      </c>
      <c r="H2741" s="36">
        <v>99</v>
      </c>
      <c r="I2741" s="36">
        <v>999</v>
      </c>
      <c r="J2741" s="9" t="s">
        <v>794</v>
      </c>
      <c r="K2741" s="12" t="s">
        <v>1090</v>
      </c>
      <c r="L2741" s="2" t="s">
        <v>83</v>
      </c>
      <c r="M2741" t="s">
        <v>3558</v>
      </c>
      <c r="N2741" s="29" t="s">
        <v>5230</v>
      </c>
      <c r="O2741" s="38" t="s">
        <v>5197</v>
      </c>
      <c r="P2741" t="s">
        <v>4512</v>
      </c>
      <c r="Q2741" t="s">
        <v>1333</v>
      </c>
      <c r="R2741" t="s">
        <v>1466</v>
      </c>
      <c r="S2741" t="s">
        <v>1334</v>
      </c>
      <c r="T2741" t="s">
        <v>5760</v>
      </c>
      <c r="U2741" s="62">
        <f t="shared" si="169"/>
        <v>7</v>
      </c>
    </row>
    <row r="2742" spans="1:21" x14ac:dyDescent="0.25">
      <c r="A2742" s="4" t="s">
        <v>1339</v>
      </c>
      <c r="B2742" s="4" t="s">
        <v>794</v>
      </c>
      <c r="C2742" s="43" t="str">
        <f t="shared" si="170"/>
        <v>33-27-01H</v>
      </c>
      <c r="D2742" s="43" t="str">
        <f>VLOOKUP(C2742,'[1]Test List'!$A$5:$F$2726,6,0)</f>
        <v>PGRE-WES-01H</v>
      </c>
      <c r="E2742" s="43" t="str">
        <f t="shared" si="171"/>
        <v>33</v>
      </c>
      <c r="F2742" s="43" t="str">
        <f t="shared" si="172"/>
        <v>27</v>
      </c>
      <c r="G2742" t="s">
        <v>1779</v>
      </c>
      <c r="H2742" s="36">
        <v>99</v>
      </c>
      <c r="I2742" s="36">
        <v>704</v>
      </c>
      <c r="J2742" s="9" t="s">
        <v>794</v>
      </c>
      <c r="K2742" s="12" t="s">
        <v>1090</v>
      </c>
      <c r="L2742" s="2" t="s">
        <v>83</v>
      </c>
      <c r="M2742" t="s">
        <v>3558</v>
      </c>
      <c r="N2742" s="29" t="s">
        <v>5230</v>
      </c>
      <c r="O2742" s="38" t="s">
        <v>5197</v>
      </c>
      <c r="P2742" t="s">
        <v>3406</v>
      </c>
      <c r="Q2742" t="s">
        <v>137</v>
      </c>
      <c r="R2742" t="s">
        <v>1466</v>
      </c>
      <c r="S2742" t="s">
        <v>5079</v>
      </c>
      <c r="T2742" t="s">
        <v>5670</v>
      </c>
      <c r="U2742" s="62">
        <f t="shared" si="169"/>
        <v>14</v>
      </c>
    </row>
    <row r="2743" spans="1:21" x14ac:dyDescent="0.25">
      <c r="A2743" s="4" t="s">
        <v>1339</v>
      </c>
      <c r="B2743" s="4" t="s">
        <v>794</v>
      </c>
      <c r="C2743" s="43" t="str">
        <f t="shared" si="170"/>
        <v>33-27-01H</v>
      </c>
      <c r="D2743" s="43" t="str">
        <f>VLOOKUP(C2743,'[1]Test List'!$A$5:$F$2726,6,0)</f>
        <v>PGRE-WES-01H</v>
      </c>
      <c r="E2743" s="43" t="str">
        <f t="shared" si="171"/>
        <v>33</v>
      </c>
      <c r="F2743" s="43" t="str">
        <f t="shared" si="172"/>
        <v>27</v>
      </c>
      <c r="G2743" t="s">
        <v>1779</v>
      </c>
      <c r="H2743" s="36">
        <v>99</v>
      </c>
      <c r="I2743" s="36">
        <v>112</v>
      </c>
      <c r="J2743" s="9" t="s">
        <v>794</v>
      </c>
      <c r="K2743" s="12" t="s">
        <v>1119</v>
      </c>
      <c r="L2743" s="2" t="s">
        <v>87</v>
      </c>
      <c r="M2743" t="s">
        <v>2130</v>
      </c>
      <c r="N2743" s="29" t="s">
        <v>5230</v>
      </c>
      <c r="O2743" s="38" t="s">
        <v>5197</v>
      </c>
      <c r="P2743" t="s">
        <v>3406</v>
      </c>
      <c r="Q2743" t="s">
        <v>129</v>
      </c>
      <c r="R2743" t="s">
        <v>1466</v>
      </c>
      <c r="S2743" t="s">
        <v>5080</v>
      </c>
      <c r="T2743" t="s">
        <v>5706</v>
      </c>
      <c r="U2743" s="62">
        <f t="shared" si="169"/>
        <v>12</v>
      </c>
    </row>
    <row r="2744" spans="1:21" x14ac:dyDescent="0.25">
      <c r="A2744" s="4" t="s">
        <v>1339</v>
      </c>
      <c r="B2744" s="4" t="s">
        <v>794</v>
      </c>
      <c r="C2744" s="43" t="str">
        <f t="shared" si="170"/>
        <v>33-27-01H</v>
      </c>
      <c r="D2744" s="43" t="str">
        <f>VLOOKUP(C2744,'[1]Test List'!$A$5:$F$2726,6,0)</f>
        <v>PGRE-WES-01H</v>
      </c>
      <c r="E2744" s="43" t="str">
        <f t="shared" si="171"/>
        <v>33</v>
      </c>
      <c r="F2744" s="43" t="str">
        <f t="shared" si="172"/>
        <v>27</v>
      </c>
      <c r="G2744" t="s">
        <v>1779</v>
      </c>
      <c r="H2744" s="36">
        <v>99</v>
      </c>
      <c r="I2744" s="36">
        <v>86</v>
      </c>
      <c r="J2744" s="9" t="s">
        <v>794</v>
      </c>
      <c r="K2744" s="12" t="s">
        <v>1090</v>
      </c>
      <c r="L2744" s="2" t="s">
        <v>83</v>
      </c>
      <c r="M2744" t="s">
        <v>3558</v>
      </c>
      <c r="N2744" s="29" t="s">
        <v>5230</v>
      </c>
      <c r="O2744" s="38" t="s">
        <v>5197</v>
      </c>
      <c r="P2744" t="s">
        <v>3406</v>
      </c>
      <c r="Q2744" t="s">
        <v>130</v>
      </c>
      <c r="R2744" t="s">
        <v>1466</v>
      </c>
      <c r="S2744" t="s">
        <v>5078</v>
      </c>
      <c r="T2744" t="s">
        <v>6365</v>
      </c>
      <c r="U2744" s="62">
        <f t="shared" si="169"/>
        <v>11</v>
      </c>
    </row>
    <row r="2745" spans="1:21" x14ac:dyDescent="0.25">
      <c r="A2745" s="14" t="s">
        <v>140</v>
      </c>
      <c r="B2745" s="4" t="s">
        <v>794</v>
      </c>
      <c r="C2745" s="43" t="str">
        <f t="shared" si="170"/>
        <v>33-27-09E1</v>
      </c>
      <c r="D2745" s="43" t="str">
        <f>VLOOKUP(C2745,'[1]Test List'!$A$5:$F$2726,6,0)</f>
        <v>PGRE-WES-09E1</v>
      </c>
      <c r="E2745" s="43" t="str">
        <f t="shared" si="171"/>
        <v>33</v>
      </c>
      <c r="F2745" s="43" t="str">
        <f t="shared" si="172"/>
        <v>27</v>
      </c>
      <c r="G2745" t="s">
        <v>1779</v>
      </c>
      <c r="H2745" s="36">
        <v>99</v>
      </c>
      <c r="I2745" s="36">
        <v>704</v>
      </c>
      <c r="J2745" s="9">
        <v>704</v>
      </c>
      <c r="K2745" s="12" t="s">
        <v>1090</v>
      </c>
      <c r="L2745" s="2" t="s">
        <v>83</v>
      </c>
      <c r="M2745" t="s">
        <v>3558</v>
      </c>
      <c r="N2745" s="29" t="s">
        <v>5230</v>
      </c>
      <c r="O2745" s="38" t="s">
        <v>5197</v>
      </c>
      <c r="P2745" t="s">
        <v>3406</v>
      </c>
      <c r="Q2745" t="s">
        <v>137</v>
      </c>
      <c r="R2745" t="s">
        <v>1466</v>
      </c>
      <c r="S2745" t="s">
        <v>5079</v>
      </c>
      <c r="T2745" t="s">
        <v>5670</v>
      </c>
      <c r="U2745" s="62">
        <f t="shared" si="169"/>
        <v>14</v>
      </c>
    </row>
    <row r="2746" spans="1:21" x14ac:dyDescent="0.25">
      <c r="A2746" s="14" t="s">
        <v>140</v>
      </c>
      <c r="B2746" s="4" t="s">
        <v>794</v>
      </c>
      <c r="C2746" s="43" t="str">
        <f t="shared" si="170"/>
        <v>33-27-09E1</v>
      </c>
      <c r="D2746" s="43" t="str">
        <f>VLOOKUP(C2746,'[1]Test List'!$A$5:$F$2726,6,0)</f>
        <v>PGRE-WES-09E1</v>
      </c>
      <c r="E2746" s="43" t="str">
        <f t="shared" si="171"/>
        <v>33</v>
      </c>
      <c r="F2746" s="43" t="str">
        <f t="shared" si="172"/>
        <v>27</v>
      </c>
      <c r="G2746" t="s">
        <v>1779</v>
      </c>
      <c r="H2746" s="36">
        <v>99</v>
      </c>
      <c r="I2746" s="36">
        <v>112</v>
      </c>
      <c r="J2746" s="9">
        <v>112</v>
      </c>
      <c r="K2746" s="12" t="s">
        <v>1119</v>
      </c>
      <c r="L2746" s="2" t="s">
        <v>87</v>
      </c>
      <c r="M2746" t="s">
        <v>2130</v>
      </c>
      <c r="N2746" s="29" t="s">
        <v>5230</v>
      </c>
      <c r="O2746" s="38" t="s">
        <v>5197</v>
      </c>
      <c r="P2746" t="s">
        <v>3406</v>
      </c>
      <c r="Q2746" t="s">
        <v>129</v>
      </c>
      <c r="R2746" t="s">
        <v>1466</v>
      </c>
      <c r="S2746" t="s">
        <v>5080</v>
      </c>
      <c r="T2746" t="s">
        <v>5706</v>
      </c>
      <c r="U2746" s="62">
        <f t="shared" si="169"/>
        <v>12</v>
      </c>
    </row>
    <row r="2747" spans="1:21" x14ac:dyDescent="0.25">
      <c r="A2747" s="14" t="s">
        <v>140</v>
      </c>
      <c r="B2747" s="4" t="s">
        <v>794</v>
      </c>
      <c r="C2747" s="43" t="str">
        <f t="shared" si="170"/>
        <v>33-27-09E1</v>
      </c>
      <c r="D2747" s="43" t="str">
        <f>VLOOKUP(C2747,'[1]Test List'!$A$5:$F$2726,6,0)</f>
        <v>PGRE-WES-09E1</v>
      </c>
      <c r="E2747" s="43" t="str">
        <f t="shared" si="171"/>
        <v>33</v>
      </c>
      <c r="F2747" s="43" t="str">
        <f t="shared" si="172"/>
        <v>27</v>
      </c>
      <c r="G2747" t="s">
        <v>1779</v>
      </c>
      <c r="H2747" s="36">
        <v>98</v>
      </c>
      <c r="I2747" s="36">
        <v>999</v>
      </c>
      <c r="J2747" s="9" t="s">
        <v>142</v>
      </c>
      <c r="K2747" s="12" t="s">
        <v>7089</v>
      </c>
      <c r="M2747" t="s">
        <v>4532</v>
      </c>
      <c r="N2747" s="29" t="s">
        <v>5230</v>
      </c>
      <c r="O2747" s="38" t="s">
        <v>5197</v>
      </c>
      <c r="P2747" t="s">
        <v>1036</v>
      </c>
      <c r="Q2747" t="s">
        <v>1114</v>
      </c>
      <c r="R2747" t="s">
        <v>1041</v>
      </c>
      <c r="S2747" t="s">
        <v>1116</v>
      </c>
      <c r="T2747" t="s">
        <v>6892</v>
      </c>
      <c r="U2747" s="62">
        <f t="shared" si="169"/>
        <v>42</v>
      </c>
    </row>
    <row r="2748" spans="1:21" x14ac:dyDescent="0.25">
      <c r="A2748" s="14" t="s">
        <v>140</v>
      </c>
      <c r="B2748" s="4" t="s">
        <v>794</v>
      </c>
      <c r="C2748" s="43" t="str">
        <f t="shared" si="170"/>
        <v>33-27-09E1</v>
      </c>
      <c r="D2748" s="43" t="str">
        <f>VLOOKUP(C2748,'[1]Test List'!$A$5:$F$2726,6,0)</f>
        <v>PGRE-WES-09E1</v>
      </c>
      <c r="E2748" s="43" t="str">
        <f t="shared" si="171"/>
        <v>33</v>
      </c>
      <c r="F2748" s="43" t="str">
        <f t="shared" si="172"/>
        <v>27</v>
      </c>
      <c r="G2748" t="s">
        <v>1779</v>
      </c>
      <c r="H2748" s="36">
        <v>98</v>
      </c>
      <c r="I2748" s="36">
        <v>998</v>
      </c>
      <c r="J2748" s="9" t="s">
        <v>141</v>
      </c>
      <c r="K2748" s="12" t="s">
        <v>7090</v>
      </c>
      <c r="M2748" t="s">
        <v>4482</v>
      </c>
      <c r="N2748" s="29" t="s">
        <v>5230</v>
      </c>
      <c r="O2748" s="38" t="s">
        <v>5197</v>
      </c>
      <c r="P2748" t="s">
        <v>1036</v>
      </c>
      <c r="Q2748" t="s">
        <v>1115</v>
      </c>
      <c r="R2748" t="s">
        <v>1041</v>
      </c>
      <c r="S2748" t="s">
        <v>1117</v>
      </c>
      <c r="T2748" t="s">
        <v>6908</v>
      </c>
      <c r="U2748" s="62">
        <f t="shared" si="169"/>
        <v>47</v>
      </c>
    </row>
    <row r="2749" spans="1:21" x14ac:dyDescent="0.25">
      <c r="A2749" s="14" t="s">
        <v>140</v>
      </c>
      <c r="B2749" s="4" t="s">
        <v>794</v>
      </c>
      <c r="C2749" s="43" t="str">
        <f t="shared" si="170"/>
        <v>33-27-09E1</v>
      </c>
      <c r="D2749" s="43" t="str">
        <f>VLOOKUP(C2749,'[1]Test List'!$A$5:$F$2726,6,0)</f>
        <v>PGRE-WES-09E1</v>
      </c>
      <c r="E2749" s="43" t="str">
        <f t="shared" si="171"/>
        <v>33</v>
      </c>
      <c r="F2749" s="43" t="str">
        <f t="shared" si="172"/>
        <v>27</v>
      </c>
      <c r="G2749" t="s">
        <v>1779</v>
      </c>
      <c r="H2749" s="36">
        <v>99</v>
      </c>
      <c r="I2749" s="36">
        <v>86</v>
      </c>
      <c r="J2749" s="9">
        <v>86</v>
      </c>
      <c r="K2749" s="12" t="s">
        <v>1090</v>
      </c>
      <c r="L2749" s="2" t="s">
        <v>83</v>
      </c>
      <c r="M2749" t="s">
        <v>3558</v>
      </c>
      <c r="N2749" s="29" t="s">
        <v>5230</v>
      </c>
      <c r="O2749" s="38" t="s">
        <v>5197</v>
      </c>
      <c r="P2749" t="s">
        <v>3406</v>
      </c>
      <c r="Q2749" t="s">
        <v>130</v>
      </c>
      <c r="R2749" t="s">
        <v>1466</v>
      </c>
      <c r="S2749" t="s">
        <v>5078</v>
      </c>
      <c r="T2749" t="s">
        <v>6365</v>
      </c>
      <c r="U2749" s="62">
        <f t="shared" si="169"/>
        <v>11</v>
      </c>
    </row>
    <row r="2750" spans="1:21" x14ac:dyDescent="0.25">
      <c r="A2750" s="14" t="s">
        <v>143</v>
      </c>
      <c r="B2750" s="4" t="s">
        <v>794</v>
      </c>
      <c r="C2750" s="43" t="str">
        <f t="shared" si="170"/>
        <v>33-27-09E2</v>
      </c>
      <c r="D2750" s="43" t="str">
        <f>VLOOKUP(C2750,'[1]Test List'!$A$5:$F$2726,6,0)</f>
        <v>PGRE-WES-09E2</v>
      </c>
      <c r="E2750" s="43" t="str">
        <f t="shared" si="171"/>
        <v>33</v>
      </c>
      <c r="F2750" s="43" t="str">
        <f t="shared" si="172"/>
        <v>27</v>
      </c>
      <c r="G2750" t="s">
        <v>1779</v>
      </c>
      <c r="H2750" s="36">
        <v>99</v>
      </c>
      <c r="I2750" s="36">
        <v>704</v>
      </c>
      <c r="J2750" s="9">
        <v>704</v>
      </c>
      <c r="K2750" s="12" t="s">
        <v>1090</v>
      </c>
      <c r="L2750" s="2" t="s">
        <v>83</v>
      </c>
      <c r="M2750" t="s">
        <v>3558</v>
      </c>
      <c r="N2750" s="29" t="s">
        <v>5230</v>
      </c>
      <c r="O2750" s="38" t="s">
        <v>5197</v>
      </c>
      <c r="P2750" t="s">
        <v>3406</v>
      </c>
      <c r="Q2750" t="s">
        <v>137</v>
      </c>
      <c r="R2750" t="s">
        <v>1466</v>
      </c>
      <c r="S2750" t="s">
        <v>5079</v>
      </c>
      <c r="T2750" t="s">
        <v>5670</v>
      </c>
      <c r="U2750" s="62">
        <f t="shared" si="169"/>
        <v>14</v>
      </c>
    </row>
    <row r="2751" spans="1:21" x14ac:dyDescent="0.25">
      <c r="A2751" s="14" t="s">
        <v>143</v>
      </c>
      <c r="B2751" s="4" t="s">
        <v>794</v>
      </c>
      <c r="C2751" s="43" t="str">
        <f t="shared" si="170"/>
        <v>33-27-09E2</v>
      </c>
      <c r="D2751" s="43" t="str">
        <f>VLOOKUP(C2751,'[1]Test List'!$A$5:$F$2726,6,0)</f>
        <v>PGRE-WES-09E2</v>
      </c>
      <c r="E2751" s="43" t="str">
        <f t="shared" si="171"/>
        <v>33</v>
      </c>
      <c r="F2751" s="43" t="str">
        <f t="shared" si="172"/>
        <v>27</v>
      </c>
      <c r="G2751" t="s">
        <v>1779</v>
      </c>
      <c r="H2751" s="36">
        <v>99</v>
      </c>
      <c r="I2751" s="36">
        <v>112</v>
      </c>
      <c r="J2751" s="9">
        <v>112</v>
      </c>
      <c r="K2751" s="12" t="s">
        <v>1119</v>
      </c>
      <c r="L2751" s="2" t="s">
        <v>87</v>
      </c>
      <c r="M2751" t="s">
        <v>2130</v>
      </c>
      <c r="N2751" s="29" t="s">
        <v>5230</v>
      </c>
      <c r="O2751" s="38" t="s">
        <v>5197</v>
      </c>
      <c r="P2751" t="s">
        <v>3406</v>
      </c>
      <c r="Q2751" t="s">
        <v>129</v>
      </c>
      <c r="R2751" t="s">
        <v>1466</v>
      </c>
      <c r="S2751" t="s">
        <v>5080</v>
      </c>
      <c r="T2751" t="s">
        <v>5706</v>
      </c>
      <c r="U2751" s="62">
        <f t="shared" si="169"/>
        <v>12</v>
      </c>
    </row>
    <row r="2752" spans="1:21" x14ac:dyDescent="0.25">
      <c r="A2752" s="14" t="s">
        <v>143</v>
      </c>
      <c r="B2752" s="4" t="s">
        <v>794</v>
      </c>
      <c r="C2752" s="43" t="str">
        <f t="shared" si="170"/>
        <v>33-27-09E2</v>
      </c>
      <c r="D2752" s="43" t="str">
        <f>VLOOKUP(C2752,'[1]Test List'!$A$5:$F$2726,6,0)</f>
        <v>PGRE-WES-09E2</v>
      </c>
      <c r="E2752" s="43" t="str">
        <f t="shared" si="171"/>
        <v>33</v>
      </c>
      <c r="F2752" s="43" t="str">
        <f t="shared" si="172"/>
        <v>27</v>
      </c>
      <c r="G2752" t="s">
        <v>1779</v>
      </c>
      <c r="H2752" s="36">
        <v>98</v>
      </c>
      <c r="I2752" s="36">
        <v>999</v>
      </c>
      <c r="J2752" s="9" t="s">
        <v>142</v>
      </c>
      <c r="K2752" s="12" t="s">
        <v>7089</v>
      </c>
      <c r="M2752" t="s">
        <v>4532</v>
      </c>
      <c r="N2752" s="29" t="s">
        <v>5230</v>
      </c>
      <c r="O2752" s="38" t="s">
        <v>5197</v>
      </c>
      <c r="P2752" t="s">
        <v>1036</v>
      </c>
      <c r="Q2752" t="s">
        <v>1114</v>
      </c>
      <c r="R2752" t="s">
        <v>1041</v>
      </c>
      <c r="S2752" t="s">
        <v>1116</v>
      </c>
      <c r="T2752" t="s">
        <v>6892</v>
      </c>
      <c r="U2752" s="62">
        <f t="shared" si="169"/>
        <v>42</v>
      </c>
    </row>
    <row r="2753" spans="1:21" x14ac:dyDescent="0.25">
      <c r="A2753" s="14" t="s">
        <v>143</v>
      </c>
      <c r="B2753" s="4" t="s">
        <v>794</v>
      </c>
      <c r="C2753" s="43" t="str">
        <f t="shared" si="170"/>
        <v>33-27-09E2</v>
      </c>
      <c r="D2753" s="43" t="str">
        <f>VLOOKUP(C2753,'[1]Test List'!$A$5:$F$2726,6,0)</f>
        <v>PGRE-WES-09E2</v>
      </c>
      <c r="E2753" s="43" t="str">
        <f t="shared" si="171"/>
        <v>33</v>
      </c>
      <c r="F2753" s="43" t="str">
        <f t="shared" si="172"/>
        <v>27</v>
      </c>
      <c r="G2753" t="s">
        <v>1779</v>
      </c>
      <c r="H2753" s="36">
        <v>98</v>
      </c>
      <c r="I2753" s="36">
        <v>998</v>
      </c>
      <c r="J2753" s="9" t="s">
        <v>141</v>
      </c>
      <c r="K2753" s="12" t="s">
        <v>7090</v>
      </c>
      <c r="M2753" t="s">
        <v>4482</v>
      </c>
      <c r="N2753" s="29" t="s">
        <v>5230</v>
      </c>
      <c r="O2753" s="38" t="s">
        <v>5197</v>
      </c>
      <c r="P2753" t="s">
        <v>1036</v>
      </c>
      <c r="Q2753" t="s">
        <v>1115</v>
      </c>
      <c r="R2753" t="s">
        <v>1041</v>
      </c>
      <c r="S2753" t="s">
        <v>1117</v>
      </c>
      <c r="T2753" t="s">
        <v>6908</v>
      </c>
      <c r="U2753" s="62">
        <f t="shared" si="169"/>
        <v>47</v>
      </c>
    </row>
    <row r="2754" spans="1:21" x14ac:dyDescent="0.25">
      <c r="A2754" s="14" t="s">
        <v>143</v>
      </c>
      <c r="B2754" s="4" t="s">
        <v>794</v>
      </c>
      <c r="C2754" s="43" t="str">
        <f t="shared" si="170"/>
        <v>33-27-09E2</v>
      </c>
      <c r="D2754" s="43" t="str">
        <f>VLOOKUP(C2754,'[1]Test List'!$A$5:$F$2726,6,0)</f>
        <v>PGRE-WES-09E2</v>
      </c>
      <c r="E2754" s="43" t="str">
        <f t="shared" si="171"/>
        <v>33</v>
      </c>
      <c r="F2754" s="43" t="str">
        <f t="shared" si="172"/>
        <v>27</v>
      </c>
      <c r="G2754" t="s">
        <v>1779</v>
      </c>
      <c r="H2754" s="36">
        <v>99</v>
      </c>
      <c r="I2754" s="36">
        <v>86</v>
      </c>
      <c r="J2754" s="9">
        <v>86</v>
      </c>
      <c r="K2754" s="12" t="s">
        <v>1090</v>
      </c>
      <c r="L2754" s="2" t="s">
        <v>83</v>
      </c>
      <c r="M2754" t="s">
        <v>3558</v>
      </c>
      <c r="N2754" s="29" t="s">
        <v>5230</v>
      </c>
      <c r="O2754" s="38" t="s">
        <v>5197</v>
      </c>
      <c r="P2754" t="s">
        <v>3406</v>
      </c>
      <c r="Q2754" t="s">
        <v>130</v>
      </c>
      <c r="R2754" t="s">
        <v>1466</v>
      </c>
      <c r="S2754" t="s">
        <v>5078</v>
      </c>
      <c r="T2754" t="s">
        <v>6365</v>
      </c>
      <c r="U2754" s="62">
        <f t="shared" si="169"/>
        <v>11</v>
      </c>
    </row>
    <row r="2755" spans="1:21" x14ac:dyDescent="0.25">
      <c r="A2755" s="14" t="s">
        <v>144</v>
      </c>
      <c r="B2755" s="4" t="s">
        <v>794</v>
      </c>
      <c r="C2755" s="43" t="str">
        <f t="shared" si="170"/>
        <v>33-27-09E3</v>
      </c>
      <c r="D2755" s="43" t="str">
        <f>VLOOKUP(C2755,'[1]Test List'!$A$5:$F$2726,6,0)</f>
        <v>PGRE-WES-09E3</v>
      </c>
      <c r="E2755" s="43" t="str">
        <f t="shared" si="171"/>
        <v>33</v>
      </c>
      <c r="F2755" s="43" t="str">
        <f t="shared" si="172"/>
        <v>27</v>
      </c>
      <c r="G2755" t="s">
        <v>1779</v>
      </c>
      <c r="H2755" s="36">
        <v>99</v>
      </c>
      <c r="I2755" s="36">
        <v>704</v>
      </c>
      <c r="J2755" s="9" t="s">
        <v>794</v>
      </c>
      <c r="K2755" s="12" t="s">
        <v>1090</v>
      </c>
      <c r="L2755" s="2" t="s">
        <v>83</v>
      </c>
      <c r="M2755" t="s">
        <v>3558</v>
      </c>
      <c r="N2755" s="29" t="s">
        <v>5230</v>
      </c>
      <c r="O2755" s="38" t="s">
        <v>5197</v>
      </c>
      <c r="P2755" t="s">
        <v>3406</v>
      </c>
      <c r="Q2755" t="s">
        <v>137</v>
      </c>
      <c r="R2755" t="s">
        <v>1466</v>
      </c>
      <c r="S2755" t="s">
        <v>5079</v>
      </c>
      <c r="T2755" t="s">
        <v>5670</v>
      </c>
      <c r="U2755" s="62">
        <f t="shared" si="169"/>
        <v>14</v>
      </c>
    </row>
    <row r="2756" spans="1:21" x14ac:dyDescent="0.25">
      <c r="A2756" s="14" t="s">
        <v>144</v>
      </c>
      <c r="B2756" s="4" t="s">
        <v>794</v>
      </c>
      <c r="C2756" s="43" t="str">
        <f t="shared" si="170"/>
        <v>33-27-09E3</v>
      </c>
      <c r="D2756" s="43" t="str">
        <f>VLOOKUP(C2756,'[1]Test List'!$A$5:$F$2726,6,0)</f>
        <v>PGRE-WES-09E3</v>
      </c>
      <c r="E2756" s="43" t="str">
        <f t="shared" si="171"/>
        <v>33</v>
      </c>
      <c r="F2756" s="43" t="str">
        <f t="shared" si="172"/>
        <v>27</v>
      </c>
      <c r="G2756" t="s">
        <v>1779</v>
      </c>
      <c r="H2756" s="36">
        <v>99</v>
      </c>
      <c r="I2756" s="36">
        <v>112</v>
      </c>
      <c r="J2756" s="9" t="s">
        <v>794</v>
      </c>
      <c r="K2756" s="12" t="s">
        <v>1119</v>
      </c>
      <c r="L2756" s="2" t="s">
        <v>87</v>
      </c>
      <c r="M2756" t="s">
        <v>2130</v>
      </c>
      <c r="N2756" s="29" t="s">
        <v>5230</v>
      </c>
      <c r="O2756" s="38" t="s">
        <v>5197</v>
      </c>
      <c r="P2756" t="s">
        <v>3406</v>
      </c>
      <c r="Q2756" t="s">
        <v>129</v>
      </c>
      <c r="R2756" t="s">
        <v>1466</v>
      </c>
      <c r="S2756" t="s">
        <v>5080</v>
      </c>
      <c r="T2756" t="s">
        <v>5706</v>
      </c>
      <c r="U2756" s="62">
        <f t="shared" si="169"/>
        <v>12</v>
      </c>
    </row>
    <row r="2757" spans="1:21" x14ac:dyDescent="0.25">
      <c r="A2757" s="14" t="s">
        <v>144</v>
      </c>
      <c r="B2757" s="4" t="s">
        <v>794</v>
      </c>
      <c r="C2757" s="43" t="str">
        <f t="shared" si="170"/>
        <v>33-27-09E3</v>
      </c>
      <c r="D2757" s="43" t="str">
        <f>VLOOKUP(C2757,'[1]Test List'!$A$5:$F$2726,6,0)</f>
        <v>PGRE-WES-09E3</v>
      </c>
      <c r="E2757" s="43" t="str">
        <f t="shared" si="171"/>
        <v>33</v>
      </c>
      <c r="F2757" s="43" t="str">
        <f t="shared" si="172"/>
        <v>27</v>
      </c>
      <c r="G2757" t="s">
        <v>1779</v>
      </c>
      <c r="H2757" s="36">
        <v>98</v>
      </c>
      <c r="I2757" s="36">
        <v>999</v>
      </c>
      <c r="J2757" s="9" t="s">
        <v>142</v>
      </c>
      <c r="K2757" s="12" t="s">
        <v>7089</v>
      </c>
      <c r="M2757" t="s">
        <v>4532</v>
      </c>
      <c r="N2757" s="29" t="s">
        <v>5230</v>
      </c>
      <c r="O2757" s="38" t="s">
        <v>5197</v>
      </c>
      <c r="P2757" t="s">
        <v>1036</v>
      </c>
      <c r="Q2757" t="s">
        <v>1114</v>
      </c>
      <c r="R2757" t="s">
        <v>1041</v>
      </c>
      <c r="S2757" t="s">
        <v>1116</v>
      </c>
      <c r="T2757" t="s">
        <v>6892</v>
      </c>
      <c r="U2757" s="62">
        <f t="shared" ref="U2757:U2820" si="173">COUNTIF(T$4:T$8000,T2757)</f>
        <v>42</v>
      </c>
    </row>
    <row r="2758" spans="1:21" x14ac:dyDescent="0.25">
      <c r="A2758" s="14" t="s">
        <v>144</v>
      </c>
      <c r="B2758" s="4" t="s">
        <v>794</v>
      </c>
      <c r="C2758" s="43" t="str">
        <f t="shared" si="170"/>
        <v>33-27-09E3</v>
      </c>
      <c r="D2758" s="43" t="str">
        <f>VLOOKUP(C2758,'[1]Test List'!$A$5:$F$2726,6,0)</f>
        <v>PGRE-WES-09E3</v>
      </c>
      <c r="E2758" s="43" t="str">
        <f t="shared" si="171"/>
        <v>33</v>
      </c>
      <c r="F2758" s="43" t="str">
        <f t="shared" si="172"/>
        <v>27</v>
      </c>
      <c r="G2758" t="s">
        <v>1779</v>
      </c>
      <c r="H2758" s="36">
        <v>98</v>
      </c>
      <c r="I2758" s="36">
        <v>998</v>
      </c>
      <c r="J2758" s="9" t="s">
        <v>141</v>
      </c>
      <c r="K2758" s="12" t="s">
        <v>7090</v>
      </c>
      <c r="M2758" t="s">
        <v>4482</v>
      </c>
      <c r="N2758" s="29" t="s">
        <v>5230</v>
      </c>
      <c r="O2758" s="38" t="s">
        <v>5197</v>
      </c>
      <c r="P2758" t="s">
        <v>1036</v>
      </c>
      <c r="Q2758" t="s">
        <v>1115</v>
      </c>
      <c r="R2758" t="s">
        <v>1041</v>
      </c>
      <c r="S2758" t="s">
        <v>1117</v>
      </c>
      <c r="T2758" t="s">
        <v>6908</v>
      </c>
      <c r="U2758" s="62">
        <f t="shared" si="173"/>
        <v>47</v>
      </c>
    </row>
    <row r="2759" spans="1:21" x14ac:dyDescent="0.25">
      <c r="A2759" s="14" t="s">
        <v>144</v>
      </c>
      <c r="B2759" s="4" t="s">
        <v>794</v>
      </c>
      <c r="C2759" s="43" t="str">
        <f t="shared" si="170"/>
        <v>33-27-09E3</v>
      </c>
      <c r="D2759" s="43" t="str">
        <f>VLOOKUP(C2759,'[1]Test List'!$A$5:$F$2726,6,0)</f>
        <v>PGRE-WES-09E3</v>
      </c>
      <c r="E2759" s="43" t="str">
        <f t="shared" si="171"/>
        <v>33</v>
      </c>
      <c r="F2759" s="43" t="str">
        <f t="shared" si="172"/>
        <v>27</v>
      </c>
      <c r="G2759" t="s">
        <v>1779</v>
      </c>
      <c r="H2759" s="36">
        <v>99</v>
      </c>
      <c r="I2759" s="36">
        <v>86</v>
      </c>
      <c r="J2759" s="9" t="s">
        <v>794</v>
      </c>
      <c r="K2759" s="12" t="s">
        <v>1090</v>
      </c>
      <c r="L2759" s="2" t="s">
        <v>83</v>
      </c>
      <c r="M2759" t="s">
        <v>3558</v>
      </c>
      <c r="N2759" s="29" t="s">
        <v>5230</v>
      </c>
      <c r="O2759" s="38" t="s">
        <v>5197</v>
      </c>
      <c r="P2759" t="s">
        <v>3406</v>
      </c>
      <c r="Q2759" t="s">
        <v>130</v>
      </c>
      <c r="R2759" t="s">
        <v>1466</v>
      </c>
      <c r="S2759" t="s">
        <v>5078</v>
      </c>
      <c r="T2759" t="s">
        <v>6365</v>
      </c>
      <c r="U2759" s="62">
        <f t="shared" si="173"/>
        <v>11</v>
      </c>
    </row>
    <row r="2760" spans="1:21" x14ac:dyDescent="0.25">
      <c r="A2760" s="4" t="s">
        <v>231</v>
      </c>
      <c r="B2760" s="4" t="s">
        <v>794</v>
      </c>
      <c r="C2760" s="43" t="str">
        <f t="shared" si="170"/>
        <v>33-27-10H</v>
      </c>
      <c r="D2760" s="43" t="str">
        <f>VLOOKUP(C2760,'[1]Test List'!$A$5:$F$2726,6,0)</f>
        <v>PGRE-WES-10H</v>
      </c>
      <c r="E2760" s="43" t="str">
        <f t="shared" si="171"/>
        <v>33</v>
      </c>
      <c r="F2760" s="43" t="str">
        <f t="shared" si="172"/>
        <v>27</v>
      </c>
      <c r="G2760" t="s">
        <v>1779</v>
      </c>
      <c r="H2760" s="36">
        <v>99</v>
      </c>
      <c r="I2760" s="36">
        <v>704</v>
      </c>
      <c r="J2760" s="9" t="s">
        <v>794</v>
      </c>
      <c r="K2760" s="12" t="s">
        <v>1090</v>
      </c>
      <c r="L2760" s="2" t="s">
        <v>83</v>
      </c>
      <c r="M2760" t="s">
        <v>3558</v>
      </c>
      <c r="N2760" s="29" t="s">
        <v>5230</v>
      </c>
      <c r="O2760" s="38" t="s">
        <v>5197</v>
      </c>
      <c r="P2760" t="s">
        <v>3406</v>
      </c>
      <c r="Q2760" t="s">
        <v>137</v>
      </c>
      <c r="R2760" t="s">
        <v>1466</v>
      </c>
      <c r="S2760" t="s">
        <v>5079</v>
      </c>
      <c r="T2760" t="s">
        <v>5670</v>
      </c>
      <c r="U2760" s="62">
        <f t="shared" si="173"/>
        <v>14</v>
      </c>
    </row>
    <row r="2761" spans="1:21" x14ac:dyDescent="0.25">
      <c r="A2761" s="4" t="s">
        <v>231</v>
      </c>
      <c r="B2761" s="4" t="s">
        <v>794</v>
      </c>
      <c r="C2761" s="43" t="str">
        <f t="shared" si="170"/>
        <v>33-27-10H</v>
      </c>
      <c r="D2761" s="43" t="str">
        <f>VLOOKUP(C2761,'[1]Test List'!$A$5:$F$2726,6,0)</f>
        <v>PGRE-WES-10H</v>
      </c>
      <c r="E2761" s="43" t="str">
        <f t="shared" si="171"/>
        <v>33</v>
      </c>
      <c r="F2761" s="43" t="str">
        <f t="shared" si="172"/>
        <v>27</v>
      </c>
      <c r="G2761" t="s">
        <v>1779</v>
      </c>
      <c r="H2761" s="36">
        <v>99</v>
      </c>
      <c r="I2761" s="36">
        <v>112</v>
      </c>
      <c r="J2761" s="9" t="s">
        <v>794</v>
      </c>
      <c r="K2761" s="12" t="s">
        <v>1119</v>
      </c>
      <c r="L2761" s="2" t="s">
        <v>87</v>
      </c>
      <c r="M2761" t="s">
        <v>2130</v>
      </c>
      <c r="N2761" s="29" t="s">
        <v>5230</v>
      </c>
      <c r="O2761" s="38" t="s">
        <v>5197</v>
      </c>
      <c r="P2761" t="s">
        <v>3406</v>
      </c>
      <c r="Q2761" t="s">
        <v>129</v>
      </c>
      <c r="R2761" t="s">
        <v>1466</v>
      </c>
      <c r="S2761" t="s">
        <v>5080</v>
      </c>
      <c r="T2761" t="s">
        <v>5706</v>
      </c>
      <c r="U2761" s="62">
        <f t="shared" si="173"/>
        <v>12</v>
      </c>
    </row>
    <row r="2762" spans="1:21" x14ac:dyDescent="0.25">
      <c r="A2762" s="4" t="s">
        <v>231</v>
      </c>
      <c r="B2762" s="4" t="s">
        <v>794</v>
      </c>
      <c r="C2762" s="43" t="str">
        <f t="shared" si="170"/>
        <v>33-27-10H</v>
      </c>
      <c r="D2762" s="43" t="str">
        <f>VLOOKUP(C2762,'[1]Test List'!$A$5:$F$2726,6,0)</f>
        <v>PGRE-WES-10H</v>
      </c>
      <c r="E2762" s="43" t="str">
        <f t="shared" si="171"/>
        <v>33</v>
      </c>
      <c r="F2762" s="43" t="str">
        <f t="shared" si="172"/>
        <v>27</v>
      </c>
      <c r="G2762" t="s">
        <v>1779</v>
      </c>
      <c r="H2762" s="36">
        <v>98</v>
      </c>
      <c r="I2762" s="36">
        <v>999</v>
      </c>
      <c r="J2762" s="9" t="s">
        <v>794</v>
      </c>
      <c r="K2762" s="12" t="s">
        <v>7089</v>
      </c>
      <c r="M2762" t="s">
        <v>4532</v>
      </c>
      <c r="N2762" s="29" t="s">
        <v>5230</v>
      </c>
      <c r="O2762" s="38" t="s">
        <v>5197</v>
      </c>
      <c r="P2762" t="s">
        <v>1036</v>
      </c>
      <c r="Q2762" t="s">
        <v>1114</v>
      </c>
      <c r="R2762" t="s">
        <v>1041</v>
      </c>
      <c r="S2762" t="s">
        <v>1116</v>
      </c>
      <c r="T2762" t="s">
        <v>6892</v>
      </c>
      <c r="U2762" s="62">
        <f t="shared" si="173"/>
        <v>42</v>
      </c>
    </row>
    <row r="2763" spans="1:21" x14ac:dyDescent="0.25">
      <c r="A2763" s="4" t="s">
        <v>231</v>
      </c>
      <c r="B2763" s="4" t="s">
        <v>794</v>
      </c>
      <c r="C2763" s="43" t="str">
        <f t="shared" si="170"/>
        <v>33-27-10H</v>
      </c>
      <c r="D2763" s="43" t="str">
        <f>VLOOKUP(C2763,'[1]Test List'!$A$5:$F$2726,6,0)</f>
        <v>PGRE-WES-10H</v>
      </c>
      <c r="E2763" s="43" t="str">
        <f t="shared" si="171"/>
        <v>33</v>
      </c>
      <c r="F2763" s="43" t="str">
        <f t="shared" si="172"/>
        <v>27</v>
      </c>
      <c r="G2763" t="s">
        <v>1779</v>
      </c>
      <c r="H2763" s="36">
        <v>98</v>
      </c>
      <c r="I2763" s="36">
        <v>998</v>
      </c>
      <c r="J2763" s="9" t="s">
        <v>794</v>
      </c>
      <c r="K2763" s="12" t="s">
        <v>7090</v>
      </c>
      <c r="M2763" t="s">
        <v>4482</v>
      </c>
      <c r="N2763" s="29" t="s">
        <v>5230</v>
      </c>
      <c r="O2763" s="38" t="s">
        <v>5197</v>
      </c>
      <c r="P2763" t="s">
        <v>1036</v>
      </c>
      <c r="Q2763" t="s">
        <v>1115</v>
      </c>
      <c r="R2763" t="s">
        <v>1041</v>
      </c>
      <c r="S2763" t="s">
        <v>1117</v>
      </c>
      <c r="T2763" t="s">
        <v>6908</v>
      </c>
      <c r="U2763" s="62">
        <f t="shared" si="173"/>
        <v>47</v>
      </c>
    </row>
    <row r="2764" spans="1:21" x14ac:dyDescent="0.25">
      <c r="A2764" s="4" t="s">
        <v>231</v>
      </c>
      <c r="B2764" s="4" t="s">
        <v>794</v>
      </c>
      <c r="C2764" s="43" t="str">
        <f t="shared" si="170"/>
        <v>33-27-10H</v>
      </c>
      <c r="D2764" s="43" t="str">
        <f>VLOOKUP(C2764,'[1]Test List'!$A$5:$F$2726,6,0)</f>
        <v>PGRE-WES-10H</v>
      </c>
      <c r="E2764" s="43" t="str">
        <f t="shared" si="171"/>
        <v>33</v>
      </c>
      <c r="F2764" s="43" t="str">
        <f t="shared" si="172"/>
        <v>27</v>
      </c>
      <c r="G2764" t="s">
        <v>1779</v>
      </c>
      <c r="H2764" s="36">
        <v>99</v>
      </c>
      <c r="I2764" s="36">
        <v>996</v>
      </c>
      <c r="J2764" s="9" t="s">
        <v>794</v>
      </c>
      <c r="K2764" s="12" t="s">
        <v>1090</v>
      </c>
      <c r="L2764" s="2" t="s">
        <v>83</v>
      </c>
      <c r="M2764" t="s">
        <v>3558</v>
      </c>
      <c r="N2764" s="29" t="s">
        <v>5233</v>
      </c>
      <c r="O2764" s="38" t="s">
        <v>5197</v>
      </c>
      <c r="P2764" t="s">
        <v>3406</v>
      </c>
      <c r="Q2764" t="s">
        <v>717</v>
      </c>
      <c r="R2764" t="s">
        <v>1466</v>
      </c>
      <c r="S2764" t="s">
        <v>5082</v>
      </c>
      <c r="T2764" t="s">
        <v>5859</v>
      </c>
      <c r="U2764" s="62">
        <f t="shared" si="173"/>
        <v>1</v>
      </c>
    </row>
    <row r="2765" spans="1:21" x14ac:dyDescent="0.25">
      <c r="A2765" s="4" t="s">
        <v>231</v>
      </c>
      <c r="B2765" s="4" t="s">
        <v>794</v>
      </c>
      <c r="C2765" s="43" t="str">
        <f t="shared" si="170"/>
        <v>33-27-10H</v>
      </c>
      <c r="D2765" s="43" t="str">
        <f>VLOOKUP(C2765,'[1]Test List'!$A$5:$F$2726,6,0)</f>
        <v>PGRE-WES-10H</v>
      </c>
      <c r="E2765" s="43" t="str">
        <f t="shared" si="171"/>
        <v>33</v>
      </c>
      <c r="F2765" s="43" t="str">
        <f t="shared" si="172"/>
        <v>27</v>
      </c>
      <c r="G2765" t="s">
        <v>1779</v>
      </c>
      <c r="H2765" s="36">
        <v>99</v>
      </c>
      <c r="I2765" s="36">
        <v>86</v>
      </c>
      <c r="J2765" s="9" t="s">
        <v>794</v>
      </c>
      <c r="K2765" s="12" t="s">
        <v>1090</v>
      </c>
      <c r="L2765" s="2" t="s">
        <v>83</v>
      </c>
      <c r="M2765" t="s">
        <v>3558</v>
      </c>
      <c r="N2765" s="29" t="s">
        <v>5230</v>
      </c>
      <c r="O2765" s="38" t="s">
        <v>5197</v>
      </c>
      <c r="P2765" t="s">
        <v>3406</v>
      </c>
      <c r="Q2765" t="s">
        <v>130</v>
      </c>
      <c r="R2765" t="s">
        <v>1466</v>
      </c>
      <c r="S2765" t="s">
        <v>5078</v>
      </c>
      <c r="T2765" t="s">
        <v>6365</v>
      </c>
      <c r="U2765" s="62">
        <f t="shared" si="173"/>
        <v>11</v>
      </c>
    </row>
    <row r="2766" spans="1:21" x14ac:dyDescent="0.25">
      <c r="A2766" s="4" t="s">
        <v>231</v>
      </c>
      <c r="B2766" s="4" t="s">
        <v>794</v>
      </c>
      <c r="C2766" s="43" t="str">
        <f t="shared" si="170"/>
        <v>33-27-10H</v>
      </c>
      <c r="D2766" s="43" t="str">
        <f>VLOOKUP(C2766,'[1]Test List'!$A$5:$F$2726,6,0)</f>
        <v>PGRE-WES-10H</v>
      </c>
      <c r="E2766" s="43" t="str">
        <f t="shared" si="171"/>
        <v>33</v>
      </c>
      <c r="F2766" s="43" t="str">
        <f t="shared" si="172"/>
        <v>27</v>
      </c>
      <c r="G2766" t="s">
        <v>1779</v>
      </c>
      <c r="H2766" s="36">
        <v>99</v>
      </c>
      <c r="I2766" s="36">
        <v>1017</v>
      </c>
      <c r="J2766" s="9" t="s">
        <v>794</v>
      </c>
      <c r="K2766" s="12" t="s">
        <v>1090</v>
      </c>
      <c r="L2766" s="2" t="s">
        <v>83</v>
      </c>
      <c r="M2766" t="s">
        <v>3558</v>
      </c>
      <c r="N2766" s="29" t="s">
        <v>5234</v>
      </c>
      <c r="O2766" s="38" t="s">
        <v>5197</v>
      </c>
      <c r="P2766" t="s">
        <v>3406</v>
      </c>
      <c r="Q2766" t="s">
        <v>3226</v>
      </c>
      <c r="R2766" t="s">
        <v>1466</v>
      </c>
      <c r="S2766" t="s">
        <v>5083</v>
      </c>
      <c r="T2766" t="s">
        <v>6411</v>
      </c>
      <c r="U2766" s="62">
        <f t="shared" si="173"/>
        <v>11</v>
      </c>
    </row>
    <row r="2767" spans="1:21" x14ac:dyDescent="0.25">
      <c r="A2767" s="4" t="s">
        <v>499</v>
      </c>
      <c r="B2767" s="4" t="s">
        <v>794</v>
      </c>
      <c r="C2767" s="43" t="str">
        <f t="shared" si="170"/>
        <v>33-27-11A1</v>
      </c>
      <c r="D2767" s="43" t="str">
        <f>VLOOKUP(C2767,'[1]Test List'!$A$5:$F$2726,6,0)</f>
        <v>PGRE-WES-11A1</v>
      </c>
      <c r="E2767" s="43" t="str">
        <f t="shared" si="171"/>
        <v>33</v>
      </c>
      <c r="F2767" s="43" t="str">
        <f t="shared" si="172"/>
        <v>27</v>
      </c>
      <c r="G2767" t="s">
        <v>1779</v>
      </c>
      <c r="H2767" s="36">
        <v>98</v>
      </c>
      <c r="I2767" s="36">
        <v>998</v>
      </c>
      <c r="J2767" s="9" t="s">
        <v>794</v>
      </c>
      <c r="K2767" s="12" t="s">
        <v>7090</v>
      </c>
      <c r="M2767" t="s">
        <v>4482</v>
      </c>
      <c r="N2767" s="29" t="s">
        <v>5230</v>
      </c>
      <c r="O2767" s="38" t="s">
        <v>5197</v>
      </c>
      <c r="P2767" t="s">
        <v>1036</v>
      </c>
      <c r="Q2767" t="s">
        <v>6905</v>
      </c>
      <c r="R2767" t="s">
        <v>1041</v>
      </c>
      <c r="S2767" t="s">
        <v>473</v>
      </c>
      <c r="T2767" t="s">
        <v>6906</v>
      </c>
      <c r="U2767" s="62">
        <f t="shared" si="173"/>
        <v>2</v>
      </c>
    </row>
    <row r="2768" spans="1:21" x14ac:dyDescent="0.25">
      <c r="A2768" s="4" t="s">
        <v>499</v>
      </c>
      <c r="B2768" s="4" t="s">
        <v>794</v>
      </c>
      <c r="C2768" s="43" t="str">
        <f t="shared" si="170"/>
        <v>33-27-11A1</v>
      </c>
      <c r="D2768" s="43" t="str">
        <f>VLOOKUP(C2768,'[1]Test List'!$A$5:$F$2726,6,0)</f>
        <v>PGRE-WES-11A1</v>
      </c>
      <c r="E2768" s="43" t="str">
        <f t="shared" si="171"/>
        <v>33</v>
      </c>
      <c r="F2768" s="43" t="str">
        <f t="shared" si="172"/>
        <v>27</v>
      </c>
      <c r="G2768" t="s">
        <v>1779</v>
      </c>
      <c r="H2768" s="36">
        <v>98</v>
      </c>
      <c r="I2768" s="36">
        <v>997</v>
      </c>
      <c r="J2768" s="9" t="s">
        <v>794</v>
      </c>
      <c r="K2768" s="12" t="s">
        <v>7090</v>
      </c>
      <c r="M2768" t="s">
        <v>4482</v>
      </c>
      <c r="N2768" s="29" t="s">
        <v>5230</v>
      </c>
      <c r="O2768" s="38" t="s">
        <v>5197</v>
      </c>
      <c r="P2768" t="s">
        <v>1036</v>
      </c>
      <c r="Q2768" t="s">
        <v>474</v>
      </c>
      <c r="R2768" t="s">
        <v>1041</v>
      </c>
      <c r="S2768" t="s">
        <v>479</v>
      </c>
      <c r="T2768" t="s">
        <v>6912</v>
      </c>
      <c r="U2768" s="62">
        <f t="shared" si="173"/>
        <v>6</v>
      </c>
    </row>
    <row r="2769" spans="1:21" x14ac:dyDescent="0.25">
      <c r="A2769" s="4" t="s">
        <v>499</v>
      </c>
      <c r="B2769" s="4" t="s">
        <v>794</v>
      </c>
      <c r="C2769" s="43" t="str">
        <f t="shared" si="170"/>
        <v>33-27-11A1</v>
      </c>
      <c r="D2769" s="43" t="str">
        <f>VLOOKUP(C2769,'[1]Test List'!$A$5:$F$2726,6,0)</f>
        <v>PGRE-WES-11A1</v>
      </c>
      <c r="E2769" s="43" t="str">
        <f t="shared" si="171"/>
        <v>33</v>
      </c>
      <c r="F2769" s="43" t="str">
        <f t="shared" si="172"/>
        <v>27</v>
      </c>
      <c r="G2769" t="s">
        <v>1779</v>
      </c>
      <c r="H2769" s="36">
        <v>98</v>
      </c>
      <c r="I2769" s="36">
        <v>996</v>
      </c>
      <c r="J2769" s="9" t="s">
        <v>794</v>
      </c>
      <c r="K2769" s="12" t="s">
        <v>7090</v>
      </c>
      <c r="M2769" t="s">
        <v>4482</v>
      </c>
      <c r="N2769" s="29" t="s">
        <v>5230</v>
      </c>
      <c r="O2769" s="38" t="s">
        <v>5197</v>
      </c>
      <c r="P2769" t="s">
        <v>1036</v>
      </c>
      <c r="Q2769" t="s">
        <v>480</v>
      </c>
      <c r="R2769" t="s">
        <v>1041</v>
      </c>
      <c r="S2769" t="s">
        <v>481</v>
      </c>
      <c r="T2769" t="s">
        <v>6903</v>
      </c>
      <c r="U2769" s="62">
        <f t="shared" si="173"/>
        <v>2</v>
      </c>
    </row>
    <row r="2770" spans="1:21" x14ac:dyDescent="0.25">
      <c r="A2770" s="4" t="s">
        <v>499</v>
      </c>
      <c r="B2770" s="4" t="s">
        <v>794</v>
      </c>
      <c r="C2770" s="43" t="str">
        <f t="shared" si="170"/>
        <v>33-27-11A1</v>
      </c>
      <c r="D2770" s="43" t="str">
        <f>VLOOKUP(C2770,'[1]Test List'!$A$5:$F$2726,6,0)</f>
        <v>PGRE-WES-11A1</v>
      </c>
      <c r="E2770" s="43" t="str">
        <f t="shared" si="171"/>
        <v>33</v>
      </c>
      <c r="F2770" s="43" t="str">
        <f t="shared" si="172"/>
        <v>27</v>
      </c>
      <c r="G2770" t="s">
        <v>1779</v>
      </c>
      <c r="H2770" s="36">
        <v>98</v>
      </c>
      <c r="I2770" s="36">
        <v>995</v>
      </c>
      <c r="J2770" s="9" t="s">
        <v>794</v>
      </c>
      <c r="K2770" s="12" t="s">
        <v>7090</v>
      </c>
      <c r="M2770" t="s">
        <v>4482</v>
      </c>
      <c r="N2770" s="29" t="s">
        <v>5230</v>
      </c>
      <c r="O2770" s="38" t="s">
        <v>5197</v>
      </c>
      <c r="P2770" t="s">
        <v>1036</v>
      </c>
      <c r="Q2770" t="s">
        <v>482</v>
      </c>
      <c r="R2770" t="s">
        <v>1041</v>
      </c>
      <c r="S2770" t="s">
        <v>483</v>
      </c>
      <c r="T2770" t="s">
        <v>6913</v>
      </c>
      <c r="U2770" s="62">
        <f t="shared" si="173"/>
        <v>2</v>
      </c>
    </row>
    <row r="2771" spans="1:21" x14ac:dyDescent="0.25">
      <c r="A2771" s="4" t="s">
        <v>484</v>
      </c>
      <c r="B2771" s="4" t="s">
        <v>794</v>
      </c>
      <c r="C2771" s="43" t="str">
        <f t="shared" si="170"/>
        <v>33-27-11A2</v>
      </c>
      <c r="D2771" s="43" t="str">
        <f>VLOOKUP(C2771,'[1]Test List'!$A$5:$F$2726,6,0)</f>
        <v>PGRE-WES-11A2</v>
      </c>
      <c r="E2771" s="43" t="str">
        <f t="shared" si="171"/>
        <v>33</v>
      </c>
      <c r="F2771" s="43" t="str">
        <f t="shared" si="172"/>
        <v>27</v>
      </c>
      <c r="G2771" t="s">
        <v>1779</v>
      </c>
      <c r="H2771" s="36">
        <v>99</v>
      </c>
      <c r="I2771" s="36">
        <v>999</v>
      </c>
      <c r="J2771" s="9" t="s">
        <v>794</v>
      </c>
      <c r="K2771" s="12" t="s">
        <v>1042</v>
      </c>
      <c r="L2771" s="2" t="s">
        <v>1043</v>
      </c>
      <c r="M2771" t="s">
        <v>2160</v>
      </c>
      <c r="N2771" s="29" t="s">
        <v>5230</v>
      </c>
      <c r="O2771" s="38" t="s">
        <v>5197</v>
      </c>
      <c r="P2771" t="s">
        <v>1035</v>
      </c>
      <c r="Q2771" t="s">
        <v>1284</v>
      </c>
      <c r="R2771" t="s">
        <v>1030</v>
      </c>
      <c r="S2771" t="s">
        <v>1409</v>
      </c>
      <c r="T2771" t="s">
        <v>5476</v>
      </c>
      <c r="U2771" s="62">
        <f t="shared" si="173"/>
        <v>11</v>
      </c>
    </row>
    <row r="2772" spans="1:21" x14ac:dyDescent="0.25">
      <c r="A2772" s="4" t="s">
        <v>484</v>
      </c>
      <c r="B2772" s="4" t="s">
        <v>794</v>
      </c>
      <c r="C2772" s="43" t="str">
        <f t="shared" si="170"/>
        <v>33-27-11A2</v>
      </c>
      <c r="D2772" s="43" t="str">
        <f>VLOOKUP(C2772,'[1]Test List'!$A$5:$F$2726,6,0)</f>
        <v>PGRE-WES-11A2</v>
      </c>
      <c r="E2772" s="43" t="str">
        <f t="shared" si="171"/>
        <v>33</v>
      </c>
      <c r="F2772" s="43" t="str">
        <f t="shared" si="172"/>
        <v>27</v>
      </c>
      <c r="G2772" t="s">
        <v>1779</v>
      </c>
      <c r="H2772" s="36">
        <v>98</v>
      </c>
      <c r="I2772" s="36">
        <v>998</v>
      </c>
      <c r="J2772" s="9" t="s">
        <v>794</v>
      </c>
      <c r="K2772" s="12" t="s">
        <v>7090</v>
      </c>
      <c r="M2772" t="s">
        <v>4482</v>
      </c>
      <c r="N2772" s="29" t="s">
        <v>5230</v>
      </c>
      <c r="O2772" s="38" t="s">
        <v>5197</v>
      </c>
      <c r="P2772" t="s">
        <v>1036</v>
      </c>
      <c r="Q2772" t="s">
        <v>6905</v>
      </c>
      <c r="R2772" t="s">
        <v>1041</v>
      </c>
      <c r="S2772" t="s">
        <v>473</v>
      </c>
      <c r="T2772" t="s">
        <v>6906</v>
      </c>
      <c r="U2772" s="62">
        <f t="shared" si="173"/>
        <v>2</v>
      </c>
    </row>
    <row r="2773" spans="1:21" x14ac:dyDescent="0.25">
      <c r="A2773" s="4" t="s">
        <v>484</v>
      </c>
      <c r="B2773" s="4" t="s">
        <v>794</v>
      </c>
      <c r="C2773" s="43" t="str">
        <f t="shared" si="170"/>
        <v>33-27-11A2</v>
      </c>
      <c r="D2773" s="43" t="str">
        <f>VLOOKUP(C2773,'[1]Test List'!$A$5:$F$2726,6,0)</f>
        <v>PGRE-WES-11A2</v>
      </c>
      <c r="E2773" s="43" t="str">
        <f t="shared" si="171"/>
        <v>33</v>
      </c>
      <c r="F2773" s="43" t="str">
        <f t="shared" si="172"/>
        <v>27</v>
      </c>
      <c r="G2773" t="s">
        <v>1779</v>
      </c>
      <c r="H2773" s="36">
        <v>98</v>
      </c>
      <c r="I2773" s="36">
        <v>997</v>
      </c>
      <c r="J2773" s="9" t="s">
        <v>794</v>
      </c>
      <c r="K2773" s="12" t="s">
        <v>7090</v>
      </c>
      <c r="M2773" t="s">
        <v>4482</v>
      </c>
      <c r="N2773" s="29" t="s">
        <v>5230</v>
      </c>
      <c r="O2773" s="38" t="s">
        <v>5197</v>
      </c>
      <c r="P2773" t="s">
        <v>1036</v>
      </c>
      <c r="Q2773" t="s">
        <v>474</v>
      </c>
      <c r="R2773" t="s">
        <v>1041</v>
      </c>
      <c r="S2773" t="s">
        <v>479</v>
      </c>
      <c r="T2773" t="s">
        <v>6912</v>
      </c>
      <c r="U2773" s="62">
        <f t="shared" si="173"/>
        <v>6</v>
      </c>
    </row>
    <row r="2774" spans="1:21" x14ac:dyDescent="0.25">
      <c r="A2774" s="4" t="s">
        <v>484</v>
      </c>
      <c r="B2774" s="4" t="s">
        <v>794</v>
      </c>
      <c r="C2774" s="43" t="str">
        <f t="shared" si="170"/>
        <v>33-27-11A2</v>
      </c>
      <c r="D2774" s="43" t="str">
        <f>VLOOKUP(C2774,'[1]Test List'!$A$5:$F$2726,6,0)</f>
        <v>PGRE-WES-11A2</v>
      </c>
      <c r="E2774" s="43" t="str">
        <f t="shared" si="171"/>
        <v>33</v>
      </c>
      <c r="F2774" s="43" t="str">
        <f t="shared" si="172"/>
        <v>27</v>
      </c>
      <c r="G2774" t="s">
        <v>1779</v>
      </c>
      <c r="H2774" s="36">
        <v>98</v>
      </c>
      <c r="I2774" s="36">
        <v>996</v>
      </c>
      <c r="J2774" s="9" t="s">
        <v>794</v>
      </c>
      <c r="K2774" s="12" t="s">
        <v>7090</v>
      </c>
      <c r="M2774" t="s">
        <v>4482</v>
      </c>
      <c r="N2774" s="29" t="s">
        <v>5230</v>
      </c>
      <c r="O2774" s="38" t="s">
        <v>5197</v>
      </c>
      <c r="P2774" t="s">
        <v>1036</v>
      </c>
      <c r="Q2774" t="s">
        <v>480</v>
      </c>
      <c r="R2774" t="s">
        <v>1041</v>
      </c>
      <c r="S2774" t="s">
        <v>481</v>
      </c>
      <c r="T2774" t="s">
        <v>6903</v>
      </c>
      <c r="U2774" s="62">
        <f t="shared" si="173"/>
        <v>2</v>
      </c>
    </row>
    <row r="2775" spans="1:21" x14ac:dyDescent="0.25">
      <c r="A2775" s="4" t="s">
        <v>484</v>
      </c>
      <c r="B2775" s="4" t="s">
        <v>794</v>
      </c>
      <c r="C2775" s="43" t="str">
        <f t="shared" si="170"/>
        <v>33-27-11A2</v>
      </c>
      <c r="D2775" s="43" t="str">
        <f>VLOOKUP(C2775,'[1]Test List'!$A$5:$F$2726,6,0)</f>
        <v>PGRE-WES-11A2</v>
      </c>
      <c r="E2775" s="43" t="str">
        <f t="shared" si="171"/>
        <v>33</v>
      </c>
      <c r="F2775" s="43" t="str">
        <f t="shared" si="172"/>
        <v>27</v>
      </c>
      <c r="G2775" t="s">
        <v>1779</v>
      </c>
      <c r="H2775" s="36">
        <v>98</v>
      </c>
      <c r="I2775" s="36">
        <v>995</v>
      </c>
      <c r="J2775" s="9" t="s">
        <v>794</v>
      </c>
      <c r="K2775" s="12" t="s">
        <v>7090</v>
      </c>
      <c r="M2775" t="s">
        <v>4482</v>
      </c>
      <c r="N2775" s="29" t="s">
        <v>5230</v>
      </c>
      <c r="O2775" s="38" t="s">
        <v>5197</v>
      </c>
      <c r="P2775" t="s">
        <v>1036</v>
      </c>
      <c r="Q2775" t="s">
        <v>482</v>
      </c>
      <c r="R2775" t="s">
        <v>1041</v>
      </c>
      <c r="S2775" t="s">
        <v>483</v>
      </c>
      <c r="T2775" t="s">
        <v>6913</v>
      </c>
      <c r="U2775" s="62">
        <f t="shared" si="173"/>
        <v>2</v>
      </c>
    </row>
    <row r="2776" spans="1:21" x14ac:dyDescent="0.25">
      <c r="A2776" s="4" t="s">
        <v>500</v>
      </c>
      <c r="B2776" s="4" t="s">
        <v>794</v>
      </c>
      <c r="C2776" s="43" t="str">
        <f t="shared" si="170"/>
        <v>33-27-12A1</v>
      </c>
      <c r="D2776" s="43" t="str">
        <f>VLOOKUP(C2776,'[1]Test List'!$A$5:$F$2726,6,0)</f>
        <v>PGRE-WES-12A1</v>
      </c>
      <c r="E2776" s="43" t="str">
        <f t="shared" si="171"/>
        <v>33</v>
      </c>
      <c r="F2776" s="43" t="str">
        <f t="shared" si="172"/>
        <v>27</v>
      </c>
      <c r="G2776" t="s">
        <v>1779</v>
      </c>
      <c r="H2776" s="36">
        <v>98</v>
      </c>
      <c r="I2776" s="36">
        <v>999</v>
      </c>
      <c r="J2776" s="9" t="s">
        <v>794</v>
      </c>
      <c r="K2776" s="12" t="s">
        <v>1042</v>
      </c>
      <c r="L2776" s="2" t="s">
        <v>1043</v>
      </c>
      <c r="M2776" t="s">
        <v>2160</v>
      </c>
      <c r="N2776" s="29" t="s">
        <v>5230</v>
      </c>
      <c r="O2776" s="38" t="s">
        <v>5197</v>
      </c>
      <c r="P2776" t="s">
        <v>1035</v>
      </c>
      <c r="Q2776" t="s">
        <v>1284</v>
      </c>
      <c r="R2776" t="s">
        <v>1030</v>
      </c>
      <c r="S2776" t="s">
        <v>1409</v>
      </c>
      <c r="T2776" t="s">
        <v>5476</v>
      </c>
      <c r="U2776" s="62">
        <f t="shared" si="173"/>
        <v>11</v>
      </c>
    </row>
    <row r="2777" spans="1:21" x14ac:dyDescent="0.25">
      <c r="A2777" s="4" t="s">
        <v>500</v>
      </c>
      <c r="B2777" s="4" t="s">
        <v>794</v>
      </c>
      <c r="C2777" s="43" t="str">
        <f t="shared" si="170"/>
        <v>33-27-12A1</v>
      </c>
      <c r="D2777" s="43" t="str">
        <f>VLOOKUP(C2777,'[1]Test List'!$A$5:$F$2726,6,0)</f>
        <v>PGRE-WES-12A1</v>
      </c>
      <c r="E2777" s="43" t="str">
        <f t="shared" si="171"/>
        <v>33</v>
      </c>
      <c r="F2777" s="43" t="str">
        <f t="shared" si="172"/>
        <v>27</v>
      </c>
      <c r="G2777" t="s">
        <v>1779</v>
      </c>
      <c r="H2777" s="36">
        <v>98</v>
      </c>
      <c r="I2777" s="36">
        <v>992</v>
      </c>
      <c r="J2777" s="9" t="s">
        <v>794</v>
      </c>
      <c r="K2777" s="12" t="s">
        <v>7089</v>
      </c>
      <c r="M2777" t="s">
        <v>4532</v>
      </c>
      <c r="N2777" s="29" t="s">
        <v>5230</v>
      </c>
      <c r="O2777" s="38" t="s">
        <v>5197</v>
      </c>
      <c r="P2777" t="s">
        <v>1036</v>
      </c>
      <c r="Q2777" t="s">
        <v>1091</v>
      </c>
      <c r="R2777" t="s">
        <v>1041</v>
      </c>
      <c r="S2777" t="s">
        <v>1105</v>
      </c>
      <c r="T2777" t="s">
        <v>6896</v>
      </c>
      <c r="U2777" s="62">
        <f t="shared" si="173"/>
        <v>7</v>
      </c>
    </row>
    <row r="2778" spans="1:21" x14ac:dyDescent="0.25">
      <c r="A2778" s="4" t="s">
        <v>500</v>
      </c>
      <c r="B2778" s="4" t="s">
        <v>794</v>
      </c>
      <c r="C2778" s="43" t="str">
        <f t="shared" si="170"/>
        <v>33-27-12A1</v>
      </c>
      <c r="D2778" s="43" t="str">
        <f>VLOOKUP(C2778,'[1]Test List'!$A$5:$F$2726,6,0)</f>
        <v>PGRE-WES-12A1</v>
      </c>
      <c r="E2778" s="43" t="str">
        <f t="shared" si="171"/>
        <v>33</v>
      </c>
      <c r="F2778" s="43" t="str">
        <f t="shared" si="172"/>
        <v>27</v>
      </c>
      <c r="G2778" t="s">
        <v>1779</v>
      </c>
      <c r="H2778" s="36">
        <v>98</v>
      </c>
      <c r="I2778" s="36">
        <v>993</v>
      </c>
      <c r="J2778" s="9" t="s">
        <v>794</v>
      </c>
      <c r="K2778" s="12" t="s">
        <v>7089</v>
      </c>
      <c r="M2778" t="s">
        <v>4532</v>
      </c>
      <c r="N2778" s="29" t="s">
        <v>5230</v>
      </c>
      <c r="O2778" s="38" t="s">
        <v>5197</v>
      </c>
      <c r="P2778" t="s">
        <v>1036</v>
      </c>
      <c r="Q2778" t="s">
        <v>1093</v>
      </c>
      <c r="R2778" t="s">
        <v>1041</v>
      </c>
      <c r="S2778" t="s">
        <v>1094</v>
      </c>
      <c r="T2778" t="s">
        <v>6899</v>
      </c>
      <c r="U2778" s="62">
        <f t="shared" si="173"/>
        <v>7</v>
      </c>
    </row>
    <row r="2779" spans="1:21" x14ac:dyDescent="0.25">
      <c r="A2779" s="4" t="s">
        <v>485</v>
      </c>
      <c r="B2779" s="4" t="s">
        <v>794</v>
      </c>
      <c r="C2779" s="43" t="str">
        <f t="shared" si="170"/>
        <v>33-27-12A2</v>
      </c>
      <c r="D2779" s="43" t="str">
        <f>VLOOKUP(C2779,'[1]Test List'!$A$5:$F$2726,6,0)</f>
        <v>PGRE-WES-12A2</v>
      </c>
      <c r="E2779" s="43" t="str">
        <f t="shared" si="171"/>
        <v>33</v>
      </c>
      <c r="F2779" s="43" t="str">
        <f t="shared" si="172"/>
        <v>27</v>
      </c>
      <c r="G2779" t="s">
        <v>1779</v>
      </c>
      <c r="H2779" s="36">
        <v>99</v>
      </c>
      <c r="I2779" s="36">
        <v>999</v>
      </c>
      <c r="J2779" s="9" t="s">
        <v>794</v>
      </c>
      <c r="K2779" s="12" t="s">
        <v>1042</v>
      </c>
      <c r="L2779" s="2" t="s">
        <v>1043</v>
      </c>
      <c r="M2779" t="s">
        <v>2160</v>
      </c>
      <c r="N2779" s="29" t="s">
        <v>5230</v>
      </c>
      <c r="O2779" s="38" t="s">
        <v>5197</v>
      </c>
      <c r="P2779" t="s">
        <v>1035</v>
      </c>
      <c r="Q2779" t="s">
        <v>1284</v>
      </c>
      <c r="R2779" t="s">
        <v>1030</v>
      </c>
      <c r="S2779" t="s">
        <v>1409</v>
      </c>
      <c r="T2779" t="s">
        <v>5476</v>
      </c>
      <c r="U2779" s="62">
        <f t="shared" si="173"/>
        <v>11</v>
      </c>
    </row>
    <row r="2780" spans="1:21" x14ac:dyDescent="0.25">
      <c r="A2780" s="4" t="s">
        <v>485</v>
      </c>
      <c r="B2780" s="4" t="s">
        <v>794</v>
      </c>
      <c r="C2780" s="43" t="str">
        <f t="shared" si="170"/>
        <v>33-27-12A2</v>
      </c>
      <c r="D2780" s="43" t="str">
        <f>VLOOKUP(C2780,'[1]Test List'!$A$5:$F$2726,6,0)</f>
        <v>PGRE-WES-12A2</v>
      </c>
      <c r="E2780" s="43" t="str">
        <f t="shared" si="171"/>
        <v>33</v>
      </c>
      <c r="F2780" s="43" t="str">
        <f t="shared" si="172"/>
        <v>27</v>
      </c>
      <c r="G2780" t="s">
        <v>1779</v>
      </c>
      <c r="H2780" s="36">
        <v>98</v>
      </c>
      <c r="I2780" s="36">
        <v>992</v>
      </c>
      <c r="J2780" s="9" t="s">
        <v>794</v>
      </c>
      <c r="K2780" s="12" t="s">
        <v>7089</v>
      </c>
      <c r="M2780" t="s">
        <v>4532</v>
      </c>
      <c r="N2780" s="29" t="s">
        <v>5230</v>
      </c>
      <c r="O2780" s="38" t="s">
        <v>5197</v>
      </c>
      <c r="P2780" t="s">
        <v>1036</v>
      </c>
      <c r="Q2780" t="s">
        <v>1091</v>
      </c>
      <c r="R2780" t="s">
        <v>1041</v>
      </c>
      <c r="S2780" t="s">
        <v>1105</v>
      </c>
      <c r="T2780" t="s">
        <v>6896</v>
      </c>
      <c r="U2780" s="62">
        <f t="shared" si="173"/>
        <v>7</v>
      </c>
    </row>
    <row r="2781" spans="1:21" x14ac:dyDescent="0.25">
      <c r="A2781" s="4" t="s">
        <v>485</v>
      </c>
      <c r="B2781" s="4" t="s">
        <v>794</v>
      </c>
      <c r="C2781" s="43" t="str">
        <f t="shared" si="170"/>
        <v>33-27-12A2</v>
      </c>
      <c r="D2781" s="43" t="str">
        <f>VLOOKUP(C2781,'[1]Test List'!$A$5:$F$2726,6,0)</f>
        <v>PGRE-WES-12A2</v>
      </c>
      <c r="E2781" s="43" t="str">
        <f t="shared" si="171"/>
        <v>33</v>
      </c>
      <c r="F2781" s="43" t="str">
        <f t="shared" si="172"/>
        <v>27</v>
      </c>
      <c r="G2781" t="s">
        <v>1779</v>
      </c>
      <c r="H2781" s="36">
        <v>98</v>
      </c>
      <c r="I2781" s="36">
        <v>993</v>
      </c>
      <c r="J2781" s="9" t="s">
        <v>794</v>
      </c>
      <c r="K2781" s="12" t="s">
        <v>7089</v>
      </c>
      <c r="M2781" t="s">
        <v>4532</v>
      </c>
      <c r="N2781" s="29" t="s">
        <v>5230</v>
      </c>
      <c r="O2781" s="38" t="s">
        <v>5197</v>
      </c>
      <c r="P2781" t="s">
        <v>1036</v>
      </c>
      <c r="Q2781" t="s">
        <v>1093</v>
      </c>
      <c r="R2781" t="s">
        <v>1041</v>
      </c>
      <c r="S2781" t="s">
        <v>1094</v>
      </c>
      <c r="T2781" t="s">
        <v>6899</v>
      </c>
      <c r="U2781" s="62">
        <f t="shared" si="173"/>
        <v>7</v>
      </c>
    </row>
    <row r="2782" spans="1:21" x14ac:dyDescent="0.25">
      <c r="A2782" s="4" t="s">
        <v>1836</v>
      </c>
      <c r="B2782" s="4" t="s">
        <v>794</v>
      </c>
      <c r="C2782" s="43" t="str">
        <f t="shared" si="170"/>
        <v>33-28-10I</v>
      </c>
      <c r="D2782" s="43" t="str">
        <f>VLOOKUP(C2782,'[1]Test List'!$A$5:$F$2726,6,0)</f>
        <v>PGRE-ZIM-10I</v>
      </c>
      <c r="E2782" s="43" t="str">
        <f t="shared" si="171"/>
        <v>33</v>
      </c>
      <c r="F2782" s="43" t="str">
        <f t="shared" si="172"/>
        <v>28</v>
      </c>
      <c r="G2782" t="s">
        <v>1779</v>
      </c>
      <c r="H2782" s="36">
        <v>98</v>
      </c>
      <c r="I2782" s="36">
        <v>996</v>
      </c>
      <c r="J2782" s="9" t="s">
        <v>794</v>
      </c>
      <c r="K2782" s="12" t="s">
        <v>7089</v>
      </c>
      <c r="M2782" t="s">
        <v>4532</v>
      </c>
      <c r="N2782" s="29" t="s">
        <v>5230</v>
      </c>
      <c r="O2782" s="38" t="s">
        <v>5197</v>
      </c>
      <c r="P2782" t="s">
        <v>1036</v>
      </c>
      <c r="Q2782" t="s">
        <v>1114</v>
      </c>
      <c r="R2782" t="s">
        <v>1041</v>
      </c>
      <c r="S2782" t="s">
        <v>1116</v>
      </c>
      <c r="T2782" t="s">
        <v>6892</v>
      </c>
      <c r="U2782" s="62">
        <f t="shared" si="173"/>
        <v>42</v>
      </c>
    </row>
    <row r="2783" spans="1:21" x14ac:dyDescent="0.25">
      <c r="A2783" s="4" t="s">
        <v>1836</v>
      </c>
      <c r="B2783" s="4" t="s">
        <v>794</v>
      </c>
      <c r="C2783" s="43" t="str">
        <f t="shared" si="170"/>
        <v>33-28-10I</v>
      </c>
      <c r="D2783" s="43" t="str">
        <f>VLOOKUP(C2783,'[1]Test List'!$A$5:$F$2726,6,0)</f>
        <v>PGRE-ZIM-10I</v>
      </c>
      <c r="E2783" s="43" t="str">
        <f t="shared" si="171"/>
        <v>33</v>
      </c>
      <c r="F2783" s="43" t="str">
        <f t="shared" si="172"/>
        <v>28</v>
      </c>
      <c r="G2783" t="s">
        <v>1779</v>
      </c>
      <c r="H2783" s="36">
        <v>98</v>
      </c>
      <c r="I2783" s="36">
        <v>995</v>
      </c>
      <c r="J2783" s="9" t="s">
        <v>794</v>
      </c>
      <c r="K2783" s="12" t="s">
        <v>7090</v>
      </c>
      <c r="M2783" t="s">
        <v>4482</v>
      </c>
      <c r="N2783" s="29" t="s">
        <v>5230</v>
      </c>
      <c r="O2783" s="38" t="s">
        <v>5197</v>
      </c>
      <c r="P2783" t="s">
        <v>1036</v>
      </c>
      <c r="Q2783" t="s">
        <v>1115</v>
      </c>
      <c r="R2783" t="s">
        <v>1041</v>
      </c>
      <c r="S2783" t="s">
        <v>1117</v>
      </c>
      <c r="T2783" t="s">
        <v>6908</v>
      </c>
      <c r="U2783" s="62">
        <f t="shared" si="173"/>
        <v>47</v>
      </c>
    </row>
    <row r="2784" spans="1:21" x14ac:dyDescent="0.25">
      <c r="A2784" s="4" t="s">
        <v>1836</v>
      </c>
      <c r="B2784" s="4" t="s">
        <v>794</v>
      </c>
      <c r="C2784" s="43" t="str">
        <f t="shared" si="170"/>
        <v>33-28-10I</v>
      </c>
      <c r="D2784" s="43" t="str">
        <f>VLOOKUP(C2784,'[1]Test List'!$A$5:$F$2726,6,0)</f>
        <v>PGRE-ZIM-10I</v>
      </c>
      <c r="E2784" s="43" t="str">
        <f t="shared" si="171"/>
        <v>33</v>
      </c>
      <c r="F2784" s="43" t="str">
        <f t="shared" si="172"/>
        <v>28</v>
      </c>
      <c r="G2784" t="s">
        <v>1779</v>
      </c>
      <c r="H2784" s="36">
        <v>99</v>
      </c>
      <c r="I2784" s="36">
        <v>999</v>
      </c>
      <c r="J2784" s="9" t="s">
        <v>794</v>
      </c>
      <c r="K2784" s="12" t="s">
        <v>1119</v>
      </c>
      <c r="L2784" s="2" t="s">
        <v>87</v>
      </c>
      <c r="M2784" t="s">
        <v>2130</v>
      </c>
      <c r="N2784" s="29" t="s">
        <v>5230</v>
      </c>
      <c r="O2784" s="38" t="s">
        <v>5197</v>
      </c>
      <c r="P2784" s="7" t="s">
        <v>4514</v>
      </c>
      <c r="Q2784" t="s">
        <v>1837</v>
      </c>
      <c r="R2784" s="12" t="s">
        <v>1055</v>
      </c>
      <c r="S2784" s="12" t="s">
        <v>5138</v>
      </c>
      <c r="T2784" t="s">
        <v>6368</v>
      </c>
      <c r="U2784" s="62">
        <f t="shared" si="173"/>
        <v>4</v>
      </c>
    </row>
    <row r="2785" spans="1:21" x14ac:dyDescent="0.25">
      <c r="A2785" s="4" t="s">
        <v>1836</v>
      </c>
      <c r="B2785" s="4" t="s">
        <v>794</v>
      </c>
      <c r="C2785" s="43" t="str">
        <f t="shared" ref="C2785:C2848" si="174">LEFT(A2785,2)&amp;"-"&amp;MID(A2785,3,2)&amp;"-"&amp;RIGHT(A2785,LEN(A2785)-4)</f>
        <v>33-28-10I</v>
      </c>
      <c r="D2785" s="43" t="str">
        <f>VLOOKUP(C2785,'[1]Test List'!$A$5:$F$2726,6,0)</f>
        <v>PGRE-ZIM-10I</v>
      </c>
      <c r="E2785" s="43" t="str">
        <f t="shared" ref="E2785:E2848" si="175">LEFT(A2785,2)</f>
        <v>33</v>
      </c>
      <c r="F2785" s="43" t="str">
        <f t="shared" ref="F2785:F2848" si="176">MID(A2785,3,2)</f>
        <v>28</v>
      </c>
      <c r="G2785" t="s">
        <v>1779</v>
      </c>
      <c r="H2785" s="36">
        <v>99</v>
      </c>
      <c r="I2785" s="36">
        <v>997</v>
      </c>
      <c r="J2785" s="9" t="s">
        <v>794</v>
      </c>
      <c r="K2785" s="12" t="s">
        <v>1042</v>
      </c>
      <c r="L2785" s="2" t="s">
        <v>1043</v>
      </c>
      <c r="M2785" t="s">
        <v>2160</v>
      </c>
      <c r="N2785" s="29" t="s">
        <v>5230</v>
      </c>
      <c r="O2785" s="38" t="s">
        <v>5197</v>
      </c>
      <c r="P2785" s="7" t="s">
        <v>4514</v>
      </c>
      <c r="Q2785" t="s">
        <v>1839</v>
      </c>
      <c r="R2785" s="12" t="s">
        <v>1055</v>
      </c>
      <c r="S2785" s="12" t="s">
        <v>5140</v>
      </c>
      <c r="T2785" t="s">
        <v>6369</v>
      </c>
      <c r="U2785" s="62">
        <f t="shared" si="173"/>
        <v>3</v>
      </c>
    </row>
    <row r="2786" spans="1:21" x14ac:dyDescent="0.25">
      <c r="A2786" s="4" t="s">
        <v>1836</v>
      </c>
      <c r="B2786" s="4" t="s">
        <v>794</v>
      </c>
      <c r="C2786" s="43" t="str">
        <f t="shared" si="174"/>
        <v>33-28-10I</v>
      </c>
      <c r="D2786" s="43" t="str">
        <f>VLOOKUP(C2786,'[1]Test List'!$A$5:$F$2726,6,0)</f>
        <v>PGRE-ZIM-10I</v>
      </c>
      <c r="E2786" s="43" t="str">
        <f t="shared" si="175"/>
        <v>33</v>
      </c>
      <c r="F2786" s="43" t="str">
        <f t="shared" si="176"/>
        <v>28</v>
      </c>
      <c r="G2786" t="s">
        <v>1779</v>
      </c>
      <c r="H2786" s="36">
        <v>99</v>
      </c>
      <c r="I2786" s="36">
        <v>998</v>
      </c>
      <c r="J2786" s="9" t="s">
        <v>794</v>
      </c>
      <c r="K2786" s="12" t="s">
        <v>1090</v>
      </c>
      <c r="L2786" s="2" t="s">
        <v>83</v>
      </c>
      <c r="M2786" t="s">
        <v>3558</v>
      </c>
      <c r="N2786" s="29" t="s">
        <v>5230</v>
      </c>
      <c r="O2786" s="38" t="s">
        <v>5197</v>
      </c>
      <c r="P2786" s="7" t="s">
        <v>4514</v>
      </c>
      <c r="Q2786" t="s">
        <v>1838</v>
      </c>
      <c r="R2786" s="12" t="s">
        <v>1055</v>
      </c>
      <c r="S2786" s="12" t="s">
        <v>5139</v>
      </c>
      <c r="T2786" t="s">
        <v>6370</v>
      </c>
      <c r="U2786" s="62">
        <f t="shared" si="173"/>
        <v>3</v>
      </c>
    </row>
    <row r="2787" spans="1:21" x14ac:dyDescent="0.25">
      <c r="A2787" s="4" t="s">
        <v>7013</v>
      </c>
      <c r="B2787" s="4" t="s">
        <v>794</v>
      </c>
      <c r="C2787" s="43" t="str">
        <f t="shared" si="174"/>
        <v>33-28-10M1</v>
      </c>
      <c r="D2787" s="43" t="str">
        <f>VLOOKUP(C2787,'[1]Test List'!$A$5:$F$2726,6,0)</f>
        <v>PGRE-ZIM-10M1</v>
      </c>
      <c r="E2787" s="43" t="str">
        <f t="shared" si="175"/>
        <v>33</v>
      </c>
      <c r="F2787" s="43" t="str">
        <f t="shared" si="176"/>
        <v>28</v>
      </c>
      <c r="G2787" t="s">
        <v>1779</v>
      </c>
      <c r="H2787" s="36">
        <v>98</v>
      </c>
      <c r="I2787" s="36">
        <v>998</v>
      </c>
      <c r="J2787" s="9" t="s">
        <v>794</v>
      </c>
      <c r="K2787" s="12" t="s">
        <v>7090</v>
      </c>
      <c r="M2787" t="s">
        <v>4482</v>
      </c>
      <c r="N2787" s="29" t="s">
        <v>5230</v>
      </c>
      <c r="O2787" s="38" t="s">
        <v>5197</v>
      </c>
      <c r="P2787" t="s">
        <v>1036</v>
      </c>
      <c r="Q2787" t="s">
        <v>1115</v>
      </c>
      <c r="R2787" t="s">
        <v>1041</v>
      </c>
      <c r="S2787" t="s">
        <v>1117</v>
      </c>
      <c r="T2787" t="s">
        <v>6908</v>
      </c>
      <c r="U2787" s="62">
        <f t="shared" si="173"/>
        <v>47</v>
      </c>
    </row>
    <row r="2788" spans="1:21" x14ac:dyDescent="0.25">
      <c r="A2788" s="4" t="s">
        <v>7013</v>
      </c>
      <c r="B2788" s="4" t="s">
        <v>794</v>
      </c>
      <c r="C2788" s="43" t="str">
        <f t="shared" si="174"/>
        <v>33-28-10M1</v>
      </c>
      <c r="D2788" s="43" t="str">
        <f>VLOOKUP(C2788,'[1]Test List'!$A$5:$F$2726,6,0)</f>
        <v>PGRE-ZIM-10M1</v>
      </c>
      <c r="E2788" s="43" t="str">
        <f t="shared" si="175"/>
        <v>33</v>
      </c>
      <c r="F2788" s="43" t="str">
        <f t="shared" si="176"/>
        <v>28</v>
      </c>
      <c r="G2788" t="s">
        <v>1779</v>
      </c>
      <c r="H2788" s="36">
        <v>98</v>
      </c>
      <c r="I2788" s="36">
        <v>999</v>
      </c>
      <c r="J2788" s="9" t="s">
        <v>794</v>
      </c>
      <c r="K2788" s="12" t="s">
        <v>7089</v>
      </c>
      <c r="M2788" t="s">
        <v>4532</v>
      </c>
      <c r="N2788" s="29" t="s">
        <v>5230</v>
      </c>
      <c r="O2788" s="38" t="s">
        <v>5197</v>
      </c>
      <c r="P2788" t="s">
        <v>1036</v>
      </c>
      <c r="Q2788" t="s">
        <v>1114</v>
      </c>
      <c r="R2788" t="s">
        <v>1041</v>
      </c>
      <c r="S2788" t="s">
        <v>1116</v>
      </c>
      <c r="T2788" t="s">
        <v>6892</v>
      </c>
      <c r="U2788" s="62">
        <f t="shared" si="173"/>
        <v>42</v>
      </c>
    </row>
    <row r="2789" spans="1:21" x14ac:dyDescent="0.25">
      <c r="A2789" s="4" t="s">
        <v>7013</v>
      </c>
      <c r="B2789" s="4" t="s">
        <v>794</v>
      </c>
      <c r="C2789" s="43" t="str">
        <f t="shared" si="174"/>
        <v>33-28-10M1</v>
      </c>
      <c r="D2789" s="43" t="str">
        <f>VLOOKUP(C2789,'[1]Test List'!$A$5:$F$2726,6,0)</f>
        <v>PGRE-ZIM-10M1</v>
      </c>
      <c r="E2789" s="43" t="str">
        <f t="shared" si="175"/>
        <v>33</v>
      </c>
      <c r="F2789" s="43" t="str">
        <f t="shared" si="176"/>
        <v>28</v>
      </c>
      <c r="G2789" t="s">
        <v>1779</v>
      </c>
      <c r="H2789" s="36">
        <v>98</v>
      </c>
      <c r="I2789" s="36">
        <v>23635</v>
      </c>
      <c r="J2789" s="9" t="s">
        <v>794</v>
      </c>
      <c r="K2789" s="12" t="s">
        <v>1119</v>
      </c>
      <c r="L2789" s="2" t="s">
        <v>87</v>
      </c>
      <c r="M2789" t="s">
        <v>2130</v>
      </c>
      <c r="N2789" s="29" t="s">
        <v>5230</v>
      </c>
      <c r="O2789" s="38" t="s">
        <v>5197</v>
      </c>
      <c r="P2789" s="7" t="s">
        <v>4514</v>
      </c>
      <c r="Q2789" t="s">
        <v>1837</v>
      </c>
      <c r="R2789" s="12" t="s">
        <v>1055</v>
      </c>
      <c r="S2789" s="12" t="s">
        <v>5138</v>
      </c>
      <c r="T2789" t="s">
        <v>6368</v>
      </c>
      <c r="U2789" s="62">
        <f t="shared" si="173"/>
        <v>4</v>
      </c>
    </row>
    <row r="2790" spans="1:21" x14ac:dyDescent="0.25">
      <c r="A2790" s="4" t="s">
        <v>7013</v>
      </c>
      <c r="B2790" s="4" t="s">
        <v>794</v>
      </c>
      <c r="C2790" s="43" t="str">
        <f t="shared" si="174"/>
        <v>33-28-10M1</v>
      </c>
      <c r="D2790" s="43" t="str">
        <f>VLOOKUP(C2790,'[1]Test List'!$A$5:$F$2726,6,0)</f>
        <v>PGRE-ZIM-10M1</v>
      </c>
      <c r="E2790" s="43" t="str">
        <f t="shared" si="175"/>
        <v>33</v>
      </c>
      <c r="F2790" s="43" t="str">
        <f t="shared" si="176"/>
        <v>28</v>
      </c>
      <c r="G2790" t="s">
        <v>1779</v>
      </c>
      <c r="H2790" s="36">
        <v>98</v>
      </c>
      <c r="I2790" s="36">
        <v>25480</v>
      </c>
      <c r="J2790" s="9" t="s">
        <v>794</v>
      </c>
      <c r="K2790" s="12" t="s">
        <v>1042</v>
      </c>
      <c r="L2790" s="2" t="s">
        <v>1043</v>
      </c>
      <c r="M2790" t="s">
        <v>2160</v>
      </c>
      <c r="N2790" s="29" t="s">
        <v>5230</v>
      </c>
      <c r="O2790" s="38" t="s">
        <v>5197</v>
      </c>
      <c r="P2790" s="7" t="s">
        <v>4514</v>
      </c>
      <c r="Q2790" t="s">
        <v>7016</v>
      </c>
      <c r="R2790" s="12" t="s">
        <v>1055</v>
      </c>
      <c r="S2790" s="12" t="s">
        <v>7087</v>
      </c>
      <c r="T2790" t="s">
        <v>7088</v>
      </c>
      <c r="U2790" s="62">
        <f t="shared" si="173"/>
        <v>4</v>
      </c>
    </row>
    <row r="2791" spans="1:21" x14ac:dyDescent="0.25">
      <c r="A2791" s="4" t="s">
        <v>7013</v>
      </c>
      <c r="B2791" s="4" t="s">
        <v>794</v>
      </c>
      <c r="C2791" s="43" t="str">
        <f t="shared" si="174"/>
        <v>33-28-10M1</v>
      </c>
      <c r="D2791" s="43" t="str">
        <f>VLOOKUP(C2791,'[1]Test List'!$A$5:$F$2726,6,0)</f>
        <v>PGRE-ZIM-10M1</v>
      </c>
      <c r="E2791" s="43" t="str">
        <f t="shared" si="175"/>
        <v>33</v>
      </c>
      <c r="F2791" s="43" t="str">
        <f t="shared" si="176"/>
        <v>28</v>
      </c>
      <c r="G2791" t="s">
        <v>1779</v>
      </c>
      <c r="H2791" s="36">
        <v>98</v>
      </c>
      <c r="I2791" s="36">
        <v>25574</v>
      </c>
      <c r="J2791" s="9" t="s">
        <v>794</v>
      </c>
      <c r="K2791" s="12" t="s">
        <v>1090</v>
      </c>
      <c r="L2791" s="2" t="s">
        <v>83</v>
      </c>
      <c r="M2791" t="s">
        <v>3558</v>
      </c>
      <c r="N2791" s="29" t="s">
        <v>5230</v>
      </c>
      <c r="O2791" s="38" t="s">
        <v>5197</v>
      </c>
      <c r="P2791" s="7" t="s">
        <v>4514</v>
      </c>
      <c r="Q2791" t="s">
        <v>7017</v>
      </c>
      <c r="R2791" s="12" t="s">
        <v>1055</v>
      </c>
      <c r="S2791" s="12" t="s">
        <v>5139</v>
      </c>
      <c r="T2791" t="s">
        <v>7018</v>
      </c>
      <c r="U2791" s="62">
        <f t="shared" si="173"/>
        <v>3</v>
      </c>
    </row>
    <row r="2792" spans="1:21" x14ac:dyDescent="0.25">
      <c r="A2792" s="4" t="s">
        <v>7014</v>
      </c>
      <c r="B2792" s="4" t="s">
        <v>794</v>
      </c>
      <c r="C2792" s="43" t="str">
        <f t="shared" si="174"/>
        <v>33-28-10M2</v>
      </c>
      <c r="D2792" s="43" t="str">
        <f>VLOOKUP(C2792,'[1]Test List'!$A$5:$F$2726,6,0)</f>
        <v>PGRE-ZIM-10M2</v>
      </c>
      <c r="E2792" s="43" t="str">
        <f t="shared" si="175"/>
        <v>33</v>
      </c>
      <c r="F2792" s="43" t="str">
        <f t="shared" si="176"/>
        <v>28</v>
      </c>
      <c r="G2792" t="s">
        <v>1779</v>
      </c>
      <c r="H2792" s="36">
        <v>98</v>
      </c>
      <c r="I2792" s="36">
        <v>998</v>
      </c>
      <c r="J2792" s="9" t="s">
        <v>794</v>
      </c>
      <c r="K2792" s="12" t="s">
        <v>7090</v>
      </c>
      <c r="M2792" t="s">
        <v>4482</v>
      </c>
      <c r="N2792" s="29" t="s">
        <v>5230</v>
      </c>
      <c r="O2792" s="38" t="s">
        <v>5197</v>
      </c>
      <c r="P2792" t="s">
        <v>1036</v>
      </c>
      <c r="Q2792" t="s">
        <v>1115</v>
      </c>
      <c r="R2792" t="s">
        <v>1041</v>
      </c>
      <c r="S2792" t="s">
        <v>1117</v>
      </c>
      <c r="T2792" t="s">
        <v>6908</v>
      </c>
      <c r="U2792" s="62">
        <f t="shared" si="173"/>
        <v>47</v>
      </c>
    </row>
    <row r="2793" spans="1:21" x14ac:dyDescent="0.25">
      <c r="A2793" s="4" t="s">
        <v>7014</v>
      </c>
      <c r="B2793" s="4" t="s">
        <v>794</v>
      </c>
      <c r="C2793" s="43" t="str">
        <f t="shared" si="174"/>
        <v>33-28-10M2</v>
      </c>
      <c r="D2793" s="43" t="str">
        <f>VLOOKUP(C2793,'[1]Test List'!$A$5:$F$2726,6,0)</f>
        <v>PGRE-ZIM-10M2</v>
      </c>
      <c r="E2793" s="43" t="str">
        <f t="shared" si="175"/>
        <v>33</v>
      </c>
      <c r="F2793" s="43" t="str">
        <f t="shared" si="176"/>
        <v>28</v>
      </c>
      <c r="G2793" t="s">
        <v>1779</v>
      </c>
      <c r="H2793" s="36">
        <v>98</v>
      </c>
      <c r="I2793" s="36">
        <v>999</v>
      </c>
      <c r="J2793" s="9" t="s">
        <v>794</v>
      </c>
      <c r="K2793" s="12" t="s">
        <v>7089</v>
      </c>
      <c r="M2793" t="s">
        <v>4532</v>
      </c>
      <c r="N2793" s="29" t="s">
        <v>5230</v>
      </c>
      <c r="O2793" s="38" t="s">
        <v>5197</v>
      </c>
      <c r="P2793" t="s">
        <v>1036</v>
      </c>
      <c r="Q2793" t="s">
        <v>1114</v>
      </c>
      <c r="R2793" t="s">
        <v>1041</v>
      </c>
      <c r="S2793" t="s">
        <v>1116</v>
      </c>
      <c r="T2793" t="s">
        <v>6892</v>
      </c>
      <c r="U2793" s="62">
        <f t="shared" si="173"/>
        <v>42</v>
      </c>
    </row>
    <row r="2794" spans="1:21" x14ac:dyDescent="0.25">
      <c r="A2794" s="4" t="s">
        <v>7014</v>
      </c>
      <c r="B2794" s="4" t="s">
        <v>794</v>
      </c>
      <c r="C2794" s="43" t="str">
        <f t="shared" si="174"/>
        <v>33-28-10M2</v>
      </c>
      <c r="D2794" s="43" t="str">
        <f>VLOOKUP(C2794,'[1]Test List'!$A$5:$F$2726,6,0)</f>
        <v>PGRE-ZIM-10M2</v>
      </c>
      <c r="E2794" s="43" t="str">
        <f t="shared" si="175"/>
        <v>33</v>
      </c>
      <c r="F2794" s="43" t="str">
        <f t="shared" si="176"/>
        <v>28</v>
      </c>
      <c r="G2794" t="s">
        <v>1779</v>
      </c>
      <c r="H2794" s="36">
        <v>98</v>
      </c>
      <c r="I2794" s="36">
        <v>23635</v>
      </c>
      <c r="J2794" s="9" t="s">
        <v>794</v>
      </c>
      <c r="K2794" s="12" t="s">
        <v>1119</v>
      </c>
      <c r="L2794" s="2" t="s">
        <v>87</v>
      </c>
      <c r="M2794" t="s">
        <v>2130</v>
      </c>
      <c r="N2794" s="29" t="s">
        <v>5230</v>
      </c>
      <c r="O2794" s="38" t="s">
        <v>5197</v>
      </c>
      <c r="P2794" s="7" t="s">
        <v>4514</v>
      </c>
      <c r="Q2794" t="s">
        <v>1837</v>
      </c>
      <c r="R2794" s="12" t="s">
        <v>1055</v>
      </c>
      <c r="S2794" s="12" t="s">
        <v>5138</v>
      </c>
      <c r="T2794" t="s">
        <v>6368</v>
      </c>
      <c r="U2794" s="62">
        <f t="shared" si="173"/>
        <v>4</v>
      </c>
    </row>
    <row r="2795" spans="1:21" x14ac:dyDescent="0.25">
      <c r="A2795" s="4" t="s">
        <v>7014</v>
      </c>
      <c r="B2795" s="4" t="s">
        <v>794</v>
      </c>
      <c r="C2795" s="43" t="str">
        <f t="shared" si="174"/>
        <v>33-28-10M2</v>
      </c>
      <c r="D2795" s="43" t="str">
        <f>VLOOKUP(C2795,'[1]Test List'!$A$5:$F$2726,6,0)</f>
        <v>PGRE-ZIM-10M2</v>
      </c>
      <c r="E2795" s="43" t="str">
        <f t="shared" si="175"/>
        <v>33</v>
      </c>
      <c r="F2795" s="43" t="str">
        <f t="shared" si="176"/>
        <v>28</v>
      </c>
      <c r="G2795" t="s">
        <v>1779</v>
      </c>
      <c r="H2795" s="36">
        <v>98</v>
      </c>
      <c r="I2795" s="36">
        <v>25480</v>
      </c>
      <c r="J2795" s="9" t="s">
        <v>794</v>
      </c>
      <c r="K2795" s="12" t="s">
        <v>1042</v>
      </c>
      <c r="L2795" s="2" t="s">
        <v>1043</v>
      </c>
      <c r="M2795" t="s">
        <v>2160</v>
      </c>
      <c r="N2795" s="29" t="s">
        <v>5230</v>
      </c>
      <c r="O2795" s="38" t="s">
        <v>5197</v>
      </c>
      <c r="P2795" s="7" t="s">
        <v>4514</v>
      </c>
      <c r="Q2795" t="s">
        <v>7016</v>
      </c>
      <c r="R2795" s="12" t="s">
        <v>1055</v>
      </c>
      <c r="S2795" s="12" t="s">
        <v>7087</v>
      </c>
      <c r="T2795" t="s">
        <v>7088</v>
      </c>
      <c r="U2795" s="62">
        <f t="shared" si="173"/>
        <v>4</v>
      </c>
    </row>
    <row r="2796" spans="1:21" x14ac:dyDescent="0.25">
      <c r="A2796" s="4" t="s">
        <v>7014</v>
      </c>
      <c r="B2796" s="4" t="s">
        <v>794</v>
      </c>
      <c r="C2796" s="43" t="str">
        <f t="shared" si="174"/>
        <v>33-28-10M2</v>
      </c>
      <c r="D2796" s="43" t="str">
        <f>VLOOKUP(C2796,'[1]Test List'!$A$5:$F$2726,6,0)</f>
        <v>PGRE-ZIM-10M2</v>
      </c>
      <c r="E2796" s="43" t="str">
        <f t="shared" si="175"/>
        <v>33</v>
      </c>
      <c r="F2796" s="43" t="str">
        <f t="shared" si="176"/>
        <v>28</v>
      </c>
      <c r="G2796" t="s">
        <v>1779</v>
      </c>
      <c r="H2796" s="36">
        <v>98</v>
      </c>
      <c r="I2796" s="36">
        <v>25574</v>
      </c>
      <c r="J2796" s="9" t="s">
        <v>794</v>
      </c>
      <c r="K2796" s="12" t="s">
        <v>1090</v>
      </c>
      <c r="L2796" s="2" t="s">
        <v>83</v>
      </c>
      <c r="M2796" t="s">
        <v>3558</v>
      </c>
      <c r="N2796" s="29" t="s">
        <v>5230</v>
      </c>
      <c r="O2796" s="38" t="s">
        <v>5197</v>
      </c>
      <c r="P2796" s="7" t="s">
        <v>4514</v>
      </c>
      <c r="Q2796" t="s">
        <v>7017</v>
      </c>
      <c r="R2796" s="12" t="s">
        <v>1055</v>
      </c>
      <c r="S2796" s="12" t="s">
        <v>5139</v>
      </c>
      <c r="T2796" t="s">
        <v>7018</v>
      </c>
      <c r="U2796" s="62">
        <f t="shared" si="173"/>
        <v>3</v>
      </c>
    </row>
    <row r="2797" spans="1:21" x14ac:dyDescent="0.25">
      <c r="A2797" s="4" t="s">
        <v>7014</v>
      </c>
      <c r="B2797" s="4" t="s">
        <v>7256</v>
      </c>
      <c r="C2797" s="43" t="str">
        <f t="shared" si="174"/>
        <v>33-28-10M2</v>
      </c>
      <c r="D2797" s="43" t="str">
        <f>VLOOKUP(C2797,'[1]Test List'!$A$5:$F$2726,6,0)</f>
        <v>PGRE-ZIM-10M2</v>
      </c>
      <c r="E2797" s="43" t="str">
        <f t="shared" si="175"/>
        <v>33</v>
      </c>
      <c r="F2797" s="43" t="str">
        <f t="shared" si="176"/>
        <v>28</v>
      </c>
      <c r="G2797" t="s">
        <v>1779</v>
      </c>
      <c r="H2797" s="36">
        <v>98</v>
      </c>
      <c r="I2797" s="36">
        <v>300</v>
      </c>
      <c r="J2797" s="9" t="s">
        <v>794</v>
      </c>
      <c r="K2797" s="12" t="s">
        <v>7089</v>
      </c>
      <c r="M2797" t="s">
        <v>4532</v>
      </c>
      <c r="N2797" s="29" t="s">
        <v>5233</v>
      </c>
      <c r="O2797" s="38" t="s">
        <v>2970</v>
      </c>
      <c r="P2797" t="s">
        <v>1036</v>
      </c>
      <c r="Q2797" t="s">
        <v>7020</v>
      </c>
      <c r="R2797" t="s">
        <v>1041</v>
      </c>
      <c r="S2797" t="s">
        <v>7025</v>
      </c>
      <c r="T2797" t="s">
        <v>7030</v>
      </c>
      <c r="U2797" s="62">
        <f t="shared" si="173"/>
        <v>1</v>
      </c>
    </row>
    <row r="2798" spans="1:21" x14ac:dyDescent="0.25">
      <c r="A2798" s="4" t="s">
        <v>7014</v>
      </c>
      <c r="B2798" s="4" t="s">
        <v>7256</v>
      </c>
      <c r="C2798" s="43" t="str">
        <f t="shared" si="174"/>
        <v>33-28-10M2</v>
      </c>
      <c r="D2798" s="43" t="str">
        <f>VLOOKUP(C2798,'[1]Test List'!$A$5:$F$2726,6,0)</f>
        <v>PGRE-ZIM-10M2</v>
      </c>
      <c r="E2798" s="43" t="str">
        <f t="shared" si="175"/>
        <v>33</v>
      </c>
      <c r="F2798" s="43" t="str">
        <f t="shared" si="176"/>
        <v>28</v>
      </c>
      <c r="G2798" t="s">
        <v>1779</v>
      </c>
      <c r="H2798" s="36">
        <v>98</v>
      </c>
      <c r="I2798" s="36">
        <v>301</v>
      </c>
      <c r="J2798" s="9" t="s">
        <v>794</v>
      </c>
      <c r="K2798" s="12" t="s">
        <v>7089</v>
      </c>
      <c r="M2798" t="s">
        <v>4532</v>
      </c>
      <c r="N2798" s="29" t="s">
        <v>5233</v>
      </c>
      <c r="O2798" s="38" t="s">
        <v>2970</v>
      </c>
      <c r="P2798" t="s">
        <v>1036</v>
      </c>
      <c r="Q2798" t="s">
        <v>7021</v>
      </c>
      <c r="R2798" t="s">
        <v>1041</v>
      </c>
      <c r="S2798" t="s">
        <v>7026</v>
      </c>
      <c r="T2798" t="s">
        <v>7031</v>
      </c>
      <c r="U2798" s="62">
        <f t="shared" si="173"/>
        <v>1</v>
      </c>
    </row>
    <row r="2799" spans="1:21" x14ac:dyDescent="0.25">
      <c r="A2799" s="4" t="s">
        <v>7014</v>
      </c>
      <c r="B2799" s="4" t="s">
        <v>7256</v>
      </c>
      <c r="C2799" s="43" t="str">
        <f t="shared" si="174"/>
        <v>33-28-10M2</v>
      </c>
      <c r="D2799" s="43" t="str">
        <f>VLOOKUP(C2799,'[1]Test List'!$A$5:$F$2726,6,0)</f>
        <v>PGRE-ZIM-10M2</v>
      </c>
      <c r="E2799" s="43" t="str">
        <f t="shared" si="175"/>
        <v>33</v>
      </c>
      <c r="F2799" s="43" t="str">
        <f t="shared" si="176"/>
        <v>28</v>
      </c>
      <c r="G2799" t="s">
        <v>1779</v>
      </c>
      <c r="H2799" s="36">
        <v>98</v>
      </c>
      <c r="I2799" s="36">
        <v>302</v>
      </c>
      <c r="J2799" s="9" t="s">
        <v>794</v>
      </c>
      <c r="K2799" s="12" t="s">
        <v>7089</v>
      </c>
      <c r="M2799" t="s">
        <v>4532</v>
      </c>
      <c r="N2799" s="29" t="s">
        <v>5233</v>
      </c>
      <c r="O2799" s="38" t="s">
        <v>2970</v>
      </c>
      <c r="P2799" t="s">
        <v>1036</v>
      </c>
      <c r="Q2799" t="s">
        <v>7022</v>
      </c>
      <c r="R2799" t="s">
        <v>1041</v>
      </c>
      <c r="S2799" t="s">
        <v>7027</v>
      </c>
      <c r="T2799" t="s">
        <v>7032</v>
      </c>
      <c r="U2799" s="62">
        <f t="shared" si="173"/>
        <v>1</v>
      </c>
    </row>
    <row r="2800" spans="1:21" x14ac:dyDescent="0.25">
      <c r="A2800" s="4" t="s">
        <v>7014</v>
      </c>
      <c r="B2800" s="4" t="s">
        <v>7256</v>
      </c>
      <c r="C2800" s="43" t="str">
        <f t="shared" si="174"/>
        <v>33-28-10M2</v>
      </c>
      <c r="D2800" s="43" t="str">
        <f>VLOOKUP(C2800,'[1]Test List'!$A$5:$F$2726,6,0)</f>
        <v>PGRE-ZIM-10M2</v>
      </c>
      <c r="E2800" s="43" t="str">
        <f t="shared" si="175"/>
        <v>33</v>
      </c>
      <c r="F2800" s="43" t="str">
        <f t="shared" si="176"/>
        <v>28</v>
      </c>
      <c r="G2800" t="s">
        <v>1779</v>
      </c>
      <c r="H2800" s="36">
        <v>98</v>
      </c>
      <c r="I2800" s="36">
        <v>303</v>
      </c>
      <c r="J2800" s="9" t="s">
        <v>794</v>
      </c>
      <c r="K2800" s="12" t="s">
        <v>7089</v>
      </c>
      <c r="M2800" t="s">
        <v>4532</v>
      </c>
      <c r="N2800" s="29" t="s">
        <v>5233</v>
      </c>
      <c r="O2800" s="38" t="s">
        <v>2970</v>
      </c>
      <c r="P2800" t="s">
        <v>1036</v>
      </c>
      <c r="Q2800" t="s">
        <v>7023</v>
      </c>
      <c r="R2800" t="s">
        <v>1041</v>
      </c>
      <c r="S2800" t="s">
        <v>7028</v>
      </c>
      <c r="T2800" t="s">
        <v>7033</v>
      </c>
      <c r="U2800" s="62">
        <f t="shared" si="173"/>
        <v>1</v>
      </c>
    </row>
    <row r="2801" spans="1:21" x14ac:dyDescent="0.25">
      <c r="A2801" s="4" t="s">
        <v>7014</v>
      </c>
      <c r="B2801" s="16" t="s">
        <v>7258</v>
      </c>
      <c r="C2801" s="43" t="str">
        <f t="shared" si="174"/>
        <v>33-28-10M2</v>
      </c>
      <c r="D2801" s="43" t="str">
        <f>VLOOKUP(C2801,'[1]Test List'!$A$5:$F$2726,6,0)</f>
        <v>PGRE-ZIM-10M2</v>
      </c>
      <c r="E2801" s="43" t="str">
        <f t="shared" si="175"/>
        <v>33</v>
      </c>
      <c r="F2801" s="43" t="str">
        <f t="shared" si="176"/>
        <v>28</v>
      </c>
      <c r="G2801" t="s">
        <v>1779</v>
      </c>
      <c r="H2801" s="36">
        <v>98</v>
      </c>
      <c r="I2801" s="36">
        <v>304</v>
      </c>
      <c r="J2801" s="9" t="s">
        <v>794</v>
      </c>
      <c r="K2801" s="12" t="s">
        <v>7090</v>
      </c>
      <c r="M2801" t="s">
        <v>4482</v>
      </c>
      <c r="N2801" s="29" t="s">
        <v>5233</v>
      </c>
      <c r="O2801" s="38" t="s">
        <v>2970</v>
      </c>
      <c r="P2801" t="s">
        <v>1036</v>
      </c>
      <c r="Q2801" t="s">
        <v>7019</v>
      </c>
      <c r="R2801" t="s">
        <v>1041</v>
      </c>
      <c r="S2801" t="s">
        <v>7024</v>
      </c>
      <c r="T2801" t="s">
        <v>7029</v>
      </c>
      <c r="U2801" s="62">
        <f t="shared" si="173"/>
        <v>1</v>
      </c>
    </row>
    <row r="2802" spans="1:21" x14ac:dyDescent="0.25">
      <c r="A2802" s="4" t="s">
        <v>7015</v>
      </c>
      <c r="B2802" s="4" t="s">
        <v>794</v>
      </c>
      <c r="C2802" s="43" t="str">
        <f t="shared" si="174"/>
        <v>33-28-10M3</v>
      </c>
      <c r="D2802" s="43" t="str">
        <f>VLOOKUP(C2802,'[1]Test List'!$A$5:$F$2726,6,0)</f>
        <v>PGRE-ZIM-10M3</v>
      </c>
      <c r="E2802" s="43" t="str">
        <f t="shared" si="175"/>
        <v>33</v>
      </c>
      <c r="F2802" s="43" t="str">
        <f t="shared" si="176"/>
        <v>28</v>
      </c>
      <c r="G2802" t="s">
        <v>1779</v>
      </c>
      <c r="H2802" s="36">
        <v>98</v>
      </c>
      <c r="I2802" s="36">
        <v>998</v>
      </c>
      <c r="J2802" s="9" t="s">
        <v>794</v>
      </c>
      <c r="K2802" s="12" t="s">
        <v>7090</v>
      </c>
      <c r="M2802" t="s">
        <v>4482</v>
      </c>
      <c r="N2802" s="29" t="s">
        <v>5230</v>
      </c>
      <c r="O2802" s="38" t="s">
        <v>5197</v>
      </c>
      <c r="P2802" t="s">
        <v>1036</v>
      </c>
      <c r="Q2802" t="s">
        <v>1115</v>
      </c>
      <c r="R2802" t="s">
        <v>1041</v>
      </c>
      <c r="S2802" t="s">
        <v>1117</v>
      </c>
      <c r="T2802" t="s">
        <v>6908</v>
      </c>
      <c r="U2802" s="62">
        <f t="shared" si="173"/>
        <v>47</v>
      </c>
    </row>
    <row r="2803" spans="1:21" x14ac:dyDescent="0.25">
      <c r="A2803" s="4" t="s">
        <v>7015</v>
      </c>
      <c r="B2803" s="4" t="s">
        <v>794</v>
      </c>
      <c r="C2803" s="43" t="str">
        <f t="shared" si="174"/>
        <v>33-28-10M3</v>
      </c>
      <c r="D2803" s="43" t="str">
        <f>VLOOKUP(C2803,'[1]Test List'!$A$5:$F$2726,6,0)</f>
        <v>PGRE-ZIM-10M3</v>
      </c>
      <c r="E2803" s="43" t="str">
        <f t="shared" si="175"/>
        <v>33</v>
      </c>
      <c r="F2803" s="43" t="str">
        <f t="shared" si="176"/>
        <v>28</v>
      </c>
      <c r="G2803" t="s">
        <v>1779</v>
      </c>
      <c r="H2803" s="36">
        <v>98</v>
      </c>
      <c r="I2803" s="36">
        <v>999</v>
      </c>
      <c r="J2803" s="9" t="s">
        <v>794</v>
      </c>
      <c r="K2803" s="12" t="s">
        <v>7089</v>
      </c>
      <c r="M2803" t="s">
        <v>4532</v>
      </c>
      <c r="N2803" s="29" t="s">
        <v>5230</v>
      </c>
      <c r="O2803" s="38" t="s">
        <v>5197</v>
      </c>
      <c r="P2803" t="s">
        <v>1036</v>
      </c>
      <c r="Q2803" t="s">
        <v>1114</v>
      </c>
      <c r="R2803" t="s">
        <v>1041</v>
      </c>
      <c r="S2803" t="s">
        <v>1116</v>
      </c>
      <c r="T2803" t="s">
        <v>6892</v>
      </c>
      <c r="U2803" s="62">
        <f t="shared" si="173"/>
        <v>42</v>
      </c>
    </row>
    <row r="2804" spans="1:21" x14ac:dyDescent="0.25">
      <c r="A2804" s="4" t="s">
        <v>7015</v>
      </c>
      <c r="B2804" s="4" t="s">
        <v>794</v>
      </c>
      <c r="C2804" s="43" t="str">
        <f t="shared" si="174"/>
        <v>33-28-10M3</v>
      </c>
      <c r="D2804" s="43" t="str">
        <f>VLOOKUP(C2804,'[1]Test List'!$A$5:$F$2726,6,0)</f>
        <v>PGRE-ZIM-10M3</v>
      </c>
      <c r="E2804" s="43" t="str">
        <f t="shared" si="175"/>
        <v>33</v>
      </c>
      <c r="F2804" s="43" t="str">
        <f t="shared" si="176"/>
        <v>28</v>
      </c>
      <c r="G2804" t="s">
        <v>1779</v>
      </c>
      <c r="H2804" s="36">
        <v>98</v>
      </c>
      <c r="I2804" s="36">
        <v>23635</v>
      </c>
      <c r="J2804" s="9" t="s">
        <v>794</v>
      </c>
      <c r="K2804" s="12" t="s">
        <v>1119</v>
      </c>
      <c r="L2804" s="2" t="s">
        <v>87</v>
      </c>
      <c r="M2804" t="s">
        <v>2130</v>
      </c>
      <c r="N2804" s="29" t="s">
        <v>5230</v>
      </c>
      <c r="O2804" s="38" t="s">
        <v>5197</v>
      </c>
      <c r="P2804" s="7" t="s">
        <v>4514</v>
      </c>
      <c r="Q2804" t="s">
        <v>1837</v>
      </c>
      <c r="R2804" s="12" t="s">
        <v>1055</v>
      </c>
      <c r="S2804" s="12" t="s">
        <v>5138</v>
      </c>
      <c r="T2804" t="s">
        <v>6368</v>
      </c>
      <c r="U2804" s="62">
        <f t="shared" si="173"/>
        <v>4</v>
      </c>
    </row>
    <row r="2805" spans="1:21" x14ac:dyDescent="0.25">
      <c r="A2805" s="4" t="s">
        <v>7015</v>
      </c>
      <c r="B2805" s="4" t="s">
        <v>794</v>
      </c>
      <c r="C2805" s="43" t="str">
        <f t="shared" si="174"/>
        <v>33-28-10M3</v>
      </c>
      <c r="D2805" s="43" t="str">
        <f>VLOOKUP(C2805,'[1]Test List'!$A$5:$F$2726,6,0)</f>
        <v>PGRE-ZIM-10M3</v>
      </c>
      <c r="E2805" s="43" t="str">
        <f t="shared" si="175"/>
        <v>33</v>
      </c>
      <c r="F2805" s="43" t="str">
        <f t="shared" si="176"/>
        <v>28</v>
      </c>
      <c r="G2805" t="s">
        <v>1779</v>
      </c>
      <c r="H2805" s="36">
        <v>98</v>
      </c>
      <c r="I2805" s="36">
        <v>25480</v>
      </c>
      <c r="J2805" s="9" t="s">
        <v>794</v>
      </c>
      <c r="K2805" s="12" t="s">
        <v>1042</v>
      </c>
      <c r="L2805" s="2" t="s">
        <v>1043</v>
      </c>
      <c r="M2805" t="s">
        <v>2160</v>
      </c>
      <c r="N2805" s="29" t="s">
        <v>5230</v>
      </c>
      <c r="O2805" s="38" t="s">
        <v>5197</v>
      </c>
      <c r="P2805" s="7" t="s">
        <v>4514</v>
      </c>
      <c r="Q2805" t="s">
        <v>7016</v>
      </c>
      <c r="R2805" s="12" t="s">
        <v>1055</v>
      </c>
      <c r="S2805" s="12" t="s">
        <v>7087</v>
      </c>
      <c r="T2805" t="s">
        <v>7088</v>
      </c>
      <c r="U2805" s="62">
        <f t="shared" si="173"/>
        <v>4</v>
      </c>
    </row>
    <row r="2806" spans="1:21" x14ac:dyDescent="0.25">
      <c r="A2806" s="4" t="s">
        <v>7015</v>
      </c>
      <c r="B2806" s="4" t="s">
        <v>794</v>
      </c>
      <c r="C2806" s="43" t="str">
        <f t="shared" si="174"/>
        <v>33-28-10M3</v>
      </c>
      <c r="D2806" s="43" t="str">
        <f>VLOOKUP(C2806,'[1]Test List'!$A$5:$F$2726,6,0)</f>
        <v>PGRE-ZIM-10M3</v>
      </c>
      <c r="E2806" s="43" t="str">
        <f t="shared" si="175"/>
        <v>33</v>
      </c>
      <c r="F2806" s="43" t="str">
        <f t="shared" si="176"/>
        <v>28</v>
      </c>
      <c r="G2806" t="s">
        <v>1779</v>
      </c>
      <c r="H2806" s="36">
        <v>98</v>
      </c>
      <c r="I2806" s="36">
        <v>25574</v>
      </c>
      <c r="J2806" s="9" t="s">
        <v>794</v>
      </c>
      <c r="K2806" s="12" t="s">
        <v>1090</v>
      </c>
      <c r="L2806" s="2" t="s">
        <v>83</v>
      </c>
      <c r="M2806" t="s">
        <v>3558</v>
      </c>
      <c r="N2806" s="29" t="s">
        <v>5230</v>
      </c>
      <c r="O2806" s="38" t="s">
        <v>5197</v>
      </c>
      <c r="P2806" s="7" t="s">
        <v>4514</v>
      </c>
      <c r="Q2806" t="s">
        <v>7017</v>
      </c>
      <c r="R2806" s="12" t="s">
        <v>1055</v>
      </c>
      <c r="S2806" s="12" t="s">
        <v>5139</v>
      </c>
      <c r="T2806" t="s">
        <v>7018</v>
      </c>
      <c r="U2806" s="62">
        <f t="shared" si="173"/>
        <v>3</v>
      </c>
    </row>
    <row r="2807" spans="1:21" x14ac:dyDescent="0.25">
      <c r="A2807" s="4" t="s">
        <v>1164</v>
      </c>
      <c r="B2807" s="4" t="s">
        <v>794</v>
      </c>
      <c r="C2807" s="43" t="str">
        <f t="shared" si="174"/>
        <v>33-41-07A</v>
      </c>
      <c r="D2807" s="43" t="str">
        <f>VLOOKUP(C2807,'[1]Test List'!$A$5:$F$2726,6,0)</f>
        <v>PGRE-CMP-07A</v>
      </c>
      <c r="E2807" s="43" t="str">
        <f t="shared" si="175"/>
        <v>33</v>
      </c>
      <c r="F2807" s="43" t="str">
        <f t="shared" si="176"/>
        <v>41</v>
      </c>
      <c r="G2807" t="s">
        <v>1779</v>
      </c>
      <c r="H2807" s="36">
        <v>96</v>
      </c>
      <c r="I2807" s="36">
        <v>77</v>
      </c>
      <c r="J2807" s="9" t="s">
        <v>794</v>
      </c>
      <c r="K2807" s="12" t="s">
        <v>7089</v>
      </c>
      <c r="M2807" t="s">
        <v>4532</v>
      </c>
      <c r="N2807" s="29" t="s">
        <v>5233</v>
      </c>
      <c r="O2807" s="38" t="s">
        <v>2970</v>
      </c>
      <c r="P2807" t="s">
        <v>1036</v>
      </c>
      <c r="Q2807" t="s">
        <v>1165</v>
      </c>
      <c r="R2807" t="s">
        <v>1041</v>
      </c>
      <c r="S2807" t="s">
        <v>1167</v>
      </c>
      <c r="T2807" t="s">
        <v>6773</v>
      </c>
      <c r="U2807" s="62">
        <f t="shared" si="173"/>
        <v>12</v>
      </c>
    </row>
    <row r="2808" spans="1:21" x14ac:dyDescent="0.25">
      <c r="A2808" s="4" t="s">
        <v>1164</v>
      </c>
      <c r="B2808" s="4" t="s">
        <v>794</v>
      </c>
      <c r="C2808" s="43" t="str">
        <f t="shared" si="174"/>
        <v>33-41-07A</v>
      </c>
      <c r="D2808" s="43" t="str">
        <f>VLOOKUP(C2808,'[1]Test List'!$A$5:$F$2726,6,0)</f>
        <v>PGRE-CMP-07A</v>
      </c>
      <c r="E2808" s="43" t="str">
        <f t="shared" si="175"/>
        <v>33</v>
      </c>
      <c r="F2808" s="43" t="str">
        <f t="shared" si="176"/>
        <v>41</v>
      </c>
      <c r="G2808" t="s">
        <v>1779</v>
      </c>
      <c r="H2808" s="36">
        <v>99</v>
      </c>
      <c r="I2808" s="36">
        <v>999</v>
      </c>
      <c r="J2808" s="9" t="s">
        <v>794</v>
      </c>
      <c r="K2808" s="12" t="s">
        <v>1016</v>
      </c>
      <c r="L2808" s="2" t="s">
        <v>1017</v>
      </c>
      <c r="M2808" t="s">
        <v>2132</v>
      </c>
      <c r="N2808" s="29" t="s">
        <v>5230</v>
      </c>
      <c r="O2808" s="38" t="s">
        <v>5197</v>
      </c>
      <c r="P2808" t="s">
        <v>4524</v>
      </c>
      <c r="Q2808" t="s">
        <v>1156</v>
      </c>
      <c r="R2808" t="s">
        <v>1150</v>
      </c>
      <c r="S2808" t="s">
        <v>5170</v>
      </c>
      <c r="T2808" t="s">
        <v>5830</v>
      </c>
      <c r="U2808" s="62">
        <f t="shared" si="173"/>
        <v>2</v>
      </c>
    </row>
    <row r="2809" spans="1:21" x14ac:dyDescent="0.25">
      <c r="A2809" s="4" t="s">
        <v>1164</v>
      </c>
      <c r="B2809" s="4" t="s">
        <v>7255</v>
      </c>
      <c r="C2809" s="43" t="str">
        <f t="shared" si="174"/>
        <v>33-41-07A</v>
      </c>
      <c r="D2809" s="43" t="str">
        <f>VLOOKUP(C2809,'[1]Test List'!$A$5:$F$2726,6,0)</f>
        <v>PGRE-CMP-07A</v>
      </c>
      <c r="E2809" s="43" t="str">
        <f t="shared" si="175"/>
        <v>33</v>
      </c>
      <c r="F2809" s="43" t="str">
        <f t="shared" si="176"/>
        <v>41</v>
      </c>
      <c r="G2809" t="s">
        <v>1779</v>
      </c>
      <c r="H2809" s="36">
        <v>95</v>
      </c>
      <c r="I2809" s="36">
        <v>90</v>
      </c>
      <c r="J2809" s="9" t="s">
        <v>794</v>
      </c>
      <c r="K2809" s="12" t="s">
        <v>7090</v>
      </c>
      <c r="M2809" t="s">
        <v>4532</v>
      </c>
      <c r="N2809" s="29" t="s">
        <v>5233</v>
      </c>
      <c r="O2809" s="38" t="s">
        <v>2970</v>
      </c>
      <c r="P2809" t="s">
        <v>1036</v>
      </c>
      <c r="Q2809" t="s">
        <v>6918</v>
      </c>
      <c r="R2809" t="s">
        <v>1041</v>
      </c>
      <c r="S2809" t="s">
        <v>1104</v>
      </c>
      <c r="T2809" t="s">
        <v>6768</v>
      </c>
      <c r="U2809" s="62">
        <f t="shared" si="173"/>
        <v>12</v>
      </c>
    </row>
    <row r="2810" spans="1:21" x14ac:dyDescent="0.25">
      <c r="A2810" s="4" t="s">
        <v>1164</v>
      </c>
      <c r="B2810" s="4" t="s">
        <v>7255</v>
      </c>
      <c r="C2810" s="43" t="str">
        <f t="shared" si="174"/>
        <v>33-41-07A</v>
      </c>
      <c r="D2810" s="43" t="str">
        <f>VLOOKUP(C2810,'[1]Test List'!$A$5:$F$2726,6,0)</f>
        <v>PGRE-CMP-07A</v>
      </c>
      <c r="E2810" s="43" t="str">
        <f t="shared" si="175"/>
        <v>33</v>
      </c>
      <c r="F2810" s="43" t="str">
        <f t="shared" si="176"/>
        <v>41</v>
      </c>
      <c r="G2810" t="s">
        <v>1779</v>
      </c>
      <c r="H2810" s="36">
        <v>95</v>
      </c>
      <c r="I2810" s="36">
        <v>95</v>
      </c>
      <c r="J2810" s="9" t="s">
        <v>794</v>
      </c>
      <c r="K2810" s="12" t="s">
        <v>7090</v>
      </c>
      <c r="M2810" t="s">
        <v>4532</v>
      </c>
      <c r="N2810" s="29" t="s">
        <v>5233</v>
      </c>
      <c r="O2810" s="38" t="s">
        <v>2970</v>
      </c>
      <c r="P2810" t="s">
        <v>1036</v>
      </c>
      <c r="Q2810" t="s">
        <v>6966</v>
      </c>
      <c r="R2810" t="s">
        <v>1041</v>
      </c>
      <c r="S2810" t="s">
        <v>1106</v>
      </c>
      <c r="T2810" t="s">
        <v>6769</v>
      </c>
      <c r="U2810" s="62">
        <f t="shared" si="173"/>
        <v>12</v>
      </c>
    </row>
    <row r="2811" spans="1:21" x14ac:dyDescent="0.25">
      <c r="A2811" s="4" t="s">
        <v>1164</v>
      </c>
      <c r="B2811" s="4" t="s">
        <v>7255</v>
      </c>
      <c r="C2811" s="43" t="str">
        <f t="shared" si="174"/>
        <v>33-41-07A</v>
      </c>
      <c r="D2811" s="43" t="str">
        <f>VLOOKUP(C2811,'[1]Test List'!$A$5:$F$2726,6,0)</f>
        <v>PGRE-CMP-07A</v>
      </c>
      <c r="E2811" s="43" t="str">
        <f t="shared" si="175"/>
        <v>33</v>
      </c>
      <c r="F2811" s="43" t="str">
        <f t="shared" si="176"/>
        <v>41</v>
      </c>
      <c r="G2811" t="s">
        <v>1779</v>
      </c>
      <c r="H2811" s="36">
        <v>95</v>
      </c>
      <c r="I2811" s="36">
        <v>98</v>
      </c>
      <c r="J2811" s="9" t="s">
        <v>794</v>
      </c>
      <c r="K2811" s="12" t="s">
        <v>7090</v>
      </c>
      <c r="M2811" t="s">
        <v>4532</v>
      </c>
      <c r="N2811" s="29" t="s">
        <v>5233</v>
      </c>
      <c r="O2811" s="38" t="s">
        <v>2970</v>
      </c>
      <c r="P2811" t="s">
        <v>1036</v>
      </c>
      <c r="Q2811" t="s">
        <v>6967</v>
      </c>
      <c r="R2811" t="s">
        <v>1041</v>
      </c>
      <c r="S2811" t="s">
        <v>1107</v>
      </c>
      <c r="T2811" t="s">
        <v>6770</v>
      </c>
      <c r="U2811" s="62">
        <f t="shared" si="173"/>
        <v>11</v>
      </c>
    </row>
    <row r="2812" spans="1:21" x14ac:dyDescent="0.25">
      <c r="A2812" s="4" t="s">
        <v>1164</v>
      </c>
      <c r="B2812" s="4" t="s">
        <v>794</v>
      </c>
      <c r="C2812" s="43" t="str">
        <f t="shared" si="174"/>
        <v>33-41-07A</v>
      </c>
      <c r="D2812" s="43" t="str">
        <f>VLOOKUP(C2812,'[1]Test List'!$A$5:$F$2726,6,0)</f>
        <v>PGRE-CMP-07A</v>
      </c>
      <c r="E2812" s="43" t="str">
        <f t="shared" si="175"/>
        <v>33</v>
      </c>
      <c r="F2812" s="43" t="str">
        <f t="shared" si="176"/>
        <v>41</v>
      </c>
      <c r="G2812" t="s">
        <v>1779</v>
      </c>
      <c r="H2812" s="36">
        <v>97</v>
      </c>
      <c r="I2812" s="36">
        <v>64</v>
      </c>
      <c r="J2812" s="9" t="s">
        <v>794</v>
      </c>
      <c r="K2812" s="12" t="s">
        <v>7089</v>
      </c>
      <c r="M2812" t="s">
        <v>4532</v>
      </c>
      <c r="N2812" s="29" t="s">
        <v>5233</v>
      </c>
      <c r="O2812" s="38" t="s">
        <v>2970</v>
      </c>
      <c r="P2812" t="s">
        <v>1036</v>
      </c>
      <c r="Q2812" t="s">
        <v>6977</v>
      </c>
      <c r="R2812" t="s">
        <v>1041</v>
      </c>
      <c r="S2812" t="s">
        <v>1166</v>
      </c>
      <c r="T2812" t="s">
        <v>6771</v>
      </c>
      <c r="U2812" s="62">
        <f t="shared" si="173"/>
        <v>11</v>
      </c>
    </row>
    <row r="2813" spans="1:21" x14ac:dyDescent="0.25">
      <c r="A2813" s="4" t="s">
        <v>1164</v>
      </c>
      <c r="B2813" s="4" t="s">
        <v>794</v>
      </c>
      <c r="C2813" s="43" t="str">
        <f t="shared" si="174"/>
        <v>33-41-07A</v>
      </c>
      <c r="D2813" s="43" t="str">
        <f>VLOOKUP(C2813,'[1]Test List'!$A$5:$F$2726,6,0)</f>
        <v>PGRE-CMP-07A</v>
      </c>
      <c r="E2813" s="43" t="str">
        <f t="shared" si="175"/>
        <v>33</v>
      </c>
      <c r="F2813" s="43" t="str">
        <f t="shared" si="176"/>
        <v>41</v>
      </c>
      <c r="G2813" t="s">
        <v>1779</v>
      </c>
      <c r="H2813" s="36">
        <v>97</v>
      </c>
      <c r="I2813" s="36">
        <v>76</v>
      </c>
      <c r="J2813" s="9" t="s">
        <v>794</v>
      </c>
      <c r="K2813" s="12" t="s">
        <v>7089</v>
      </c>
      <c r="M2813" t="s">
        <v>4532</v>
      </c>
      <c r="N2813" s="29" t="s">
        <v>5233</v>
      </c>
      <c r="O2813" s="38" t="s">
        <v>2970</v>
      </c>
      <c r="P2813" t="s">
        <v>1036</v>
      </c>
      <c r="Q2813" t="s">
        <v>6978</v>
      </c>
      <c r="R2813" t="s">
        <v>1041</v>
      </c>
      <c r="S2813" t="s">
        <v>1103</v>
      </c>
      <c r="T2813" t="s">
        <v>6772</v>
      </c>
      <c r="U2813" s="62">
        <f t="shared" si="173"/>
        <v>11</v>
      </c>
    </row>
    <row r="2814" spans="1:21" x14ac:dyDescent="0.25">
      <c r="A2814" s="4" t="s">
        <v>1340</v>
      </c>
      <c r="B2814" s="4" t="s">
        <v>794</v>
      </c>
      <c r="C2814" s="43" t="str">
        <f t="shared" si="174"/>
        <v>33-41-13A</v>
      </c>
      <c r="D2814" s="43" t="str">
        <f>VLOOKUP(C2814,'[1]Test List'!$A$5:$F$2726,6,0)</f>
        <v>PGRE-CMP-13A</v>
      </c>
      <c r="E2814" s="43" t="str">
        <f t="shared" si="175"/>
        <v>33</v>
      </c>
      <c r="F2814" s="43" t="str">
        <f t="shared" si="176"/>
        <v>41</v>
      </c>
      <c r="G2814" t="s">
        <v>1779</v>
      </c>
      <c r="H2814" s="36">
        <v>98</v>
      </c>
      <c r="I2814" s="36">
        <v>999</v>
      </c>
      <c r="J2814" s="9" t="s">
        <v>794</v>
      </c>
      <c r="K2814" s="12" t="s">
        <v>7089</v>
      </c>
      <c r="M2814" t="s">
        <v>4532</v>
      </c>
      <c r="N2814" s="29" t="s">
        <v>5230</v>
      </c>
      <c r="O2814" s="38" t="s">
        <v>5197</v>
      </c>
      <c r="P2814" t="s">
        <v>1036</v>
      </c>
      <c r="Q2814" t="s">
        <v>1114</v>
      </c>
      <c r="R2814" t="s">
        <v>1041</v>
      </c>
      <c r="S2814" t="s">
        <v>1116</v>
      </c>
      <c r="T2814" t="s">
        <v>6892</v>
      </c>
      <c r="U2814" s="62">
        <f t="shared" si="173"/>
        <v>42</v>
      </c>
    </row>
    <row r="2815" spans="1:21" x14ac:dyDescent="0.25">
      <c r="A2815" s="4" t="s">
        <v>1340</v>
      </c>
      <c r="B2815" s="4" t="s">
        <v>794</v>
      </c>
      <c r="C2815" s="43" t="str">
        <f t="shared" si="174"/>
        <v>33-41-13A</v>
      </c>
      <c r="D2815" s="43" t="str">
        <f>VLOOKUP(C2815,'[1]Test List'!$A$5:$F$2726,6,0)</f>
        <v>PGRE-CMP-13A</v>
      </c>
      <c r="E2815" s="43" t="str">
        <f t="shared" si="175"/>
        <v>33</v>
      </c>
      <c r="F2815" s="43" t="str">
        <f t="shared" si="176"/>
        <v>41</v>
      </c>
      <c r="G2815" t="s">
        <v>1779</v>
      </c>
      <c r="H2815" s="36">
        <v>98</v>
      </c>
      <c r="I2815" s="36">
        <v>998</v>
      </c>
      <c r="J2815" s="9" t="s">
        <v>794</v>
      </c>
      <c r="K2815" s="12" t="s">
        <v>7090</v>
      </c>
      <c r="M2815" t="s">
        <v>4482</v>
      </c>
      <c r="N2815" s="29" t="s">
        <v>5230</v>
      </c>
      <c r="O2815" s="38" t="s">
        <v>5197</v>
      </c>
      <c r="P2815" t="s">
        <v>1036</v>
      </c>
      <c r="Q2815" t="s">
        <v>1115</v>
      </c>
      <c r="R2815" t="s">
        <v>1041</v>
      </c>
      <c r="S2815" t="s">
        <v>1117</v>
      </c>
      <c r="T2815" t="s">
        <v>6908</v>
      </c>
      <c r="U2815" s="62">
        <f t="shared" si="173"/>
        <v>47</v>
      </c>
    </row>
    <row r="2816" spans="1:21" x14ac:dyDescent="0.25">
      <c r="A2816" s="4" t="s">
        <v>1340</v>
      </c>
      <c r="B2816" s="4" t="s">
        <v>794</v>
      </c>
      <c r="C2816" s="43" t="str">
        <f t="shared" si="174"/>
        <v>33-41-13A</v>
      </c>
      <c r="D2816" s="43" t="str">
        <f>VLOOKUP(C2816,'[1]Test List'!$A$5:$F$2726,6,0)</f>
        <v>PGRE-CMP-13A</v>
      </c>
      <c r="E2816" s="43" t="str">
        <f t="shared" si="175"/>
        <v>33</v>
      </c>
      <c r="F2816" s="43" t="str">
        <f t="shared" si="176"/>
        <v>41</v>
      </c>
      <c r="G2816" t="s">
        <v>1779</v>
      </c>
      <c r="H2816" s="36">
        <v>97</v>
      </c>
      <c r="I2816" s="36">
        <v>991</v>
      </c>
      <c r="J2816" s="9" t="s">
        <v>1159</v>
      </c>
      <c r="K2816" s="12" t="s">
        <v>1016</v>
      </c>
      <c r="L2816" s="2" t="s">
        <v>1017</v>
      </c>
      <c r="M2816" t="s">
        <v>2132</v>
      </c>
      <c r="N2816" s="29" t="s">
        <v>5233</v>
      </c>
      <c r="O2816" s="38" t="s">
        <v>5197</v>
      </c>
      <c r="P2816" t="s">
        <v>4524</v>
      </c>
      <c r="Q2816" t="s">
        <v>6932</v>
      </c>
      <c r="R2816" t="s">
        <v>1150</v>
      </c>
      <c r="S2816" t="s">
        <v>5171</v>
      </c>
      <c r="T2816" t="s">
        <v>5832</v>
      </c>
      <c r="U2816" s="62">
        <f t="shared" si="173"/>
        <v>4</v>
      </c>
    </row>
    <row r="2817" spans="1:21" x14ac:dyDescent="0.25">
      <c r="A2817" s="4" t="s">
        <v>1340</v>
      </c>
      <c r="B2817" s="4" t="s">
        <v>794</v>
      </c>
      <c r="C2817" s="43" t="str">
        <f t="shared" si="174"/>
        <v>33-41-13A</v>
      </c>
      <c r="D2817" s="43" t="str">
        <f>VLOOKUP(C2817,'[1]Test List'!$A$5:$F$2726,6,0)</f>
        <v>PGRE-CMP-13A</v>
      </c>
      <c r="E2817" s="43" t="str">
        <f t="shared" si="175"/>
        <v>33</v>
      </c>
      <c r="F2817" s="43" t="str">
        <f t="shared" si="176"/>
        <v>41</v>
      </c>
      <c r="G2817" t="s">
        <v>1779</v>
      </c>
      <c r="H2817" s="36">
        <v>97</v>
      </c>
      <c r="I2817" s="36">
        <v>992</v>
      </c>
      <c r="J2817" s="9" t="s">
        <v>1160</v>
      </c>
      <c r="K2817" s="12" t="s">
        <v>1016</v>
      </c>
      <c r="L2817" s="2" t="s">
        <v>1017</v>
      </c>
      <c r="M2817" t="s">
        <v>2132</v>
      </c>
      <c r="N2817" s="29" t="s">
        <v>5233</v>
      </c>
      <c r="O2817" s="38" t="s">
        <v>5197</v>
      </c>
      <c r="P2817" t="s">
        <v>4524</v>
      </c>
      <c r="Q2817" t="s">
        <v>6934</v>
      </c>
      <c r="R2817" t="s">
        <v>1150</v>
      </c>
      <c r="S2817" t="s">
        <v>5172</v>
      </c>
      <c r="T2817" t="s">
        <v>5833</v>
      </c>
      <c r="U2817" s="62">
        <f t="shared" si="173"/>
        <v>4</v>
      </c>
    </row>
    <row r="2818" spans="1:21" x14ac:dyDescent="0.25">
      <c r="A2818" s="4" t="s">
        <v>1340</v>
      </c>
      <c r="B2818" s="4" t="s">
        <v>794</v>
      </c>
      <c r="C2818" s="43" t="str">
        <f t="shared" si="174"/>
        <v>33-41-13A</v>
      </c>
      <c r="D2818" s="43" t="str">
        <f>VLOOKUP(C2818,'[1]Test List'!$A$5:$F$2726,6,0)</f>
        <v>PGRE-CMP-13A</v>
      </c>
      <c r="E2818" s="43" t="str">
        <f t="shared" si="175"/>
        <v>33</v>
      </c>
      <c r="F2818" s="43" t="str">
        <f t="shared" si="176"/>
        <v>41</v>
      </c>
      <c r="G2818" t="s">
        <v>1779</v>
      </c>
      <c r="H2818" s="36">
        <v>97</v>
      </c>
      <c r="I2818" s="36">
        <v>993</v>
      </c>
      <c r="J2818" s="9" t="s">
        <v>1161</v>
      </c>
      <c r="K2818" s="12" t="s">
        <v>1016</v>
      </c>
      <c r="L2818" s="2" t="s">
        <v>1017</v>
      </c>
      <c r="M2818" t="s">
        <v>2132</v>
      </c>
      <c r="N2818" s="29" t="s">
        <v>5233</v>
      </c>
      <c r="O2818" s="38" t="s">
        <v>5197</v>
      </c>
      <c r="P2818" t="s">
        <v>4524</v>
      </c>
      <c r="Q2818" t="s">
        <v>6935</v>
      </c>
      <c r="R2818" t="s">
        <v>1150</v>
      </c>
      <c r="S2818" t="s">
        <v>5173</v>
      </c>
      <c r="T2818" t="s">
        <v>5834</v>
      </c>
      <c r="U2818" s="62">
        <f t="shared" si="173"/>
        <v>4</v>
      </c>
    </row>
    <row r="2819" spans="1:21" x14ac:dyDescent="0.25">
      <c r="A2819" s="4" t="s">
        <v>1340</v>
      </c>
      <c r="B2819" s="4" t="s">
        <v>794</v>
      </c>
      <c r="C2819" s="43" t="str">
        <f t="shared" si="174"/>
        <v>33-41-13A</v>
      </c>
      <c r="D2819" s="43" t="str">
        <f>VLOOKUP(C2819,'[1]Test List'!$A$5:$F$2726,6,0)</f>
        <v>PGRE-CMP-13A</v>
      </c>
      <c r="E2819" s="43" t="str">
        <f t="shared" si="175"/>
        <v>33</v>
      </c>
      <c r="F2819" s="43" t="str">
        <f t="shared" si="176"/>
        <v>41</v>
      </c>
      <c r="G2819" t="s">
        <v>1779</v>
      </c>
      <c r="H2819" s="36">
        <v>97</v>
      </c>
      <c r="I2819" s="36">
        <v>994</v>
      </c>
      <c r="J2819" s="9" t="s">
        <v>1162</v>
      </c>
      <c r="K2819" s="12" t="s">
        <v>1016</v>
      </c>
      <c r="L2819" s="2" t="s">
        <v>1017</v>
      </c>
      <c r="M2819" t="s">
        <v>2132</v>
      </c>
      <c r="N2819" s="29" t="s">
        <v>5233</v>
      </c>
      <c r="O2819" s="38" t="s">
        <v>5197</v>
      </c>
      <c r="P2819" t="s">
        <v>4524</v>
      </c>
      <c r="Q2819" t="s">
        <v>6936</v>
      </c>
      <c r="R2819" t="s">
        <v>1150</v>
      </c>
      <c r="S2819" t="s">
        <v>5174</v>
      </c>
      <c r="T2819" t="s">
        <v>5835</v>
      </c>
      <c r="U2819" s="62">
        <f t="shared" si="173"/>
        <v>4</v>
      </c>
    </row>
    <row r="2820" spans="1:21" x14ac:dyDescent="0.25">
      <c r="A2820" s="4" t="s">
        <v>1340</v>
      </c>
      <c r="B2820" s="4" t="s">
        <v>794</v>
      </c>
      <c r="C2820" s="43" t="str">
        <f t="shared" si="174"/>
        <v>33-41-13A</v>
      </c>
      <c r="D2820" s="43" t="str">
        <f>VLOOKUP(C2820,'[1]Test List'!$A$5:$F$2726,6,0)</f>
        <v>PGRE-CMP-13A</v>
      </c>
      <c r="E2820" s="43" t="str">
        <f t="shared" si="175"/>
        <v>33</v>
      </c>
      <c r="F2820" s="43" t="str">
        <f t="shared" si="176"/>
        <v>41</v>
      </c>
      <c r="G2820" t="s">
        <v>1779</v>
      </c>
      <c r="H2820" s="36">
        <v>97</v>
      </c>
      <c r="I2820" s="36">
        <v>995</v>
      </c>
      <c r="J2820" s="9" t="s">
        <v>1163</v>
      </c>
      <c r="K2820" s="12" t="s">
        <v>1016</v>
      </c>
      <c r="L2820" s="2" t="s">
        <v>1017</v>
      </c>
      <c r="M2820" t="s">
        <v>2132</v>
      </c>
      <c r="N2820" s="29" t="s">
        <v>5233</v>
      </c>
      <c r="O2820" s="38" t="s">
        <v>5197</v>
      </c>
      <c r="P2820" s="28" t="s">
        <v>4524</v>
      </c>
      <c r="Q2820" t="s">
        <v>6933</v>
      </c>
      <c r="R2820" t="s">
        <v>1150</v>
      </c>
      <c r="S2820" t="s">
        <v>5175</v>
      </c>
      <c r="T2820" t="s">
        <v>5836</v>
      </c>
      <c r="U2820" s="62">
        <f t="shared" si="173"/>
        <v>2</v>
      </c>
    </row>
    <row r="2821" spans="1:21" x14ac:dyDescent="0.25">
      <c r="A2821" s="4" t="s">
        <v>1507</v>
      </c>
      <c r="B2821" s="4" t="s">
        <v>794</v>
      </c>
      <c r="C2821" s="43" t="str">
        <f t="shared" si="174"/>
        <v>33-45-10O</v>
      </c>
      <c r="D2821" s="43" t="str">
        <f>VLOOKUP(C2821,'[1]Test List'!$A$5:$F$2726,6,0)</f>
        <v>PGRE-AAR-10O</v>
      </c>
      <c r="E2821" s="43" t="str">
        <f t="shared" si="175"/>
        <v>33</v>
      </c>
      <c r="F2821" s="43" t="str">
        <f t="shared" si="176"/>
        <v>45</v>
      </c>
      <c r="G2821" t="s">
        <v>1779</v>
      </c>
      <c r="H2821" s="36">
        <v>99</v>
      </c>
      <c r="I2821" s="36">
        <v>113</v>
      </c>
      <c r="J2821" s="9" t="s">
        <v>794</v>
      </c>
      <c r="K2821" s="12" t="s">
        <v>1090</v>
      </c>
      <c r="L2821" s="2" t="s">
        <v>83</v>
      </c>
      <c r="M2821" t="s">
        <v>3558</v>
      </c>
      <c r="N2821" s="29" t="s">
        <v>5230</v>
      </c>
      <c r="O2821" s="38" t="s">
        <v>5197</v>
      </c>
      <c r="P2821" s="12" t="s">
        <v>4511</v>
      </c>
      <c r="Q2821" t="s">
        <v>968</v>
      </c>
      <c r="R2821" t="s">
        <v>209</v>
      </c>
      <c r="S2821" t="s">
        <v>4909</v>
      </c>
      <c r="T2821" t="s">
        <v>5661</v>
      </c>
      <c r="U2821" s="62">
        <f t="shared" ref="U2821:U2884" si="177">COUNTIF(T$4:T$8000,T2821)</f>
        <v>9</v>
      </c>
    </row>
    <row r="2822" spans="1:21" x14ac:dyDescent="0.25">
      <c r="A2822" s="4" t="s">
        <v>1507</v>
      </c>
      <c r="B2822" s="4" t="s">
        <v>794</v>
      </c>
      <c r="C2822" s="43" t="str">
        <f t="shared" si="174"/>
        <v>33-45-10O</v>
      </c>
      <c r="D2822" s="43" t="str">
        <f>VLOOKUP(C2822,'[1]Test List'!$A$5:$F$2726,6,0)</f>
        <v>PGRE-AAR-10O</v>
      </c>
      <c r="E2822" s="43" t="str">
        <f t="shared" si="175"/>
        <v>33</v>
      </c>
      <c r="F2822" s="43" t="str">
        <f t="shared" si="176"/>
        <v>45</v>
      </c>
      <c r="G2822" t="s">
        <v>1779</v>
      </c>
      <c r="H2822" s="36">
        <v>99</v>
      </c>
      <c r="I2822" s="36">
        <v>130</v>
      </c>
      <c r="J2822" s="9" t="s">
        <v>794</v>
      </c>
      <c r="K2822" s="12" t="s">
        <v>1090</v>
      </c>
      <c r="L2822" s="2" t="s">
        <v>83</v>
      </c>
      <c r="M2822" t="s">
        <v>3558</v>
      </c>
      <c r="N2822" s="29" t="s">
        <v>5230</v>
      </c>
      <c r="O2822" s="38" t="s">
        <v>5197</v>
      </c>
      <c r="P2822" s="12" t="s">
        <v>4511</v>
      </c>
      <c r="Q2822" t="s">
        <v>969</v>
      </c>
      <c r="R2822" t="s">
        <v>209</v>
      </c>
      <c r="S2822" t="s">
        <v>4907</v>
      </c>
      <c r="T2822" t="s">
        <v>5663</v>
      </c>
      <c r="U2822" s="62">
        <f t="shared" si="177"/>
        <v>17</v>
      </c>
    </row>
    <row r="2823" spans="1:21" x14ac:dyDescent="0.25">
      <c r="A2823" s="4" t="s">
        <v>1507</v>
      </c>
      <c r="B2823" s="4" t="s">
        <v>794</v>
      </c>
      <c r="C2823" s="43" t="str">
        <f t="shared" si="174"/>
        <v>33-45-10O</v>
      </c>
      <c r="D2823" s="43" t="str">
        <f>VLOOKUP(C2823,'[1]Test List'!$A$5:$F$2726,6,0)</f>
        <v>PGRE-AAR-10O</v>
      </c>
      <c r="E2823" s="43" t="str">
        <f t="shared" si="175"/>
        <v>33</v>
      </c>
      <c r="F2823" s="43" t="str">
        <f t="shared" si="176"/>
        <v>45</v>
      </c>
      <c r="G2823" t="s">
        <v>1779</v>
      </c>
      <c r="H2823" s="36">
        <v>99</v>
      </c>
      <c r="I2823" s="36">
        <v>150</v>
      </c>
      <c r="J2823" s="9" t="s">
        <v>794</v>
      </c>
      <c r="K2823" s="12" t="s">
        <v>1090</v>
      </c>
      <c r="L2823" s="2" t="s">
        <v>83</v>
      </c>
      <c r="M2823" t="s">
        <v>3558</v>
      </c>
      <c r="N2823" s="29" t="s">
        <v>5230</v>
      </c>
      <c r="O2823" s="38" t="s">
        <v>5197</v>
      </c>
      <c r="P2823" s="12" t="s">
        <v>4511</v>
      </c>
      <c r="Q2823" t="s">
        <v>970</v>
      </c>
      <c r="R2823" t="s">
        <v>209</v>
      </c>
      <c r="S2823" t="s">
        <v>4908</v>
      </c>
      <c r="T2823" t="s">
        <v>5664</v>
      </c>
      <c r="U2823" s="62">
        <f t="shared" si="177"/>
        <v>17</v>
      </c>
    </row>
    <row r="2824" spans="1:21" x14ac:dyDescent="0.25">
      <c r="A2824" s="4" t="s">
        <v>1507</v>
      </c>
      <c r="B2824" s="4" t="s">
        <v>794</v>
      </c>
      <c r="C2824" s="43" t="str">
        <f t="shared" si="174"/>
        <v>33-45-10O</v>
      </c>
      <c r="D2824" s="43" t="str">
        <f>VLOOKUP(C2824,'[1]Test List'!$A$5:$F$2726,6,0)</f>
        <v>PGRE-AAR-10O</v>
      </c>
      <c r="E2824" s="43" t="str">
        <f t="shared" si="175"/>
        <v>33</v>
      </c>
      <c r="F2824" s="43" t="str">
        <f t="shared" si="176"/>
        <v>45</v>
      </c>
      <c r="G2824" t="s">
        <v>1779</v>
      </c>
      <c r="H2824" s="36">
        <v>99</v>
      </c>
      <c r="I2824" s="36">
        <v>37</v>
      </c>
      <c r="J2824" s="9" t="s">
        <v>794</v>
      </c>
      <c r="K2824" s="12" t="s">
        <v>1090</v>
      </c>
      <c r="L2824" s="2" t="s">
        <v>83</v>
      </c>
      <c r="M2824" t="s">
        <v>3558</v>
      </c>
      <c r="N2824" s="29" t="s">
        <v>5230</v>
      </c>
      <c r="O2824" s="38" t="s">
        <v>5197</v>
      </c>
      <c r="P2824" s="12" t="s">
        <v>4511</v>
      </c>
      <c r="Q2824" t="s">
        <v>967</v>
      </c>
      <c r="R2824" t="s">
        <v>209</v>
      </c>
      <c r="S2824" t="s">
        <v>4906</v>
      </c>
      <c r="T2824" t="s">
        <v>5668</v>
      </c>
      <c r="U2824" s="62">
        <f t="shared" si="177"/>
        <v>16</v>
      </c>
    </row>
    <row r="2825" spans="1:21" x14ac:dyDescent="0.25">
      <c r="A2825" s="4" t="s">
        <v>1507</v>
      </c>
      <c r="B2825" s="4" t="s">
        <v>794</v>
      </c>
      <c r="C2825" s="43" t="str">
        <f t="shared" si="174"/>
        <v>33-45-10O</v>
      </c>
      <c r="D2825" s="43" t="str">
        <f>VLOOKUP(C2825,'[1]Test List'!$A$5:$F$2726,6,0)</f>
        <v>PGRE-AAR-10O</v>
      </c>
      <c r="E2825" s="43" t="str">
        <f t="shared" si="175"/>
        <v>33</v>
      </c>
      <c r="F2825" s="43" t="str">
        <f t="shared" si="176"/>
        <v>45</v>
      </c>
      <c r="G2825" t="s">
        <v>1779</v>
      </c>
      <c r="H2825" s="36">
        <v>99</v>
      </c>
      <c r="I2825" s="36">
        <v>999</v>
      </c>
      <c r="J2825" s="9" t="s">
        <v>794</v>
      </c>
      <c r="K2825" s="12" t="s">
        <v>1365</v>
      </c>
      <c r="L2825" s="2" t="s">
        <v>93</v>
      </c>
      <c r="M2825" t="s">
        <v>2131</v>
      </c>
      <c r="N2825" s="29" t="s">
        <v>5230</v>
      </c>
      <c r="O2825" s="38" t="s">
        <v>5197</v>
      </c>
      <c r="P2825" t="s">
        <v>1036</v>
      </c>
      <c r="Q2825" t="s">
        <v>1359</v>
      </c>
      <c r="R2825" t="s">
        <v>1040</v>
      </c>
      <c r="S2825" t="s">
        <v>106</v>
      </c>
      <c r="T2825" t="s">
        <v>5357</v>
      </c>
      <c r="U2825" s="62">
        <f t="shared" si="177"/>
        <v>10</v>
      </c>
    </row>
    <row r="2826" spans="1:21" x14ac:dyDescent="0.25">
      <c r="A2826" s="4" t="s">
        <v>1507</v>
      </c>
      <c r="B2826" s="4" t="s">
        <v>794</v>
      </c>
      <c r="C2826" s="43" t="str">
        <f t="shared" si="174"/>
        <v>33-45-10O</v>
      </c>
      <c r="D2826" s="43" t="str">
        <f>VLOOKUP(C2826,'[1]Test List'!$A$5:$F$2726,6,0)</f>
        <v>PGRE-AAR-10O</v>
      </c>
      <c r="E2826" s="43" t="str">
        <f t="shared" si="175"/>
        <v>33</v>
      </c>
      <c r="F2826" s="43" t="str">
        <f t="shared" si="176"/>
        <v>45</v>
      </c>
      <c r="G2826" t="s">
        <v>1779</v>
      </c>
      <c r="H2826" s="36">
        <v>99</v>
      </c>
      <c r="I2826" s="36">
        <v>996</v>
      </c>
      <c r="J2826" s="9" t="s">
        <v>794</v>
      </c>
      <c r="K2826" s="12" t="s">
        <v>1042</v>
      </c>
      <c r="L2826" s="2" t="s">
        <v>1043</v>
      </c>
      <c r="M2826" t="s">
        <v>2160</v>
      </c>
      <c r="N2826" s="29" t="s">
        <v>5230</v>
      </c>
      <c r="O2826" s="38" t="s">
        <v>5197</v>
      </c>
      <c r="P2826" t="s">
        <v>1036</v>
      </c>
      <c r="Q2826" t="s">
        <v>1510</v>
      </c>
      <c r="R2826" t="s">
        <v>1041</v>
      </c>
      <c r="S2826" t="s">
        <v>1511</v>
      </c>
      <c r="T2826" t="s">
        <v>5922</v>
      </c>
      <c r="U2826" s="62">
        <f t="shared" si="177"/>
        <v>1</v>
      </c>
    </row>
    <row r="2827" spans="1:21" x14ac:dyDescent="0.25">
      <c r="A2827" s="4" t="s">
        <v>1507</v>
      </c>
      <c r="B2827" s="4" t="s">
        <v>794</v>
      </c>
      <c r="C2827" s="43" t="str">
        <f t="shared" si="174"/>
        <v>33-45-10O</v>
      </c>
      <c r="D2827" s="43" t="str">
        <f>VLOOKUP(C2827,'[1]Test List'!$A$5:$F$2726,6,0)</f>
        <v>PGRE-AAR-10O</v>
      </c>
      <c r="E2827" s="43" t="str">
        <f t="shared" si="175"/>
        <v>33</v>
      </c>
      <c r="F2827" s="43" t="str">
        <f t="shared" si="176"/>
        <v>45</v>
      </c>
      <c r="G2827" t="s">
        <v>1779</v>
      </c>
      <c r="H2827" s="36">
        <v>98</v>
      </c>
      <c r="I2827" s="36">
        <v>995</v>
      </c>
      <c r="J2827" s="9" t="s">
        <v>794</v>
      </c>
      <c r="K2827" s="12" t="s">
        <v>7090</v>
      </c>
      <c r="M2827" t="s">
        <v>4482</v>
      </c>
      <c r="N2827" s="29" t="s">
        <v>5230</v>
      </c>
      <c r="O2827" s="38" t="s">
        <v>5197</v>
      </c>
      <c r="P2827" t="s">
        <v>1036</v>
      </c>
      <c r="Q2827" t="s">
        <v>474</v>
      </c>
      <c r="R2827" t="s">
        <v>1041</v>
      </c>
      <c r="S2827" t="s">
        <v>479</v>
      </c>
      <c r="T2827" t="s">
        <v>6912</v>
      </c>
      <c r="U2827" s="62">
        <f t="shared" si="177"/>
        <v>6</v>
      </c>
    </row>
    <row r="2828" spans="1:21" x14ac:dyDescent="0.25">
      <c r="A2828" s="4" t="s">
        <v>1507</v>
      </c>
      <c r="B2828" s="4" t="s">
        <v>794</v>
      </c>
      <c r="C2828" s="43" t="str">
        <f t="shared" si="174"/>
        <v>33-45-10O</v>
      </c>
      <c r="D2828" s="43" t="str">
        <f>VLOOKUP(C2828,'[1]Test List'!$A$5:$F$2726,6,0)</f>
        <v>PGRE-AAR-10O</v>
      </c>
      <c r="E2828" s="43" t="str">
        <f t="shared" si="175"/>
        <v>33</v>
      </c>
      <c r="F2828" s="43" t="str">
        <f t="shared" si="176"/>
        <v>45</v>
      </c>
      <c r="G2828" t="s">
        <v>1779</v>
      </c>
      <c r="H2828" s="36">
        <v>99</v>
      </c>
      <c r="I2828" s="36">
        <v>994</v>
      </c>
      <c r="J2828" s="9" t="s">
        <v>794</v>
      </c>
      <c r="K2828" s="12" t="s">
        <v>1650</v>
      </c>
      <c r="L2828" s="2" t="s">
        <v>1670</v>
      </c>
      <c r="M2828" t="s">
        <v>4481</v>
      </c>
      <c r="N2828" s="29" t="s">
        <v>5230</v>
      </c>
      <c r="O2828" s="38" t="s">
        <v>5197</v>
      </c>
      <c r="P2828" t="s">
        <v>1036</v>
      </c>
      <c r="Q2828" t="s">
        <v>1369</v>
      </c>
      <c r="R2828" t="s">
        <v>1198</v>
      </c>
      <c r="S2828" t="s">
        <v>4664</v>
      </c>
      <c r="T2828" t="s">
        <v>5301</v>
      </c>
      <c r="U2828" s="62">
        <f t="shared" si="177"/>
        <v>18</v>
      </c>
    </row>
    <row r="2829" spans="1:21" x14ac:dyDescent="0.25">
      <c r="A2829" s="4" t="s">
        <v>1507</v>
      </c>
      <c r="B2829" s="4" t="s">
        <v>794</v>
      </c>
      <c r="C2829" s="43" t="str">
        <f t="shared" si="174"/>
        <v>33-45-10O</v>
      </c>
      <c r="D2829" s="43" t="str">
        <f>VLOOKUP(C2829,'[1]Test List'!$A$5:$F$2726,6,0)</f>
        <v>PGRE-AAR-10O</v>
      </c>
      <c r="E2829" s="43" t="str">
        <f t="shared" si="175"/>
        <v>33</v>
      </c>
      <c r="F2829" s="43" t="str">
        <f t="shared" si="176"/>
        <v>45</v>
      </c>
      <c r="G2829" t="s">
        <v>1779</v>
      </c>
      <c r="H2829" s="36">
        <v>99</v>
      </c>
      <c r="I2829" s="36">
        <v>200</v>
      </c>
      <c r="J2829" s="9" t="s">
        <v>794</v>
      </c>
      <c r="K2829" s="12" t="s">
        <v>1648</v>
      </c>
      <c r="L2829" s="2" t="s">
        <v>7092</v>
      </c>
      <c r="M2829" t="s">
        <v>4480</v>
      </c>
      <c r="N2829" s="29" t="s">
        <v>5230</v>
      </c>
      <c r="O2829" s="38" t="s">
        <v>5197</v>
      </c>
      <c r="P2829" t="s">
        <v>1036</v>
      </c>
      <c r="Q2829" t="s">
        <v>81</v>
      </c>
      <c r="R2829" t="s">
        <v>1040</v>
      </c>
      <c r="S2829" t="s">
        <v>4651</v>
      </c>
      <c r="T2829" t="s">
        <v>6376</v>
      </c>
      <c r="U2829" s="62">
        <f t="shared" si="177"/>
        <v>61</v>
      </c>
    </row>
    <row r="2830" spans="1:21" x14ac:dyDescent="0.25">
      <c r="A2830" s="4" t="s">
        <v>1507</v>
      </c>
      <c r="B2830" s="4" t="s">
        <v>794</v>
      </c>
      <c r="C2830" s="43" t="str">
        <f t="shared" si="174"/>
        <v>33-45-10O</v>
      </c>
      <c r="D2830" s="43" t="str">
        <f>VLOOKUP(C2830,'[1]Test List'!$A$5:$F$2726,6,0)</f>
        <v>PGRE-AAR-10O</v>
      </c>
      <c r="E2830" s="43" t="str">
        <f t="shared" si="175"/>
        <v>33</v>
      </c>
      <c r="F2830" s="43" t="str">
        <f t="shared" si="176"/>
        <v>45</v>
      </c>
      <c r="G2830" t="s">
        <v>1779</v>
      </c>
      <c r="H2830" s="36">
        <v>98</v>
      </c>
      <c r="I2830" s="36">
        <v>998</v>
      </c>
      <c r="J2830" s="9" t="s">
        <v>794</v>
      </c>
      <c r="K2830" s="12" t="s">
        <v>1018</v>
      </c>
      <c r="M2830" t="s">
        <v>4531</v>
      </c>
      <c r="N2830" s="29" t="s">
        <v>5230</v>
      </c>
      <c r="O2830" s="38" t="s">
        <v>5197</v>
      </c>
      <c r="P2830" t="s">
        <v>1035</v>
      </c>
      <c r="Q2830" t="s">
        <v>1508</v>
      </c>
      <c r="R2830" t="s">
        <v>1030</v>
      </c>
      <c r="S2830" t="s">
        <v>1509</v>
      </c>
      <c r="T2830" t="s">
        <v>6249</v>
      </c>
      <c r="U2830" s="62">
        <f t="shared" si="177"/>
        <v>1</v>
      </c>
    </row>
    <row r="2831" spans="1:21" x14ac:dyDescent="0.25">
      <c r="A2831" s="4" t="s">
        <v>2847</v>
      </c>
      <c r="B2831" s="4" t="s">
        <v>794</v>
      </c>
      <c r="C2831" s="43" t="str">
        <f t="shared" si="174"/>
        <v>33-45-X09A1</v>
      </c>
      <c r="D2831" s="43" t="str">
        <f>VLOOKUP(C2831,'[1]Test List'!$A$5:$F$2726,6,0)</f>
        <v>PGRE-AAR-X09A1</v>
      </c>
      <c r="E2831" s="43" t="str">
        <f t="shared" si="175"/>
        <v>33</v>
      </c>
      <c r="F2831" s="43" t="str">
        <f t="shared" si="176"/>
        <v>45</v>
      </c>
      <c r="G2831" s="12" t="s">
        <v>1782</v>
      </c>
      <c r="H2831" s="36">
        <v>99</v>
      </c>
      <c r="I2831" s="36">
        <v>999</v>
      </c>
      <c r="J2831" s="9">
        <v>999</v>
      </c>
      <c r="K2831" s="12" t="s">
        <v>1090</v>
      </c>
      <c r="L2831" s="2" t="s">
        <v>83</v>
      </c>
      <c r="M2831" t="s">
        <v>3558</v>
      </c>
      <c r="N2831" s="29" t="s">
        <v>5230</v>
      </c>
      <c r="O2831" s="38" t="s">
        <v>5197</v>
      </c>
      <c r="P2831" t="s">
        <v>4512</v>
      </c>
      <c r="Q2831" t="s">
        <v>4456</v>
      </c>
      <c r="R2831" s="12" t="s">
        <v>1466</v>
      </c>
      <c r="S2831" s="12" t="s">
        <v>1932</v>
      </c>
      <c r="T2831" t="s">
        <v>6082</v>
      </c>
      <c r="U2831" s="62">
        <f t="shared" si="177"/>
        <v>12</v>
      </c>
    </row>
    <row r="2832" spans="1:21" x14ac:dyDescent="0.25">
      <c r="A2832" s="4" t="s">
        <v>2847</v>
      </c>
      <c r="B2832" s="4" t="s">
        <v>794</v>
      </c>
      <c r="C2832" s="43" t="str">
        <f t="shared" si="174"/>
        <v>33-45-X09A1</v>
      </c>
      <c r="D2832" s="43" t="str">
        <f>VLOOKUP(C2832,'[1]Test List'!$A$5:$F$2726,6,0)</f>
        <v>PGRE-AAR-X09A1</v>
      </c>
      <c r="E2832" s="43" t="str">
        <f t="shared" si="175"/>
        <v>33</v>
      </c>
      <c r="F2832" s="43" t="str">
        <f t="shared" si="176"/>
        <v>45</v>
      </c>
      <c r="G2832" s="12" t="s">
        <v>1782</v>
      </c>
      <c r="H2832" s="36">
        <v>99</v>
      </c>
      <c r="I2832" s="36">
        <v>998</v>
      </c>
      <c r="J2832" s="9" t="s">
        <v>2844</v>
      </c>
      <c r="K2832" s="12" t="s">
        <v>1090</v>
      </c>
      <c r="L2832" s="2" t="s">
        <v>83</v>
      </c>
      <c r="M2832" t="s">
        <v>3558</v>
      </c>
      <c r="N2832" s="29" t="s">
        <v>5234</v>
      </c>
      <c r="O2832" s="38" t="s">
        <v>5197</v>
      </c>
      <c r="P2832" s="12" t="s">
        <v>4511</v>
      </c>
      <c r="Q2832" t="s">
        <v>6888</v>
      </c>
      <c r="R2832" s="12" t="s">
        <v>209</v>
      </c>
      <c r="S2832" s="12" t="s">
        <v>4924</v>
      </c>
      <c r="T2832" t="s">
        <v>6357</v>
      </c>
      <c r="U2832" s="62">
        <f t="shared" si="177"/>
        <v>3</v>
      </c>
    </row>
    <row r="2833" spans="1:21" x14ac:dyDescent="0.25">
      <c r="A2833" s="4" t="s">
        <v>2847</v>
      </c>
      <c r="B2833" s="4" t="s">
        <v>794</v>
      </c>
      <c r="C2833" s="43" t="str">
        <f t="shared" si="174"/>
        <v>33-45-X09A1</v>
      </c>
      <c r="D2833" s="43" t="str">
        <f>VLOOKUP(C2833,'[1]Test List'!$A$5:$F$2726,6,0)</f>
        <v>PGRE-AAR-X09A1</v>
      </c>
      <c r="E2833" s="43" t="str">
        <f t="shared" si="175"/>
        <v>33</v>
      </c>
      <c r="F2833" s="43" t="str">
        <f t="shared" si="176"/>
        <v>45</v>
      </c>
      <c r="G2833" s="12" t="s">
        <v>1782</v>
      </c>
      <c r="H2833" s="36">
        <v>99</v>
      </c>
      <c r="I2833" s="36">
        <v>997</v>
      </c>
      <c r="J2833" s="9" t="s">
        <v>2517</v>
      </c>
      <c r="K2833" s="12" t="s">
        <v>1090</v>
      </c>
      <c r="L2833" s="2" t="s">
        <v>83</v>
      </c>
      <c r="M2833" t="s">
        <v>3558</v>
      </c>
      <c r="N2833" s="29" t="s">
        <v>5234</v>
      </c>
      <c r="O2833" s="38" t="s">
        <v>5197</v>
      </c>
      <c r="P2833" s="12" t="s">
        <v>4511</v>
      </c>
      <c r="Q2833" t="s">
        <v>2520</v>
      </c>
      <c r="R2833" s="12" t="s">
        <v>209</v>
      </c>
      <c r="S2833" s="12" t="s">
        <v>4925</v>
      </c>
      <c r="T2833" t="s">
        <v>6358</v>
      </c>
      <c r="U2833" s="62">
        <f t="shared" si="177"/>
        <v>3</v>
      </c>
    </row>
    <row r="2834" spans="1:21" x14ac:dyDescent="0.25">
      <c r="A2834" s="4" t="s">
        <v>2847</v>
      </c>
      <c r="B2834" s="4" t="s">
        <v>794</v>
      </c>
      <c r="C2834" s="43" t="str">
        <f t="shared" si="174"/>
        <v>33-45-X09A1</v>
      </c>
      <c r="D2834" s="43" t="str">
        <f>VLOOKUP(C2834,'[1]Test List'!$A$5:$F$2726,6,0)</f>
        <v>PGRE-AAR-X09A1</v>
      </c>
      <c r="E2834" s="43" t="str">
        <f t="shared" si="175"/>
        <v>33</v>
      </c>
      <c r="F2834" s="43" t="str">
        <f t="shared" si="176"/>
        <v>45</v>
      </c>
      <c r="G2834" s="12" t="s">
        <v>1782</v>
      </c>
      <c r="H2834" s="36">
        <v>99</v>
      </c>
      <c r="I2834" s="36">
        <v>996</v>
      </c>
      <c r="J2834" s="9" t="s">
        <v>2518</v>
      </c>
      <c r="K2834" s="12" t="s">
        <v>1090</v>
      </c>
      <c r="L2834" s="2" t="s">
        <v>83</v>
      </c>
      <c r="M2834" t="s">
        <v>3558</v>
      </c>
      <c r="N2834" s="29" t="s">
        <v>5234</v>
      </c>
      <c r="O2834" s="38" t="s">
        <v>5197</v>
      </c>
      <c r="P2834" s="12" t="s">
        <v>4511</v>
      </c>
      <c r="Q2834" t="s">
        <v>2522</v>
      </c>
      <c r="R2834" s="12" t="s">
        <v>209</v>
      </c>
      <c r="S2834" s="12" t="s">
        <v>4926</v>
      </c>
      <c r="T2834" t="s">
        <v>6359</v>
      </c>
      <c r="U2834" s="62">
        <f t="shared" si="177"/>
        <v>3</v>
      </c>
    </row>
    <row r="2835" spans="1:21" x14ac:dyDescent="0.25">
      <c r="A2835" s="4" t="s">
        <v>2847</v>
      </c>
      <c r="B2835" s="4" t="s">
        <v>794</v>
      </c>
      <c r="C2835" s="43" t="str">
        <f t="shared" si="174"/>
        <v>33-45-X09A1</v>
      </c>
      <c r="D2835" s="43" t="str">
        <f>VLOOKUP(C2835,'[1]Test List'!$A$5:$F$2726,6,0)</f>
        <v>PGRE-AAR-X09A1</v>
      </c>
      <c r="E2835" s="43" t="str">
        <f t="shared" si="175"/>
        <v>33</v>
      </c>
      <c r="F2835" s="43" t="str">
        <f t="shared" si="176"/>
        <v>45</v>
      </c>
      <c r="G2835" s="12" t="s">
        <v>1782</v>
      </c>
      <c r="H2835" s="36">
        <v>99</v>
      </c>
      <c r="I2835" s="36">
        <v>995</v>
      </c>
      <c r="J2835" s="9" t="s">
        <v>2843</v>
      </c>
      <c r="K2835" s="12" t="s">
        <v>1090</v>
      </c>
      <c r="L2835" s="2" t="s">
        <v>83</v>
      </c>
      <c r="M2835" t="s">
        <v>3558</v>
      </c>
      <c r="N2835" s="29" t="s">
        <v>5234</v>
      </c>
      <c r="O2835" s="38" t="s">
        <v>5197</v>
      </c>
      <c r="P2835" s="12" t="s">
        <v>4511</v>
      </c>
      <c r="Q2835" t="s">
        <v>6887</v>
      </c>
      <c r="R2835" s="12" t="s">
        <v>209</v>
      </c>
      <c r="S2835" s="12" t="s">
        <v>4927</v>
      </c>
      <c r="T2835" t="s">
        <v>6360</v>
      </c>
      <c r="U2835" s="62">
        <f t="shared" si="177"/>
        <v>3</v>
      </c>
    </row>
    <row r="2836" spans="1:21" x14ac:dyDescent="0.25">
      <c r="A2836" s="4" t="s">
        <v>2847</v>
      </c>
      <c r="B2836" s="4" t="s">
        <v>794</v>
      </c>
      <c r="C2836" s="43" t="str">
        <f t="shared" si="174"/>
        <v>33-45-X09A1</v>
      </c>
      <c r="D2836" s="43" t="str">
        <f>VLOOKUP(C2836,'[1]Test List'!$A$5:$F$2726,6,0)</f>
        <v>PGRE-AAR-X09A1</v>
      </c>
      <c r="E2836" s="43" t="str">
        <f t="shared" si="175"/>
        <v>33</v>
      </c>
      <c r="F2836" s="43" t="str">
        <f t="shared" si="176"/>
        <v>45</v>
      </c>
      <c r="G2836" s="12" t="s">
        <v>1782</v>
      </c>
      <c r="H2836" s="36">
        <v>99</v>
      </c>
      <c r="I2836" s="36">
        <v>994</v>
      </c>
      <c r="J2836" s="9" t="s">
        <v>2845</v>
      </c>
      <c r="K2836" s="12" t="s">
        <v>1090</v>
      </c>
      <c r="L2836" s="2" t="s">
        <v>83</v>
      </c>
      <c r="M2836" t="s">
        <v>3558</v>
      </c>
      <c r="N2836" s="29" t="s">
        <v>5234</v>
      </c>
      <c r="O2836" s="38" t="s">
        <v>5197</v>
      </c>
      <c r="P2836" s="12" t="s">
        <v>4511</v>
      </c>
      <c r="Q2836" t="s">
        <v>6889</v>
      </c>
      <c r="R2836" s="12" t="s">
        <v>209</v>
      </c>
      <c r="S2836" s="12" t="s">
        <v>4928</v>
      </c>
      <c r="T2836" t="s">
        <v>6361</v>
      </c>
      <c r="U2836" s="62">
        <f t="shared" si="177"/>
        <v>3</v>
      </c>
    </row>
    <row r="2837" spans="1:21" x14ac:dyDescent="0.25">
      <c r="A2837" s="16" t="s">
        <v>4455</v>
      </c>
      <c r="B2837" s="4" t="s">
        <v>794</v>
      </c>
      <c r="C2837" s="43" t="str">
        <f t="shared" si="174"/>
        <v>33-45-X09A2</v>
      </c>
      <c r="D2837" s="43" t="str">
        <f>VLOOKUP(C2837,'[1]Test List'!$A$5:$F$2726,6,0)</f>
        <v>PGRE-AAR-X09A2</v>
      </c>
      <c r="E2837" s="43" t="str">
        <f t="shared" si="175"/>
        <v>33</v>
      </c>
      <c r="F2837" s="43" t="str">
        <f t="shared" si="176"/>
        <v>45</v>
      </c>
      <c r="G2837" s="12" t="s">
        <v>1782</v>
      </c>
      <c r="H2837" s="36">
        <v>99</v>
      </c>
      <c r="I2837" s="52">
        <v>999</v>
      </c>
      <c r="J2837" s="9" t="s">
        <v>3728</v>
      </c>
      <c r="K2837" s="9" t="s">
        <v>1090</v>
      </c>
      <c r="L2837" s="2" t="s">
        <v>83</v>
      </c>
      <c r="M2837" t="s">
        <v>3558</v>
      </c>
      <c r="N2837" s="29" t="s">
        <v>5230</v>
      </c>
      <c r="O2837" s="38" t="s">
        <v>5197</v>
      </c>
      <c r="P2837" t="s">
        <v>4512</v>
      </c>
      <c r="Q2837" t="s">
        <v>4456</v>
      </c>
      <c r="R2837" s="12" t="s">
        <v>1466</v>
      </c>
      <c r="S2837" s="12" t="s">
        <v>1932</v>
      </c>
      <c r="T2837" t="s">
        <v>6082</v>
      </c>
      <c r="U2837" s="62">
        <f t="shared" si="177"/>
        <v>12</v>
      </c>
    </row>
    <row r="2838" spans="1:21" x14ac:dyDescent="0.25">
      <c r="A2838" s="16" t="s">
        <v>4455</v>
      </c>
      <c r="B2838" s="4" t="s">
        <v>794</v>
      </c>
      <c r="C2838" s="43" t="str">
        <f t="shared" si="174"/>
        <v>33-45-X09A2</v>
      </c>
      <c r="D2838" s="43" t="str">
        <f>VLOOKUP(C2838,'[1]Test List'!$A$5:$F$2726,6,0)</f>
        <v>PGRE-AAR-X09A2</v>
      </c>
      <c r="E2838" s="43" t="str">
        <f t="shared" si="175"/>
        <v>33</v>
      </c>
      <c r="F2838" s="43" t="str">
        <f t="shared" si="176"/>
        <v>45</v>
      </c>
      <c r="G2838" s="12" t="s">
        <v>1782</v>
      </c>
      <c r="H2838" s="36">
        <v>99</v>
      </c>
      <c r="I2838" s="52">
        <v>997</v>
      </c>
      <c r="J2838" s="9" t="s">
        <v>2517</v>
      </c>
      <c r="K2838" s="9" t="s">
        <v>1090</v>
      </c>
      <c r="L2838" s="2" t="s">
        <v>83</v>
      </c>
      <c r="M2838" t="s">
        <v>3558</v>
      </c>
      <c r="N2838" s="29" t="s">
        <v>5234</v>
      </c>
      <c r="O2838" s="38" t="s">
        <v>5197</v>
      </c>
      <c r="P2838" t="s">
        <v>4510</v>
      </c>
      <c r="Q2838" t="s">
        <v>2520</v>
      </c>
      <c r="R2838" s="12" t="s">
        <v>209</v>
      </c>
      <c r="S2838" s="12" t="s">
        <v>4970</v>
      </c>
      <c r="T2838" t="s">
        <v>6430</v>
      </c>
      <c r="U2838" s="62">
        <f t="shared" si="177"/>
        <v>3</v>
      </c>
    </row>
    <row r="2839" spans="1:21" x14ac:dyDescent="0.25">
      <c r="A2839" s="16" t="s">
        <v>4455</v>
      </c>
      <c r="B2839" s="4" t="s">
        <v>794</v>
      </c>
      <c r="C2839" s="43" t="str">
        <f t="shared" si="174"/>
        <v>33-45-X09A2</v>
      </c>
      <c r="D2839" s="43" t="str">
        <f>VLOOKUP(C2839,'[1]Test List'!$A$5:$F$2726,6,0)</f>
        <v>PGRE-AAR-X09A2</v>
      </c>
      <c r="E2839" s="43" t="str">
        <f t="shared" si="175"/>
        <v>33</v>
      </c>
      <c r="F2839" s="43" t="str">
        <f t="shared" si="176"/>
        <v>45</v>
      </c>
      <c r="G2839" s="12" t="s">
        <v>1782</v>
      </c>
      <c r="H2839" s="36">
        <v>99</v>
      </c>
      <c r="I2839" s="52">
        <v>996</v>
      </c>
      <c r="J2839" s="9" t="s">
        <v>2518</v>
      </c>
      <c r="K2839" s="9" t="s">
        <v>1090</v>
      </c>
      <c r="L2839" s="2" t="s">
        <v>83</v>
      </c>
      <c r="M2839" t="s">
        <v>3558</v>
      </c>
      <c r="N2839" s="29" t="s">
        <v>5234</v>
      </c>
      <c r="O2839" s="38" t="s">
        <v>5197</v>
      </c>
      <c r="P2839" t="s">
        <v>4510</v>
      </c>
      <c r="Q2839" t="s">
        <v>2522</v>
      </c>
      <c r="R2839" s="12" t="s">
        <v>209</v>
      </c>
      <c r="S2839" s="12" t="s">
        <v>4971</v>
      </c>
      <c r="T2839" t="s">
        <v>6431</v>
      </c>
      <c r="U2839" s="62">
        <f t="shared" si="177"/>
        <v>3</v>
      </c>
    </row>
    <row r="2840" spans="1:21" x14ac:dyDescent="0.25">
      <c r="A2840" s="16" t="s">
        <v>4455</v>
      </c>
      <c r="B2840" s="4" t="s">
        <v>794</v>
      </c>
      <c r="C2840" s="43" t="str">
        <f t="shared" si="174"/>
        <v>33-45-X09A2</v>
      </c>
      <c r="D2840" s="43" t="str">
        <f>VLOOKUP(C2840,'[1]Test List'!$A$5:$F$2726,6,0)</f>
        <v>PGRE-AAR-X09A2</v>
      </c>
      <c r="E2840" s="43" t="str">
        <f t="shared" si="175"/>
        <v>33</v>
      </c>
      <c r="F2840" s="43" t="str">
        <f t="shared" si="176"/>
        <v>45</v>
      </c>
      <c r="G2840" s="12" t="s">
        <v>1782</v>
      </c>
      <c r="H2840" s="36">
        <v>99</v>
      </c>
      <c r="I2840" s="52">
        <v>995</v>
      </c>
      <c r="J2840" s="9" t="s">
        <v>2843</v>
      </c>
      <c r="K2840" s="9" t="s">
        <v>1090</v>
      </c>
      <c r="L2840" s="2" t="s">
        <v>83</v>
      </c>
      <c r="M2840" t="s">
        <v>3558</v>
      </c>
      <c r="N2840" s="29" t="s">
        <v>5234</v>
      </c>
      <c r="O2840" s="38" t="s">
        <v>5197</v>
      </c>
      <c r="P2840" t="s">
        <v>4510</v>
      </c>
      <c r="Q2840" t="s">
        <v>6887</v>
      </c>
      <c r="R2840" s="12" t="s">
        <v>209</v>
      </c>
      <c r="S2840" s="12" t="s">
        <v>4976</v>
      </c>
      <c r="T2840" t="s">
        <v>6660</v>
      </c>
      <c r="U2840" s="62">
        <f t="shared" si="177"/>
        <v>1</v>
      </c>
    </row>
    <row r="2841" spans="1:21" x14ac:dyDescent="0.25">
      <c r="A2841" s="16" t="s">
        <v>4455</v>
      </c>
      <c r="B2841" s="4" t="s">
        <v>794</v>
      </c>
      <c r="C2841" s="43" t="str">
        <f t="shared" si="174"/>
        <v>33-45-X09A2</v>
      </c>
      <c r="D2841" s="43" t="str">
        <f>VLOOKUP(C2841,'[1]Test List'!$A$5:$F$2726,6,0)</f>
        <v>PGRE-AAR-X09A2</v>
      </c>
      <c r="E2841" s="43" t="str">
        <f t="shared" si="175"/>
        <v>33</v>
      </c>
      <c r="F2841" s="43" t="str">
        <f t="shared" si="176"/>
        <v>45</v>
      </c>
      <c r="G2841" s="12" t="s">
        <v>1782</v>
      </c>
      <c r="H2841" s="36">
        <v>99</v>
      </c>
      <c r="I2841" s="52">
        <v>998</v>
      </c>
      <c r="J2841" s="9" t="s">
        <v>2844</v>
      </c>
      <c r="K2841" s="9" t="s">
        <v>1090</v>
      </c>
      <c r="L2841" s="2" t="s">
        <v>83</v>
      </c>
      <c r="M2841" t="s">
        <v>3558</v>
      </c>
      <c r="N2841" s="29" t="s">
        <v>5234</v>
      </c>
      <c r="O2841" s="38" t="s">
        <v>5197</v>
      </c>
      <c r="P2841" t="s">
        <v>4510</v>
      </c>
      <c r="Q2841" t="s">
        <v>6888</v>
      </c>
      <c r="R2841" s="12" t="s">
        <v>209</v>
      </c>
      <c r="S2841" s="12" t="s">
        <v>4975</v>
      </c>
      <c r="T2841" t="s">
        <v>6587</v>
      </c>
      <c r="U2841" s="62">
        <f t="shared" si="177"/>
        <v>2</v>
      </c>
    </row>
    <row r="2842" spans="1:21" x14ac:dyDescent="0.25">
      <c r="A2842" s="16" t="s">
        <v>4455</v>
      </c>
      <c r="B2842" s="4" t="s">
        <v>794</v>
      </c>
      <c r="C2842" s="43" t="str">
        <f t="shared" si="174"/>
        <v>33-45-X09A2</v>
      </c>
      <c r="D2842" s="43" t="str">
        <f>VLOOKUP(C2842,'[1]Test List'!$A$5:$F$2726,6,0)</f>
        <v>PGRE-AAR-X09A2</v>
      </c>
      <c r="E2842" s="43" t="str">
        <f t="shared" si="175"/>
        <v>33</v>
      </c>
      <c r="F2842" s="43" t="str">
        <f t="shared" si="176"/>
        <v>45</v>
      </c>
      <c r="G2842" s="12" t="s">
        <v>1782</v>
      </c>
      <c r="H2842" s="36">
        <v>99</v>
      </c>
      <c r="I2842" s="52">
        <v>994</v>
      </c>
      <c r="J2842" s="9" t="s">
        <v>2845</v>
      </c>
      <c r="K2842" s="9" t="s">
        <v>1090</v>
      </c>
      <c r="L2842" s="2" t="s">
        <v>83</v>
      </c>
      <c r="M2842" t="s">
        <v>3558</v>
      </c>
      <c r="N2842" s="29" t="s">
        <v>5234</v>
      </c>
      <c r="O2842" s="38" t="s">
        <v>5197</v>
      </c>
      <c r="P2842" t="s">
        <v>4510</v>
      </c>
      <c r="Q2842" t="s">
        <v>6889</v>
      </c>
      <c r="R2842" s="12" t="s">
        <v>209</v>
      </c>
      <c r="S2842" s="12" t="s">
        <v>4977</v>
      </c>
      <c r="T2842" t="s">
        <v>6661</v>
      </c>
      <c r="U2842" s="62">
        <f t="shared" si="177"/>
        <v>1</v>
      </c>
    </row>
    <row r="2843" spans="1:21" x14ac:dyDescent="0.25">
      <c r="A2843" s="4" t="s">
        <v>1748</v>
      </c>
      <c r="B2843" s="4" t="s">
        <v>794</v>
      </c>
      <c r="C2843" s="43" t="str">
        <f t="shared" si="174"/>
        <v>33-48-14A1</v>
      </c>
      <c r="D2843" s="43" t="str">
        <f>VLOOKUP(C2843,'[1]Test List'!$A$5:$F$2726,6,0)</f>
        <v>PGRE-BDP-14A1</v>
      </c>
      <c r="E2843" s="43" t="str">
        <f t="shared" si="175"/>
        <v>33</v>
      </c>
      <c r="F2843" s="43" t="str">
        <f t="shared" si="176"/>
        <v>48</v>
      </c>
      <c r="G2843" t="s">
        <v>1779</v>
      </c>
      <c r="H2843" s="36">
        <v>99</v>
      </c>
      <c r="I2843" s="36">
        <v>999</v>
      </c>
      <c r="J2843" s="9" t="s">
        <v>794</v>
      </c>
      <c r="K2843" s="12" t="s">
        <v>1650</v>
      </c>
      <c r="L2843" s="2" t="s">
        <v>1670</v>
      </c>
      <c r="M2843" t="s">
        <v>4481</v>
      </c>
      <c r="N2843" s="29" t="s">
        <v>5230</v>
      </c>
      <c r="O2843" s="38" t="s">
        <v>5197</v>
      </c>
      <c r="P2843" t="s">
        <v>1036</v>
      </c>
      <c r="Q2843" t="s">
        <v>1360</v>
      </c>
      <c r="R2843" t="s">
        <v>1198</v>
      </c>
      <c r="S2843" t="s">
        <v>4652</v>
      </c>
      <c r="T2843" t="s">
        <v>5247</v>
      </c>
      <c r="U2843" s="62">
        <f t="shared" si="177"/>
        <v>18</v>
      </c>
    </row>
    <row r="2844" spans="1:21" x14ac:dyDescent="0.25">
      <c r="A2844" s="4" t="s">
        <v>1748</v>
      </c>
      <c r="B2844" s="4" t="s">
        <v>794</v>
      </c>
      <c r="C2844" s="43" t="str">
        <f t="shared" si="174"/>
        <v>33-48-14A1</v>
      </c>
      <c r="D2844" s="43" t="str">
        <f>VLOOKUP(C2844,'[1]Test List'!$A$5:$F$2726,6,0)</f>
        <v>PGRE-BDP-14A1</v>
      </c>
      <c r="E2844" s="43" t="str">
        <f t="shared" si="175"/>
        <v>33</v>
      </c>
      <c r="F2844" s="43" t="str">
        <f t="shared" si="176"/>
        <v>48</v>
      </c>
      <c r="G2844" t="s">
        <v>1779</v>
      </c>
      <c r="H2844" s="36">
        <v>99</v>
      </c>
      <c r="I2844" s="36">
        <v>998</v>
      </c>
      <c r="J2844" s="9" t="s">
        <v>794</v>
      </c>
      <c r="K2844" s="12" t="s">
        <v>1090</v>
      </c>
      <c r="L2844" s="2" t="s">
        <v>83</v>
      </c>
      <c r="M2844" t="s">
        <v>3558</v>
      </c>
      <c r="N2844" s="29" t="s">
        <v>5230</v>
      </c>
      <c r="O2844" s="38" t="s">
        <v>5197</v>
      </c>
      <c r="P2844" s="12" t="s">
        <v>4511</v>
      </c>
      <c r="Q2844" t="s">
        <v>1738</v>
      </c>
      <c r="R2844" t="s">
        <v>209</v>
      </c>
      <c r="S2844" s="12" t="s">
        <v>4914</v>
      </c>
      <c r="T2844" t="s">
        <v>6004</v>
      </c>
      <c r="U2844" s="62">
        <f t="shared" si="177"/>
        <v>10</v>
      </c>
    </row>
    <row r="2845" spans="1:21" x14ac:dyDescent="0.25">
      <c r="A2845" s="4" t="s">
        <v>1749</v>
      </c>
      <c r="B2845" s="4" t="s">
        <v>794</v>
      </c>
      <c r="C2845" s="43" t="str">
        <f t="shared" si="174"/>
        <v>33-48-14A2</v>
      </c>
      <c r="D2845" s="43" t="str">
        <f>VLOOKUP(C2845,'[1]Test List'!$A$5:$F$2726,6,0)</f>
        <v>PGRE-BDP-14A2</v>
      </c>
      <c r="E2845" s="43" t="str">
        <f t="shared" si="175"/>
        <v>33</v>
      </c>
      <c r="F2845" s="43" t="str">
        <f t="shared" si="176"/>
        <v>48</v>
      </c>
      <c r="G2845" t="s">
        <v>1779</v>
      </c>
      <c r="H2845" s="36">
        <v>99</v>
      </c>
      <c r="I2845" s="36">
        <v>999</v>
      </c>
      <c r="J2845" s="9" t="s">
        <v>794</v>
      </c>
      <c r="K2845" s="12" t="s">
        <v>1650</v>
      </c>
      <c r="L2845" s="2" t="s">
        <v>1670</v>
      </c>
      <c r="M2845" t="s">
        <v>4481</v>
      </c>
      <c r="N2845" s="29" t="s">
        <v>5230</v>
      </c>
      <c r="O2845" s="38" t="s">
        <v>5197</v>
      </c>
      <c r="P2845" t="s">
        <v>1036</v>
      </c>
      <c r="Q2845" t="s">
        <v>1360</v>
      </c>
      <c r="R2845" t="s">
        <v>1198</v>
      </c>
      <c r="S2845" t="s">
        <v>4652</v>
      </c>
      <c r="T2845" t="s">
        <v>5247</v>
      </c>
      <c r="U2845" s="62">
        <f t="shared" si="177"/>
        <v>18</v>
      </c>
    </row>
    <row r="2846" spans="1:21" x14ac:dyDescent="0.25">
      <c r="A2846" s="4" t="s">
        <v>1749</v>
      </c>
      <c r="B2846" s="4" t="s">
        <v>794</v>
      </c>
      <c r="C2846" s="43" t="str">
        <f t="shared" si="174"/>
        <v>33-48-14A2</v>
      </c>
      <c r="D2846" s="43" t="str">
        <f>VLOOKUP(C2846,'[1]Test List'!$A$5:$F$2726,6,0)</f>
        <v>PGRE-BDP-14A2</v>
      </c>
      <c r="E2846" s="43" t="str">
        <f t="shared" si="175"/>
        <v>33</v>
      </c>
      <c r="F2846" s="43" t="str">
        <f t="shared" si="176"/>
        <v>48</v>
      </c>
      <c r="G2846" t="s">
        <v>1779</v>
      </c>
      <c r="H2846" s="36">
        <v>99</v>
      </c>
      <c r="I2846" s="36">
        <v>998</v>
      </c>
      <c r="J2846" s="9" t="s">
        <v>794</v>
      </c>
      <c r="K2846" s="12" t="s">
        <v>1090</v>
      </c>
      <c r="L2846" s="2" t="s">
        <v>83</v>
      </c>
      <c r="M2846" t="s">
        <v>3558</v>
      </c>
      <c r="N2846" s="29" t="s">
        <v>5230</v>
      </c>
      <c r="O2846" s="38" t="s">
        <v>5197</v>
      </c>
      <c r="P2846" s="12" t="s">
        <v>4511</v>
      </c>
      <c r="Q2846" t="s">
        <v>1738</v>
      </c>
      <c r="R2846" t="s">
        <v>209</v>
      </c>
      <c r="S2846" s="12" t="s">
        <v>4914</v>
      </c>
      <c r="T2846" t="s">
        <v>6004</v>
      </c>
      <c r="U2846" s="62">
        <f t="shared" si="177"/>
        <v>10</v>
      </c>
    </row>
    <row r="2847" spans="1:21" x14ac:dyDescent="0.25">
      <c r="A2847" s="16" t="s">
        <v>3297</v>
      </c>
      <c r="B2847" s="4" t="s">
        <v>794</v>
      </c>
      <c r="C2847" s="43" t="str">
        <f t="shared" si="174"/>
        <v>33-48-X11A</v>
      </c>
      <c r="D2847" s="43" t="str">
        <f>VLOOKUP(C2847,'[1]Test List'!$A$5:$F$2726,6,0)</f>
        <v>PGRE-BDP-X11A</v>
      </c>
      <c r="E2847" s="43" t="str">
        <f t="shared" si="175"/>
        <v>33</v>
      </c>
      <c r="F2847" s="43" t="str">
        <f t="shared" si="176"/>
        <v>48</v>
      </c>
      <c r="G2847" s="12" t="s">
        <v>1782</v>
      </c>
      <c r="H2847" s="36">
        <v>99</v>
      </c>
      <c r="I2847" s="36">
        <v>999</v>
      </c>
      <c r="J2847" s="9" t="s">
        <v>2110</v>
      </c>
      <c r="K2847" s="12" t="s">
        <v>1090</v>
      </c>
      <c r="L2847" s="2" t="s">
        <v>83</v>
      </c>
      <c r="M2847" t="s">
        <v>3558</v>
      </c>
      <c r="N2847" s="29" t="s">
        <v>5230</v>
      </c>
      <c r="O2847" s="38" t="s">
        <v>5197</v>
      </c>
      <c r="P2847" s="12" t="s">
        <v>1591</v>
      </c>
      <c r="Q2847" t="s">
        <v>1284</v>
      </c>
      <c r="R2847" s="12" t="s">
        <v>209</v>
      </c>
      <c r="S2847" s="12" t="s">
        <v>3303</v>
      </c>
      <c r="T2847" t="s">
        <v>5510</v>
      </c>
      <c r="U2847" s="62">
        <f t="shared" si="177"/>
        <v>2</v>
      </c>
    </row>
    <row r="2848" spans="1:21" x14ac:dyDescent="0.25">
      <c r="A2848" s="16" t="s">
        <v>3297</v>
      </c>
      <c r="B2848" s="4" t="s">
        <v>794</v>
      </c>
      <c r="C2848" s="43" t="str">
        <f t="shared" si="174"/>
        <v>33-48-X11A</v>
      </c>
      <c r="D2848" s="43" t="str">
        <f>VLOOKUP(C2848,'[1]Test List'!$A$5:$F$2726,6,0)</f>
        <v>PGRE-BDP-X11A</v>
      </c>
      <c r="E2848" s="43" t="str">
        <f t="shared" si="175"/>
        <v>33</v>
      </c>
      <c r="F2848" s="43" t="str">
        <f t="shared" si="176"/>
        <v>48</v>
      </c>
      <c r="G2848" s="12" t="s">
        <v>1782</v>
      </c>
      <c r="H2848" s="36">
        <v>99</v>
      </c>
      <c r="I2848" s="36">
        <v>37</v>
      </c>
      <c r="J2848" s="9" t="s">
        <v>3299</v>
      </c>
      <c r="K2848" s="12" t="s">
        <v>1090</v>
      </c>
      <c r="L2848" s="2" t="s">
        <v>83</v>
      </c>
      <c r="M2848" t="s">
        <v>3558</v>
      </c>
      <c r="N2848" s="29" t="s">
        <v>5233</v>
      </c>
      <c r="O2848" s="38" t="s">
        <v>2970</v>
      </c>
      <c r="P2848" s="12" t="s">
        <v>1591</v>
      </c>
      <c r="Q2848" t="s">
        <v>3301</v>
      </c>
      <c r="R2848" s="12" t="s">
        <v>209</v>
      </c>
      <c r="S2848" s="12" t="s">
        <v>3305</v>
      </c>
      <c r="T2848" t="s">
        <v>6776</v>
      </c>
      <c r="U2848" s="62">
        <f t="shared" si="177"/>
        <v>1</v>
      </c>
    </row>
    <row r="2849" spans="1:21" x14ac:dyDescent="0.25">
      <c r="A2849" s="16" t="s">
        <v>3297</v>
      </c>
      <c r="B2849" s="4" t="s">
        <v>794</v>
      </c>
      <c r="C2849" s="43" t="str">
        <f t="shared" ref="C2849:C2907" si="178">LEFT(A2849,2)&amp;"-"&amp;MID(A2849,3,2)&amp;"-"&amp;RIGHT(A2849,LEN(A2849)-4)</f>
        <v>33-48-X11A</v>
      </c>
      <c r="D2849" s="43" t="str">
        <f>VLOOKUP(C2849,'[1]Test List'!$A$5:$F$2726,6,0)</f>
        <v>PGRE-BDP-X11A</v>
      </c>
      <c r="E2849" s="43" t="str">
        <f t="shared" ref="E2849:E2894" si="179">LEFT(A2849,2)</f>
        <v>33</v>
      </c>
      <c r="F2849" s="43" t="str">
        <f t="shared" ref="F2849:F2906" si="180">MID(A2849,3,2)</f>
        <v>48</v>
      </c>
      <c r="G2849" s="12" t="s">
        <v>1782</v>
      </c>
      <c r="H2849" s="36">
        <v>99</v>
      </c>
      <c r="I2849" s="36">
        <v>70</v>
      </c>
      <c r="J2849" s="9" t="s">
        <v>3300</v>
      </c>
      <c r="K2849" s="12" t="s">
        <v>1090</v>
      </c>
      <c r="L2849" s="2" t="s">
        <v>83</v>
      </c>
      <c r="M2849" t="s">
        <v>3558</v>
      </c>
      <c r="N2849" s="29" t="s">
        <v>5233</v>
      </c>
      <c r="O2849" s="38" t="s">
        <v>2970</v>
      </c>
      <c r="P2849" s="12" t="s">
        <v>1591</v>
      </c>
      <c r="Q2849" t="s">
        <v>3302</v>
      </c>
      <c r="R2849" s="12" t="s">
        <v>209</v>
      </c>
      <c r="S2849" s="12" t="s">
        <v>3304</v>
      </c>
      <c r="T2849" t="s">
        <v>6726</v>
      </c>
      <c r="U2849" s="62">
        <f t="shared" si="177"/>
        <v>2</v>
      </c>
    </row>
    <row r="2850" spans="1:21" x14ac:dyDescent="0.25">
      <c r="A2850" s="16" t="s">
        <v>3297</v>
      </c>
      <c r="B2850" s="4" t="s">
        <v>794</v>
      </c>
      <c r="C2850" s="43" t="str">
        <f t="shared" si="178"/>
        <v>33-48-X11A</v>
      </c>
      <c r="D2850" s="43" t="str">
        <f>VLOOKUP(C2850,'[1]Test List'!$A$5:$F$2726,6,0)</f>
        <v>PGRE-BDP-X11A</v>
      </c>
      <c r="E2850" s="43" t="str">
        <f t="shared" si="179"/>
        <v>33</v>
      </c>
      <c r="F2850" s="43" t="str">
        <f t="shared" si="180"/>
        <v>48</v>
      </c>
      <c r="G2850" s="12" t="s">
        <v>1782</v>
      </c>
      <c r="H2850" s="36">
        <v>98</v>
      </c>
      <c r="I2850" s="36">
        <v>998</v>
      </c>
      <c r="J2850" s="9" t="s">
        <v>3298</v>
      </c>
      <c r="K2850" s="12" t="s">
        <v>1018</v>
      </c>
      <c r="M2850" t="s">
        <v>4531</v>
      </c>
      <c r="N2850" s="29" t="s">
        <v>5230</v>
      </c>
      <c r="O2850" s="38" t="s">
        <v>5197</v>
      </c>
      <c r="P2850" s="12" t="s">
        <v>1591</v>
      </c>
      <c r="Q2850" t="s">
        <v>1335</v>
      </c>
      <c r="R2850" t="s">
        <v>209</v>
      </c>
      <c r="S2850" s="12" t="s">
        <v>3306</v>
      </c>
      <c r="T2850" t="s">
        <v>6424</v>
      </c>
      <c r="U2850" s="62">
        <f t="shared" si="177"/>
        <v>1</v>
      </c>
    </row>
    <row r="2851" spans="1:21" x14ac:dyDescent="0.25">
      <c r="A2851" s="4" t="s">
        <v>4050</v>
      </c>
      <c r="B2851" s="4" t="s">
        <v>794</v>
      </c>
      <c r="C2851" s="43" t="str">
        <f t="shared" si="178"/>
        <v>33-49-X10A2</v>
      </c>
      <c r="D2851" s="43" t="str">
        <f>VLOOKUP(C2851,'[1]Test List'!$A$5:$F$2726,6,0)</f>
        <v>PGRE-MER-X10A2</v>
      </c>
      <c r="E2851" s="43" t="str">
        <f t="shared" si="179"/>
        <v>33</v>
      </c>
      <c r="F2851" s="43" t="str">
        <f t="shared" si="180"/>
        <v>49</v>
      </c>
      <c r="G2851" s="12" t="s">
        <v>1782</v>
      </c>
      <c r="H2851" s="36">
        <v>99</v>
      </c>
      <c r="I2851" s="52">
        <v>999</v>
      </c>
      <c r="J2851" s="9" t="s">
        <v>4052</v>
      </c>
      <c r="K2851" s="12" t="s">
        <v>1119</v>
      </c>
      <c r="L2851" s="2" t="s">
        <v>87</v>
      </c>
      <c r="M2851" t="s">
        <v>2130</v>
      </c>
      <c r="N2851" s="29" t="s">
        <v>5230</v>
      </c>
      <c r="O2851" s="38" t="s">
        <v>5197</v>
      </c>
      <c r="P2851" t="s">
        <v>2919</v>
      </c>
      <c r="Q2851" t="s">
        <v>1284</v>
      </c>
      <c r="R2851" s="12" t="s">
        <v>1030</v>
      </c>
      <c r="S2851" s="12" t="s">
        <v>4083</v>
      </c>
      <c r="T2851" t="s">
        <v>5519</v>
      </c>
      <c r="U2851" s="62">
        <f t="shared" si="177"/>
        <v>1</v>
      </c>
    </row>
    <row r="2852" spans="1:21" x14ac:dyDescent="0.25">
      <c r="A2852" s="4" t="s">
        <v>4050</v>
      </c>
      <c r="B2852" s="4" t="s">
        <v>794</v>
      </c>
      <c r="C2852" s="43" t="str">
        <f t="shared" si="178"/>
        <v>33-49-X10A2</v>
      </c>
      <c r="D2852" s="43" t="str">
        <f>VLOOKUP(C2852,'[1]Test List'!$A$5:$F$2726,6,0)</f>
        <v>PGRE-MER-X10A2</v>
      </c>
      <c r="E2852" s="43" t="str">
        <f t="shared" si="179"/>
        <v>33</v>
      </c>
      <c r="F2852" s="43" t="str">
        <f t="shared" si="180"/>
        <v>49</v>
      </c>
      <c r="G2852" s="12" t="s">
        <v>1782</v>
      </c>
      <c r="H2852" s="36">
        <v>99</v>
      </c>
      <c r="I2852" s="52">
        <v>998</v>
      </c>
      <c r="J2852" s="9" t="s">
        <v>4053</v>
      </c>
      <c r="K2852" s="12" t="s">
        <v>1042</v>
      </c>
      <c r="L2852" s="2" t="s">
        <v>1043</v>
      </c>
      <c r="M2852" t="s">
        <v>2160</v>
      </c>
      <c r="N2852" s="29" t="s">
        <v>5230</v>
      </c>
      <c r="O2852" s="38" t="s">
        <v>5197</v>
      </c>
      <c r="P2852" t="s">
        <v>2919</v>
      </c>
      <c r="Q2852" t="s">
        <v>1284</v>
      </c>
      <c r="R2852" s="12" t="s">
        <v>1030</v>
      </c>
      <c r="S2852" s="12" t="s">
        <v>3860</v>
      </c>
      <c r="T2852" t="s">
        <v>5517</v>
      </c>
      <c r="U2852" s="62">
        <f t="shared" si="177"/>
        <v>7</v>
      </c>
    </row>
    <row r="2853" spans="1:21" x14ac:dyDescent="0.25">
      <c r="A2853" s="4" t="s">
        <v>4050</v>
      </c>
      <c r="B2853" s="4" t="s">
        <v>794</v>
      </c>
      <c r="C2853" s="43" t="str">
        <f t="shared" si="178"/>
        <v>33-49-X10A2</v>
      </c>
      <c r="D2853" s="43" t="str">
        <f>VLOOKUP(C2853,'[1]Test List'!$A$5:$F$2726,6,0)</f>
        <v>PGRE-MER-X10A2</v>
      </c>
      <c r="E2853" s="43" t="str">
        <f t="shared" si="179"/>
        <v>33</v>
      </c>
      <c r="F2853" s="43" t="str">
        <f t="shared" si="180"/>
        <v>49</v>
      </c>
      <c r="G2853" s="12" t="s">
        <v>1782</v>
      </c>
      <c r="H2853" s="36">
        <v>99</v>
      </c>
      <c r="I2853" s="52">
        <v>997</v>
      </c>
      <c r="J2853" s="9" t="s">
        <v>4051</v>
      </c>
      <c r="K2853" s="12" t="s">
        <v>1090</v>
      </c>
      <c r="L2853" s="2" t="s">
        <v>83</v>
      </c>
      <c r="M2853" t="s">
        <v>3558</v>
      </c>
      <c r="N2853" s="29" t="s">
        <v>5230</v>
      </c>
      <c r="O2853" s="38" t="s">
        <v>5197</v>
      </c>
      <c r="P2853" t="s">
        <v>1034</v>
      </c>
      <c r="Q2853" t="s">
        <v>1691</v>
      </c>
      <c r="R2853" t="s">
        <v>1030</v>
      </c>
      <c r="S2853" t="s">
        <v>3900</v>
      </c>
      <c r="T2853" t="s">
        <v>5996</v>
      </c>
      <c r="U2853" s="62">
        <f t="shared" si="177"/>
        <v>3</v>
      </c>
    </row>
    <row r="2854" spans="1:21" x14ac:dyDescent="0.25">
      <c r="A2854" s="4" t="s">
        <v>7050</v>
      </c>
      <c r="B2854" s="4" t="s">
        <v>794</v>
      </c>
      <c r="C2854" s="43" t="str">
        <f t="shared" si="178"/>
        <v>33-55-01C2</v>
      </c>
      <c r="D2854" s="43" t="str">
        <f>VLOOKUP(C2854,'[1]Test List'!$A$5:$F$2726,6,0)</f>
        <v>PGRE-PGB-01C2</v>
      </c>
      <c r="E2854" s="43" t="str">
        <f t="shared" si="179"/>
        <v>33</v>
      </c>
      <c r="F2854" s="43" t="str">
        <f t="shared" si="180"/>
        <v>55</v>
      </c>
      <c r="G2854" t="s">
        <v>1779</v>
      </c>
      <c r="H2854" s="36">
        <v>98</v>
      </c>
      <c r="I2854" s="36">
        <v>993</v>
      </c>
      <c r="J2854" s="9" t="s">
        <v>794</v>
      </c>
      <c r="K2854" s="12" t="s">
        <v>1018</v>
      </c>
      <c r="M2854" t="s">
        <v>4531</v>
      </c>
      <c r="N2854" s="29" t="s">
        <v>5230</v>
      </c>
      <c r="O2854" s="38" t="s">
        <v>5197</v>
      </c>
      <c r="P2854" t="s">
        <v>1035</v>
      </c>
      <c r="Q2854" t="s">
        <v>861</v>
      </c>
      <c r="R2854" t="s">
        <v>1030</v>
      </c>
      <c r="S2854" t="s">
        <v>1449</v>
      </c>
      <c r="T2854" t="s">
        <v>5665</v>
      </c>
      <c r="U2854" s="62">
        <f t="shared" si="177"/>
        <v>18</v>
      </c>
    </row>
    <row r="2855" spans="1:21" x14ac:dyDescent="0.25">
      <c r="A2855" s="4" t="s">
        <v>7050</v>
      </c>
      <c r="B2855" s="4" t="s">
        <v>794</v>
      </c>
      <c r="C2855" s="43" t="str">
        <f t="shared" si="178"/>
        <v>33-55-01C2</v>
      </c>
      <c r="D2855" s="43" t="str">
        <f>VLOOKUP(C2855,'[1]Test List'!$A$5:$F$2726,6,0)</f>
        <v>PGRE-PGB-01C2</v>
      </c>
      <c r="E2855" s="43" t="str">
        <f t="shared" si="179"/>
        <v>33</v>
      </c>
      <c r="F2855" s="43" t="str">
        <f t="shared" si="180"/>
        <v>55</v>
      </c>
      <c r="G2855" t="s">
        <v>1779</v>
      </c>
      <c r="H2855" s="36">
        <v>99</v>
      </c>
      <c r="I2855" s="36">
        <v>995</v>
      </c>
      <c r="J2855" s="9" t="s">
        <v>794</v>
      </c>
      <c r="K2855" s="12" t="s">
        <v>1090</v>
      </c>
      <c r="L2855" s="2" t="s">
        <v>83</v>
      </c>
      <c r="M2855" t="s">
        <v>3558</v>
      </c>
      <c r="N2855" s="29" t="s">
        <v>5230</v>
      </c>
      <c r="O2855" s="38" t="s">
        <v>5197</v>
      </c>
      <c r="P2855" t="s">
        <v>1035</v>
      </c>
      <c r="Q2855" t="s">
        <v>186</v>
      </c>
      <c r="R2855" t="s">
        <v>1030</v>
      </c>
      <c r="S2855" t="s">
        <v>1450</v>
      </c>
      <c r="T2855" t="s">
        <v>5666</v>
      </c>
      <c r="U2855" s="62">
        <f t="shared" si="177"/>
        <v>18</v>
      </c>
    </row>
    <row r="2856" spans="1:21" x14ac:dyDescent="0.25">
      <c r="A2856" s="4" t="s">
        <v>7050</v>
      </c>
      <c r="B2856" s="4" t="s">
        <v>794</v>
      </c>
      <c r="C2856" s="43" t="str">
        <f t="shared" si="178"/>
        <v>33-55-01C2</v>
      </c>
      <c r="D2856" s="43" t="str">
        <f>VLOOKUP(C2856,'[1]Test List'!$A$5:$F$2726,6,0)</f>
        <v>PGRE-PGB-01C2</v>
      </c>
      <c r="E2856" s="43" t="str">
        <f t="shared" si="179"/>
        <v>33</v>
      </c>
      <c r="F2856" s="43" t="str">
        <f t="shared" si="180"/>
        <v>55</v>
      </c>
      <c r="G2856" t="s">
        <v>1779</v>
      </c>
      <c r="H2856" s="36">
        <v>98</v>
      </c>
      <c r="I2856" s="36">
        <v>983</v>
      </c>
      <c r="J2856" s="9" t="s">
        <v>794</v>
      </c>
      <c r="K2856" s="12" t="s">
        <v>1018</v>
      </c>
      <c r="M2856" t="s">
        <v>4531</v>
      </c>
      <c r="N2856" s="29" t="s">
        <v>5233</v>
      </c>
      <c r="O2856" s="38" t="s">
        <v>5197</v>
      </c>
      <c r="P2856" t="s">
        <v>1035</v>
      </c>
      <c r="Q2856" t="s">
        <v>1233</v>
      </c>
      <c r="R2856" t="s">
        <v>1030</v>
      </c>
      <c r="S2856" t="s">
        <v>1254</v>
      </c>
      <c r="T2856" t="s">
        <v>6032</v>
      </c>
      <c r="U2856" s="62">
        <f t="shared" si="177"/>
        <v>3</v>
      </c>
    </row>
    <row r="2857" spans="1:21" x14ac:dyDescent="0.25">
      <c r="A2857" s="4" t="s">
        <v>7050</v>
      </c>
      <c r="B2857" s="4" t="s">
        <v>794</v>
      </c>
      <c r="C2857" s="43" t="str">
        <f t="shared" si="178"/>
        <v>33-55-01C2</v>
      </c>
      <c r="D2857" s="43" t="str">
        <f>VLOOKUP(C2857,'[1]Test List'!$A$5:$F$2726,6,0)</f>
        <v>PGRE-PGB-01C2</v>
      </c>
      <c r="E2857" s="43" t="str">
        <f t="shared" si="179"/>
        <v>33</v>
      </c>
      <c r="F2857" s="43" t="str">
        <f t="shared" si="180"/>
        <v>55</v>
      </c>
      <c r="G2857" t="s">
        <v>1779</v>
      </c>
      <c r="H2857" s="36">
        <v>98</v>
      </c>
      <c r="I2857" s="36">
        <v>982</v>
      </c>
      <c r="J2857" s="9" t="s">
        <v>794</v>
      </c>
      <c r="K2857" s="12" t="s">
        <v>1018</v>
      </c>
      <c r="M2857" t="s">
        <v>4531</v>
      </c>
      <c r="N2857" s="29" t="s">
        <v>5233</v>
      </c>
      <c r="O2857" s="38" t="s">
        <v>5197</v>
      </c>
      <c r="P2857" t="s">
        <v>1035</v>
      </c>
      <c r="Q2857" t="s">
        <v>1232</v>
      </c>
      <c r="R2857" t="s">
        <v>1030</v>
      </c>
      <c r="S2857" t="s">
        <v>1253</v>
      </c>
      <c r="T2857" t="s">
        <v>6033</v>
      </c>
      <c r="U2857" s="62">
        <f t="shared" si="177"/>
        <v>3</v>
      </c>
    </row>
    <row r="2858" spans="1:21" x14ac:dyDescent="0.25">
      <c r="A2858" s="4" t="s">
        <v>7050</v>
      </c>
      <c r="B2858" s="4" t="s">
        <v>794</v>
      </c>
      <c r="C2858" s="43" t="str">
        <f t="shared" si="178"/>
        <v>33-55-01C2</v>
      </c>
      <c r="D2858" s="43" t="str">
        <f>VLOOKUP(C2858,'[1]Test List'!$A$5:$F$2726,6,0)</f>
        <v>PGRE-PGB-01C2</v>
      </c>
      <c r="E2858" s="43" t="str">
        <f t="shared" si="179"/>
        <v>33</v>
      </c>
      <c r="F2858" s="43" t="str">
        <f t="shared" si="180"/>
        <v>55</v>
      </c>
      <c r="G2858" t="s">
        <v>1779</v>
      </c>
      <c r="H2858" s="36">
        <v>98</v>
      </c>
      <c r="I2858" s="36">
        <v>981</v>
      </c>
      <c r="J2858" s="9" t="s">
        <v>794</v>
      </c>
      <c r="K2858" s="12" t="s">
        <v>1018</v>
      </c>
      <c r="M2858" t="s">
        <v>4531</v>
      </c>
      <c r="N2858" s="29" t="s">
        <v>5233</v>
      </c>
      <c r="O2858" s="38" t="s">
        <v>5197</v>
      </c>
      <c r="P2858" t="s">
        <v>1035</v>
      </c>
      <c r="Q2858" t="s">
        <v>1231</v>
      </c>
      <c r="R2858" t="s">
        <v>1030</v>
      </c>
      <c r="S2858" t="s">
        <v>1252</v>
      </c>
      <c r="T2858" t="s">
        <v>6034</v>
      </c>
      <c r="U2858" s="62">
        <f t="shared" si="177"/>
        <v>3</v>
      </c>
    </row>
    <row r="2859" spans="1:21" x14ac:dyDescent="0.25">
      <c r="A2859" s="4" t="s">
        <v>7050</v>
      </c>
      <c r="B2859" s="4" t="s">
        <v>794</v>
      </c>
      <c r="C2859" s="43" t="str">
        <f t="shared" si="178"/>
        <v>33-55-01C2</v>
      </c>
      <c r="D2859" s="43" t="str">
        <f>VLOOKUP(C2859,'[1]Test List'!$A$5:$F$2726,6,0)</f>
        <v>PGRE-PGB-01C2</v>
      </c>
      <c r="E2859" s="43" t="str">
        <f t="shared" si="179"/>
        <v>33</v>
      </c>
      <c r="F2859" s="43" t="str">
        <f t="shared" si="180"/>
        <v>55</v>
      </c>
      <c r="G2859" t="s">
        <v>1779</v>
      </c>
      <c r="H2859" s="36">
        <v>98</v>
      </c>
      <c r="I2859" s="36">
        <v>980</v>
      </c>
      <c r="J2859" s="9" t="s">
        <v>794</v>
      </c>
      <c r="K2859" s="12" t="s">
        <v>1018</v>
      </c>
      <c r="M2859" t="s">
        <v>4531</v>
      </c>
      <c r="N2859" s="29" t="s">
        <v>5233</v>
      </c>
      <c r="O2859" s="38" t="s">
        <v>5197</v>
      </c>
      <c r="P2859" t="s">
        <v>1035</v>
      </c>
      <c r="Q2859" t="s">
        <v>1230</v>
      </c>
      <c r="R2859" t="s">
        <v>1030</v>
      </c>
      <c r="S2859" t="s">
        <v>1251</v>
      </c>
      <c r="T2859" t="s">
        <v>6035</v>
      </c>
      <c r="U2859" s="62">
        <f t="shared" si="177"/>
        <v>3</v>
      </c>
    </row>
    <row r="2860" spans="1:21" x14ac:dyDescent="0.25">
      <c r="A2860" s="4" t="s">
        <v>7050</v>
      </c>
      <c r="B2860" s="4" t="s">
        <v>794</v>
      </c>
      <c r="C2860" s="43" t="str">
        <f t="shared" si="178"/>
        <v>33-55-01C2</v>
      </c>
      <c r="D2860" s="43" t="str">
        <f>VLOOKUP(C2860,'[1]Test List'!$A$5:$F$2726,6,0)</f>
        <v>PGRE-PGB-01C2</v>
      </c>
      <c r="E2860" s="43" t="str">
        <f t="shared" si="179"/>
        <v>33</v>
      </c>
      <c r="F2860" s="43" t="str">
        <f t="shared" si="180"/>
        <v>55</v>
      </c>
      <c r="G2860" t="s">
        <v>1779</v>
      </c>
      <c r="H2860" s="36">
        <v>98</v>
      </c>
      <c r="I2860" s="36">
        <v>979</v>
      </c>
      <c r="J2860" s="9" t="s">
        <v>794</v>
      </c>
      <c r="K2860" s="12" t="s">
        <v>1018</v>
      </c>
      <c r="M2860" t="s">
        <v>4531</v>
      </c>
      <c r="N2860" s="29" t="s">
        <v>5233</v>
      </c>
      <c r="O2860" s="38" t="s">
        <v>5197</v>
      </c>
      <c r="P2860" t="s">
        <v>1035</v>
      </c>
      <c r="Q2860" t="s">
        <v>1229</v>
      </c>
      <c r="R2860" t="s">
        <v>1030</v>
      </c>
      <c r="S2860" t="s">
        <v>1250</v>
      </c>
      <c r="T2860" t="s">
        <v>6036</v>
      </c>
      <c r="U2860" s="62">
        <f t="shared" si="177"/>
        <v>3</v>
      </c>
    </row>
    <row r="2861" spans="1:21" x14ac:dyDescent="0.25">
      <c r="A2861" s="4" t="s">
        <v>7050</v>
      </c>
      <c r="B2861" s="4" t="s">
        <v>794</v>
      </c>
      <c r="C2861" s="43" t="str">
        <f t="shared" si="178"/>
        <v>33-55-01C2</v>
      </c>
      <c r="D2861" s="43" t="str">
        <f>VLOOKUP(C2861,'[1]Test List'!$A$5:$F$2726,6,0)</f>
        <v>PGRE-PGB-01C2</v>
      </c>
      <c r="E2861" s="43" t="str">
        <f t="shared" si="179"/>
        <v>33</v>
      </c>
      <c r="F2861" s="43" t="str">
        <f t="shared" si="180"/>
        <v>55</v>
      </c>
      <c r="G2861" t="s">
        <v>1779</v>
      </c>
      <c r="H2861" s="36">
        <v>98</v>
      </c>
      <c r="I2861" s="36">
        <v>986</v>
      </c>
      <c r="J2861" s="9" t="s">
        <v>794</v>
      </c>
      <c r="K2861" s="12" t="s">
        <v>1018</v>
      </c>
      <c r="M2861" t="s">
        <v>4531</v>
      </c>
      <c r="N2861" s="29" t="s">
        <v>5233</v>
      </c>
      <c r="O2861" s="38" t="s">
        <v>5197</v>
      </c>
      <c r="P2861" t="s">
        <v>1035</v>
      </c>
      <c r="Q2861" t="s">
        <v>1236</v>
      </c>
      <c r="R2861" t="s">
        <v>1030</v>
      </c>
      <c r="S2861" t="s">
        <v>1257</v>
      </c>
      <c r="T2861" t="s">
        <v>6037</v>
      </c>
      <c r="U2861" s="62">
        <f t="shared" si="177"/>
        <v>3</v>
      </c>
    </row>
    <row r="2862" spans="1:21" x14ac:dyDescent="0.25">
      <c r="A2862" s="4" t="s">
        <v>7050</v>
      </c>
      <c r="B2862" s="4" t="s">
        <v>794</v>
      </c>
      <c r="C2862" s="43" t="str">
        <f t="shared" si="178"/>
        <v>33-55-01C2</v>
      </c>
      <c r="D2862" s="43" t="str">
        <f>VLOOKUP(C2862,'[1]Test List'!$A$5:$F$2726,6,0)</f>
        <v>PGRE-PGB-01C2</v>
      </c>
      <c r="E2862" s="43" t="str">
        <f t="shared" si="179"/>
        <v>33</v>
      </c>
      <c r="F2862" s="43" t="str">
        <f t="shared" si="180"/>
        <v>55</v>
      </c>
      <c r="G2862" t="s">
        <v>1779</v>
      </c>
      <c r="H2862" s="36">
        <v>98</v>
      </c>
      <c r="I2862" s="36">
        <v>985</v>
      </c>
      <c r="J2862" s="9" t="s">
        <v>794</v>
      </c>
      <c r="K2862" s="12" t="s">
        <v>1018</v>
      </c>
      <c r="M2862" t="s">
        <v>4531</v>
      </c>
      <c r="N2862" s="29" t="s">
        <v>5233</v>
      </c>
      <c r="O2862" s="38" t="s">
        <v>5197</v>
      </c>
      <c r="P2862" t="s">
        <v>1035</v>
      </c>
      <c r="Q2862" t="s">
        <v>1235</v>
      </c>
      <c r="R2862" t="s">
        <v>1030</v>
      </c>
      <c r="S2862" t="s">
        <v>1256</v>
      </c>
      <c r="T2862" t="s">
        <v>6038</v>
      </c>
      <c r="U2862" s="62">
        <f t="shared" si="177"/>
        <v>3</v>
      </c>
    </row>
    <row r="2863" spans="1:21" x14ac:dyDescent="0.25">
      <c r="A2863" s="4" t="s">
        <v>7050</v>
      </c>
      <c r="B2863" s="4" t="s">
        <v>794</v>
      </c>
      <c r="C2863" s="43" t="str">
        <f t="shared" si="178"/>
        <v>33-55-01C2</v>
      </c>
      <c r="D2863" s="43" t="str">
        <f>VLOOKUP(C2863,'[1]Test List'!$A$5:$F$2726,6,0)</f>
        <v>PGRE-PGB-01C2</v>
      </c>
      <c r="E2863" s="43" t="str">
        <f t="shared" si="179"/>
        <v>33</v>
      </c>
      <c r="F2863" s="43" t="str">
        <f t="shared" si="180"/>
        <v>55</v>
      </c>
      <c r="G2863" t="s">
        <v>1779</v>
      </c>
      <c r="H2863" s="36">
        <v>98</v>
      </c>
      <c r="I2863" s="36">
        <v>984</v>
      </c>
      <c r="J2863" s="9" t="s">
        <v>794</v>
      </c>
      <c r="K2863" s="12" t="s">
        <v>1018</v>
      </c>
      <c r="M2863" t="s">
        <v>4531</v>
      </c>
      <c r="N2863" s="29" t="s">
        <v>5233</v>
      </c>
      <c r="O2863" s="38" t="s">
        <v>5197</v>
      </c>
      <c r="P2863" t="s">
        <v>1035</v>
      </c>
      <c r="Q2863" t="s">
        <v>1234</v>
      </c>
      <c r="R2863" t="s">
        <v>1030</v>
      </c>
      <c r="S2863" t="s">
        <v>1255</v>
      </c>
      <c r="T2863" t="s">
        <v>6039</v>
      </c>
      <c r="U2863" s="62">
        <f t="shared" si="177"/>
        <v>3</v>
      </c>
    </row>
    <row r="2864" spans="1:21" x14ac:dyDescent="0.25">
      <c r="A2864" s="4" t="s">
        <v>7050</v>
      </c>
      <c r="B2864" s="4" t="s">
        <v>794</v>
      </c>
      <c r="C2864" s="43" t="str">
        <f t="shared" si="178"/>
        <v>33-55-01C2</v>
      </c>
      <c r="D2864" s="43" t="str">
        <f>VLOOKUP(C2864,'[1]Test List'!$A$5:$F$2726,6,0)</f>
        <v>PGRE-PGB-01C2</v>
      </c>
      <c r="E2864" s="43" t="str">
        <f t="shared" si="179"/>
        <v>33</v>
      </c>
      <c r="F2864" s="43" t="str">
        <f t="shared" si="180"/>
        <v>55</v>
      </c>
      <c r="G2864" t="s">
        <v>1779</v>
      </c>
      <c r="H2864" s="36">
        <v>99</v>
      </c>
      <c r="I2864" s="36">
        <v>998</v>
      </c>
      <c r="J2864" s="9" t="s">
        <v>794</v>
      </c>
      <c r="K2864" s="12" t="s">
        <v>1042</v>
      </c>
      <c r="L2864" s="2" t="s">
        <v>1043</v>
      </c>
      <c r="M2864" t="s">
        <v>2160</v>
      </c>
      <c r="N2864" s="29" t="s">
        <v>5230</v>
      </c>
      <c r="O2864" s="38" t="s">
        <v>5197</v>
      </c>
      <c r="P2864" t="s">
        <v>1035</v>
      </c>
      <c r="Q2864" t="s">
        <v>170</v>
      </c>
      <c r="R2864" t="s">
        <v>1030</v>
      </c>
      <c r="S2864" t="s">
        <v>1244</v>
      </c>
      <c r="T2864" t="s">
        <v>6148</v>
      </c>
      <c r="U2864" s="62">
        <f t="shared" si="177"/>
        <v>18</v>
      </c>
    </row>
    <row r="2865" spans="1:21" x14ac:dyDescent="0.25">
      <c r="A2865" s="4" t="s">
        <v>7050</v>
      </c>
      <c r="B2865" s="4" t="s">
        <v>794</v>
      </c>
      <c r="C2865" s="43" t="str">
        <f t="shared" si="178"/>
        <v>33-55-01C2</v>
      </c>
      <c r="D2865" s="43" t="str">
        <f>VLOOKUP(C2865,'[1]Test List'!$A$5:$F$2726,6,0)</f>
        <v>PGRE-PGB-01C2</v>
      </c>
      <c r="E2865" s="43" t="str">
        <f t="shared" si="179"/>
        <v>33</v>
      </c>
      <c r="F2865" s="43" t="str">
        <f t="shared" si="180"/>
        <v>55</v>
      </c>
      <c r="G2865" t="s">
        <v>1779</v>
      </c>
      <c r="H2865" s="36">
        <v>98</v>
      </c>
      <c r="I2865" s="36">
        <v>976</v>
      </c>
      <c r="J2865" s="9" t="s">
        <v>794</v>
      </c>
      <c r="K2865" s="12" t="s">
        <v>1018</v>
      </c>
      <c r="M2865" t="s">
        <v>4531</v>
      </c>
      <c r="N2865" s="29" t="s">
        <v>5230</v>
      </c>
      <c r="O2865" s="38" t="s">
        <v>5197</v>
      </c>
      <c r="P2865" t="s">
        <v>1035</v>
      </c>
      <c r="Q2865" t="s">
        <v>1373</v>
      </c>
      <c r="R2865" t="s">
        <v>1030</v>
      </c>
      <c r="S2865" t="s">
        <v>1374</v>
      </c>
      <c r="T2865" t="s">
        <v>6152</v>
      </c>
      <c r="U2865" s="62">
        <f t="shared" si="177"/>
        <v>1</v>
      </c>
    </row>
    <row r="2866" spans="1:21" x14ac:dyDescent="0.25">
      <c r="A2866" s="4" t="s">
        <v>7050</v>
      </c>
      <c r="B2866" s="4" t="s">
        <v>794</v>
      </c>
      <c r="C2866" s="43" t="str">
        <f t="shared" si="178"/>
        <v>33-55-01C2</v>
      </c>
      <c r="D2866" s="43" t="str">
        <f>VLOOKUP(C2866,'[1]Test List'!$A$5:$F$2726,6,0)</f>
        <v>PGRE-PGB-01C2</v>
      </c>
      <c r="E2866" s="43" t="str">
        <f t="shared" si="179"/>
        <v>33</v>
      </c>
      <c r="F2866" s="43" t="str">
        <f t="shared" si="180"/>
        <v>55</v>
      </c>
      <c r="G2866" t="s">
        <v>1779</v>
      </c>
      <c r="H2866" s="36">
        <v>98</v>
      </c>
      <c r="I2866" s="36">
        <v>992</v>
      </c>
      <c r="J2866" s="9" t="s">
        <v>794</v>
      </c>
      <c r="K2866" s="12" t="s">
        <v>1018</v>
      </c>
      <c r="M2866" t="s">
        <v>4531</v>
      </c>
      <c r="N2866" s="29" t="s">
        <v>5230</v>
      </c>
      <c r="O2866" s="38" t="s">
        <v>5197</v>
      </c>
      <c r="P2866" t="s">
        <v>1035</v>
      </c>
      <c r="Q2866" t="s">
        <v>1462</v>
      </c>
      <c r="R2866" t="s">
        <v>1030</v>
      </c>
      <c r="S2866" t="s">
        <v>1100</v>
      </c>
      <c r="T2866" t="s">
        <v>6168</v>
      </c>
      <c r="U2866" s="62">
        <f t="shared" si="177"/>
        <v>6</v>
      </c>
    </row>
    <row r="2867" spans="1:21" x14ac:dyDescent="0.25">
      <c r="A2867" s="4" t="s">
        <v>7050</v>
      </c>
      <c r="B2867" s="4" t="s">
        <v>794</v>
      </c>
      <c r="C2867" s="43" t="str">
        <f t="shared" si="178"/>
        <v>33-55-01C2</v>
      </c>
      <c r="D2867" s="43" t="str">
        <f>VLOOKUP(C2867,'[1]Test List'!$A$5:$F$2726,6,0)</f>
        <v>PGRE-PGB-01C2</v>
      </c>
      <c r="E2867" s="43" t="str">
        <f t="shared" si="179"/>
        <v>33</v>
      </c>
      <c r="F2867" s="43" t="str">
        <f t="shared" si="180"/>
        <v>55</v>
      </c>
      <c r="G2867" t="s">
        <v>1779</v>
      </c>
      <c r="H2867" s="36">
        <v>98</v>
      </c>
      <c r="I2867" s="36">
        <v>991</v>
      </c>
      <c r="J2867" s="9" t="s">
        <v>794</v>
      </c>
      <c r="K2867" s="12" t="s">
        <v>1018</v>
      </c>
      <c r="M2867" t="s">
        <v>4531</v>
      </c>
      <c r="N2867" s="29" t="s">
        <v>5230</v>
      </c>
      <c r="O2867" s="38" t="s">
        <v>5197</v>
      </c>
      <c r="P2867" t="s">
        <v>1035</v>
      </c>
      <c r="Q2867" t="s">
        <v>531</v>
      </c>
      <c r="R2867" t="s">
        <v>1030</v>
      </c>
      <c r="S2867" t="s">
        <v>1099</v>
      </c>
      <c r="T2867" t="s">
        <v>5241</v>
      </c>
      <c r="U2867" s="62">
        <f t="shared" si="177"/>
        <v>12</v>
      </c>
    </row>
    <row r="2868" spans="1:21" x14ac:dyDescent="0.25">
      <c r="A2868" s="4" t="s">
        <v>7050</v>
      </c>
      <c r="B2868" s="4" t="s">
        <v>794</v>
      </c>
      <c r="C2868" s="43" t="str">
        <f t="shared" si="178"/>
        <v>33-55-01C2</v>
      </c>
      <c r="D2868" s="43" t="str">
        <f>VLOOKUP(C2868,'[1]Test List'!$A$5:$F$2726,6,0)</f>
        <v>PGRE-PGB-01C2</v>
      </c>
      <c r="E2868" s="43" t="str">
        <f t="shared" si="179"/>
        <v>33</v>
      </c>
      <c r="F2868" s="43" t="str">
        <f t="shared" si="180"/>
        <v>55</v>
      </c>
      <c r="G2868" t="s">
        <v>1779</v>
      </c>
      <c r="H2868" s="36">
        <v>98</v>
      </c>
      <c r="I2868" s="36">
        <v>990</v>
      </c>
      <c r="J2868" s="9" t="s">
        <v>794</v>
      </c>
      <c r="K2868" s="12" t="s">
        <v>1018</v>
      </c>
      <c r="M2868" t="s">
        <v>4531</v>
      </c>
      <c r="N2868" s="29" t="s">
        <v>5230</v>
      </c>
      <c r="O2868" s="38" t="s">
        <v>5197</v>
      </c>
      <c r="P2868" t="s">
        <v>1035</v>
      </c>
      <c r="Q2868" t="s">
        <v>530</v>
      </c>
      <c r="R2868" t="s">
        <v>1030</v>
      </c>
      <c r="S2868" t="s">
        <v>1241</v>
      </c>
      <c r="T2868" t="s">
        <v>5242</v>
      </c>
      <c r="U2868" s="62">
        <f t="shared" si="177"/>
        <v>4</v>
      </c>
    </row>
    <row r="2869" spans="1:21" x14ac:dyDescent="0.25">
      <c r="A2869" s="4" t="s">
        <v>7050</v>
      </c>
      <c r="B2869" s="4" t="s">
        <v>794</v>
      </c>
      <c r="C2869" s="43" t="str">
        <f t="shared" si="178"/>
        <v>33-55-01C2</v>
      </c>
      <c r="D2869" s="43" t="str">
        <f>VLOOKUP(C2869,'[1]Test List'!$A$5:$F$2726,6,0)</f>
        <v>PGRE-PGB-01C2</v>
      </c>
      <c r="E2869" s="43" t="str">
        <f t="shared" si="179"/>
        <v>33</v>
      </c>
      <c r="F2869" s="43" t="str">
        <f t="shared" si="180"/>
        <v>55</v>
      </c>
      <c r="G2869" t="s">
        <v>1779</v>
      </c>
      <c r="H2869" s="36">
        <v>99</v>
      </c>
      <c r="I2869" s="36">
        <v>978</v>
      </c>
      <c r="J2869" s="9" t="s">
        <v>794</v>
      </c>
      <c r="K2869" s="12" t="s">
        <v>1042</v>
      </c>
      <c r="L2869" s="2" t="s">
        <v>1043</v>
      </c>
      <c r="M2869" t="s">
        <v>2160</v>
      </c>
      <c r="N2869" s="29" t="s">
        <v>5230</v>
      </c>
      <c r="O2869" s="38" t="s">
        <v>5197</v>
      </c>
      <c r="P2869" t="s">
        <v>1035</v>
      </c>
      <c r="Q2869" t="s">
        <v>176</v>
      </c>
      <c r="R2869" t="s">
        <v>1030</v>
      </c>
      <c r="S2869" t="s">
        <v>1237</v>
      </c>
      <c r="T2869" t="s">
        <v>6175</v>
      </c>
      <c r="U2869" s="62">
        <f t="shared" si="177"/>
        <v>13</v>
      </c>
    </row>
    <row r="2870" spans="1:21" x14ac:dyDescent="0.25">
      <c r="A2870" s="4" t="s">
        <v>7050</v>
      </c>
      <c r="B2870" s="4" t="s">
        <v>794</v>
      </c>
      <c r="C2870" s="43" t="str">
        <f t="shared" si="178"/>
        <v>33-55-01C2</v>
      </c>
      <c r="D2870" s="43" t="str">
        <f>VLOOKUP(C2870,'[1]Test List'!$A$5:$F$2726,6,0)</f>
        <v>PGRE-PGB-01C2</v>
      </c>
      <c r="E2870" s="43" t="str">
        <f t="shared" si="179"/>
        <v>33</v>
      </c>
      <c r="F2870" s="43" t="str">
        <f t="shared" si="180"/>
        <v>55</v>
      </c>
      <c r="G2870" t="s">
        <v>1779</v>
      </c>
      <c r="H2870" s="36">
        <v>98</v>
      </c>
      <c r="I2870" s="36">
        <v>989</v>
      </c>
      <c r="J2870" s="9" t="s">
        <v>794</v>
      </c>
      <c r="K2870" s="12" t="s">
        <v>1018</v>
      </c>
      <c r="M2870" t="s">
        <v>4531</v>
      </c>
      <c r="N2870" s="29" t="s">
        <v>5230</v>
      </c>
      <c r="O2870" s="38" t="s">
        <v>5197</v>
      </c>
      <c r="P2870" t="s">
        <v>1035</v>
      </c>
      <c r="Q2870" t="s">
        <v>1260</v>
      </c>
      <c r="R2870" t="s">
        <v>1030</v>
      </c>
      <c r="S2870" t="s">
        <v>1240</v>
      </c>
      <c r="T2870" t="s">
        <v>6179</v>
      </c>
      <c r="U2870" s="62">
        <f t="shared" si="177"/>
        <v>4</v>
      </c>
    </row>
    <row r="2871" spans="1:21" x14ac:dyDescent="0.25">
      <c r="A2871" s="4" t="s">
        <v>7050</v>
      </c>
      <c r="B2871" s="4" t="s">
        <v>794</v>
      </c>
      <c r="C2871" s="43" t="str">
        <f t="shared" si="178"/>
        <v>33-55-01C2</v>
      </c>
      <c r="D2871" s="43" t="str">
        <f>VLOOKUP(C2871,'[1]Test List'!$A$5:$F$2726,6,0)</f>
        <v>PGRE-PGB-01C2</v>
      </c>
      <c r="E2871" s="43" t="str">
        <f t="shared" si="179"/>
        <v>33</v>
      </c>
      <c r="F2871" s="43" t="str">
        <f t="shared" si="180"/>
        <v>55</v>
      </c>
      <c r="G2871" t="s">
        <v>1779</v>
      </c>
      <c r="H2871" s="36">
        <v>98</v>
      </c>
      <c r="I2871" s="36">
        <v>988</v>
      </c>
      <c r="J2871" s="9" t="s">
        <v>794</v>
      </c>
      <c r="K2871" s="12" t="s">
        <v>1018</v>
      </c>
      <c r="M2871" t="s">
        <v>4531</v>
      </c>
      <c r="N2871" s="29" t="s">
        <v>5230</v>
      </c>
      <c r="O2871" s="38" t="s">
        <v>5197</v>
      </c>
      <c r="P2871" t="s">
        <v>1035</v>
      </c>
      <c r="Q2871" t="s">
        <v>1259</v>
      </c>
      <c r="R2871" t="s">
        <v>1030</v>
      </c>
      <c r="S2871" t="s">
        <v>1239</v>
      </c>
      <c r="T2871" t="s">
        <v>6180</v>
      </c>
      <c r="U2871" s="62">
        <f t="shared" si="177"/>
        <v>4</v>
      </c>
    </row>
    <row r="2872" spans="1:21" x14ac:dyDescent="0.25">
      <c r="A2872" s="4" t="s">
        <v>7050</v>
      </c>
      <c r="B2872" s="4" t="s">
        <v>794</v>
      </c>
      <c r="C2872" s="43" t="str">
        <f t="shared" si="178"/>
        <v>33-55-01C2</v>
      </c>
      <c r="D2872" s="43" t="str">
        <f>VLOOKUP(C2872,'[1]Test List'!$A$5:$F$2726,6,0)</f>
        <v>PGRE-PGB-01C2</v>
      </c>
      <c r="E2872" s="43" t="str">
        <f t="shared" si="179"/>
        <v>33</v>
      </c>
      <c r="F2872" s="43" t="str">
        <f t="shared" si="180"/>
        <v>55</v>
      </c>
      <c r="G2872" t="s">
        <v>1779</v>
      </c>
      <c r="H2872" s="36">
        <v>98</v>
      </c>
      <c r="I2872" s="36">
        <v>987</v>
      </c>
      <c r="J2872" s="9" t="s">
        <v>794</v>
      </c>
      <c r="K2872" s="12" t="s">
        <v>7090</v>
      </c>
      <c r="M2872" t="s">
        <v>4482</v>
      </c>
      <c r="N2872" s="29" t="s">
        <v>5230</v>
      </c>
      <c r="O2872" s="38" t="s">
        <v>5197</v>
      </c>
      <c r="P2872" t="s">
        <v>1035</v>
      </c>
      <c r="Q2872" t="s">
        <v>1258</v>
      </c>
      <c r="R2872" t="s">
        <v>1030</v>
      </c>
      <c r="S2872" t="s">
        <v>1238</v>
      </c>
      <c r="T2872" t="s">
        <v>6909</v>
      </c>
      <c r="U2872" s="62">
        <f t="shared" si="177"/>
        <v>4</v>
      </c>
    </row>
    <row r="2873" spans="1:21" x14ac:dyDescent="0.25">
      <c r="A2873" s="4" t="s">
        <v>7050</v>
      </c>
      <c r="B2873" s="4" t="s">
        <v>794</v>
      </c>
      <c r="C2873" s="43" t="str">
        <f t="shared" si="178"/>
        <v>33-55-01C2</v>
      </c>
      <c r="D2873" s="43" t="str">
        <f>VLOOKUP(C2873,'[1]Test List'!$A$5:$F$2726,6,0)</f>
        <v>PGRE-PGB-01C2</v>
      </c>
      <c r="E2873" s="43" t="str">
        <f t="shared" si="179"/>
        <v>33</v>
      </c>
      <c r="F2873" s="43" t="str">
        <f t="shared" si="180"/>
        <v>55</v>
      </c>
      <c r="G2873" t="s">
        <v>1779</v>
      </c>
      <c r="H2873" s="36">
        <v>99</v>
      </c>
      <c r="I2873" s="36">
        <v>996</v>
      </c>
      <c r="J2873" s="9" t="s">
        <v>794</v>
      </c>
      <c r="K2873" s="12" t="s">
        <v>1090</v>
      </c>
      <c r="L2873" s="2" t="s">
        <v>83</v>
      </c>
      <c r="M2873" t="s">
        <v>3558</v>
      </c>
      <c r="N2873" s="29" t="s">
        <v>5230</v>
      </c>
      <c r="O2873" s="38" t="s">
        <v>5197</v>
      </c>
      <c r="P2873" t="s">
        <v>1035</v>
      </c>
      <c r="Q2873" t="s">
        <v>1246</v>
      </c>
      <c r="R2873" t="s">
        <v>1030</v>
      </c>
      <c r="S2873" t="s">
        <v>1243</v>
      </c>
      <c r="T2873" t="s">
        <v>6192</v>
      </c>
      <c r="U2873" s="62">
        <f t="shared" si="177"/>
        <v>18</v>
      </c>
    </row>
    <row r="2874" spans="1:21" x14ac:dyDescent="0.25">
      <c r="A2874" s="4" t="s">
        <v>7050</v>
      </c>
      <c r="B2874" s="4" t="s">
        <v>794</v>
      </c>
      <c r="C2874" s="43" t="str">
        <f t="shared" si="178"/>
        <v>33-55-01C2</v>
      </c>
      <c r="D2874" s="43" t="str">
        <f>VLOOKUP(C2874,'[1]Test List'!$A$5:$F$2726,6,0)</f>
        <v>PGRE-PGB-01C2</v>
      </c>
      <c r="E2874" s="43" t="str">
        <f t="shared" si="179"/>
        <v>33</v>
      </c>
      <c r="F2874" s="43" t="str">
        <f t="shared" si="180"/>
        <v>55</v>
      </c>
      <c r="G2874" t="s">
        <v>1779</v>
      </c>
      <c r="H2874" s="36">
        <v>99</v>
      </c>
      <c r="I2874" s="36">
        <v>994</v>
      </c>
      <c r="J2874" s="9" t="s">
        <v>794</v>
      </c>
      <c r="K2874" s="12" t="s">
        <v>1119</v>
      </c>
      <c r="L2874" s="2" t="s">
        <v>87</v>
      </c>
      <c r="M2874" t="s">
        <v>2130</v>
      </c>
      <c r="N2874" s="29" t="s">
        <v>5230</v>
      </c>
      <c r="O2874" s="38" t="s">
        <v>5197</v>
      </c>
      <c r="P2874" t="s">
        <v>1035</v>
      </c>
      <c r="Q2874" t="s">
        <v>187</v>
      </c>
      <c r="R2874" t="s">
        <v>1030</v>
      </c>
      <c r="S2874" t="s">
        <v>1242</v>
      </c>
      <c r="T2874" t="s">
        <v>6198</v>
      </c>
      <c r="U2874" s="62">
        <f t="shared" si="177"/>
        <v>19</v>
      </c>
    </row>
    <row r="2875" spans="1:21" x14ac:dyDescent="0.25">
      <c r="A2875" s="4" t="s">
        <v>7051</v>
      </c>
      <c r="B2875" s="4" t="s">
        <v>794</v>
      </c>
      <c r="C2875" s="43" t="str">
        <f t="shared" si="178"/>
        <v>33-55-01C4</v>
      </c>
      <c r="D2875" s="43" t="str">
        <f>VLOOKUP(C2875,'[1]Test List'!$A$5:$F$2726,6,0)</f>
        <v>PGRE-PGB-01C4</v>
      </c>
      <c r="E2875" s="43" t="str">
        <f t="shared" si="179"/>
        <v>33</v>
      </c>
      <c r="F2875" s="43" t="str">
        <f t="shared" si="180"/>
        <v>55</v>
      </c>
      <c r="G2875" t="s">
        <v>1779</v>
      </c>
      <c r="H2875" s="36">
        <v>98</v>
      </c>
      <c r="I2875" s="36">
        <v>993</v>
      </c>
      <c r="J2875" s="9" t="s">
        <v>794</v>
      </c>
      <c r="K2875" s="12" t="s">
        <v>1018</v>
      </c>
      <c r="M2875" t="s">
        <v>4531</v>
      </c>
      <c r="N2875" s="29" t="s">
        <v>5230</v>
      </c>
      <c r="O2875" s="38" t="s">
        <v>5197</v>
      </c>
      <c r="P2875" t="s">
        <v>1035</v>
      </c>
      <c r="Q2875" t="s">
        <v>861</v>
      </c>
      <c r="R2875" t="s">
        <v>1030</v>
      </c>
      <c r="S2875" t="s">
        <v>1449</v>
      </c>
      <c r="T2875" t="s">
        <v>5665</v>
      </c>
      <c r="U2875" s="62">
        <f t="shared" si="177"/>
        <v>18</v>
      </c>
    </row>
    <row r="2876" spans="1:21" x14ac:dyDescent="0.25">
      <c r="A2876" s="4" t="s">
        <v>7051</v>
      </c>
      <c r="B2876" s="4" t="s">
        <v>794</v>
      </c>
      <c r="C2876" s="43" t="str">
        <f t="shared" si="178"/>
        <v>33-55-01C4</v>
      </c>
      <c r="D2876" s="43" t="str">
        <f>VLOOKUP(C2876,'[1]Test List'!$A$5:$F$2726,6,0)</f>
        <v>PGRE-PGB-01C4</v>
      </c>
      <c r="E2876" s="43" t="str">
        <f t="shared" si="179"/>
        <v>33</v>
      </c>
      <c r="F2876" s="43" t="str">
        <f t="shared" si="180"/>
        <v>55</v>
      </c>
      <c r="G2876" t="s">
        <v>1779</v>
      </c>
      <c r="H2876" s="36">
        <v>99</v>
      </c>
      <c r="I2876" s="36">
        <v>995</v>
      </c>
      <c r="J2876" s="9" t="s">
        <v>794</v>
      </c>
      <c r="K2876" s="12" t="s">
        <v>1090</v>
      </c>
      <c r="L2876" s="2" t="s">
        <v>83</v>
      </c>
      <c r="M2876" t="s">
        <v>3558</v>
      </c>
      <c r="N2876" s="29" t="s">
        <v>5230</v>
      </c>
      <c r="O2876" s="38" t="s">
        <v>5197</v>
      </c>
      <c r="P2876" t="s">
        <v>1035</v>
      </c>
      <c r="Q2876" t="s">
        <v>186</v>
      </c>
      <c r="R2876" t="s">
        <v>1030</v>
      </c>
      <c r="S2876" t="s">
        <v>1450</v>
      </c>
      <c r="T2876" t="s">
        <v>5666</v>
      </c>
      <c r="U2876" s="62">
        <f t="shared" si="177"/>
        <v>18</v>
      </c>
    </row>
    <row r="2877" spans="1:21" x14ac:dyDescent="0.25">
      <c r="A2877" s="4" t="s">
        <v>7051</v>
      </c>
      <c r="B2877" s="4" t="s">
        <v>794</v>
      </c>
      <c r="C2877" s="43" t="str">
        <f t="shared" si="178"/>
        <v>33-55-01C4</v>
      </c>
      <c r="D2877" s="43" t="str">
        <f>VLOOKUP(C2877,'[1]Test List'!$A$5:$F$2726,6,0)</f>
        <v>PGRE-PGB-01C4</v>
      </c>
      <c r="E2877" s="43" t="str">
        <f t="shared" si="179"/>
        <v>33</v>
      </c>
      <c r="F2877" s="43" t="str">
        <f t="shared" si="180"/>
        <v>55</v>
      </c>
      <c r="G2877" t="s">
        <v>1779</v>
      </c>
      <c r="H2877" s="36">
        <v>98</v>
      </c>
      <c r="I2877" s="36">
        <v>983</v>
      </c>
      <c r="J2877" s="9" t="s">
        <v>794</v>
      </c>
      <c r="K2877" s="12" t="s">
        <v>1018</v>
      </c>
      <c r="M2877" t="s">
        <v>4531</v>
      </c>
      <c r="N2877" s="29" t="s">
        <v>5233</v>
      </c>
      <c r="O2877" s="38" t="s">
        <v>5197</v>
      </c>
      <c r="P2877" t="s">
        <v>1035</v>
      </c>
      <c r="Q2877" t="s">
        <v>1233</v>
      </c>
      <c r="R2877" t="s">
        <v>1030</v>
      </c>
      <c r="S2877" t="s">
        <v>1254</v>
      </c>
      <c r="T2877" t="s">
        <v>6032</v>
      </c>
      <c r="U2877" s="62">
        <f t="shared" si="177"/>
        <v>3</v>
      </c>
    </row>
    <row r="2878" spans="1:21" x14ac:dyDescent="0.25">
      <c r="A2878" s="4" t="s">
        <v>7051</v>
      </c>
      <c r="B2878" s="4" t="s">
        <v>794</v>
      </c>
      <c r="C2878" s="43" t="str">
        <f t="shared" si="178"/>
        <v>33-55-01C4</v>
      </c>
      <c r="D2878" s="43" t="str">
        <f>VLOOKUP(C2878,'[1]Test List'!$A$5:$F$2726,6,0)</f>
        <v>PGRE-PGB-01C4</v>
      </c>
      <c r="E2878" s="43" t="str">
        <f t="shared" si="179"/>
        <v>33</v>
      </c>
      <c r="F2878" s="43" t="str">
        <f t="shared" si="180"/>
        <v>55</v>
      </c>
      <c r="G2878" t="s">
        <v>1779</v>
      </c>
      <c r="H2878" s="36">
        <v>98</v>
      </c>
      <c r="I2878" s="36">
        <v>982</v>
      </c>
      <c r="J2878" s="9" t="s">
        <v>794</v>
      </c>
      <c r="K2878" s="12" t="s">
        <v>1018</v>
      </c>
      <c r="M2878" t="s">
        <v>4531</v>
      </c>
      <c r="N2878" s="29" t="s">
        <v>5233</v>
      </c>
      <c r="O2878" s="38" t="s">
        <v>5197</v>
      </c>
      <c r="P2878" t="s">
        <v>1035</v>
      </c>
      <c r="Q2878" t="s">
        <v>1232</v>
      </c>
      <c r="R2878" t="s">
        <v>1030</v>
      </c>
      <c r="S2878" t="s">
        <v>1253</v>
      </c>
      <c r="T2878" t="s">
        <v>6033</v>
      </c>
      <c r="U2878" s="62">
        <f t="shared" si="177"/>
        <v>3</v>
      </c>
    </row>
    <row r="2879" spans="1:21" x14ac:dyDescent="0.25">
      <c r="A2879" s="4" t="s">
        <v>7051</v>
      </c>
      <c r="B2879" s="4" t="s">
        <v>794</v>
      </c>
      <c r="C2879" s="43" t="str">
        <f t="shared" si="178"/>
        <v>33-55-01C4</v>
      </c>
      <c r="D2879" s="43" t="str">
        <f>VLOOKUP(C2879,'[1]Test List'!$A$5:$F$2726,6,0)</f>
        <v>PGRE-PGB-01C4</v>
      </c>
      <c r="E2879" s="43" t="str">
        <f t="shared" si="179"/>
        <v>33</v>
      </c>
      <c r="F2879" s="43" t="str">
        <f t="shared" si="180"/>
        <v>55</v>
      </c>
      <c r="G2879" t="s">
        <v>1779</v>
      </c>
      <c r="H2879" s="36">
        <v>98</v>
      </c>
      <c r="I2879" s="36">
        <v>981</v>
      </c>
      <c r="J2879" s="9" t="s">
        <v>794</v>
      </c>
      <c r="K2879" s="12" t="s">
        <v>1018</v>
      </c>
      <c r="M2879" t="s">
        <v>4531</v>
      </c>
      <c r="N2879" s="29" t="s">
        <v>5233</v>
      </c>
      <c r="O2879" s="38" t="s">
        <v>5197</v>
      </c>
      <c r="P2879" t="s">
        <v>1035</v>
      </c>
      <c r="Q2879" t="s">
        <v>1231</v>
      </c>
      <c r="R2879" t="s">
        <v>1030</v>
      </c>
      <c r="S2879" t="s">
        <v>1252</v>
      </c>
      <c r="T2879" t="s">
        <v>6034</v>
      </c>
      <c r="U2879" s="62">
        <f t="shared" si="177"/>
        <v>3</v>
      </c>
    </row>
    <row r="2880" spans="1:21" x14ac:dyDescent="0.25">
      <c r="A2880" s="4" t="s">
        <v>7051</v>
      </c>
      <c r="B2880" s="4" t="s">
        <v>794</v>
      </c>
      <c r="C2880" s="43" t="str">
        <f t="shared" si="178"/>
        <v>33-55-01C4</v>
      </c>
      <c r="D2880" s="43" t="str">
        <f>VLOOKUP(C2880,'[1]Test List'!$A$5:$F$2726,6,0)</f>
        <v>PGRE-PGB-01C4</v>
      </c>
      <c r="E2880" s="43" t="str">
        <f t="shared" si="179"/>
        <v>33</v>
      </c>
      <c r="F2880" s="43" t="str">
        <f t="shared" si="180"/>
        <v>55</v>
      </c>
      <c r="G2880" t="s">
        <v>1779</v>
      </c>
      <c r="H2880" s="36">
        <v>98</v>
      </c>
      <c r="I2880" s="36">
        <v>980</v>
      </c>
      <c r="J2880" s="9" t="s">
        <v>794</v>
      </c>
      <c r="K2880" s="12" t="s">
        <v>1018</v>
      </c>
      <c r="M2880" t="s">
        <v>4531</v>
      </c>
      <c r="N2880" s="29" t="s">
        <v>5233</v>
      </c>
      <c r="O2880" s="38" t="s">
        <v>5197</v>
      </c>
      <c r="P2880" t="s">
        <v>1035</v>
      </c>
      <c r="Q2880" t="s">
        <v>1230</v>
      </c>
      <c r="R2880" t="s">
        <v>1030</v>
      </c>
      <c r="S2880" t="s">
        <v>1251</v>
      </c>
      <c r="T2880" t="s">
        <v>6035</v>
      </c>
      <c r="U2880" s="62">
        <f t="shared" si="177"/>
        <v>3</v>
      </c>
    </row>
    <row r="2881" spans="1:21" x14ac:dyDescent="0.25">
      <c r="A2881" s="4" t="s">
        <v>7051</v>
      </c>
      <c r="B2881" s="4" t="s">
        <v>794</v>
      </c>
      <c r="C2881" s="43" t="str">
        <f t="shared" si="178"/>
        <v>33-55-01C4</v>
      </c>
      <c r="D2881" s="43" t="str">
        <f>VLOOKUP(C2881,'[1]Test List'!$A$5:$F$2726,6,0)</f>
        <v>PGRE-PGB-01C4</v>
      </c>
      <c r="E2881" s="43" t="str">
        <f t="shared" si="179"/>
        <v>33</v>
      </c>
      <c r="F2881" s="43" t="str">
        <f t="shared" si="180"/>
        <v>55</v>
      </c>
      <c r="G2881" t="s">
        <v>1779</v>
      </c>
      <c r="H2881" s="36">
        <v>98</v>
      </c>
      <c r="I2881" s="36">
        <v>979</v>
      </c>
      <c r="J2881" s="9" t="s">
        <v>794</v>
      </c>
      <c r="K2881" s="12" t="s">
        <v>1018</v>
      </c>
      <c r="M2881" t="s">
        <v>4531</v>
      </c>
      <c r="N2881" s="29" t="s">
        <v>5233</v>
      </c>
      <c r="O2881" s="38" t="s">
        <v>5197</v>
      </c>
      <c r="P2881" t="s">
        <v>1035</v>
      </c>
      <c r="Q2881" t="s">
        <v>1229</v>
      </c>
      <c r="R2881" t="s">
        <v>1030</v>
      </c>
      <c r="S2881" t="s">
        <v>1250</v>
      </c>
      <c r="T2881" t="s">
        <v>6036</v>
      </c>
      <c r="U2881" s="62">
        <f t="shared" si="177"/>
        <v>3</v>
      </c>
    </row>
    <row r="2882" spans="1:21" x14ac:dyDescent="0.25">
      <c r="A2882" s="4" t="s">
        <v>7051</v>
      </c>
      <c r="B2882" s="4" t="s">
        <v>794</v>
      </c>
      <c r="C2882" s="43" t="str">
        <f t="shared" si="178"/>
        <v>33-55-01C4</v>
      </c>
      <c r="D2882" s="43" t="str">
        <f>VLOOKUP(C2882,'[1]Test List'!$A$5:$F$2726,6,0)</f>
        <v>PGRE-PGB-01C4</v>
      </c>
      <c r="E2882" s="43" t="str">
        <f t="shared" si="179"/>
        <v>33</v>
      </c>
      <c r="F2882" s="43" t="str">
        <f t="shared" si="180"/>
        <v>55</v>
      </c>
      <c r="G2882" t="s">
        <v>1779</v>
      </c>
      <c r="H2882" s="36">
        <v>98</v>
      </c>
      <c r="I2882" s="36">
        <v>986</v>
      </c>
      <c r="J2882" s="9" t="s">
        <v>794</v>
      </c>
      <c r="K2882" s="12" t="s">
        <v>1018</v>
      </c>
      <c r="M2882" t="s">
        <v>4531</v>
      </c>
      <c r="N2882" s="29" t="s">
        <v>5233</v>
      </c>
      <c r="O2882" s="38" t="s">
        <v>5197</v>
      </c>
      <c r="P2882" t="s">
        <v>1035</v>
      </c>
      <c r="Q2882" t="s">
        <v>1236</v>
      </c>
      <c r="R2882" t="s">
        <v>1030</v>
      </c>
      <c r="S2882" t="s">
        <v>1257</v>
      </c>
      <c r="T2882" t="s">
        <v>6037</v>
      </c>
      <c r="U2882" s="62">
        <f t="shared" si="177"/>
        <v>3</v>
      </c>
    </row>
    <row r="2883" spans="1:21" x14ac:dyDescent="0.25">
      <c r="A2883" s="4" t="s">
        <v>7051</v>
      </c>
      <c r="B2883" s="4" t="s">
        <v>794</v>
      </c>
      <c r="C2883" s="43" t="str">
        <f t="shared" si="178"/>
        <v>33-55-01C4</v>
      </c>
      <c r="D2883" s="43" t="str">
        <f>VLOOKUP(C2883,'[1]Test List'!$A$5:$F$2726,6,0)</f>
        <v>PGRE-PGB-01C4</v>
      </c>
      <c r="E2883" s="43" t="str">
        <f t="shared" si="179"/>
        <v>33</v>
      </c>
      <c r="F2883" s="43" t="str">
        <f t="shared" si="180"/>
        <v>55</v>
      </c>
      <c r="G2883" t="s">
        <v>1779</v>
      </c>
      <c r="H2883" s="36">
        <v>98</v>
      </c>
      <c r="I2883" s="36">
        <v>985</v>
      </c>
      <c r="J2883" s="9" t="s">
        <v>794</v>
      </c>
      <c r="K2883" s="12" t="s">
        <v>1018</v>
      </c>
      <c r="M2883" t="s">
        <v>4531</v>
      </c>
      <c r="N2883" s="29" t="s">
        <v>5233</v>
      </c>
      <c r="O2883" s="38" t="s">
        <v>5197</v>
      </c>
      <c r="P2883" t="s">
        <v>1035</v>
      </c>
      <c r="Q2883" t="s">
        <v>1235</v>
      </c>
      <c r="R2883" t="s">
        <v>1030</v>
      </c>
      <c r="S2883" t="s">
        <v>1256</v>
      </c>
      <c r="T2883" t="s">
        <v>6038</v>
      </c>
      <c r="U2883" s="62">
        <f t="shared" si="177"/>
        <v>3</v>
      </c>
    </row>
    <row r="2884" spans="1:21" x14ac:dyDescent="0.25">
      <c r="A2884" s="4" t="s">
        <v>7051</v>
      </c>
      <c r="B2884" s="4" t="s">
        <v>794</v>
      </c>
      <c r="C2884" s="43" t="str">
        <f t="shared" si="178"/>
        <v>33-55-01C4</v>
      </c>
      <c r="D2884" s="43" t="str">
        <f>VLOOKUP(C2884,'[1]Test List'!$A$5:$F$2726,6,0)</f>
        <v>PGRE-PGB-01C4</v>
      </c>
      <c r="E2884" s="43" t="str">
        <f t="shared" si="179"/>
        <v>33</v>
      </c>
      <c r="F2884" s="43" t="str">
        <f t="shared" si="180"/>
        <v>55</v>
      </c>
      <c r="G2884" t="s">
        <v>1779</v>
      </c>
      <c r="H2884" s="36">
        <v>98</v>
      </c>
      <c r="I2884" s="36">
        <v>984</v>
      </c>
      <c r="J2884" s="9" t="s">
        <v>794</v>
      </c>
      <c r="K2884" s="12" t="s">
        <v>1018</v>
      </c>
      <c r="M2884" t="s">
        <v>4531</v>
      </c>
      <c r="N2884" s="29" t="s">
        <v>5233</v>
      </c>
      <c r="O2884" s="38" t="s">
        <v>5197</v>
      </c>
      <c r="P2884" t="s">
        <v>1035</v>
      </c>
      <c r="Q2884" t="s">
        <v>1234</v>
      </c>
      <c r="R2884" t="s">
        <v>1030</v>
      </c>
      <c r="S2884" t="s">
        <v>1255</v>
      </c>
      <c r="T2884" t="s">
        <v>6039</v>
      </c>
      <c r="U2884" s="62">
        <f t="shared" si="177"/>
        <v>3</v>
      </c>
    </row>
    <row r="2885" spans="1:21" x14ac:dyDescent="0.25">
      <c r="A2885" s="4" t="s">
        <v>7051</v>
      </c>
      <c r="B2885" s="4" t="s">
        <v>794</v>
      </c>
      <c r="C2885" s="43" t="str">
        <f t="shared" si="178"/>
        <v>33-55-01C4</v>
      </c>
      <c r="D2885" s="43" t="str">
        <f>VLOOKUP(C2885,'[1]Test List'!$A$5:$F$2726,6,0)</f>
        <v>PGRE-PGB-01C4</v>
      </c>
      <c r="E2885" s="43" t="str">
        <f t="shared" si="179"/>
        <v>33</v>
      </c>
      <c r="F2885" s="43" t="str">
        <f t="shared" si="180"/>
        <v>55</v>
      </c>
      <c r="G2885" t="s">
        <v>1779</v>
      </c>
      <c r="H2885" s="36">
        <v>99</v>
      </c>
      <c r="I2885" s="36">
        <v>998</v>
      </c>
      <c r="J2885" s="9" t="s">
        <v>794</v>
      </c>
      <c r="K2885" s="12" t="s">
        <v>1042</v>
      </c>
      <c r="L2885" s="2" t="s">
        <v>1043</v>
      </c>
      <c r="M2885" t="s">
        <v>2160</v>
      </c>
      <c r="N2885" s="29" t="s">
        <v>5230</v>
      </c>
      <c r="O2885" s="38" t="s">
        <v>5197</v>
      </c>
      <c r="P2885" t="s">
        <v>1035</v>
      </c>
      <c r="Q2885" t="s">
        <v>170</v>
      </c>
      <c r="R2885" t="s">
        <v>1030</v>
      </c>
      <c r="S2885" t="s">
        <v>1244</v>
      </c>
      <c r="T2885" t="s">
        <v>6148</v>
      </c>
      <c r="U2885" s="62">
        <f t="shared" ref="U2885:U2948" si="181">COUNTIF(T$4:T$8000,T2885)</f>
        <v>18</v>
      </c>
    </row>
    <row r="2886" spans="1:21" x14ac:dyDescent="0.25">
      <c r="A2886" s="4" t="s">
        <v>7051</v>
      </c>
      <c r="B2886" s="4" t="s">
        <v>794</v>
      </c>
      <c r="C2886" s="43" t="str">
        <f t="shared" si="178"/>
        <v>33-55-01C4</v>
      </c>
      <c r="D2886" s="43" t="str">
        <f>VLOOKUP(C2886,'[1]Test List'!$A$5:$F$2726,6,0)</f>
        <v>PGRE-PGB-01C4</v>
      </c>
      <c r="E2886" s="43" t="str">
        <f t="shared" si="179"/>
        <v>33</v>
      </c>
      <c r="F2886" s="43" t="str">
        <f t="shared" si="180"/>
        <v>55</v>
      </c>
      <c r="G2886" t="s">
        <v>1779</v>
      </c>
      <c r="H2886" s="36">
        <v>98</v>
      </c>
      <c r="I2886" s="36">
        <v>992</v>
      </c>
      <c r="J2886" s="9" t="s">
        <v>794</v>
      </c>
      <c r="K2886" s="12" t="s">
        <v>1018</v>
      </c>
      <c r="M2886" t="s">
        <v>4531</v>
      </c>
      <c r="N2886" s="29" t="s">
        <v>5230</v>
      </c>
      <c r="O2886" s="38" t="s">
        <v>5197</v>
      </c>
      <c r="P2886" t="s">
        <v>1035</v>
      </c>
      <c r="Q2886" t="s">
        <v>1462</v>
      </c>
      <c r="R2886" t="s">
        <v>1030</v>
      </c>
      <c r="S2886" t="s">
        <v>1100</v>
      </c>
      <c r="T2886" t="s">
        <v>6168</v>
      </c>
      <c r="U2886" s="62">
        <f t="shared" si="181"/>
        <v>6</v>
      </c>
    </row>
    <row r="2887" spans="1:21" x14ac:dyDescent="0.25">
      <c r="A2887" s="4" t="s">
        <v>7051</v>
      </c>
      <c r="B2887" s="4" t="s">
        <v>794</v>
      </c>
      <c r="C2887" s="43" t="str">
        <f t="shared" si="178"/>
        <v>33-55-01C4</v>
      </c>
      <c r="D2887" s="43" t="str">
        <f>VLOOKUP(C2887,'[1]Test List'!$A$5:$F$2726,6,0)</f>
        <v>PGRE-PGB-01C4</v>
      </c>
      <c r="E2887" s="43" t="str">
        <f t="shared" si="179"/>
        <v>33</v>
      </c>
      <c r="F2887" s="43" t="str">
        <f t="shared" si="180"/>
        <v>55</v>
      </c>
      <c r="G2887" t="s">
        <v>1779</v>
      </c>
      <c r="H2887" s="36">
        <v>98</v>
      </c>
      <c r="I2887" s="36">
        <v>991</v>
      </c>
      <c r="J2887" s="9" t="s">
        <v>794</v>
      </c>
      <c r="K2887" s="12" t="s">
        <v>1018</v>
      </c>
      <c r="M2887" t="s">
        <v>4531</v>
      </c>
      <c r="N2887" s="29" t="s">
        <v>5230</v>
      </c>
      <c r="O2887" s="38" t="s">
        <v>5197</v>
      </c>
      <c r="P2887" t="s">
        <v>1035</v>
      </c>
      <c r="Q2887" t="s">
        <v>531</v>
      </c>
      <c r="R2887" t="s">
        <v>1030</v>
      </c>
      <c r="S2887" t="s">
        <v>1099</v>
      </c>
      <c r="T2887" t="s">
        <v>5241</v>
      </c>
      <c r="U2887" s="62">
        <f t="shared" si="181"/>
        <v>12</v>
      </c>
    </row>
    <row r="2888" spans="1:21" x14ac:dyDescent="0.25">
      <c r="A2888" s="4" t="s">
        <v>7051</v>
      </c>
      <c r="B2888" s="4" t="s">
        <v>794</v>
      </c>
      <c r="C2888" s="43" t="str">
        <f t="shared" si="178"/>
        <v>33-55-01C4</v>
      </c>
      <c r="D2888" s="43" t="str">
        <f>VLOOKUP(C2888,'[1]Test List'!$A$5:$F$2726,6,0)</f>
        <v>PGRE-PGB-01C4</v>
      </c>
      <c r="E2888" s="43" t="str">
        <f t="shared" si="179"/>
        <v>33</v>
      </c>
      <c r="F2888" s="43" t="str">
        <f t="shared" si="180"/>
        <v>55</v>
      </c>
      <c r="G2888" t="s">
        <v>1779</v>
      </c>
      <c r="H2888" s="36">
        <v>98</v>
      </c>
      <c r="I2888" s="36">
        <v>990</v>
      </c>
      <c r="J2888" s="9" t="s">
        <v>794</v>
      </c>
      <c r="K2888" s="12" t="s">
        <v>1018</v>
      </c>
      <c r="M2888" t="s">
        <v>4531</v>
      </c>
      <c r="N2888" s="29" t="s">
        <v>5230</v>
      </c>
      <c r="O2888" s="38" t="s">
        <v>5197</v>
      </c>
      <c r="P2888" t="s">
        <v>1035</v>
      </c>
      <c r="Q2888" t="s">
        <v>530</v>
      </c>
      <c r="R2888" t="s">
        <v>1030</v>
      </c>
      <c r="S2888" t="s">
        <v>1241</v>
      </c>
      <c r="T2888" t="s">
        <v>5242</v>
      </c>
      <c r="U2888" s="62">
        <f t="shared" si="181"/>
        <v>4</v>
      </c>
    </row>
    <row r="2889" spans="1:21" x14ac:dyDescent="0.25">
      <c r="A2889" s="4" t="s">
        <v>7051</v>
      </c>
      <c r="B2889" s="4" t="s">
        <v>794</v>
      </c>
      <c r="C2889" s="43" t="str">
        <f t="shared" si="178"/>
        <v>33-55-01C4</v>
      </c>
      <c r="D2889" s="43" t="str">
        <f>VLOOKUP(C2889,'[1]Test List'!$A$5:$F$2726,6,0)</f>
        <v>PGRE-PGB-01C4</v>
      </c>
      <c r="E2889" s="43" t="str">
        <f t="shared" si="179"/>
        <v>33</v>
      </c>
      <c r="F2889" s="43" t="str">
        <f t="shared" si="180"/>
        <v>55</v>
      </c>
      <c r="G2889" t="s">
        <v>1779</v>
      </c>
      <c r="H2889" s="36">
        <v>99</v>
      </c>
      <c r="I2889" s="36">
        <v>978</v>
      </c>
      <c r="J2889" s="9" t="s">
        <v>794</v>
      </c>
      <c r="K2889" s="12" t="s">
        <v>1042</v>
      </c>
      <c r="L2889" s="2" t="s">
        <v>1043</v>
      </c>
      <c r="M2889" t="s">
        <v>2160</v>
      </c>
      <c r="N2889" s="29" t="s">
        <v>5230</v>
      </c>
      <c r="O2889" s="38" t="s">
        <v>5197</v>
      </c>
      <c r="P2889" t="s">
        <v>1035</v>
      </c>
      <c r="Q2889" t="s">
        <v>176</v>
      </c>
      <c r="R2889" t="s">
        <v>1030</v>
      </c>
      <c r="S2889" t="s">
        <v>1237</v>
      </c>
      <c r="T2889" t="s">
        <v>6175</v>
      </c>
      <c r="U2889" s="62">
        <f t="shared" si="181"/>
        <v>13</v>
      </c>
    </row>
    <row r="2890" spans="1:21" x14ac:dyDescent="0.25">
      <c r="A2890" s="4" t="s">
        <v>7051</v>
      </c>
      <c r="B2890" s="4" t="s">
        <v>794</v>
      </c>
      <c r="C2890" s="43" t="str">
        <f t="shared" si="178"/>
        <v>33-55-01C4</v>
      </c>
      <c r="D2890" s="43" t="str">
        <f>VLOOKUP(C2890,'[1]Test List'!$A$5:$F$2726,6,0)</f>
        <v>PGRE-PGB-01C4</v>
      </c>
      <c r="E2890" s="43" t="str">
        <f t="shared" si="179"/>
        <v>33</v>
      </c>
      <c r="F2890" s="43" t="str">
        <f t="shared" si="180"/>
        <v>55</v>
      </c>
      <c r="G2890" t="s">
        <v>1779</v>
      </c>
      <c r="H2890" s="36">
        <v>98</v>
      </c>
      <c r="I2890" s="36">
        <v>989</v>
      </c>
      <c r="J2890" s="9" t="s">
        <v>794</v>
      </c>
      <c r="K2890" s="12" t="s">
        <v>1018</v>
      </c>
      <c r="M2890" t="s">
        <v>4531</v>
      </c>
      <c r="N2890" s="29" t="s">
        <v>5230</v>
      </c>
      <c r="O2890" s="38" t="s">
        <v>5197</v>
      </c>
      <c r="P2890" t="s">
        <v>1035</v>
      </c>
      <c r="Q2890" t="s">
        <v>1260</v>
      </c>
      <c r="R2890" t="s">
        <v>1030</v>
      </c>
      <c r="S2890" t="s">
        <v>1240</v>
      </c>
      <c r="T2890" t="s">
        <v>6179</v>
      </c>
      <c r="U2890" s="62">
        <f t="shared" si="181"/>
        <v>4</v>
      </c>
    </row>
    <row r="2891" spans="1:21" x14ac:dyDescent="0.25">
      <c r="A2891" s="4" t="s">
        <v>7051</v>
      </c>
      <c r="B2891" s="4" t="s">
        <v>794</v>
      </c>
      <c r="C2891" s="43" t="str">
        <f t="shared" si="178"/>
        <v>33-55-01C4</v>
      </c>
      <c r="D2891" s="43" t="str">
        <f>VLOOKUP(C2891,'[1]Test List'!$A$5:$F$2726,6,0)</f>
        <v>PGRE-PGB-01C4</v>
      </c>
      <c r="E2891" s="43" t="str">
        <f t="shared" si="179"/>
        <v>33</v>
      </c>
      <c r="F2891" s="43" t="str">
        <f t="shared" si="180"/>
        <v>55</v>
      </c>
      <c r="G2891" t="s">
        <v>1779</v>
      </c>
      <c r="H2891" s="36">
        <v>98</v>
      </c>
      <c r="I2891" s="36">
        <v>988</v>
      </c>
      <c r="J2891" s="9" t="s">
        <v>794</v>
      </c>
      <c r="K2891" s="12" t="s">
        <v>1018</v>
      </c>
      <c r="M2891" t="s">
        <v>4531</v>
      </c>
      <c r="N2891" s="29" t="s">
        <v>5230</v>
      </c>
      <c r="O2891" s="38" t="s">
        <v>5197</v>
      </c>
      <c r="P2891" t="s">
        <v>1035</v>
      </c>
      <c r="Q2891" t="s">
        <v>1259</v>
      </c>
      <c r="R2891" t="s">
        <v>1030</v>
      </c>
      <c r="S2891" t="s">
        <v>1239</v>
      </c>
      <c r="T2891" t="s">
        <v>6180</v>
      </c>
      <c r="U2891" s="62">
        <f t="shared" si="181"/>
        <v>4</v>
      </c>
    </row>
    <row r="2892" spans="1:21" x14ac:dyDescent="0.25">
      <c r="A2892" s="4" t="s">
        <v>7051</v>
      </c>
      <c r="B2892" s="4" t="s">
        <v>794</v>
      </c>
      <c r="C2892" s="43" t="str">
        <f t="shared" si="178"/>
        <v>33-55-01C4</v>
      </c>
      <c r="D2892" s="43" t="str">
        <f>VLOOKUP(C2892,'[1]Test List'!$A$5:$F$2726,6,0)</f>
        <v>PGRE-PGB-01C4</v>
      </c>
      <c r="E2892" s="43" t="str">
        <f t="shared" si="179"/>
        <v>33</v>
      </c>
      <c r="F2892" s="43" t="str">
        <f t="shared" si="180"/>
        <v>55</v>
      </c>
      <c r="G2892" t="s">
        <v>1779</v>
      </c>
      <c r="H2892" s="36">
        <v>98</v>
      </c>
      <c r="I2892" s="36">
        <v>987</v>
      </c>
      <c r="J2892" s="9" t="s">
        <v>794</v>
      </c>
      <c r="K2892" s="12" t="s">
        <v>7090</v>
      </c>
      <c r="M2892" t="s">
        <v>4482</v>
      </c>
      <c r="N2892" s="29" t="s">
        <v>5230</v>
      </c>
      <c r="O2892" s="38" t="s">
        <v>5197</v>
      </c>
      <c r="P2892" t="s">
        <v>1035</v>
      </c>
      <c r="Q2892" t="s">
        <v>1258</v>
      </c>
      <c r="R2892" t="s">
        <v>1030</v>
      </c>
      <c r="S2892" t="s">
        <v>1238</v>
      </c>
      <c r="T2892" t="s">
        <v>6909</v>
      </c>
      <c r="U2892" s="62">
        <f t="shared" si="181"/>
        <v>4</v>
      </c>
    </row>
    <row r="2893" spans="1:21" x14ac:dyDescent="0.25">
      <c r="A2893" s="4" t="s">
        <v>7051</v>
      </c>
      <c r="B2893" s="4" t="s">
        <v>794</v>
      </c>
      <c r="C2893" s="43" t="str">
        <f t="shared" si="178"/>
        <v>33-55-01C4</v>
      </c>
      <c r="D2893" s="43" t="str">
        <f>VLOOKUP(C2893,'[1]Test List'!$A$5:$F$2726,6,0)</f>
        <v>PGRE-PGB-01C4</v>
      </c>
      <c r="E2893" s="43" t="str">
        <f t="shared" si="179"/>
        <v>33</v>
      </c>
      <c r="F2893" s="43" t="str">
        <f t="shared" si="180"/>
        <v>55</v>
      </c>
      <c r="G2893" t="s">
        <v>1779</v>
      </c>
      <c r="H2893" s="36">
        <v>99</v>
      </c>
      <c r="I2893" s="36">
        <v>996</v>
      </c>
      <c r="J2893" s="9" t="s">
        <v>794</v>
      </c>
      <c r="K2893" s="12" t="s">
        <v>1090</v>
      </c>
      <c r="L2893" s="2" t="s">
        <v>83</v>
      </c>
      <c r="M2893" t="s">
        <v>3558</v>
      </c>
      <c r="N2893" s="29" t="s">
        <v>5230</v>
      </c>
      <c r="O2893" s="38" t="s">
        <v>5197</v>
      </c>
      <c r="P2893" t="s">
        <v>1035</v>
      </c>
      <c r="Q2893" t="s">
        <v>1246</v>
      </c>
      <c r="R2893" t="s">
        <v>1030</v>
      </c>
      <c r="S2893" t="s">
        <v>1243</v>
      </c>
      <c r="T2893" t="s">
        <v>6192</v>
      </c>
      <c r="U2893" s="62">
        <f t="shared" si="181"/>
        <v>18</v>
      </c>
    </row>
    <row r="2894" spans="1:21" x14ac:dyDescent="0.25">
      <c r="A2894" s="4" t="s">
        <v>7051</v>
      </c>
      <c r="B2894" s="4" t="s">
        <v>794</v>
      </c>
      <c r="C2894" s="43" t="str">
        <f t="shared" si="178"/>
        <v>33-55-01C4</v>
      </c>
      <c r="D2894" s="43" t="str">
        <f>VLOOKUP(C2894,'[1]Test List'!$A$5:$F$2726,6,0)</f>
        <v>PGRE-PGB-01C4</v>
      </c>
      <c r="E2894" s="43" t="str">
        <f t="shared" si="179"/>
        <v>33</v>
      </c>
      <c r="F2894" s="43" t="str">
        <f t="shared" si="180"/>
        <v>55</v>
      </c>
      <c r="G2894" t="s">
        <v>1779</v>
      </c>
      <c r="H2894" s="36">
        <v>99</v>
      </c>
      <c r="I2894" s="36">
        <v>994</v>
      </c>
      <c r="J2894" s="9" t="s">
        <v>794</v>
      </c>
      <c r="K2894" s="12" t="s">
        <v>1119</v>
      </c>
      <c r="L2894" s="2" t="s">
        <v>87</v>
      </c>
      <c r="M2894" t="s">
        <v>2130</v>
      </c>
      <c r="N2894" s="29" t="s">
        <v>5230</v>
      </c>
      <c r="O2894" s="38" t="s">
        <v>5197</v>
      </c>
      <c r="P2894" t="s">
        <v>1035</v>
      </c>
      <c r="Q2894" t="s">
        <v>187</v>
      </c>
      <c r="R2894" t="s">
        <v>1030</v>
      </c>
      <c r="S2894" t="s">
        <v>1242</v>
      </c>
      <c r="T2894" t="s">
        <v>6198</v>
      </c>
      <c r="U2894" s="62">
        <f t="shared" si="181"/>
        <v>19</v>
      </c>
    </row>
    <row r="2895" spans="1:21" x14ac:dyDescent="0.25">
      <c r="A2895" s="4" t="s">
        <v>7035</v>
      </c>
      <c r="B2895" s="4" t="s">
        <v>794</v>
      </c>
      <c r="C2895" s="43" t="str">
        <f t="shared" si="178"/>
        <v>33-55-02C2</v>
      </c>
      <c r="D2895" s="43" t="s">
        <v>7037</v>
      </c>
      <c r="E2895" s="43" t="s">
        <v>4132</v>
      </c>
      <c r="F2895" s="43" t="str">
        <f t="shared" si="180"/>
        <v>55</v>
      </c>
      <c r="G2895" t="s">
        <v>1779</v>
      </c>
      <c r="H2895" s="36">
        <v>98</v>
      </c>
      <c r="I2895" s="36">
        <v>993</v>
      </c>
      <c r="J2895" s="9" t="s">
        <v>794</v>
      </c>
      <c r="K2895" s="12" t="s">
        <v>1018</v>
      </c>
      <c r="M2895" t="s">
        <v>4531</v>
      </c>
      <c r="N2895" s="29" t="s">
        <v>5230</v>
      </c>
      <c r="O2895" s="38" t="s">
        <v>5197</v>
      </c>
      <c r="P2895" t="s">
        <v>1035</v>
      </c>
      <c r="Q2895" t="s">
        <v>861</v>
      </c>
      <c r="R2895" t="s">
        <v>1030</v>
      </c>
      <c r="S2895" t="s">
        <v>1449</v>
      </c>
      <c r="T2895" t="s">
        <v>5665</v>
      </c>
      <c r="U2895" s="62">
        <f t="shared" si="181"/>
        <v>18</v>
      </c>
    </row>
    <row r="2896" spans="1:21" x14ac:dyDescent="0.25">
      <c r="A2896" s="4" t="s">
        <v>7035</v>
      </c>
      <c r="B2896" s="4" t="s">
        <v>794</v>
      </c>
      <c r="C2896" s="43" t="str">
        <f t="shared" si="178"/>
        <v>33-55-02C2</v>
      </c>
      <c r="D2896" s="43" t="s">
        <v>7037</v>
      </c>
      <c r="E2896" s="43" t="s">
        <v>4132</v>
      </c>
      <c r="F2896" s="43" t="str">
        <f t="shared" si="180"/>
        <v>55</v>
      </c>
      <c r="G2896" t="s">
        <v>1779</v>
      </c>
      <c r="H2896" s="36">
        <v>99</v>
      </c>
      <c r="I2896" s="36">
        <v>995</v>
      </c>
      <c r="J2896" s="9" t="s">
        <v>794</v>
      </c>
      <c r="K2896" s="12" t="s">
        <v>1090</v>
      </c>
      <c r="L2896" s="2" t="s">
        <v>83</v>
      </c>
      <c r="M2896" t="s">
        <v>3558</v>
      </c>
      <c r="N2896" s="29" t="s">
        <v>5230</v>
      </c>
      <c r="O2896" s="38" t="s">
        <v>5197</v>
      </c>
      <c r="P2896" t="s">
        <v>1035</v>
      </c>
      <c r="Q2896" t="s">
        <v>186</v>
      </c>
      <c r="R2896" t="s">
        <v>1030</v>
      </c>
      <c r="S2896" t="s">
        <v>1450</v>
      </c>
      <c r="T2896" t="s">
        <v>5666</v>
      </c>
      <c r="U2896" s="62">
        <f t="shared" si="181"/>
        <v>18</v>
      </c>
    </row>
    <row r="2897" spans="1:21" x14ac:dyDescent="0.25">
      <c r="A2897" s="4" t="s">
        <v>7035</v>
      </c>
      <c r="B2897" s="4" t="s">
        <v>794</v>
      </c>
      <c r="C2897" s="43" t="str">
        <f t="shared" si="178"/>
        <v>33-55-02C2</v>
      </c>
      <c r="D2897" s="43" t="s">
        <v>7037</v>
      </c>
      <c r="E2897" s="43" t="s">
        <v>4132</v>
      </c>
      <c r="F2897" s="43" t="str">
        <f t="shared" si="180"/>
        <v>55</v>
      </c>
      <c r="G2897" t="s">
        <v>1779</v>
      </c>
      <c r="H2897" s="36">
        <v>99</v>
      </c>
      <c r="I2897" s="36">
        <v>998</v>
      </c>
      <c r="J2897" s="9" t="s">
        <v>794</v>
      </c>
      <c r="K2897" s="12" t="s">
        <v>1042</v>
      </c>
      <c r="L2897" s="2" t="s">
        <v>1043</v>
      </c>
      <c r="M2897" t="s">
        <v>2160</v>
      </c>
      <c r="N2897" s="29" t="s">
        <v>5230</v>
      </c>
      <c r="O2897" s="38" t="s">
        <v>5197</v>
      </c>
      <c r="P2897" t="s">
        <v>1035</v>
      </c>
      <c r="Q2897" t="s">
        <v>170</v>
      </c>
      <c r="R2897" t="s">
        <v>1030</v>
      </c>
      <c r="S2897" t="s">
        <v>1244</v>
      </c>
      <c r="T2897" t="s">
        <v>6148</v>
      </c>
      <c r="U2897" s="62">
        <f t="shared" si="181"/>
        <v>18</v>
      </c>
    </row>
    <row r="2898" spans="1:21" x14ac:dyDescent="0.25">
      <c r="A2898" s="4" t="s">
        <v>7035</v>
      </c>
      <c r="B2898" s="4" t="s">
        <v>794</v>
      </c>
      <c r="C2898" s="43" t="str">
        <f t="shared" si="178"/>
        <v>33-55-02C2</v>
      </c>
      <c r="D2898" s="43" t="s">
        <v>7037</v>
      </c>
      <c r="E2898" s="43" t="s">
        <v>4132</v>
      </c>
      <c r="F2898" s="43" t="str">
        <f t="shared" si="180"/>
        <v>55</v>
      </c>
      <c r="G2898" t="s">
        <v>1779</v>
      </c>
      <c r="H2898" s="36">
        <v>99</v>
      </c>
      <c r="I2898" s="36">
        <v>978</v>
      </c>
      <c r="J2898" s="9" t="s">
        <v>794</v>
      </c>
      <c r="K2898" s="12" t="s">
        <v>1042</v>
      </c>
      <c r="L2898" s="2" t="s">
        <v>1043</v>
      </c>
      <c r="M2898" t="s">
        <v>2160</v>
      </c>
      <c r="N2898" s="29" t="s">
        <v>5230</v>
      </c>
      <c r="O2898" s="38" t="s">
        <v>5197</v>
      </c>
      <c r="P2898" t="s">
        <v>1035</v>
      </c>
      <c r="Q2898" t="s">
        <v>176</v>
      </c>
      <c r="R2898" t="s">
        <v>1030</v>
      </c>
      <c r="S2898" t="s">
        <v>1237</v>
      </c>
      <c r="T2898" t="s">
        <v>6175</v>
      </c>
      <c r="U2898" s="62">
        <f t="shared" si="181"/>
        <v>13</v>
      </c>
    </row>
    <row r="2899" spans="1:21" x14ac:dyDescent="0.25">
      <c r="A2899" s="4" t="s">
        <v>7035</v>
      </c>
      <c r="B2899" s="4" t="s">
        <v>794</v>
      </c>
      <c r="C2899" s="43" t="str">
        <f t="shared" si="178"/>
        <v>33-55-02C2</v>
      </c>
      <c r="D2899" s="43" t="s">
        <v>7037</v>
      </c>
      <c r="E2899" s="43" t="s">
        <v>4132</v>
      </c>
      <c r="F2899" s="43" t="str">
        <f t="shared" si="180"/>
        <v>55</v>
      </c>
      <c r="G2899" t="s">
        <v>1779</v>
      </c>
      <c r="H2899" s="36">
        <v>99</v>
      </c>
      <c r="I2899" s="36">
        <v>996</v>
      </c>
      <c r="J2899" s="9" t="s">
        <v>794</v>
      </c>
      <c r="K2899" s="12" t="s">
        <v>1090</v>
      </c>
      <c r="L2899" s="2" t="s">
        <v>83</v>
      </c>
      <c r="M2899" t="s">
        <v>3558</v>
      </c>
      <c r="N2899" s="29" t="s">
        <v>5230</v>
      </c>
      <c r="O2899" s="38" t="s">
        <v>5197</v>
      </c>
      <c r="P2899" t="s">
        <v>1035</v>
      </c>
      <c r="Q2899" t="s">
        <v>1246</v>
      </c>
      <c r="R2899" t="s">
        <v>1030</v>
      </c>
      <c r="S2899" t="s">
        <v>1243</v>
      </c>
      <c r="T2899" t="s">
        <v>6192</v>
      </c>
      <c r="U2899" s="62">
        <f t="shared" si="181"/>
        <v>18</v>
      </c>
    </row>
    <row r="2900" spans="1:21" x14ac:dyDescent="0.25">
      <c r="A2900" s="4" t="s">
        <v>7035</v>
      </c>
      <c r="B2900" s="4" t="s">
        <v>794</v>
      </c>
      <c r="C2900" s="43" t="str">
        <f t="shared" si="178"/>
        <v>33-55-02C2</v>
      </c>
      <c r="D2900" s="43" t="s">
        <v>7037</v>
      </c>
      <c r="E2900" s="43" t="s">
        <v>4132</v>
      </c>
      <c r="F2900" s="43" t="str">
        <f t="shared" si="180"/>
        <v>55</v>
      </c>
      <c r="G2900" t="s">
        <v>1779</v>
      </c>
      <c r="H2900" s="36">
        <v>99</v>
      </c>
      <c r="I2900" s="36">
        <v>994</v>
      </c>
      <c r="J2900" s="9" t="s">
        <v>794</v>
      </c>
      <c r="K2900" s="12" t="s">
        <v>1119</v>
      </c>
      <c r="L2900" s="2" t="s">
        <v>87</v>
      </c>
      <c r="M2900" t="s">
        <v>2130</v>
      </c>
      <c r="N2900" s="29" t="s">
        <v>5230</v>
      </c>
      <c r="O2900" s="38" t="s">
        <v>5197</v>
      </c>
      <c r="P2900" t="s">
        <v>1035</v>
      </c>
      <c r="Q2900" t="s">
        <v>187</v>
      </c>
      <c r="R2900" t="s">
        <v>1030</v>
      </c>
      <c r="S2900" t="s">
        <v>1242</v>
      </c>
      <c r="T2900" t="s">
        <v>6198</v>
      </c>
      <c r="U2900" s="62">
        <f t="shared" si="181"/>
        <v>19</v>
      </c>
    </row>
    <row r="2901" spans="1:21" x14ac:dyDescent="0.25">
      <c r="A2901" s="4" t="s">
        <v>7036</v>
      </c>
      <c r="B2901" s="4" t="s">
        <v>794</v>
      </c>
      <c r="C2901" s="43" t="str">
        <f t="shared" si="178"/>
        <v>33-55-02C4</v>
      </c>
      <c r="D2901" s="43" t="s">
        <v>7038</v>
      </c>
      <c r="E2901" s="43" t="s">
        <v>4132</v>
      </c>
      <c r="F2901" s="43" t="str">
        <f t="shared" si="180"/>
        <v>55</v>
      </c>
      <c r="G2901" t="s">
        <v>1779</v>
      </c>
      <c r="H2901" s="36">
        <v>98</v>
      </c>
      <c r="I2901" s="36">
        <v>993</v>
      </c>
      <c r="J2901" s="9" t="s">
        <v>794</v>
      </c>
      <c r="K2901" s="12" t="s">
        <v>1018</v>
      </c>
      <c r="M2901" t="s">
        <v>4531</v>
      </c>
      <c r="N2901" s="29" t="s">
        <v>5230</v>
      </c>
      <c r="O2901" s="38" t="s">
        <v>5197</v>
      </c>
      <c r="P2901" t="s">
        <v>1035</v>
      </c>
      <c r="Q2901" t="s">
        <v>861</v>
      </c>
      <c r="R2901" t="s">
        <v>1030</v>
      </c>
      <c r="S2901" t="s">
        <v>1449</v>
      </c>
      <c r="T2901" t="s">
        <v>5665</v>
      </c>
      <c r="U2901" s="62">
        <f t="shared" si="181"/>
        <v>18</v>
      </c>
    </row>
    <row r="2902" spans="1:21" x14ac:dyDescent="0.25">
      <c r="A2902" s="4" t="s">
        <v>7036</v>
      </c>
      <c r="B2902" s="4" t="s">
        <v>794</v>
      </c>
      <c r="C2902" s="43" t="str">
        <f t="shared" si="178"/>
        <v>33-55-02C4</v>
      </c>
      <c r="D2902" s="43" t="s">
        <v>7038</v>
      </c>
      <c r="E2902" s="43" t="s">
        <v>4132</v>
      </c>
      <c r="F2902" s="43" t="str">
        <f t="shared" si="180"/>
        <v>55</v>
      </c>
      <c r="G2902" t="s">
        <v>1779</v>
      </c>
      <c r="H2902" s="36">
        <v>99</v>
      </c>
      <c r="I2902" s="36">
        <v>995</v>
      </c>
      <c r="J2902" s="9" t="s">
        <v>794</v>
      </c>
      <c r="K2902" s="12" t="s">
        <v>1090</v>
      </c>
      <c r="L2902" s="2" t="s">
        <v>83</v>
      </c>
      <c r="M2902" t="s">
        <v>3558</v>
      </c>
      <c r="N2902" s="29" t="s">
        <v>5230</v>
      </c>
      <c r="O2902" s="38" t="s">
        <v>5197</v>
      </c>
      <c r="P2902" t="s">
        <v>1035</v>
      </c>
      <c r="Q2902" t="s">
        <v>186</v>
      </c>
      <c r="R2902" t="s">
        <v>1030</v>
      </c>
      <c r="S2902" t="s">
        <v>1450</v>
      </c>
      <c r="T2902" t="s">
        <v>5666</v>
      </c>
      <c r="U2902" s="62">
        <f t="shared" si="181"/>
        <v>18</v>
      </c>
    </row>
    <row r="2903" spans="1:21" x14ac:dyDescent="0.25">
      <c r="A2903" s="4" t="s">
        <v>7036</v>
      </c>
      <c r="B2903" s="4" t="s">
        <v>794</v>
      </c>
      <c r="C2903" s="43" t="str">
        <f t="shared" si="178"/>
        <v>33-55-02C4</v>
      </c>
      <c r="D2903" s="43" t="s">
        <v>7038</v>
      </c>
      <c r="E2903" s="43" t="s">
        <v>4132</v>
      </c>
      <c r="F2903" s="43" t="str">
        <f t="shared" si="180"/>
        <v>55</v>
      </c>
      <c r="G2903" t="s">
        <v>1779</v>
      </c>
      <c r="H2903" s="36">
        <v>99</v>
      </c>
      <c r="I2903" s="36">
        <v>998</v>
      </c>
      <c r="J2903" s="9" t="s">
        <v>794</v>
      </c>
      <c r="K2903" s="12" t="s">
        <v>1042</v>
      </c>
      <c r="L2903" s="2" t="s">
        <v>1043</v>
      </c>
      <c r="M2903" t="s">
        <v>2160</v>
      </c>
      <c r="N2903" s="29" t="s">
        <v>5230</v>
      </c>
      <c r="O2903" s="38" t="s">
        <v>5197</v>
      </c>
      <c r="P2903" t="s">
        <v>1035</v>
      </c>
      <c r="Q2903" t="s">
        <v>170</v>
      </c>
      <c r="R2903" t="s">
        <v>1030</v>
      </c>
      <c r="S2903" t="s">
        <v>1244</v>
      </c>
      <c r="T2903" t="s">
        <v>6148</v>
      </c>
      <c r="U2903" s="62">
        <f t="shared" si="181"/>
        <v>18</v>
      </c>
    </row>
    <row r="2904" spans="1:21" x14ac:dyDescent="0.25">
      <c r="A2904" s="4" t="s">
        <v>7036</v>
      </c>
      <c r="B2904" s="4" t="s">
        <v>794</v>
      </c>
      <c r="C2904" s="43" t="str">
        <f t="shared" si="178"/>
        <v>33-55-02C4</v>
      </c>
      <c r="D2904" s="43" t="s">
        <v>7038</v>
      </c>
      <c r="E2904" s="43" t="s">
        <v>4132</v>
      </c>
      <c r="F2904" s="43" t="str">
        <f t="shared" si="180"/>
        <v>55</v>
      </c>
      <c r="G2904" t="s">
        <v>1779</v>
      </c>
      <c r="H2904" s="36">
        <v>99</v>
      </c>
      <c r="I2904" s="36">
        <v>978</v>
      </c>
      <c r="J2904" s="9" t="s">
        <v>794</v>
      </c>
      <c r="K2904" s="12" t="s">
        <v>1042</v>
      </c>
      <c r="L2904" s="2" t="s">
        <v>1043</v>
      </c>
      <c r="M2904" t="s">
        <v>2160</v>
      </c>
      <c r="N2904" s="29" t="s">
        <v>5230</v>
      </c>
      <c r="O2904" s="38" t="s">
        <v>5197</v>
      </c>
      <c r="P2904" t="s">
        <v>1035</v>
      </c>
      <c r="Q2904" t="s">
        <v>176</v>
      </c>
      <c r="R2904" t="s">
        <v>1030</v>
      </c>
      <c r="S2904" t="s">
        <v>1237</v>
      </c>
      <c r="T2904" t="s">
        <v>6175</v>
      </c>
      <c r="U2904" s="62">
        <f t="shared" si="181"/>
        <v>13</v>
      </c>
    </row>
    <row r="2905" spans="1:21" x14ac:dyDescent="0.25">
      <c r="A2905" s="4" t="s">
        <v>7036</v>
      </c>
      <c r="B2905" s="4" t="s">
        <v>794</v>
      </c>
      <c r="C2905" s="43" t="str">
        <f t="shared" si="178"/>
        <v>33-55-02C4</v>
      </c>
      <c r="D2905" s="43" t="s">
        <v>7038</v>
      </c>
      <c r="E2905" s="43" t="s">
        <v>4132</v>
      </c>
      <c r="F2905" s="43" t="str">
        <f t="shared" si="180"/>
        <v>55</v>
      </c>
      <c r="G2905" t="s">
        <v>1779</v>
      </c>
      <c r="H2905" s="36">
        <v>99</v>
      </c>
      <c r="I2905" s="36">
        <v>996</v>
      </c>
      <c r="J2905" s="9" t="s">
        <v>794</v>
      </c>
      <c r="K2905" s="12" t="s">
        <v>1090</v>
      </c>
      <c r="L2905" s="2" t="s">
        <v>83</v>
      </c>
      <c r="M2905" t="s">
        <v>3558</v>
      </c>
      <c r="N2905" s="29" t="s">
        <v>5230</v>
      </c>
      <c r="O2905" s="38" t="s">
        <v>5197</v>
      </c>
      <c r="P2905" t="s">
        <v>1035</v>
      </c>
      <c r="Q2905" t="s">
        <v>1246</v>
      </c>
      <c r="R2905" t="s">
        <v>1030</v>
      </c>
      <c r="S2905" t="s">
        <v>1243</v>
      </c>
      <c r="T2905" t="s">
        <v>6192</v>
      </c>
      <c r="U2905" s="62">
        <f t="shared" si="181"/>
        <v>18</v>
      </c>
    </row>
    <row r="2906" spans="1:21" x14ac:dyDescent="0.25">
      <c r="A2906" s="4" t="s">
        <v>7036</v>
      </c>
      <c r="B2906" s="4" t="s">
        <v>794</v>
      </c>
      <c r="C2906" s="43" t="str">
        <f t="shared" si="178"/>
        <v>33-55-02C4</v>
      </c>
      <c r="D2906" s="43" t="s">
        <v>7038</v>
      </c>
      <c r="E2906" s="43" t="s">
        <v>4132</v>
      </c>
      <c r="F2906" s="43" t="str">
        <f t="shared" si="180"/>
        <v>55</v>
      </c>
      <c r="G2906" t="s">
        <v>1779</v>
      </c>
      <c r="H2906" s="36">
        <v>99</v>
      </c>
      <c r="I2906" s="36">
        <v>994</v>
      </c>
      <c r="J2906" s="9" t="s">
        <v>794</v>
      </c>
      <c r="K2906" s="12" t="s">
        <v>1119</v>
      </c>
      <c r="L2906" s="2" t="s">
        <v>87</v>
      </c>
      <c r="M2906" t="s">
        <v>2130</v>
      </c>
      <c r="N2906" s="29" t="s">
        <v>5230</v>
      </c>
      <c r="O2906" s="38" t="s">
        <v>5197</v>
      </c>
      <c r="P2906" t="s">
        <v>1035</v>
      </c>
      <c r="Q2906" t="s">
        <v>187</v>
      </c>
      <c r="R2906" t="s">
        <v>1030</v>
      </c>
      <c r="S2906" t="s">
        <v>1242</v>
      </c>
      <c r="T2906" t="s">
        <v>6198</v>
      </c>
      <c r="U2906" s="62">
        <f t="shared" si="181"/>
        <v>19</v>
      </c>
    </row>
    <row r="2907" spans="1:21" x14ac:dyDescent="0.25">
      <c r="A2907" s="4" t="s">
        <v>7039</v>
      </c>
      <c r="B2907" s="4" t="s">
        <v>794</v>
      </c>
      <c r="C2907" s="43" t="str">
        <f t="shared" si="178"/>
        <v>33-55-04D2</v>
      </c>
      <c r="D2907" s="43" t="s">
        <v>7042</v>
      </c>
      <c r="E2907" s="43" t="s">
        <v>4132</v>
      </c>
      <c r="F2907" s="43" t="s">
        <v>7034</v>
      </c>
      <c r="G2907" t="s">
        <v>1779</v>
      </c>
      <c r="H2907" s="36">
        <v>98</v>
      </c>
      <c r="I2907" s="36">
        <v>991</v>
      </c>
      <c r="J2907" s="9" t="s">
        <v>794</v>
      </c>
      <c r="K2907" s="12" t="s">
        <v>1018</v>
      </c>
      <c r="M2907" t="s">
        <v>4531</v>
      </c>
      <c r="N2907" s="29" t="s">
        <v>5230</v>
      </c>
      <c r="O2907" s="38" t="s">
        <v>5197</v>
      </c>
      <c r="P2907" t="s">
        <v>1035</v>
      </c>
      <c r="Q2907" t="s">
        <v>531</v>
      </c>
      <c r="R2907" t="s">
        <v>1030</v>
      </c>
      <c r="S2907" t="s">
        <v>1099</v>
      </c>
      <c r="T2907" t="s">
        <v>5241</v>
      </c>
      <c r="U2907" s="62">
        <f t="shared" si="181"/>
        <v>12</v>
      </c>
    </row>
    <row r="2908" spans="1:21" x14ac:dyDescent="0.25">
      <c r="A2908" s="4" t="s">
        <v>7039</v>
      </c>
      <c r="B2908" s="4" t="s">
        <v>794</v>
      </c>
      <c r="C2908" s="43" t="str">
        <f t="shared" ref="C2908:C2964" si="182">LEFT(A2908,2)&amp;"-"&amp;MID(A2908,3,2)&amp;"-"&amp;RIGHT(A2908,LEN(A2908)-4)</f>
        <v>33-55-04D2</v>
      </c>
      <c r="D2908" s="43" t="s">
        <v>7042</v>
      </c>
      <c r="E2908" s="43" t="s">
        <v>4132</v>
      </c>
      <c r="F2908" s="43" t="s">
        <v>7034</v>
      </c>
      <c r="G2908" t="s">
        <v>1779</v>
      </c>
      <c r="H2908" s="36">
        <v>98</v>
      </c>
      <c r="I2908" s="36">
        <v>993</v>
      </c>
      <c r="J2908" s="9" t="s">
        <v>794</v>
      </c>
      <c r="K2908" s="12" t="s">
        <v>1018</v>
      </c>
      <c r="M2908" t="s">
        <v>4531</v>
      </c>
      <c r="N2908" s="29" t="s">
        <v>5230</v>
      </c>
      <c r="O2908" s="38" t="s">
        <v>5197</v>
      </c>
      <c r="P2908" t="s">
        <v>1035</v>
      </c>
      <c r="Q2908" t="s">
        <v>861</v>
      </c>
      <c r="R2908" t="s">
        <v>1030</v>
      </c>
      <c r="S2908" t="s">
        <v>1449</v>
      </c>
      <c r="T2908" t="s">
        <v>5665</v>
      </c>
      <c r="U2908" s="62">
        <f t="shared" si="181"/>
        <v>18</v>
      </c>
    </row>
    <row r="2909" spans="1:21" x14ac:dyDescent="0.25">
      <c r="A2909" s="4" t="s">
        <v>7039</v>
      </c>
      <c r="B2909" s="4" t="s">
        <v>794</v>
      </c>
      <c r="C2909" s="43" t="str">
        <f t="shared" si="182"/>
        <v>33-55-04D2</v>
      </c>
      <c r="D2909" s="43" t="s">
        <v>7042</v>
      </c>
      <c r="E2909" s="43" t="s">
        <v>4132</v>
      </c>
      <c r="F2909" s="43" t="s">
        <v>7034</v>
      </c>
      <c r="G2909" t="s">
        <v>1779</v>
      </c>
      <c r="H2909" s="36">
        <v>99</v>
      </c>
      <c r="I2909" s="36">
        <v>995</v>
      </c>
      <c r="J2909" s="9" t="s">
        <v>794</v>
      </c>
      <c r="K2909" s="12" t="s">
        <v>1090</v>
      </c>
      <c r="L2909" s="2" t="s">
        <v>83</v>
      </c>
      <c r="M2909" t="s">
        <v>3558</v>
      </c>
      <c r="N2909" s="29" t="s">
        <v>5230</v>
      </c>
      <c r="O2909" s="38" t="s">
        <v>5197</v>
      </c>
      <c r="P2909" t="s">
        <v>1035</v>
      </c>
      <c r="Q2909" t="s">
        <v>186</v>
      </c>
      <c r="R2909" t="s">
        <v>1030</v>
      </c>
      <c r="S2909" t="s">
        <v>1450</v>
      </c>
      <c r="T2909" t="s">
        <v>5666</v>
      </c>
      <c r="U2909" s="62">
        <f t="shared" si="181"/>
        <v>18</v>
      </c>
    </row>
    <row r="2910" spans="1:21" x14ac:dyDescent="0.25">
      <c r="A2910" s="4" t="s">
        <v>7039</v>
      </c>
      <c r="B2910" s="4" t="s">
        <v>7255</v>
      </c>
      <c r="C2910" s="43" t="str">
        <f t="shared" si="182"/>
        <v>33-55-04D2</v>
      </c>
      <c r="D2910" s="43" t="s">
        <v>7042</v>
      </c>
      <c r="E2910" s="43" t="s">
        <v>4132</v>
      </c>
      <c r="F2910" s="43" t="s">
        <v>7034</v>
      </c>
      <c r="G2910" t="s">
        <v>1779</v>
      </c>
      <c r="H2910" s="36">
        <v>95</v>
      </c>
      <c r="I2910" s="36">
        <v>90</v>
      </c>
      <c r="J2910" s="9" t="s">
        <v>794</v>
      </c>
      <c r="K2910" s="12" t="s">
        <v>7090</v>
      </c>
      <c r="M2910" t="s">
        <v>4532</v>
      </c>
      <c r="N2910" s="29" t="s">
        <v>5233</v>
      </c>
      <c r="O2910" s="38" t="s">
        <v>2970</v>
      </c>
      <c r="P2910" t="s">
        <v>1036</v>
      </c>
      <c r="Q2910" t="s">
        <v>6918</v>
      </c>
      <c r="R2910" t="s">
        <v>1041</v>
      </c>
      <c r="S2910" t="s">
        <v>1104</v>
      </c>
      <c r="T2910" t="s">
        <v>6768</v>
      </c>
      <c r="U2910" s="62">
        <f t="shared" si="181"/>
        <v>12</v>
      </c>
    </row>
    <row r="2911" spans="1:21" x14ac:dyDescent="0.25">
      <c r="A2911" s="4" t="s">
        <v>7039</v>
      </c>
      <c r="B2911" s="4" t="s">
        <v>7255</v>
      </c>
      <c r="C2911" s="43" t="str">
        <f t="shared" si="182"/>
        <v>33-55-04D2</v>
      </c>
      <c r="D2911" s="43" t="s">
        <v>7042</v>
      </c>
      <c r="E2911" s="43" t="s">
        <v>4132</v>
      </c>
      <c r="F2911" s="43" t="s">
        <v>7034</v>
      </c>
      <c r="G2911" t="s">
        <v>1779</v>
      </c>
      <c r="H2911" s="36">
        <v>95</v>
      </c>
      <c r="I2911" s="36">
        <v>95</v>
      </c>
      <c r="J2911" s="9" t="s">
        <v>794</v>
      </c>
      <c r="K2911" s="12" t="s">
        <v>7090</v>
      </c>
      <c r="M2911" t="s">
        <v>4532</v>
      </c>
      <c r="N2911" s="29" t="s">
        <v>5233</v>
      </c>
      <c r="O2911" s="38" t="s">
        <v>2970</v>
      </c>
      <c r="P2911" t="s">
        <v>1036</v>
      </c>
      <c r="Q2911" t="s">
        <v>6966</v>
      </c>
      <c r="R2911" t="s">
        <v>1041</v>
      </c>
      <c r="S2911" t="s">
        <v>1106</v>
      </c>
      <c r="T2911" t="s">
        <v>6769</v>
      </c>
      <c r="U2911" s="62">
        <f t="shared" si="181"/>
        <v>12</v>
      </c>
    </row>
    <row r="2912" spans="1:21" x14ac:dyDescent="0.25">
      <c r="A2912" s="4" t="s">
        <v>7039</v>
      </c>
      <c r="B2912" s="4" t="s">
        <v>7255</v>
      </c>
      <c r="C2912" s="43" t="str">
        <f t="shared" si="182"/>
        <v>33-55-04D2</v>
      </c>
      <c r="D2912" s="43" t="s">
        <v>7042</v>
      </c>
      <c r="E2912" s="43" t="s">
        <v>4132</v>
      </c>
      <c r="F2912" s="43" t="s">
        <v>7034</v>
      </c>
      <c r="G2912" t="s">
        <v>1779</v>
      </c>
      <c r="H2912" s="36">
        <v>95</v>
      </c>
      <c r="I2912" s="36">
        <v>98</v>
      </c>
      <c r="J2912" s="9" t="s">
        <v>794</v>
      </c>
      <c r="K2912" s="12" t="s">
        <v>7090</v>
      </c>
      <c r="M2912" t="s">
        <v>4532</v>
      </c>
      <c r="N2912" s="29" t="s">
        <v>5233</v>
      </c>
      <c r="O2912" s="38" t="s">
        <v>2970</v>
      </c>
      <c r="P2912" t="s">
        <v>1036</v>
      </c>
      <c r="Q2912" t="s">
        <v>6967</v>
      </c>
      <c r="R2912" t="s">
        <v>1041</v>
      </c>
      <c r="S2912" t="s">
        <v>1107</v>
      </c>
      <c r="T2912" t="s">
        <v>6770</v>
      </c>
      <c r="U2912" s="62">
        <f t="shared" si="181"/>
        <v>11</v>
      </c>
    </row>
    <row r="2913" spans="1:21" x14ac:dyDescent="0.25">
      <c r="A2913" s="4" t="s">
        <v>7039</v>
      </c>
      <c r="B2913" s="4" t="s">
        <v>794</v>
      </c>
      <c r="C2913" s="43" t="str">
        <f t="shared" si="182"/>
        <v>33-55-04D2</v>
      </c>
      <c r="D2913" s="43" t="s">
        <v>7042</v>
      </c>
      <c r="E2913" s="43" t="s">
        <v>4132</v>
      </c>
      <c r="F2913" s="43" t="s">
        <v>7034</v>
      </c>
      <c r="G2913" t="s">
        <v>1779</v>
      </c>
      <c r="H2913" s="36">
        <v>97</v>
      </c>
      <c r="I2913" s="36">
        <v>64</v>
      </c>
      <c r="J2913" s="9" t="s">
        <v>794</v>
      </c>
      <c r="K2913" s="12" t="s">
        <v>7089</v>
      </c>
      <c r="M2913" t="s">
        <v>4532</v>
      </c>
      <c r="N2913" s="29" t="s">
        <v>5233</v>
      </c>
      <c r="O2913" s="38" t="s">
        <v>2970</v>
      </c>
      <c r="P2913" t="s">
        <v>1036</v>
      </c>
      <c r="Q2913" t="s">
        <v>6977</v>
      </c>
      <c r="R2913" t="s">
        <v>1041</v>
      </c>
      <c r="S2913" t="s">
        <v>1166</v>
      </c>
      <c r="T2913" t="s">
        <v>6771</v>
      </c>
      <c r="U2913" s="62">
        <f t="shared" si="181"/>
        <v>11</v>
      </c>
    </row>
    <row r="2914" spans="1:21" x14ac:dyDescent="0.25">
      <c r="A2914" s="4" t="s">
        <v>7039</v>
      </c>
      <c r="B2914" s="4" t="s">
        <v>794</v>
      </c>
      <c r="C2914" s="43" t="str">
        <f t="shared" si="182"/>
        <v>33-55-04D2</v>
      </c>
      <c r="D2914" s="43" t="s">
        <v>7042</v>
      </c>
      <c r="E2914" s="43" t="s">
        <v>4132</v>
      </c>
      <c r="F2914" s="43" t="s">
        <v>7034</v>
      </c>
      <c r="G2914" t="s">
        <v>1779</v>
      </c>
      <c r="H2914" s="36">
        <v>97</v>
      </c>
      <c r="I2914" s="36">
        <v>76</v>
      </c>
      <c r="J2914" s="9" t="s">
        <v>794</v>
      </c>
      <c r="K2914" s="12" t="s">
        <v>7089</v>
      </c>
      <c r="M2914" t="s">
        <v>4532</v>
      </c>
      <c r="N2914" s="29" t="s">
        <v>5233</v>
      </c>
      <c r="O2914" s="38" t="s">
        <v>2970</v>
      </c>
      <c r="P2914" t="s">
        <v>1036</v>
      </c>
      <c r="Q2914" t="s">
        <v>6978</v>
      </c>
      <c r="R2914" t="s">
        <v>1041</v>
      </c>
      <c r="S2914" t="s">
        <v>1103</v>
      </c>
      <c r="T2914" t="s">
        <v>6772</v>
      </c>
      <c r="U2914" s="62">
        <f t="shared" si="181"/>
        <v>11</v>
      </c>
    </row>
    <row r="2915" spans="1:21" x14ac:dyDescent="0.25">
      <c r="A2915" s="4" t="s">
        <v>7039</v>
      </c>
      <c r="B2915" s="4" t="s">
        <v>794</v>
      </c>
      <c r="C2915" s="43" t="str">
        <f t="shared" si="182"/>
        <v>33-55-04D2</v>
      </c>
      <c r="D2915" s="43" t="s">
        <v>7042</v>
      </c>
      <c r="E2915" s="43" t="s">
        <v>4132</v>
      </c>
      <c r="F2915" s="43" t="s">
        <v>7034</v>
      </c>
      <c r="G2915" t="s">
        <v>1779</v>
      </c>
      <c r="H2915" s="36">
        <v>96</v>
      </c>
      <c r="I2915" s="36">
        <v>77</v>
      </c>
      <c r="J2915" s="9" t="s">
        <v>794</v>
      </c>
      <c r="K2915" s="12" t="s">
        <v>7089</v>
      </c>
      <c r="M2915" t="s">
        <v>4532</v>
      </c>
      <c r="N2915" s="29" t="s">
        <v>5233</v>
      </c>
      <c r="O2915" s="38" t="s">
        <v>2970</v>
      </c>
      <c r="P2915" t="s">
        <v>1036</v>
      </c>
      <c r="Q2915" t="s">
        <v>1165</v>
      </c>
      <c r="R2915" t="s">
        <v>1041</v>
      </c>
      <c r="S2915" t="s">
        <v>1167</v>
      </c>
      <c r="T2915" t="s">
        <v>6773</v>
      </c>
      <c r="U2915" s="62">
        <f t="shared" si="181"/>
        <v>12</v>
      </c>
    </row>
    <row r="2916" spans="1:21" x14ac:dyDescent="0.25">
      <c r="A2916" s="4" t="s">
        <v>7039</v>
      </c>
      <c r="B2916" s="4" t="s">
        <v>794</v>
      </c>
      <c r="C2916" s="43" t="str">
        <f t="shared" si="182"/>
        <v>33-55-04D2</v>
      </c>
      <c r="D2916" s="43" t="s">
        <v>7042</v>
      </c>
      <c r="E2916" s="43" t="s">
        <v>4132</v>
      </c>
      <c r="F2916" s="43" t="s">
        <v>7034</v>
      </c>
      <c r="G2916" t="s">
        <v>1779</v>
      </c>
      <c r="H2916" s="36">
        <v>99</v>
      </c>
      <c r="I2916" s="36">
        <v>998</v>
      </c>
      <c r="J2916" s="9" t="s">
        <v>794</v>
      </c>
      <c r="K2916" s="12" t="s">
        <v>1042</v>
      </c>
      <c r="L2916" s="2" t="s">
        <v>1043</v>
      </c>
      <c r="M2916" t="s">
        <v>2160</v>
      </c>
      <c r="N2916" s="29" t="s">
        <v>5230</v>
      </c>
      <c r="O2916" s="38" t="s">
        <v>5197</v>
      </c>
      <c r="P2916" t="s">
        <v>1035</v>
      </c>
      <c r="Q2916" t="s">
        <v>170</v>
      </c>
      <c r="R2916" t="s">
        <v>1030</v>
      </c>
      <c r="S2916" t="s">
        <v>1244</v>
      </c>
      <c r="T2916" t="s">
        <v>6148</v>
      </c>
      <c r="U2916" s="62">
        <f t="shared" si="181"/>
        <v>18</v>
      </c>
    </row>
    <row r="2917" spans="1:21" x14ac:dyDescent="0.25">
      <c r="A2917" s="4" t="s">
        <v>7039</v>
      </c>
      <c r="B2917" s="4" t="s">
        <v>794</v>
      </c>
      <c r="C2917" s="43" t="str">
        <f t="shared" si="182"/>
        <v>33-55-04D2</v>
      </c>
      <c r="D2917" s="43" t="s">
        <v>7042</v>
      </c>
      <c r="E2917" s="43" t="s">
        <v>4132</v>
      </c>
      <c r="F2917" s="43" t="s">
        <v>7034</v>
      </c>
      <c r="G2917" t="s">
        <v>1779</v>
      </c>
      <c r="H2917" s="36">
        <v>99</v>
      </c>
      <c r="I2917" s="36">
        <v>978</v>
      </c>
      <c r="J2917" s="9" t="s">
        <v>794</v>
      </c>
      <c r="K2917" s="12" t="s">
        <v>1042</v>
      </c>
      <c r="L2917" s="2" t="s">
        <v>1043</v>
      </c>
      <c r="M2917" t="s">
        <v>2160</v>
      </c>
      <c r="N2917" s="29" t="s">
        <v>5230</v>
      </c>
      <c r="O2917" s="38" t="s">
        <v>5197</v>
      </c>
      <c r="P2917" t="s">
        <v>1035</v>
      </c>
      <c r="Q2917" t="s">
        <v>176</v>
      </c>
      <c r="R2917" t="s">
        <v>1030</v>
      </c>
      <c r="S2917" t="s">
        <v>1237</v>
      </c>
      <c r="T2917" t="s">
        <v>6175</v>
      </c>
      <c r="U2917" s="62">
        <f t="shared" si="181"/>
        <v>13</v>
      </c>
    </row>
    <row r="2918" spans="1:21" x14ac:dyDescent="0.25">
      <c r="A2918" s="4" t="s">
        <v>7039</v>
      </c>
      <c r="B2918" s="4" t="s">
        <v>794</v>
      </c>
      <c r="C2918" s="43" t="str">
        <f t="shared" si="182"/>
        <v>33-55-04D2</v>
      </c>
      <c r="D2918" s="43" t="s">
        <v>7042</v>
      </c>
      <c r="E2918" s="43" t="s">
        <v>4132</v>
      </c>
      <c r="F2918" s="43" t="s">
        <v>7034</v>
      </c>
      <c r="G2918" t="s">
        <v>1779</v>
      </c>
      <c r="H2918" s="36">
        <v>99</v>
      </c>
      <c r="I2918" s="36">
        <v>977</v>
      </c>
      <c r="J2918" s="9" t="s">
        <v>794</v>
      </c>
      <c r="K2918" s="12" t="s">
        <v>1042</v>
      </c>
      <c r="L2918" s="2" t="s">
        <v>1043</v>
      </c>
      <c r="M2918" t="s">
        <v>2160</v>
      </c>
      <c r="N2918" s="29" t="s">
        <v>5230</v>
      </c>
      <c r="O2918" s="38" t="s">
        <v>5197</v>
      </c>
      <c r="P2918" t="s">
        <v>1035</v>
      </c>
      <c r="Q2918" t="s">
        <v>1375</v>
      </c>
      <c r="R2918" t="s">
        <v>1030</v>
      </c>
      <c r="S2918" t="s">
        <v>1376</v>
      </c>
      <c r="T2918" t="s">
        <v>6185</v>
      </c>
      <c r="U2918" s="62">
        <f t="shared" si="181"/>
        <v>2</v>
      </c>
    </row>
    <row r="2919" spans="1:21" x14ac:dyDescent="0.25">
      <c r="A2919" s="4" t="s">
        <v>7039</v>
      </c>
      <c r="B2919" s="4" t="s">
        <v>794</v>
      </c>
      <c r="C2919" s="43" t="str">
        <f t="shared" si="182"/>
        <v>33-55-04D2</v>
      </c>
      <c r="D2919" s="43" t="s">
        <v>7042</v>
      </c>
      <c r="E2919" s="43" t="s">
        <v>4132</v>
      </c>
      <c r="F2919" s="43" t="s">
        <v>7034</v>
      </c>
      <c r="G2919" t="s">
        <v>1779</v>
      </c>
      <c r="H2919" s="36">
        <v>99</v>
      </c>
      <c r="I2919" s="36">
        <v>996</v>
      </c>
      <c r="J2919" s="9" t="s">
        <v>794</v>
      </c>
      <c r="K2919" s="12" t="s">
        <v>1090</v>
      </c>
      <c r="L2919" s="2" t="s">
        <v>83</v>
      </c>
      <c r="M2919" t="s">
        <v>3558</v>
      </c>
      <c r="N2919" s="29" t="s">
        <v>5230</v>
      </c>
      <c r="O2919" s="38" t="s">
        <v>5197</v>
      </c>
      <c r="P2919" t="s">
        <v>1035</v>
      </c>
      <c r="Q2919" t="s">
        <v>1246</v>
      </c>
      <c r="R2919" t="s">
        <v>1030</v>
      </c>
      <c r="S2919" t="s">
        <v>1243</v>
      </c>
      <c r="T2919" t="s">
        <v>6192</v>
      </c>
      <c r="U2919" s="62">
        <f t="shared" si="181"/>
        <v>18</v>
      </c>
    </row>
    <row r="2920" spans="1:21" x14ac:dyDescent="0.25">
      <c r="A2920" s="4" t="s">
        <v>7039</v>
      </c>
      <c r="B2920" s="4" t="s">
        <v>794</v>
      </c>
      <c r="C2920" s="43" t="str">
        <f t="shared" si="182"/>
        <v>33-55-04D2</v>
      </c>
      <c r="D2920" s="43" t="s">
        <v>7042</v>
      </c>
      <c r="E2920" s="43" t="s">
        <v>4132</v>
      </c>
      <c r="F2920" s="43" t="s">
        <v>7034</v>
      </c>
      <c r="G2920" t="s">
        <v>1779</v>
      </c>
      <c r="H2920" s="36">
        <v>99</v>
      </c>
      <c r="I2920" s="36">
        <v>994</v>
      </c>
      <c r="J2920" s="9" t="s">
        <v>794</v>
      </c>
      <c r="K2920" s="12" t="s">
        <v>1119</v>
      </c>
      <c r="L2920" s="2" t="s">
        <v>87</v>
      </c>
      <c r="M2920" t="s">
        <v>2130</v>
      </c>
      <c r="N2920" s="29" t="s">
        <v>5230</v>
      </c>
      <c r="O2920" s="38" t="s">
        <v>5197</v>
      </c>
      <c r="P2920" t="s">
        <v>1035</v>
      </c>
      <c r="Q2920" t="s">
        <v>187</v>
      </c>
      <c r="R2920" t="s">
        <v>1030</v>
      </c>
      <c r="S2920" t="s">
        <v>1242</v>
      </c>
      <c r="T2920" t="s">
        <v>6198</v>
      </c>
      <c r="U2920" s="62">
        <f t="shared" si="181"/>
        <v>19</v>
      </c>
    </row>
    <row r="2921" spans="1:21" x14ac:dyDescent="0.25">
      <c r="A2921" s="4" t="s">
        <v>7040</v>
      </c>
      <c r="B2921" s="4" t="s">
        <v>794</v>
      </c>
      <c r="C2921" s="43" t="str">
        <f t="shared" si="182"/>
        <v>33-55-04D4</v>
      </c>
      <c r="D2921" s="43" t="s">
        <v>7043</v>
      </c>
      <c r="E2921" s="43" t="s">
        <v>4132</v>
      </c>
      <c r="F2921" s="43" t="s">
        <v>7034</v>
      </c>
      <c r="G2921" t="s">
        <v>1779</v>
      </c>
      <c r="H2921" s="36">
        <v>98</v>
      </c>
      <c r="I2921" s="36">
        <v>991</v>
      </c>
      <c r="J2921" s="9" t="s">
        <v>794</v>
      </c>
      <c r="K2921" s="12" t="s">
        <v>1018</v>
      </c>
      <c r="M2921" t="s">
        <v>4531</v>
      </c>
      <c r="N2921" s="29" t="s">
        <v>5230</v>
      </c>
      <c r="O2921" s="38" t="s">
        <v>5197</v>
      </c>
      <c r="P2921" t="s">
        <v>1035</v>
      </c>
      <c r="Q2921" t="s">
        <v>531</v>
      </c>
      <c r="R2921" t="s">
        <v>1030</v>
      </c>
      <c r="S2921" t="s">
        <v>1099</v>
      </c>
      <c r="T2921" t="s">
        <v>5241</v>
      </c>
      <c r="U2921" s="62">
        <f t="shared" si="181"/>
        <v>12</v>
      </c>
    </row>
    <row r="2922" spans="1:21" x14ac:dyDescent="0.25">
      <c r="A2922" s="4" t="s">
        <v>7040</v>
      </c>
      <c r="B2922" s="4" t="s">
        <v>794</v>
      </c>
      <c r="C2922" s="43" t="str">
        <f t="shared" si="182"/>
        <v>33-55-04D4</v>
      </c>
      <c r="D2922" s="43" t="s">
        <v>7043</v>
      </c>
      <c r="E2922" s="43" t="s">
        <v>4132</v>
      </c>
      <c r="F2922" s="43" t="s">
        <v>7034</v>
      </c>
      <c r="G2922" t="s">
        <v>1779</v>
      </c>
      <c r="H2922" s="36">
        <v>98</v>
      </c>
      <c r="I2922" s="36">
        <v>993</v>
      </c>
      <c r="J2922" s="9" t="s">
        <v>794</v>
      </c>
      <c r="K2922" s="12" t="s">
        <v>1018</v>
      </c>
      <c r="M2922" t="s">
        <v>4531</v>
      </c>
      <c r="N2922" s="29" t="s">
        <v>5230</v>
      </c>
      <c r="O2922" s="38" t="s">
        <v>5197</v>
      </c>
      <c r="P2922" t="s">
        <v>1035</v>
      </c>
      <c r="Q2922" t="s">
        <v>861</v>
      </c>
      <c r="R2922" t="s">
        <v>1030</v>
      </c>
      <c r="S2922" t="s">
        <v>1449</v>
      </c>
      <c r="T2922" t="s">
        <v>5665</v>
      </c>
      <c r="U2922" s="62">
        <f t="shared" si="181"/>
        <v>18</v>
      </c>
    </row>
    <row r="2923" spans="1:21" x14ac:dyDescent="0.25">
      <c r="A2923" s="4" t="s">
        <v>7040</v>
      </c>
      <c r="B2923" s="4" t="s">
        <v>794</v>
      </c>
      <c r="C2923" s="43" t="str">
        <f t="shared" si="182"/>
        <v>33-55-04D4</v>
      </c>
      <c r="D2923" s="43" t="s">
        <v>7043</v>
      </c>
      <c r="E2923" s="43" t="s">
        <v>4132</v>
      </c>
      <c r="F2923" s="43" t="s">
        <v>7034</v>
      </c>
      <c r="G2923" t="s">
        <v>1779</v>
      </c>
      <c r="H2923" s="36">
        <v>99</v>
      </c>
      <c r="I2923" s="36">
        <v>995</v>
      </c>
      <c r="J2923" s="9" t="s">
        <v>794</v>
      </c>
      <c r="K2923" s="12" t="s">
        <v>1090</v>
      </c>
      <c r="L2923" s="2" t="s">
        <v>83</v>
      </c>
      <c r="M2923" t="s">
        <v>3558</v>
      </c>
      <c r="N2923" s="29" t="s">
        <v>5230</v>
      </c>
      <c r="O2923" s="38" t="s">
        <v>5197</v>
      </c>
      <c r="P2923" t="s">
        <v>1035</v>
      </c>
      <c r="Q2923" t="s">
        <v>186</v>
      </c>
      <c r="R2923" t="s">
        <v>1030</v>
      </c>
      <c r="S2923" t="s">
        <v>1450</v>
      </c>
      <c r="T2923" t="s">
        <v>5666</v>
      </c>
      <c r="U2923" s="62">
        <f t="shared" si="181"/>
        <v>18</v>
      </c>
    </row>
    <row r="2924" spans="1:21" x14ac:dyDescent="0.25">
      <c r="A2924" s="4" t="s">
        <v>7040</v>
      </c>
      <c r="B2924" s="4" t="s">
        <v>7255</v>
      </c>
      <c r="C2924" s="43" t="str">
        <f t="shared" si="182"/>
        <v>33-55-04D4</v>
      </c>
      <c r="D2924" s="43" t="s">
        <v>7043</v>
      </c>
      <c r="E2924" s="43" t="s">
        <v>4132</v>
      </c>
      <c r="F2924" s="43" t="s">
        <v>7034</v>
      </c>
      <c r="G2924" t="s">
        <v>1779</v>
      </c>
      <c r="H2924" s="36">
        <v>95</v>
      </c>
      <c r="I2924" s="36">
        <v>90</v>
      </c>
      <c r="J2924" s="9" t="s">
        <v>794</v>
      </c>
      <c r="K2924" s="12" t="s">
        <v>7090</v>
      </c>
      <c r="M2924" t="s">
        <v>4532</v>
      </c>
      <c r="N2924" s="29" t="s">
        <v>5233</v>
      </c>
      <c r="O2924" s="38" t="s">
        <v>2970</v>
      </c>
      <c r="P2924" t="s">
        <v>1036</v>
      </c>
      <c r="Q2924" t="s">
        <v>6918</v>
      </c>
      <c r="R2924" t="s">
        <v>1041</v>
      </c>
      <c r="S2924" t="s">
        <v>1104</v>
      </c>
      <c r="T2924" t="s">
        <v>6768</v>
      </c>
      <c r="U2924" s="62">
        <f t="shared" si="181"/>
        <v>12</v>
      </c>
    </row>
    <row r="2925" spans="1:21" x14ac:dyDescent="0.25">
      <c r="A2925" s="4" t="s">
        <v>7040</v>
      </c>
      <c r="B2925" s="4" t="s">
        <v>7255</v>
      </c>
      <c r="C2925" s="43" t="str">
        <f t="shared" si="182"/>
        <v>33-55-04D4</v>
      </c>
      <c r="D2925" s="43" t="s">
        <v>7043</v>
      </c>
      <c r="E2925" s="43" t="s">
        <v>4132</v>
      </c>
      <c r="F2925" s="43" t="s">
        <v>7034</v>
      </c>
      <c r="G2925" t="s">
        <v>1779</v>
      </c>
      <c r="H2925" s="36">
        <v>95</v>
      </c>
      <c r="I2925" s="36">
        <v>95</v>
      </c>
      <c r="J2925" s="9" t="s">
        <v>794</v>
      </c>
      <c r="K2925" s="12" t="s">
        <v>7090</v>
      </c>
      <c r="M2925" t="s">
        <v>4532</v>
      </c>
      <c r="N2925" s="29" t="s">
        <v>5233</v>
      </c>
      <c r="O2925" s="38" t="s">
        <v>2970</v>
      </c>
      <c r="P2925" t="s">
        <v>1036</v>
      </c>
      <c r="Q2925" t="s">
        <v>6966</v>
      </c>
      <c r="R2925" t="s">
        <v>1041</v>
      </c>
      <c r="S2925" t="s">
        <v>1106</v>
      </c>
      <c r="T2925" t="s">
        <v>6769</v>
      </c>
      <c r="U2925" s="62">
        <f t="shared" si="181"/>
        <v>12</v>
      </c>
    </row>
    <row r="2926" spans="1:21" x14ac:dyDescent="0.25">
      <c r="A2926" s="4" t="s">
        <v>7040</v>
      </c>
      <c r="B2926" s="4" t="s">
        <v>7255</v>
      </c>
      <c r="C2926" s="43" t="str">
        <f t="shared" si="182"/>
        <v>33-55-04D4</v>
      </c>
      <c r="D2926" s="43" t="s">
        <v>7043</v>
      </c>
      <c r="E2926" s="43" t="s">
        <v>4132</v>
      </c>
      <c r="F2926" s="43" t="s">
        <v>7034</v>
      </c>
      <c r="G2926" t="s">
        <v>1779</v>
      </c>
      <c r="H2926" s="36">
        <v>95</v>
      </c>
      <c r="I2926" s="36">
        <v>98</v>
      </c>
      <c r="J2926" s="9" t="s">
        <v>794</v>
      </c>
      <c r="K2926" s="12" t="s">
        <v>7090</v>
      </c>
      <c r="M2926" t="s">
        <v>4532</v>
      </c>
      <c r="N2926" s="29" t="s">
        <v>5233</v>
      </c>
      <c r="O2926" s="38" t="s">
        <v>2970</v>
      </c>
      <c r="P2926" t="s">
        <v>1036</v>
      </c>
      <c r="Q2926" t="s">
        <v>6967</v>
      </c>
      <c r="R2926" t="s">
        <v>1041</v>
      </c>
      <c r="S2926" t="s">
        <v>1107</v>
      </c>
      <c r="T2926" t="s">
        <v>6770</v>
      </c>
      <c r="U2926" s="62">
        <f t="shared" si="181"/>
        <v>11</v>
      </c>
    </row>
    <row r="2927" spans="1:21" x14ac:dyDescent="0.25">
      <c r="A2927" s="4" t="s">
        <v>7040</v>
      </c>
      <c r="B2927" s="4" t="s">
        <v>794</v>
      </c>
      <c r="C2927" s="43" t="str">
        <f t="shared" si="182"/>
        <v>33-55-04D4</v>
      </c>
      <c r="D2927" s="43" t="s">
        <v>7043</v>
      </c>
      <c r="E2927" s="43" t="s">
        <v>4132</v>
      </c>
      <c r="F2927" s="43" t="s">
        <v>7034</v>
      </c>
      <c r="G2927" t="s">
        <v>1779</v>
      </c>
      <c r="H2927" s="36">
        <v>97</v>
      </c>
      <c r="I2927" s="36">
        <v>64</v>
      </c>
      <c r="J2927" s="9" t="s">
        <v>794</v>
      </c>
      <c r="K2927" s="12" t="s">
        <v>7089</v>
      </c>
      <c r="M2927" t="s">
        <v>4532</v>
      </c>
      <c r="N2927" s="29" t="s">
        <v>5233</v>
      </c>
      <c r="O2927" s="38" t="s">
        <v>2970</v>
      </c>
      <c r="P2927" t="s">
        <v>1036</v>
      </c>
      <c r="Q2927" t="s">
        <v>6977</v>
      </c>
      <c r="R2927" t="s">
        <v>1041</v>
      </c>
      <c r="S2927" t="s">
        <v>1166</v>
      </c>
      <c r="T2927" t="s">
        <v>6771</v>
      </c>
      <c r="U2927" s="62">
        <f t="shared" si="181"/>
        <v>11</v>
      </c>
    </row>
    <row r="2928" spans="1:21" x14ac:dyDescent="0.25">
      <c r="A2928" s="4" t="s">
        <v>7040</v>
      </c>
      <c r="B2928" s="4" t="s">
        <v>794</v>
      </c>
      <c r="C2928" s="43" t="str">
        <f t="shared" si="182"/>
        <v>33-55-04D4</v>
      </c>
      <c r="D2928" s="43" t="s">
        <v>7043</v>
      </c>
      <c r="E2928" s="43" t="s">
        <v>4132</v>
      </c>
      <c r="F2928" s="43" t="s">
        <v>7034</v>
      </c>
      <c r="G2928" t="s">
        <v>1779</v>
      </c>
      <c r="H2928" s="36">
        <v>97</v>
      </c>
      <c r="I2928" s="36">
        <v>76</v>
      </c>
      <c r="J2928" s="9" t="s">
        <v>794</v>
      </c>
      <c r="K2928" s="12" t="s">
        <v>7089</v>
      </c>
      <c r="M2928" t="s">
        <v>4532</v>
      </c>
      <c r="N2928" s="29" t="s">
        <v>5233</v>
      </c>
      <c r="O2928" s="38" t="s">
        <v>2970</v>
      </c>
      <c r="P2928" t="s">
        <v>1036</v>
      </c>
      <c r="Q2928" t="s">
        <v>6978</v>
      </c>
      <c r="R2928" t="s">
        <v>1041</v>
      </c>
      <c r="S2928" t="s">
        <v>1103</v>
      </c>
      <c r="T2928" t="s">
        <v>6772</v>
      </c>
      <c r="U2928" s="62">
        <f t="shared" si="181"/>
        <v>11</v>
      </c>
    </row>
    <row r="2929" spans="1:21" x14ac:dyDescent="0.25">
      <c r="A2929" s="4" t="s">
        <v>7040</v>
      </c>
      <c r="B2929" s="4" t="s">
        <v>794</v>
      </c>
      <c r="C2929" s="43" t="str">
        <f t="shared" si="182"/>
        <v>33-55-04D4</v>
      </c>
      <c r="D2929" s="43" t="s">
        <v>7043</v>
      </c>
      <c r="E2929" s="43" t="s">
        <v>4132</v>
      </c>
      <c r="F2929" s="43" t="s">
        <v>7034</v>
      </c>
      <c r="G2929" t="s">
        <v>1779</v>
      </c>
      <c r="H2929" s="36">
        <v>96</v>
      </c>
      <c r="I2929" s="36">
        <v>77</v>
      </c>
      <c r="J2929" s="9" t="s">
        <v>794</v>
      </c>
      <c r="K2929" s="12" t="s">
        <v>7089</v>
      </c>
      <c r="M2929" t="s">
        <v>4532</v>
      </c>
      <c r="N2929" s="29" t="s">
        <v>5233</v>
      </c>
      <c r="O2929" s="38" t="s">
        <v>2970</v>
      </c>
      <c r="P2929" t="s">
        <v>1036</v>
      </c>
      <c r="Q2929" t="s">
        <v>1165</v>
      </c>
      <c r="R2929" t="s">
        <v>1041</v>
      </c>
      <c r="S2929" t="s">
        <v>1167</v>
      </c>
      <c r="T2929" t="s">
        <v>6773</v>
      </c>
      <c r="U2929" s="62">
        <f t="shared" si="181"/>
        <v>12</v>
      </c>
    </row>
    <row r="2930" spans="1:21" x14ac:dyDescent="0.25">
      <c r="A2930" s="4" t="s">
        <v>7040</v>
      </c>
      <c r="B2930" s="4" t="s">
        <v>794</v>
      </c>
      <c r="C2930" s="43" t="str">
        <f t="shared" si="182"/>
        <v>33-55-04D4</v>
      </c>
      <c r="D2930" s="43" t="s">
        <v>7043</v>
      </c>
      <c r="E2930" s="43" t="s">
        <v>4132</v>
      </c>
      <c r="F2930" s="43" t="s">
        <v>7034</v>
      </c>
      <c r="G2930" t="s">
        <v>1779</v>
      </c>
      <c r="H2930" s="36">
        <v>99</v>
      </c>
      <c r="I2930" s="36">
        <v>998</v>
      </c>
      <c r="J2930" s="9" t="s">
        <v>794</v>
      </c>
      <c r="K2930" s="12" t="s">
        <v>1042</v>
      </c>
      <c r="L2930" s="2" t="s">
        <v>1043</v>
      </c>
      <c r="M2930" t="s">
        <v>2160</v>
      </c>
      <c r="N2930" s="29" t="s">
        <v>5230</v>
      </c>
      <c r="O2930" s="38" t="s">
        <v>5197</v>
      </c>
      <c r="P2930" t="s">
        <v>1035</v>
      </c>
      <c r="Q2930" t="s">
        <v>170</v>
      </c>
      <c r="R2930" t="s">
        <v>1030</v>
      </c>
      <c r="S2930" t="s">
        <v>1244</v>
      </c>
      <c r="T2930" t="s">
        <v>6148</v>
      </c>
      <c r="U2930" s="62">
        <f t="shared" si="181"/>
        <v>18</v>
      </c>
    </row>
    <row r="2931" spans="1:21" x14ac:dyDescent="0.25">
      <c r="A2931" s="4" t="s">
        <v>7040</v>
      </c>
      <c r="B2931" s="4" t="s">
        <v>794</v>
      </c>
      <c r="C2931" s="43" t="str">
        <f t="shared" si="182"/>
        <v>33-55-04D4</v>
      </c>
      <c r="D2931" s="43" t="s">
        <v>7043</v>
      </c>
      <c r="E2931" s="43" t="s">
        <v>4132</v>
      </c>
      <c r="F2931" s="43" t="s">
        <v>7034</v>
      </c>
      <c r="G2931" t="s">
        <v>1779</v>
      </c>
      <c r="H2931" s="36">
        <v>99</v>
      </c>
      <c r="I2931" s="36">
        <v>978</v>
      </c>
      <c r="J2931" s="9" t="s">
        <v>794</v>
      </c>
      <c r="K2931" s="12" t="s">
        <v>1042</v>
      </c>
      <c r="L2931" s="2" t="s">
        <v>1043</v>
      </c>
      <c r="M2931" t="s">
        <v>2160</v>
      </c>
      <c r="N2931" s="29" t="s">
        <v>5230</v>
      </c>
      <c r="O2931" s="38" t="s">
        <v>5197</v>
      </c>
      <c r="P2931" t="s">
        <v>1035</v>
      </c>
      <c r="Q2931" t="s">
        <v>176</v>
      </c>
      <c r="R2931" t="s">
        <v>1030</v>
      </c>
      <c r="S2931" t="s">
        <v>1237</v>
      </c>
      <c r="T2931" t="s">
        <v>6175</v>
      </c>
      <c r="U2931" s="62">
        <f t="shared" si="181"/>
        <v>13</v>
      </c>
    </row>
    <row r="2932" spans="1:21" x14ac:dyDescent="0.25">
      <c r="A2932" s="4" t="s">
        <v>7040</v>
      </c>
      <c r="B2932" s="4" t="s">
        <v>794</v>
      </c>
      <c r="C2932" s="43" t="str">
        <f t="shared" si="182"/>
        <v>33-55-04D4</v>
      </c>
      <c r="D2932" s="43" t="s">
        <v>7043</v>
      </c>
      <c r="E2932" s="43" t="s">
        <v>4132</v>
      </c>
      <c r="F2932" s="43" t="s">
        <v>7034</v>
      </c>
      <c r="G2932" t="s">
        <v>1779</v>
      </c>
      <c r="H2932" s="36">
        <v>99</v>
      </c>
      <c r="I2932" s="36">
        <v>977</v>
      </c>
      <c r="J2932" s="9" t="s">
        <v>794</v>
      </c>
      <c r="K2932" s="12" t="s">
        <v>1042</v>
      </c>
      <c r="L2932" s="2" t="s">
        <v>1043</v>
      </c>
      <c r="M2932" t="s">
        <v>2160</v>
      </c>
      <c r="N2932" s="29" t="s">
        <v>5230</v>
      </c>
      <c r="O2932" s="38" t="s">
        <v>5197</v>
      </c>
      <c r="P2932" t="s">
        <v>1035</v>
      </c>
      <c r="Q2932" t="s">
        <v>1375</v>
      </c>
      <c r="R2932" t="s">
        <v>1030</v>
      </c>
      <c r="S2932" t="s">
        <v>1376</v>
      </c>
      <c r="T2932" t="s">
        <v>6185</v>
      </c>
      <c r="U2932" s="62">
        <f t="shared" si="181"/>
        <v>2</v>
      </c>
    </row>
    <row r="2933" spans="1:21" x14ac:dyDescent="0.25">
      <c r="A2933" s="4" t="s">
        <v>7040</v>
      </c>
      <c r="B2933" s="4" t="s">
        <v>794</v>
      </c>
      <c r="C2933" s="43" t="str">
        <f t="shared" si="182"/>
        <v>33-55-04D4</v>
      </c>
      <c r="D2933" s="43" t="s">
        <v>7043</v>
      </c>
      <c r="E2933" s="43" t="s">
        <v>4132</v>
      </c>
      <c r="F2933" s="43" t="s">
        <v>7034</v>
      </c>
      <c r="G2933" t="s">
        <v>1779</v>
      </c>
      <c r="H2933" s="36">
        <v>99</v>
      </c>
      <c r="I2933" s="36">
        <v>996</v>
      </c>
      <c r="J2933" s="9" t="s">
        <v>794</v>
      </c>
      <c r="K2933" s="12" t="s">
        <v>1090</v>
      </c>
      <c r="L2933" s="2" t="s">
        <v>83</v>
      </c>
      <c r="M2933" t="s">
        <v>3558</v>
      </c>
      <c r="N2933" s="29" t="s">
        <v>5230</v>
      </c>
      <c r="O2933" s="38" t="s">
        <v>5197</v>
      </c>
      <c r="P2933" t="s">
        <v>1035</v>
      </c>
      <c r="Q2933" t="s">
        <v>1246</v>
      </c>
      <c r="R2933" t="s">
        <v>1030</v>
      </c>
      <c r="S2933" t="s">
        <v>1243</v>
      </c>
      <c r="T2933" t="s">
        <v>6192</v>
      </c>
      <c r="U2933" s="62">
        <f t="shared" si="181"/>
        <v>18</v>
      </c>
    </row>
    <row r="2934" spans="1:21" x14ac:dyDescent="0.25">
      <c r="A2934" s="4" t="s">
        <v>7040</v>
      </c>
      <c r="B2934" s="4" t="s">
        <v>794</v>
      </c>
      <c r="C2934" s="43" t="str">
        <f t="shared" si="182"/>
        <v>33-55-04D4</v>
      </c>
      <c r="D2934" s="43" t="s">
        <v>7043</v>
      </c>
      <c r="E2934" s="43" t="s">
        <v>4132</v>
      </c>
      <c r="F2934" s="43" t="s">
        <v>7034</v>
      </c>
      <c r="G2934" t="s">
        <v>1779</v>
      </c>
      <c r="H2934" s="36">
        <v>99</v>
      </c>
      <c r="I2934" s="36">
        <v>994</v>
      </c>
      <c r="J2934" s="9" t="s">
        <v>794</v>
      </c>
      <c r="K2934" s="12" t="s">
        <v>1119</v>
      </c>
      <c r="L2934" s="2" t="s">
        <v>87</v>
      </c>
      <c r="M2934" t="s">
        <v>2130</v>
      </c>
      <c r="N2934" s="29" t="s">
        <v>5230</v>
      </c>
      <c r="O2934" s="38" t="s">
        <v>5197</v>
      </c>
      <c r="P2934" t="s">
        <v>1035</v>
      </c>
      <c r="Q2934" t="s">
        <v>187</v>
      </c>
      <c r="R2934" t="s">
        <v>1030</v>
      </c>
      <c r="S2934" t="s">
        <v>1242</v>
      </c>
      <c r="T2934" t="s">
        <v>6198</v>
      </c>
      <c r="U2934" s="62">
        <f t="shared" si="181"/>
        <v>19</v>
      </c>
    </row>
    <row r="2935" spans="1:21" x14ac:dyDescent="0.25">
      <c r="A2935" s="4" t="s">
        <v>7047</v>
      </c>
      <c r="B2935" s="4" t="s">
        <v>794</v>
      </c>
      <c r="C2935" s="43" t="str">
        <f t="shared" si="182"/>
        <v>33-55-05C2</v>
      </c>
      <c r="D2935" s="43" t="str">
        <f>VLOOKUP(C2935,'[1]Test List'!$A$5:$F$2726,6,0)</f>
        <v>PGRE-PGB-05C2</v>
      </c>
      <c r="E2935" s="43" t="str">
        <f t="shared" ref="E2935:E2966" si="183">LEFT(A2935,2)</f>
        <v>33</v>
      </c>
      <c r="F2935" s="43" t="str">
        <f t="shared" ref="F2935:F2966" si="184">MID(A2935,3,2)</f>
        <v>55</v>
      </c>
      <c r="G2935" t="s">
        <v>1779</v>
      </c>
      <c r="H2935" s="36">
        <v>98</v>
      </c>
      <c r="I2935" s="36">
        <v>993</v>
      </c>
      <c r="J2935" s="9" t="s">
        <v>794</v>
      </c>
      <c r="K2935" s="12" t="s">
        <v>1018</v>
      </c>
      <c r="M2935" t="s">
        <v>4531</v>
      </c>
      <c r="N2935" s="29" t="s">
        <v>5230</v>
      </c>
      <c r="O2935" s="38" t="s">
        <v>5197</v>
      </c>
      <c r="P2935" t="s">
        <v>1035</v>
      </c>
      <c r="Q2935" t="s">
        <v>861</v>
      </c>
      <c r="R2935" t="s">
        <v>1030</v>
      </c>
      <c r="S2935" t="s">
        <v>1449</v>
      </c>
      <c r="T2935" t="s">
        <v>5665</v>
      </c>
      <c r="U2935" s="62">
        <f t="shared" si="181"/>
        <v>18</v>
      </c>
    </row>
    <row r="2936" spans="1:21" x14ac:dyDescent="0.25">
      <c r="A2936" s="4" t="s">
        <v>7047</v>
      </c>
      <c r="B2936" s="4" t="s">
        <v>794</v>
      </c>
      <c r="C2936" s="43" t="str">
        <f t="shared" si="182"/>
        <v>33-55-05C2</v>
      </c>
      <c r="D2936" s="43" t="str">
        <f>VLOOKUP(C2936,'[1]Test List'!$A$5:$F$2726,6,0)</f>
        <v>PGRE-PGB-05C2</v>
      </c>
      <c r="E2936" s="43" t="str">
        <f t="shared" si="183"/>
        <v>33</v>
      </c>
      <c r="F2936" s="43" t="str">
        <f t="shared" si="184"/>
        <v>55</v>
      </c>
      <c r="G2936" t="s">
        <v>1779</v>
      </c>
      <c r="H2936" s="36">
        <v>99</v>
      </c>
      <c r="I2936" s="36">
        <v>995</v>
      </c>
      <c r="J2936" s="9" t="s">
        <v>794</v>
      </c>
      <c r="K2936" s="12" t="s">
        <v>1090</v>
      </c>
      <c r="L2936" s="2" t="s">
        <v>83</v>
      </c>
      <c r="M2936" t="s">
        <v>3558</v>
      </c>
      <c r="N2936" s="29" t="s">
        <v>5230</v>
      </c>
      <c r="O2936" s="38" t="s">
        <v>5197</v>
      </c>
      <c r="P2936" t="s">
        <v>1035</v>
      </c>
      <c r="Q2936" t="s">
        <v>186</v>
      </c>
      <c r="R2936" t="s">
        <v>1030</v>
      </c>
      <c r="S2936" t="s">
        <v>1450</v>
      </c>
      <c r="T2936" t="s">
        <v>5666</v>
      </c>
      <c r="U2936" s="62">
        <f t="shared" si="181"/>
        <v>18</v>
      </c>
    </row>
    <row r="2937" spans="1:21" x14ac:dyDescent="0.25">
      <c r="A2937" s="4" t="s">
        <v>7047</v>
      </c>
      <c r="B2937" s="4" t="s">
        <v>794</v>
      </c>
      <c r="C2937" s="43" t="str">
        <f t="shared" si="182"/>
        <v>33-55-05C2</v>
      </c>
      <c r="D2937" s="43" t="str">
        <f>VLOOKUP(C2937,'[1]Test List'!$A$5:$F$2726,6,0)</f>
        <v>PGRE-PGB-05C2</v>
      </c>
      <c r="E2937" s="43" t="str">
        <f t="shared" si="183"/>
        <v>33</v>
      </c>
      <c r="F2937" s="43" t="str">
        <f t="shared" si="184"/>
        <v>55</v>
      </c>
      <c r="G2937" t="s">
        <v>1779</v>
      </c>
      <c r="H2937" s="36">
        <v>99</v>
      </c>
      <c r="I2937" s="36">
        <v>997</v>
      </c>
      <c r="J2937" s="9" t="s">
        <v>794</v>
      </c>
      <c r="K2937" s="12" t="s">
        <v>1042</v>
      </c>
      <c r="L2937" s="2" t="s">
        <v>1043</v>
      </c>
      <c r="M2937" t="s">
        <v>2160</v>
      </c>
      <c r="N2937" s="29" t="s">
        <v>5230</v>
      </c>
      <c r="O2937" s="38" t="s">
        <v>5197</v>
      </c>
      <c r="P2937" t="s">
        <v>1035</v>
      </c>
      <c r="Q2937" t="s">
        <v>177</v>
      </c>
      <c r="R2937" t="s">
        <v>1030</v>
      </c>
      <c r="S2937" t="s">
        <v>1249</v>
      </c>
      <c r="T2937" t="s">
        <v>6145</v>
      </c>
      <c r="U2937" s="62">
        <f t="shared" si="181"/>
        <v>9</v>
      </c>
    </row>
    <row r="2938" spans="1:21" x14ac:dyDescent="0.25">
      <c r="A2938" s="4" t="s">
        <v>7047</v>
      </c>
      <c r="B2938" s="4" t="s">
        <v>794</v>
      </c>
      <c r="C2938" s="43" t="str">
        <f t="shared" si="182"/>
        <v>33-55-05C2</v>
      </c>
      <c r="D2938" s="43" t="str">
        <f>VLOOKUP(C2938,'[1]Test List'!$A$5:$F$2726,6,0)</f>
        <v>PGRE-PGB-05C2</v>
      </c>
      <c r="E2938" s="43" t="str">
        <f t="shared" si="183"/>
        <v>33</v>
      </c>
      <c r="F2938" s="43" t="str">
        <f t="shared" si="184"/>
        <v>55</v>
      </c>
      <c r="G2938" t="s">
        <v>1779</v>
      </c>
      <c r="H2938" s="36">
        <v>99</v>
      </c>
      <c r="I2938" s="36">
        <v>998</v>
      </c>
      <c r="J2938" s="9" t="s">
        <v>794</v>
      </c>
      <c r="K2938" s="12" t="s">
        <v>1042</v>
      </c>
      <c r="L2938" s="2" t="s">
        <v>1043</v>
      </c>
      <c r="M2938" t="s">
        <v>2160</v>
      </c>
      <c r="N2938" s="29" t="s">
        <v>5230</v>
      </c>
      <c r="O2938" s="38" t="s">
        <v>5197</v>
      </c>
      <c r="P2938" t="s">
        <v>1035</v>
      </c>
      <c r="Q2938" t="s">
        <v>170</v>
      </c>
      <c r="R2938" t="s">
        <v>1030</v>
      </c>
      <c r="S2938" t="s">
        <v>1244</v>
      </c>
      <c r="T2938" t="s">
        <v>6148</v>
      </c>
      <c r="U2938" s="62">
        <f t="shared" si="181"/>
        <v>18</v>
      </c>
    </row>
    <row r="2939" spans="1:21" x14ac:dyDescent="0.25">
      <c r="A2939" s="4" t="s">
        <v>7047</v>
      </c>
      <c r="B2939" s="4" t="s">
        <v>794</v>
      </c>
      <c r="C2939" s="43" t="str">
        <f t="shared" si="182"/>
        <v>33-55-05C2</v>
      </c>
      <c r="D2939" s="43" t="str">
        <f>VLOOKUP(C2939,'[1]Test List'!$A$5:$F$2726,6,0)</f>
        <v>PGRE-PGB-05C2</v>
      </c>
      <c r="E2939" s="43" t="str">
        <f t="shared" si="183"/>
        <v>33</v>
      </c>
      <c r="F2939" s="43" t="str">
        <f t="shared" si="184"/>
        <v>55</v>
      </c>
      <c r="G2939" t="s">
        <v>1779</v>
      </c>
      <c r="H2939" s="36">
        <v>98</v>
      </c>
      <c r="I2939" s="36">
        <v>991</v>
      </c>
      <c r="J2939" s="9" t="s">
        <v>794</v>
      </c>
      <c r="K2939" s="12" t="s">
        <v>1018</v>
      </c>
      <c r="M2939" t="s">
        <v>4531</v>
      </c>
      <c r="N2939" s="29" t="s">
        <v>5230</v>
      </c>
      <c r="O2939" s="38" t="s">
        <v>5197</v>
      </c>
      <c r="P2939" t="s">
        <v>1035</v>
      </c>
      <c r="Q2939" t="s">
        <v>531</v>
      </c>
      <c r="R2939" t="s">
        <v>1030</v>
      </c>
      <c r="S2939" t="s">
        <v>1099</v>
      </c>
      <c r="T2939" t="s">
        <v>5241</v>
      </c>
      <c r="U2939" s="62">
        <f t="shared" si="181"/>
        <v>12</v>
      </c>
    </row>
    <row r="2940" spans="1:21" x14ac:dyDescent="0.25">
      <c r="A2940" s="4" t="s">
        <v>7047</v>
      </c>
      <c r="B2940" s="4" t="s">
        <v>794</v>
      </c>
      <c r="C2940" s="43" t="str">
        <f t="shared" si="182"/>
        <v>33-55-05C2</v>
      </c>
      <c r="D2940" s="43" t="str">
        <f>VLOOKUP(C2940,'[1]Test List'!$A$5:$F$2726,6,0)</f>
        <v>PGRE-PGB-05C2</v>
      </c>
      <c r="E2940" s="43" t="str">
        <f t="shared" si="183"/>
        <v>33</v>
      </c>
      <c r="F2940" s="43" t="str">
        <f t="shared" si="184"/>
        <v>55</v>
      </c>
      <c r="G2940" t="s">
        <v>1779</v>
      </c>
      <c r="H2940" s="36">
        <v>99</v>
      </c>
      <c r="I2940" s="36">
        <v>978</v>
      </c>
      <c r="J2940" s="9" t="s">
        <v>794</v>
      </c>
      <c r="K2940" s="12" t="s">
        <v>1042</v>
      </c>
      <c r="L2940" s="2" t="s">
        <v>1043</v>
      </c>
      <c r="M2940" t="s">
        <v>2160</v>
      </c>
      <c r="N2940" s="29" t="s">
        <v>5230</v>
      </c>
      <c r="O2940" s="38" t="s">
        <v>5197</v>
      </c>
      <c r="P2940" t="s">
        <v>1035</v>
      </c>
      <c r="Q2940" t="s">
        <v>176</v>
      </c>
      <c r="R2940" t="s">
        <v>1030</v>
      </c>
      <c r="S2940" t="s">
        <v>1237</v>
      </c>
      <c r="T2940" t="s">
        <v>6175</v>
      </c>
      <c r="U2940" s="62">
        <f t="shared" si="181"/>
        <v>13</v>
      </c>
    </row>
    <row r="2941" spans="1:21" x14ac:dyDescent="0.25">
      <c r="A2941" s="4" t="s">
        <v>7047</v>
      </c>
      <c r="B2941" s="4" t="s">
        <v>794</v>
      </c>
      <c r="C2941" s="43" t="str">
        <f t="shared" si="182"/>
        <v>33-55-05C2</v>
      </c>
      <c r="D2941" s="43" t="str">
        <f>VLOOKUP(C2941,'[1]Test List'!$A$5:$F$2726,6,0)</f>
        <v>PGRE-PGB-05C2</v>
      </c>
      <c r="E2941" s="43" t="str">
        <f t="shared" si="183"/>
        <v>33</v>
      </c>
      <c r="F2941" s="43" t="str">
        <f t="shared" si="184"/>
        <v>55</v>
      </c>
      <c r="G2941" t="s">
        <v>1779</v>
      </c>
      <c r="H2941" s="36">
        <v>99</v>
      </c>
      <c r="I2941" s="36">
        <v>996</v>
      </c>
      <c r="J2941" s="9" t="s">
        <v>794</v>
      </c>
      <c r="K2941" s="12" t="s">
        <v>1090</v>
      </c>
      <c r="L2941" s="2" t="s">
        <v>83</v>
      </c>
      <c r="M2941" t="s">
        <v>3558</v>
      </c>
      <c r="N2941" s="29" t="s">
        <v>5230</v>
      </c>
      <c r="O2941" s="38" t="s">
        <v>5197</v>
      </c>
      <c r="P2941" t="s">
        <v>1035</v>
      </c>
      <c r="Q2941" t="s">
        <v>1246</v>
      </c>
      <c r="R2941" t="s">
        <v>1030</v>
      </c>
      <c r="S2941" t="s">
        <v>1243</v>
      </c>
      <c r="T2941" t="s">
        <v>6192</v>
      </c>
      <c r="U2941" s="62">
        <f t="shared" si="181"/>
        <v>18</v>
      </c>
    </row>
    <row r="2942" spans="1:21" x14ac:dyDescent="0.25">
      <c r="A2942" s="4" t="s">
        <v>7047</v>
      </c>
      <c r="B2942" s="4" t="s">
        <v>794</v>
      </c>
      <c r="C2942" s="43" t="str">
        <f t="shared" si="182"/>
        <v>33-55-05C2</v>
      </c>
      <c r="D2942" s="43" t="str">
        <f>VLOOKUP(C2942,'[1]Test List'!$A$5:$F$2726,6,0)</f>
        <v>PGRE-PGB-05C2</v>
      </c>
      <c r="E2942" s="43" t="str">
        <f t="shared" si="183"/>
        <v>33</v>
      </c>
      <c r="F2942" s="43" t="str">
        <f t="shared" si="184"/>
        <v>55</v>
      </c>
      <c r="G2942" t="s">
        <v>1779</v>
      </c>
      <c r="H2942" s="36">
        <v>99</v>
      </c>
      <c r="I2942" s="36">
        <v>994</v>
      </c>
      <c r="J2942" s="9" t="s">
        <v>794</v>
      </c>
      <c r="K2942" s="12" t="s">
        <v>1119</v>
      </c>
      <c r="L2942" s="2" t="s">
        <v>87</v>
      </c>
      <c r="M2942" t="s">
        <v>2130</v>
      </c>
      <c r="N2942" s="29" t="s">
        <v>5230</v>
      </c>
      <c r="O2942" s="38" t="s">
        <v>5197</v>
      </c>
      <c r="P2942" t="s">
        <v>1035</v>
      </c>
      <c r="Q2942" t="s">
        <v>187</v>
      </c>
      <c r="R2942" t="s">
        <v>1030</v>
      </c>
      <c r="S2942" t="s">
        <v>1242</v>
      </c>
      <c r="T2942" t="s">
        <v>6198</v>
      </c>
      <c r="U2942" s="62">
        <f t="shared" si="181"/>
        <v>19</v>
      </c>
    </row>
    <row r="2943" spans="1:21" x14ac:dyDescent="0.25">
      <c r="A2943" s="4" t="s">
        <v>7048</v>
      </c>
      <c r="B2943" s="4" t="s">
        <v>794</v>
      </c>
      <c r="C2943" s="43" t="str">
        <f t="shared" si="182"/>
        <v>33-55-05C4</v>
      </c>
      <c r="D2943" s="43" t="str">
        <f>VLOOKUP(C2943,'[1]Test List'!$A$5:$F$2726,6,0)</f>
        <v>PGRE-PGB-05C4</v>
      </c>
      <c r="E2943" s="43" t="str">
        <f t="shared" si="183"/>
        <v>33</v>
      </c>
      <c r="F2943" s="43" t="str">
        <f t="shared" si="184"/>
        <v>55</v>
      </c>
      <c r="G2943" t="s">
        <v>1779</v>
      </c>
      <c r="H2943" s="36">
        <v>98</v>
      </c>
      <c r="I2943" s="36">
        <v>993</v>
      </c>
      <c r="J2943" s="9" t="s">
        <v>794</v>
      </c>
      <c r="K2943" s="12" t="s">
        <v>1018</v>
      </c>
      <c r="M2943" t="s">
        <v>4531</v>
      </c>
      <c r="N2943" s="29" t="s">
        <v>5230</v>
      </c>
      <c r="O2943" s="38" t="s">
        <v>5197</v>
      </c>
      <c r="P2943" t="s">
        <v>1035</v>
      </c>
      <c r="Q2943" t="s">
        <v>861</v>
      </c>
      <c r="R2943" t="s">
        <v>1030</v>
      </c>
      <c r="S2943" t="s">
        <v>1449</v>
      </c>
      <c r="T2943" t="s">
        <v>5665</v>
      </c>
      <c r="U2943" s="62">
        <f t="shared" si="181"/>
        <v>18</v>
      </c>
    </row>
    <row r="2944" spans="1:21" x14ac:dyDescent="0.25">
      <c r="A2944" s="4" t="s">
        <v>7048</v>
      </c>
      <c r="B2944" s="4" t="s">
        <v>794</v>
      </c>
      <c r="C2944" s="43" t="str">
        <f t="shared" si="182"/>
        <v>33-55-05C4</v>
      </c>
      <c r="D2944" s="43" t="str">
        <f>VLOOKUP(C2944,'[1]Test List'!$A$5:$F$2726,6,0)</f>
        <v>PGRE-PGB-05C4</v>
      </c>
      <c r="E2944" s="43" t="str">
        <f t="shared" si="183"/>
        <v>33</v>
      </c>
      <c r="F2944" s="43" t="str">
        <f t="shared" si="184"/>
        <v>55</v>
      </c>
      <c r="G2944" t="s">
        <v>1779</v>
      </c>
      <c r="H2944" s="36">
        <v>99</v>
      </c>
      <c r="I2944" s="36">
        <v>995</v>
      </c>
      <c r="J2944" s="9" t="s">
        <v>794</v>
      </c>
      <c r="K2944" s="12" t="s">
        <v>1090</v>
      </c>
      <c r="L2944" s="2" t="s">
        <v>83</v>
      </c>
      <c r="M2944" t="s">
        <v>3558</v>
      </c>
      <c r="N2944" s="29" t="s">
        <v>5230</v>
      </c>
      <c r="O2944" s="38" t="s">
        <v>5197</v>
      </c>
      <c r="P2944" t="s">
        <v>1035</v>
      </c>
      <c r="Q2944" t="s">
        <v>186</v>
      </c>
      <c r="R2944" t="s">
        <v>1030</v>
      </c>
      <c r="S2944" t="s">
        <v>1450</v>
      </c>
      <c r="T2944" t="s">
        <v>5666</v>
      </c>
      <c r="U2944" s="62">
        <f t="shared" si="181"/>
        <v>18</v>
      </c>
    </row>
    <row r="2945" spans="1:21" x14ac:dyDescent="0.25">
      <c r="A2945" s="4" t="s">
        <v>7048</v>
      </c>
      <c r="B2945" s="4" t="s">
        <v>794</v>
      </c>
      <c r="C2945" s="43" t="str">
        <f t="shared" si="182"/>
        <v>33-55-05C4</v>
      </c>
      <c r="D2945" s="43" t="str">
        <f>VLOOKUP(C2945,'[1]Test List'!$A$5:$F$2726,6,0)</f>
        <v>PGRE-PGB-05C4</v>
      </c>
      <c r="E2945" s="43" t="str">
        <f t="shared" si="183"/>
        <v>33</v>
      </c>
      <c r="F2945" s="43" t="str">
        <f t="shared" si="184"/>
        <v>55</v>
      </c>
      <c r="G2945" t="s">
        <v>1779</v>
      </c>
      <c r="H2945" s="36">
        <v>99</v>
      </c>
      <c r="I2945" s="36">
        <v>997</v>
      </c>
      <c r="J2945" s="9" t="s">
        <v>794</v>
      </c>
      <c r="K2945" s="12" t="s">
        <v>1042</v>
      </c>
      <c r="L2945" s="2" t="s">
        <v>1043</v>
      </c>
      <c r="M2945" t="s">
        <v>2160</v>
      </c>
      <c r="N2945" s="29" t="s">
        <v>5230</v>
      </c>
      <c r="O2945" s="38" t="s">
        <v>5197</v>
      </c>
      <c r="P2945" t="s">
        <v>1035</v>
      </c>
      <c r="Q2945" t="s">
        <v>177</v>
      </c>
      <c r="R2945" t="s">
        <v>1030</v>
      </c>
      <c r="S2945" t="s">
        <v>1249</v>
      </c>
      <c r="T2945" t="s">
        <v>6145</v>
      </c>
      <c r="U2945" s="62">
        <f t="shared" si="181"/>
        <v>9</v>
      </c>
    </row>
    <row r="2946" spans="1:21" x14ac:dyDescent="0.25">
      <c r="A2946" s="4" t="s">
        <v>7048</v>
      </c>
      <c r="B2946" s="4" t="s">
        <v>794</v>
      </c>
      <c r="C2946" s="43" t="str">
        <f t="shared" si="182"/>
        <v>33-55-05C4</v>
      </c>
      <c r="D2946" s="43" t="str">
        <f>VLOOKUP(C2946,'[1]Test List'!$A$5:$F$2726,6,0)</f>
        <v>PGRE-PGB-05C4</v>
      </c>
      <c r="E2946" s="43" t="str">
        <f t="shared" si="183"/>
        <v>33</v>
      </c>
      <c r="F2946" s="43" t="str">
        <f t="shared" si="184"/>
        <v>55</v>
      </c>
      <c r="G2946" t="s">
        <v>1779</v>
      </c>
      <c r="H2946" s="36">
        <v>99</v>
      </c>
      <c r="I2946" s="36">
        <v>998</v>
      </c>
      <c r="J2946" s="9" t="s">
        <v>794</v>
      </c>
      <c r="K2946" s="12" t="s">
        <v>1042</v>
      </c>
      <c r="L2946" s="2" t="s">
        <v>1043</v>
      </c>
      <c r="M2946" t="s">
        <v>2160</v>
      </c>
      <c r="N2946" s="29" t="s">
        <v>5230</v>
      </c>
      <c r="O2946" s="38" t="s">
        <v>5197</v>
      </c>
      <c r="P2946" t="s">
        <v>1035</v>
      </c>
      <c r="Q2946" t="s">
        <v>170</v>
      </c>
      <c r="R2946" t="s">
        <v>1030</v>
      </c>
      <c r="S2946" t="s">
        <v>1244</v>
      </c>
      <c r="T2946" t="s">
        <v>6148</v>
      </c>
      <c r="U2946" s="62">
        <f t="shared" si="181"/>
        <v>18</v>
      </c>
    </row>
    <row r="2947" spans="1:21" x14ac:dyDescent="0.25">
      <c r="A2947" s="4" t="s">
        <v>7048</v>
      </c>
      <c r="B2947" s="4" t="s">
        <v>794</v>
      </c>
      <c r="C2947" s="43" t="str">
        <f t="shared" si="182"/>
        <v>33-55-05C4</v>
      </c>
      <c r="D2947" s="43" t="str">
        <f>VLOOKUP(C2947,'[1]Test List'!$A$5:$F$2726,6,0)</f>
        <v>PGRE-PGB-05C4</v>
      </c>
      <c r="E2947" s="43" t="str">
        <f t="shared" si="183"/>
        <v>33</v>
      </c>
      <c r="F2947" s="43" t="str">
        <f t="shared" si="184"/>
        <v>55</v>
      </c>
      <c r="G2947" t="s">
        <v>1779</v>
      </c>
      <c r="H2947" s="36">
        <v>99</v>
      </c>
      <c r="I2947" s="36">
        <v>978</v>
      </c>
      <c r="J2947" s="9" t="s">
        <v>794</v>
      </c>
      <c r="K2947" s="12" t="s">
        <v>1042</v>
      </c>
      <c r="L2947" s="2" t="s">
        <v>1043</v>
      </c>
      <c r="M2947" t="s">
        <v>2160</v>
      </c>
      <c r="N2947" s="29" t="s">
        <v>5230</v>
      </c>
      <c r="O2947" s="38" t="s">
        <v>5197</v>
      </c>
      <c r="P2947" t="s">
        <v>1035</v>
      </c>
      <c r="Q2947" t="s">
        <v>176</v>
      </c>
      <c r="R2947" t="s">
        <v>1030</v>
      </c>
      <c r="S2947" t="s">
        <v>1237</v>
      </c>
      <c r="T2947" t="s">
        <v>6175</v>
      </c>
      <c r="U2947" s="62">
        <f t="shared" si="181"/>
        <v>13</v>
      </c>
    </row>
    <row r="2948" spans="1:21" x14ac:dyDescent="0.25">
      <c r="A2948" s="4" t="s">
        <v>7048</v>
      </c>
      <c r="B2948" s="4" t="s">
        <v>794</v>
      </c>
      <c r="C2948" s="43" t="str">
        <f t="shared" si="182"/>
        <v>33-55-05C4</v>
      </c>
      <c r="D2948" s="43" t="str">
        <f>VLOOKUP(C2948,'[1]Test List'!$A$5:$F$2726,6,0)</f>
        <v>PGRE-PGB-05C4</v>
      </c>
      <c r="E2948" s="43" t="str">
        <f t="shared" si="183"/>
        <v>33</v>
      </c>
      <c r="F2948" s="43" t="str">
        <f t="shared" si="184"/>
        <v>55</v>
      </c>
      <c r="G2948" t="s">
        <v>1779</v>
      </c>
      <c r="H2948" s="36">
        <v>99</v>
      </c>
      <c r="I2948" s="36">
        <v>996</v>
      </c>
      <c r="J2948" s="9" t="s">
        <v>794</v>
      </c>
      <c r="K2948" s="12" t="s">
        <v>1090</v>
      </c>
      <c r="L2948" s="2" t="s">
        <v>83</v>
      </c>
      <c r="M2948" t="s">
        <v>3558</v>
      </c>
      <c r="N2948" s="29" t="s">
        <v>5230</v>
      </c>
      <c r="O2948" s="38" t="s">
        <v>5197</v>
      </c>
      <c r="P2948" t="s">
        <v>1035</v>
      </c>
      <c r="Q2948" t="s">
        <v>1246</v>
      </c>
      <c r="R2948" t="s">
        <v>1030</v>
      </c>
      <c r="S2948" t="s">
        <v>1243</v>
      </c>
      <c r="T2948" t="s">
        <v>6192</v>
      </c>
      <c r="U2948" s="62">
        <f t="shared" si="181"/>
        <v>18</v>
      </c>
    </row>
    <row r="2949" spans="1:21" x14ac:dyDescent="0.25">
      <c r="A2949" s="4" t="s">
        <v>7048</v>
      </c>
      <c r="B2949" s="4" t="s">
        <v>794</v>
      </c>
      <c r="C2949" s="43" t="str">
        <f t="shared" si="182"/>
        <v>33-55-05C4</v>
      </c>
      <c r="D2949" s="43" t="str">
        <f>VLOOKUP(C2949,'[1]Test List'!$A$5:$F$2726,6,0)</f>
        <v>PGRE-PGB-05C4</v>
      </c>
      <c r="E2949" s="43" t="str">
        <f t="shared" si="183"/>
        <v>33</v>
      </c>
      <c r="F2949" s="43" t="str">
        <f t="shared" si="184"/>
        <v>55</v>
      </c>
      <c r="G2949" t="s">
        <v>1779</v>
      </c>
      <c r="H2949" s="36">
        <v>99</v>
      </c>
      <c r="I2949" s="36">
        <v>994</v>
      </c>
      <c r="J2949" s="9" t="s">
        <v>794</v>
      </c>
      <c r="K2949" s="12" t="s">
        <v>1119</v>
      </c>
      <c r="L2949" s="2" t="s">
        <v>87</v>
      </c>
      <c r="M2949" t="s">
        <v>2130</v>
      </c>
      <c r="N2949" s="29" t="s">
        <v>5230</v>
      </c>
      <c r="O2949" s="38" t="s">
        <v>5197</v>
      </c>
      <c r="P2949" t="s">
        <v>1035</v>
      </c>
      <c r="Q2949" t="s">
        <v>187</v>
      </c>
      <c r="R2949" t="s">
        <v>1030</v>
      </c>
      <c r="S2949" t="s">
        <v>1242</v>
      </c>
      <c r="T2949" t="s">
        <v>6198</v>
      </c>
      <c r="U2949" s="62">
        <f t="shared" ref="U2949:U3012" si="185">COUNTIF(T$4:T$8000,T2949)</f>
        <v>19</v>
      </c>
    </row>
    <row r="2950" spans="1:21" x14ac:dyDescent="0.25">
      <c r="A2950" s="4" t="s">
        <v>1946</v>
      </c>
      <c r="B2950" s="4" t="s">
        <v>794</v>
      </c>
      <c r="C2950" s="43" t="str">
        <f t="shared" si="182"/>
        <v>33-55-10A1</v>
      </c>
      <c r="D2950" s="43" t="str">
        <f>VLOOKUP(C2950,'[1]Test List'!$A$5:$F$2726,6,0)</f>
        <v>PGRE-PGB-10A1</v>
      </c>
      <c r="E2950" s="43" t="str">
        <f t="shared" si="183"/>
        <v>33</v>
      </c>
      <c r="F2950" s="43" t="str">
        <f t="shared" si="184"/>
        <v>55</v>
      </c>
      <c r="G2950" t="s">
        <v>1779</v>
      </c>
      <c r="H2950" s="36">
        <v>98</v>
      </c>
      <c r="I2950" s="36">
        <v>909</v>
      </c>
      <c r="J2950" s="9" t="s">
        <v>794</v>
      </c>
      <c r="K2950" s="12" t="s">
        <v>7090</v>
      </c>
      <c r="M2950" t="s">
        <v>4482</v>
      </c>
      <c r="N2950" s="29" t="s">
        <v>5230</v>
      </c>
      <c r="O2950" s="38" t="s">
        <v>5197</v>
      </c>
      <c r="P2950" s="28" t="s">
        <v>4516</v>
      </c>
      <c r="Q2950" t="s">
        <v>932</v>
      </c>
      <c r="R2950" t="s">
        <v>1041</v>
      </c>
      <c r="S2950" t="s">
        <v>5017</v>
      </c>
      <c r="T2950" t="s">
        <v>6902</v>
      </c>
      <c r="U2950" s="62">
        <f t="shared" si="185"/>
        <v>2</v>
      </c>
    </row>
    <row r="2951" spans="1:21" x14ac:dyDescent="0.25">
      <c r="A2951" s="4" t="s">
        <v>1946</v>
      </c>
      <c r="B2951" s="4" t="s">
        <v>794</v>
      </c>
      <c r="C2951" s="43" t="str">
        <f t="shared" si="182"/>
        <v>33-55-10A1</v>
      </c>
      <c r="D2951" s="43" t="str">
        <f>VLOOKUP(C2951,'[1]Test List'!$A$5:$F$2726,6,0)</f>
        <v>PGRE-PGB-10A1</v>
      </c>
      <c r="E2951" s="43" t="str">
        <f t="shared" si="183"/>
        <v>33</v>
      </c>
      <c r="F2951" s="43" t="str">
        <f t="shared" si="184"/>
        <v>55</v>
      </c>
      <c r="G2951" t="s">
        <v>1779</v>
      </c>
      <c r="H2951" s="36">
        <v>98</v>
      </c>
      <c r="I2951" s="36">
        <v>900</v>
      </c>
      <c r="J2951" s="9" t="s">
        <v>794</v>
      </c>
      <c r="K2951" s="12" t="s">
        <v>7090</v>
      </c>
      <c r="M2951" t="s">
        <v>4482</v>
      </c>
      <c r="N2951" s="29" t="s">
        <v>5230</v>
      </c>
      <c r="O2951" s="38" t="s">
        <v>5197</v>
      </c>
      <c r="P2951" t="s">
        <v>1036</v>
      </c>
      <c r="Q2951" t="s">
        <v>1115</v>
      </c>
      <c r="R2951" t="s">
        <v>1041</v>
      </c>
      <c r="S2951" t="s">
        <v>1117</v>
      </c>
      <c r="T2951" t="s">
        <v>6908</v>
      </c>
      <c r="U2951" s="62">
        <f t="shared" si="185"/>
        <v>47</v>
      </c>
    </row>
    <row r="2952" spans="1:21" x14ac:dyDescent="0.25">
      <c r="A2952" s="4" t="s">
        <v>1946</v>
      </c>
      <c r="B2952" s="4" t="s">
        <v>794</v>
      </c>
      <c r="C2952" s="43" t="str">
        <f t="shared" si="182"/>
        <v>33-55-10A1</v>
      </c>
      <c r="D2952" s="43" t="str">
        <f>VLOOKUP(C2952,'[1]Test List'!$A$5:$F$2726,6,0)</f>
        <v>PGRE-PGB-10A1</v>
      </c>
      <c r="E2952" s="43" t="str">
        <f t="shared" si="183"/>
        <v>33</v>
      </c>
      <c r="F2952" s="43" t="str">
        <f t="shared" si="184"/>
        <v>55</v>
      </c>
      <c r="G2952" t="s">
        <v>1779</v>
      </c>
      <c r="H2952" s="36">
        <v>98</v>
      </c>
      <c r="I2952" s="36">
        <v>901</v>
      </c>
      <c r="J2952" s="9" t="s">
        <v>794</v>
      </c>
      <c r="K2952" s="12" t="s">
        <v>7089</v>
      </c>
      <c r="M2952" t="s">
        <v>4532</v>
      </c>
      <c r="N2952" s="29" t="s">
        <v>5230</v>
      </c>
      <c r="O2952" s="38" t="s">
        <v>5197</v>
      </c>
      <c r="P2952" t="s">
        <v>1036</v>
      </c>
      <c r="Q2952" t="s">
        <v>1114</v>
      </c>
      <c r="R2952" t="s">
        <v>1041</v>
      </c>
      <c r="S2952" t="s">
        <v>1116</v>
      </c>
      <c r="T2952" t="s">
        <v>6892</v>
      </c>
      <c r="U2952" s="62">
        <f t="shared" si="185"/>
        <v>42</v>
      </c>
    </row>
    <row r="2953" spans="1:21" x14ac:dyDescent="0.25">
      <c r="A2953" s="4" t="s">
        <v>1946</v>
      </c>
      <c r="B2953" s="4" t="s">
        <v>794</v>
      </c>
      <c r="C2953" s="43" t="str">
        <f t="shared" si="182"/>
        <v>33-55-10A1</v>
      </c>
      <c r="D2953" s="43" t="str">
        <f>VLOOKUP(C2953,'[1]Test List'!$A$5:$F$2726,6,0)</f>
        <v>PGRE-PGB-10A1</v>
      </c>
      <c r="E2953" s="43" t="str">
        <f t="shared" si="183"/>
        <v>33</v>
      </c>
      <c r="F2953" s="43" t="str">
        <f t="shared" si="184"/>
        <v>55</v>
      </c>
      <c r="G2953" t="s">
        <v>1779</v>
      </c>
      <c r="H2953" s="36">
        <v>98</v>
      </c>
      <c r="I2953" s="36">
        <v>907</v>
      </c>
      <c r="J2953" s="9" t="s">
        <v>794</v>
      </c>
      <c r="K2953" s="12" t="s">
        <v>7090</v>
      </c>
      <c r="M2953" t="s">
        <v>4482</v>
      </c>
      <c r="N2953" s="29" t="s">
        <v>5230</v>
      </c>
      <c r="O2953" s="38" t="s">
        <v>5197</v>
      </c>
      <c r="P2953" t="s">
        <v>1036</v>
      </c>
      <c r="Q2953" t="s">
        <v>1115</v>
      </c>
      <c r="R2953" t="s">
        <v>1041</v>
      </c>
      <c r="S2953" t="s">
        <v>1117</v>
      </c>
      <c r="T2953" t="s">
        <v>6908</v>
      </c>
      <c r="U2953" s="62">
        <f t="shared" si="185"/>
        <v>47</v>
      </c>
    </row>
    <row r="2954" spans="1:21" x14ac:dyDescent="0.25">
      <c r="A2954" s="4" t="s">
        <v>1946</v>
      </c>
      <c r="B2954" s="4" t="s">
        <v>794</v>
      </c>
      <c r="C2954" s="43" t="str">
        <f t="shared" si="182"/>
        <v>33-55-10A1</v>
      </c>
      <c r="D2954" s="43" t="str">
        <f>VLOOKUP(C2954,'[1]Test List'!$A$5:$F$2726,6,0)</f>
        <v>PGRE-PGB-10A1</v>
      </c>
      <c r="E2954" s="43" t="str">
        <f t="shared" si="183"/>
        <v>33</v>
      </c>
      <c r="F2954" s="43" t="str">
        <f t="shared" si="184"/>
        <v>55</v>
      </c>
      <c r="G2954" t="s">
        <v>1779</v>
      </c>
      <c r="H2954" s="36">
        <v>98</v>
      </c>
      <c r="I2954" s="36">
        <v>908</v>
      </c>
      <c r="J2954" s="9" t="s">
        <v>794</v>
      </c>
      <c r="K2954" s="12" t="s">
        <v>7089</v>
      </c>
      <c r="M2954" t="s">
        <v>4532</v>
      </c>
      <c r="N2954" s="29" t="s">
        <v>5230</v>
      </c>
      <c r="O2954" s="38" t="s">
        <v>5197</v>
      </c>
      <c r="P2954" t="s">
        <v>1035</v>
      </c>
      <c r="Q2954" t="s">
        <v>930</v>
      </c>
      <c r="R2954" t="s">
        <v>1030</v>
      </c>
      <c r="S2954" t="s">
        <v>931</v>
      </c>
      <c r="T2954" t="s">
        <v>6893</v>
      </c>
      <c r="U2954" s="62">
        <f t="shared" si="185"/>
        <v>2</v>
      </c>
    </row>
    <row r="2955" spans="1:21" x14ac:dyDescent="0.25">
      <c r="A2955" s="4" t="s">
        <v>1946</v>
      </c>
      <c r="B2955" s="4" t="s">
        <v>794</v>
      </c>
      <c r="C2955" s="43" t="str">
        <f t="shared" si="182"/>
        <v>33-55-10A1</v>
      </c>
      <c r="D2955" s="43" t="str">
        <f>VLOOKUP(C2955,'[1]Test List'!$A$5:$F$2726,6,0)</f>
        <v>PGRE-PGB-10A1</v>
      </c>
      <c r="E2955" s="43" t="str">
        <f t="shared" si="183"/>
        <v>33</v>
      </c>
      <c r="F2955" s="43" t="str">
        <f t="shared" si="184"/>
        <v>55</v>
      </c>
      <c r="G2955" t="s">
        <v>1779</v>
      </c>
      <c r="H2955" s="36">
        <v>98</v>
      </c>
      <c r="I2955" s="36">
        <v>906</v>
      </c>
      <c r="J2955" s="9" t="s">
        <v>794</v>
      </c>
      <c r="K2955" s="12" t="s">
        <v>1018</v>
      </c>
      <c r="M2955" t="s">
        <v>4531</v>
      </c>
      <c r="N2955" s="29" t="s">
        <v>5230</v>
      </c>
      <c r="O2955" s="38" t="s">
        <v>5197</v>
      </c>
      <c r="P2955" t="s">
        <v>1035</v>
      </c>
      <c r="Q2955" t="s">
        <v>929</v>
      </c>
      <c r="R2955" t="s">
        <v>1030</v>
      </c>
      <c r="S2955" t="s">
        <v>1267</v>
      </c>
      <c r="T2955" t="s">
        <v>6169</v>
      </c>
      <c r="U2955" s="62">
        <f t="shared" si="185"/>
        <v>6</v>
      </c>
    </row>
    <row r="2956" spans="1:21" x14ac:dyDescent="0.25">
      <c r="A2956" s="4" t="s">
        <v>1946</v>
      </c>
      <c r="B2956" s="4" t="s">
        <v>794</v>
      </c>
      <c r="C2956" s="43" t="str">
        <f t="shared" si="182"/>
        <v>33-55-10A1</v>
      </c>
      <c r="D2956" s="43" t="str">
        <f>VLOOKUP(C2956,'[1]Test List'!$A$5:$F$2726,6,0)</f>
        <v>PGRE-PGB-10A1</v>
      </c>
      <c r="E2956" s="43" t="str">
        <f t="shared" si="183"/>
        <v>33</v>
      </c>
      <c r="F2956" s="43" t="str">
        <f t="shared" si="184"/>
        <v>55</v>
      </c>
      <c r="G2956" t="s">
        <v>1779</v>
      </c>
      <c r="H2956" s="36">
        <v>99</v>
      </c>
      <c r="I2956" s="36">
        <v>904</v>
      </c>
      <c r="J2956" s="9" t="s">
        <v>794</v>
      </c>
      <c r="K2956" s="12" t="s">
        <v>1042</v>
      </c>
      <c r="L2956" s="2" t="s">
        <v>1043</v>
      </c>
      <c r="M2956" t="s">
        <v>2160</v>
      </c>
      <c r="N2956" s="29" t="s">
        <v>5230</v>
      </c>
      <c r="O2956" s="38" t="s">
        <v>5197</v>
      </c>
      <c r="P2956" t="s">
        <v>1035</v>
      </c>
      <c r="Q2956" t="s">
        <v>25</v>
      </c>
      <c r="R2956" t="s">
        <v>1030</v>
      </c>
      <c r="S2956" t="s">
        <v>26</v>
      </c>
      <c r="T2956" t="s">
        <v>6204</v>
      </c>
      <c r="U2956" s="62">
        <f t="shared" si="185"/>
        <v>15</v>
      </c>
    </row>
    <row r="2957" spans="1:21" x14ac:dyDescent="0.25">
      <c r="A2957" s="4" t="s">
        <v>1946</v>
      </c>
      <c r="B2957" s="4" t="s">
        <v>794</v>
      </c>
      <c r="C2957" s="43" t="str">
        <f t="shared" si="182"/>
        <v>33-55-10A1</v>
      </c>
      <c r="D2957" s="43" t="str">
        <f>VLOOKUP(C2957,'[1]Test List'!$A$5:$F$2726,6,0)</f>
        <v>PGRE-PGB-10A1</v>
      </c>
      <c r="E2957" s="43" t="str">
        <f t="shared" si="183"/>
        <v>33</v>
      </c>
      <c r="F2957" s="43" t="str">
        <f t="shared" si="184"/>
        <v>55</v>
      </c>
      <c r="G2957" t="s">
        <v>1779</v>
      </c>
      <c r="H2957" s="36">
        <v>99</v>
      </c>
      <c r="I2957" s="36">
        <v>903</v>
      </c>
      <c r="J2957" s="9" t="s">
        <v>794</v>
      </c>
      <c r="K2957" s="12" t="s">
        <v>1042</v>
      </c>
      <c r="L2957" s="2" t="s">
        <v>1043</v>
      </c>
      <c r="M2957" t="s">
        <v>2160</v>
      </c>
      <c r="N2957" s="29" t="s">
        <v>5230</v>
      </c>
      <c r="O2957" s="38" t="s">
        <v>5197</v>
      </c>
      <c r="P2957" t="s">
        <v>1035</v>
      </c>
      <c r="Q2957" t="s">
        <v>3484</v>
      </c>
      <c r="R2957" t="s">
        <v>1030</v>
      </c>
      <c r="S2957" t="s">
        <v>27</v>
      </c>
      <c r="T2957" t="s">
        <v>6206</v>
      </c>
      <c r="U2957" s="62">
        <f t="shared" si="185"/>
        <v>16</v>
      </c>
    </row>
    <row r="2958" spans="1:21" x14ac:dyDescent="0.25">
      <c r="A2958" s="4" t="s">
        <v>1946</v>
      </c>
      <c r="B2958" s="4" t="s">
        <v>794</v>
      </c>
      <c r="C2958" s="43" t="str">
        <f t="shared" si="182"/>
        <v>33-55-10A1</v>
      </c>
      <c r="D2958" s="43" t="str">
        <f>VLOOKUP(C2958,'[1]Test List'!$A$5:$F$2726,6,0)</f>
        <v>PGRE-PGB-10A1</v>
      </c>
      <c r="E2958" s="43" t="str">
        <f t="shared" si="183"/>
        <v>33</v>
      </c>
      <c r="F2958" s="43" t="str">
        <f t="shared" si="184"/>
        <v>55</v>
      </c>
      <c r="G2958" t="s">
        <v>1779</v>
      </c>
      <c r="H2958" s="36">
        <v>99</v>
      </c>
      <c r="I2958" s="36">
        <v>911</v>
      </c>
      <c r="J2958" s="9" t="s">
        <v>794</v>
      </c>
      <c r="K2958" s="12" t="s">
        <v>1119</v>
      </c>
      <c r="L2958" s="2" t="s">
        <v>87</v>
      </c>
      <c r="M2958" t="s">
        <v>2130</v>
      </c>
      <c r="N2958" s="29" t="s">
        <v>5230</v>
      </c>
      <c r="O2958" s="38" t="s">
        <v>5197</v>
      </c>
      <c r="P2958" t="s">
        <v>1035</v>
      </c>
      <c r="Q2958" t="s">
        <v>934</v>
      </c>
      <c r="R2958" t="s">
        <v>1030</v>
      </c>
      <c r="S2958" t="s">
        <v>1264</v>
      </c>
      <c r="T2958" t="s">
        <v>5798</v>
      </c>
      <c r="U2958" s="62">
        <f t="shared" si="185"/>
        <v>6</v>
      </c>
    </row>
    <row r="2959" spans="1:21" x14ac:dyDescent="0.25">
      <c r="A2959" s="4" t="s">
        <v>1946</v>
      </c>
      <c r="B2959" s="4" t="s">
        <v>794</v>
      </c>
      <c r="C2959" s="43" t="str">
        <f t="shared" si="182"/>
        <v>33-55-10A1</v>
      </c>
      <c r="D2959" s="43" t="str">
        <f>VLOOKUP(C2959,'[1]Test List'!$A$5:$F$2726,6,0)</f>
        <v>PGRE-PGB-10A1</v>
      </c>
      <c r="E2959" s="43" t="str">
        <f t="shared" si="183"/>
        <v>33</v>
      </c>
      <c r="F2959" s="43" t="str">
        <f t="shared" si="184"/>
        <v>55</v>
      </c>
      <c r="G2959" t="s">
        <v>1779</v>
      </c>
      <c r="H2959" s="36">
        <v>99</v>
      </c>
      <c r="I2959" s="36">
        <v>910</v>
      </c>
      <c r="J2959" s="9" t="s">
        <v>794</v>
      </c>
      <c r="K2959" s="12" t="s">
        <v>1090</v>
      </c>
      <c r="L2959" s="2" t="s">
        <v>83</v>
      </c>
      <c r="M2959" t="s">
        <v>3558</v>
      </c>
      <c r="N2959" s="29" t="s">
        <v>5230</v>
      </c>
      <c r="O2959" s="38" t="s">
        <v>5197</v>
      </c>
      <c r="P2959" t="s">
        <v>1035</v>
      </c>
      <c r="Q2959" t="s">
        <v>933</v>
      </c>
      <c r="R2959" t="s">
        <v>1030</v>
      </c>
      <c r="S2959" t="s">
        <v>1263</v>
      </c>
      <c r="T2959" t="s">
        <v>6215</v>
      </c>
      <c r="U2959" s="62">
        <f t="shared" si="185"/>
        <v>2</v>
      </c>
    </row>
    <row r="2960" spans="1:21" x14ac:dyDescent="0.25">
      <c r="A2960" s="4" t="s">
        <v>1946</v>
      </c>
      <c r="B2960" s="4" t="s">
        <v>794</v>
      </c>
      <c r="C2960" s="43" t="str">
        <f t="shared" si="182"/>
        <v>33-55-10A1</v>
      </c>
      <c r="D2960" s="43" t="str">
        <f>VLOOKUP(C2960,'[1]Test List'!$A$5:$F$2726,6,0)</f>
        <v>PGRE-PGB-10A1</v>
      </c>
      <c r="E2960" s="43" t="str">
        <f t="shared" si="183"/>
        <v>33</v>
      </c>
      <c r="F2960" s="43" t="str">
        <f t="shared" si="184"/>
        <v>55</v>
      </c>
      <c r="G2960" t="s">
        <v>1779</v>
      </c>
      <c r="H2960" s="36">
        <v>98</v>
      </c>
      <c r="I2960" s="36">
        <v>905</v>
      </c>
      <c r="J2960" s="9" t="s">
        <v>794</v>
      </c>
      <c r="K2960" s="12" t="s">
        <v>1018</v>
      </c>
      <c r="M2960" t="s">
        <v>4531</v>
      </c>
      <c r="N2960" s="29" t="s">
        <v>5230</v>
      </c>
      <c r="O2960" s="38" t="s">
        <v>5197</v>
      </c>
      <c r="P2960" t="s">
        <v>1035</v>
      </c>
      <c r="Q2960" t="s">
        <v>928</v>
      </c>
      <c r="R2960" t="s">
        <v>1030</v>
      </c>
      <c r="S2960" t="s">
        <v>1265</v>
      </c>
      <c r="T2960" t="s">
        <v>5757</v>
      </c>
      <c r="U2960" s="62">
        <f t="shared" si="185"/>
        <v>6</v>
      </c>
    </row>
    <row r="2961" spans="1:21" x14ac:dyDescent="0.25">
      <c r="A2961" s="4" t="s">
        <v>1946</v>
      </c>
      <c r="B2961" s="4" t="s">
        <v>794</v>
      </c>
      <c r="C2961" s="43" t="str">
        <f t="shared" si="182"/>
        <v>33-55-10A1</v>
      </c>
      <c r="D2961" s="43" t="str">
        <f>VLOOKUP(C2961,'[1]Test List'!$A$5:$F$2726,6,0)</f>
        <v>PGRE-PGB-10A1</v>
      </c>
      <c r="E2961" s="43" t="str">
        <f t="shared" si="183"/>
        <v>33</v>
      </c>
      <c r="F2961" s="43" t="str">
        <f t="shared" si="184"/>
        <v>55</v>
      </c>
      <c r="G2961" t="s">
        <v>1779</v>
      </c>
      <c r="H2961" s="36">
        <v>99</v>
      </c>
      <c r="I2961" s="36">
        <v>902</v>
      </c>
      <c r="J2961" s="9" t="s">
        <v>794</v>
      </c>
      <c r="K2961" s="12" t="s">
        <v>1042</v>
      </c>
      <c r="L2961" s="2" t="s">
        <v>1043</v>
      </c>
      <c r="M2961" t="s">
        <v>2160</v>
      </c>
      <c r="N2961" s="29" t="s">
        <v>5230</v>
      </c>
      <c r="O2961" s="38" t="s">
        <v>5197</v>
      </c>
      <c r="P2961" t="s">
        <v>1035</v>
      </c>
      <c r="Q2961" t="s">
        <v>927</v>
      </c>
      <c r="R2961" t="s">
        <v>1030</v>
      </c>
      <c r="S2961" t="s">
        <v>1262</v>
      </c>
      <c r="T2961" t="s">
        <v>6220</v>
      </c>
      <c r="U2961" s="62">
        <f t="shared" si="185"/>
        <v>2</v>
      </c>
    </row>
    <row r="2962" spans="1:21" x14ac:dyDescent="0.25">
      <c r="A2962" s="12" t="s">
        <v>2474</v>
      </c>
      <c r="B2962" s="4" t="s">
        <v>794</v>
      </c>
      <c r="C2962" s="43" t="str">
        <f t="shared" si="182"/>
        <v>33-55-X10A1</v>
      </c>
      <c r="D2962" s="43" t="str">
        <f>VLOOKUP(C2962,'[1]Test List'!$A$5:$F$2726,6,0)</f>
        <v>PGRE-PGB-X10A1</v>
      </c>
      <c r="E2962" s="43" t="str">
        <f t="shared" si="183"/>
        <v>33</v>
      </c>
      <c r="F2962" s="43" t="str">
        <f t="shared" si="184"/>
        <v>55</v>
      </c>
      <c r="G2962" s="12" t="s">
        <v>1782</v>
      </c>
      <c r="H2962" s="36">
        <v>98</v>
      </c>
      <c r="I2962" s="36">
        <v>999</v>
      </c>
      <c r="J2962" s="9" t="s">
        <v>2475</v>
      </c>
      <c r="K2962" s="12" t="s">
        <v>1018</v>
      </c>
      <c r="M2962" t="s">
        <v>4531</v>
      </c>
      <c r="N2962" s="29" t="s">
        <v>5230</v>
      </c>
      <c r="O2962" s="38" t="s">
        <v>5197</v>
      </c>
      <c r="P2962" s="12" t="s">
        <v>1036</v>
      </c>
      <c r="Q2962" t="s">
        <v>2480</v>
      </c>
      <c r="R2962" s="12" t="s">
        <v>1030</v>
      </c>
      <c r="S2962" s="12" t="s">
        <v>2481</v>
      </c>
      <c r="T2962" t="s">
        <v>6247</v>
      </c>
      <c r="U2962" s="62">
        <f t="shared" si="185"/>
        <v>2</v>
      </c>
    </row>
    <row r="2963" spans="1:21" x14ac:dyDescent="0.25">
      <c r="A2963" s="12" t="s">
        <v>2474</v>
      </c>
      <c r="B2963" s="4" t="s">
        <v>794</v>
      </c>
      <c r="C2963" s="43" t="str">
        <f t="shared" si="182"/>
        <v>33-55-X10A1</v>
      </c>
      <c r="D2963" s="43" t="str">
        <f>VLOOKUP(C2963,'[1]Test List'!$A$5:$F$2726,6,0)</f>
        <v>PGRE-PGB-X10A1</v>
      </c>
      <c r="E2963" s="43" t="str">
        <f t="shared" si="183"/>
        <v>33</v>
      </c>
      <c r="F2963" s="43" t="str">
        <f t="shared" si="184"/>
        <v>55</v>
      </c>
      <c r="G2963" s="12" t="s">
        <v>1782</v>
      </c>
      <c r="H2963" s="36">
        <v>99</v>
      </c>
      <c r="I2963" s="36">
        <v>996</v>
      </c>
      <c r="J2963" s="9" t="s">
        <v>2478</v>
      </c>
      <c r="K2963" s="12" t="s">
        <v>1042</v>
      </c>
      <c r="L2963" s="2" t="s">
        <v>1043</v>
      </c>
      <c r="M2963" t="s">
        <v>2160</v>
      </c>
      <c r="N2963" s="29" t="s">
        <v>5233</v>
      </c>
      <c r="O2963" s="38" t="s">
        <v>5197</v>
      </c>
      <c r="P2963" s="12" t="s">
        <v>1035</v>
      </c>
      <c r="Q2963" t="s">
        <v>2387</v>
      </c>
      <c r="R2963" s="12" t="s">
        <v>1030</v>
      </c>
      <c r="S2963" s="12" t="s">
        <v>2386</v>
      </c>
      <c r="T2963" t="s">
        <v>6278</v>
      </c>
      <c r="U2963" s="62">
        <f t="shared" si="185"/>
        <v>4</v>
      </c>
    </row>
    <row r="2964" spans="1:21" x14ac:dyDescent="0.25">
      <c r="A2964" s="12" t="s">
        <v>2474</v>
      </c>
      <c r="B2964" s="4" t="s">
        <v>794</v>
      </c>
      <c r="C2964" s="43" t="str">
        <f t="shared" si="182"/>
        <v>33-55-X10A1</v>
      </c>
      <c r="D2964" s="43" t="str">
        <f>VLOOKUP(C2964,'[1]Test List'!$A$5:$F$2726,6,0)</f>
        <v>PGRE-PGB-X10A1</v>
      </c>
      <c r="E2964" s="43" t="str">
        <f t="shared" si="183"/>
        <v>33</v>
      </c>
      <c r="F2964" s="43" t="str">
        <f t="shared" si="184"/>
        <v>55</v>
      </c>
      <c r="G2964" s="12" t="s">
        <v>1782</v>
      </c>
      <c r="H2964" s="36">
        <v>98</v>
      </c>
      <c r="I2964" s="36">
        <v>998</v>
      </c>
      <c r="J2964" s="9" t="s">
        <v>2476</v>
      </c>
      <c r="K2964" s="12" t="s">
        <v>7089</v>
      </c>
      <c r="M2964" t="s">
        <v>4532</v>
      </c>
      <c r="N2964" s="29" t="s">
        <v>5230</v>
      </c>
      <c r="O2964" s="38" t="s">
        <v>5197</v>
      </c>
      <c r="P2964" s="12" t="s">
        <v>1035</v>
      </c>
      <c r="Q2964" t="s">
        <v>2479</v>
      </c>
      <c r="R2964" s="12" t="s">
        <v>1030</v>
      </c>
      <c r="S2964" s="12" t="s">
        <v>2482</v>
      </c>
      <c r="T2964" t="s">
        <v>6914</v>
      </c>
      <c r="U2964" s="62">
        <f t="shared" si="185"/>
        <v>2</v>
      </c>
    </row>
    <row r="2965" spans="1:21" x14ac:dyDescent="0.25">
      <c r="A2965" s="12" t="s">
        <v>2474</v>
      </c>
      <c r="B2965" s="4" t="s">
        <v>794</v>
      </c>
      <c r="C2965" s="43" t="str">
        <f t="shared" ref="C2965:C3013" si="186">LEFT(A2965,2)&amp;"-"&amp;MID(A2965,3,2)&amp;"-"&amp;RIGHT(A2965,LEN(A2965)-4)</f>
        <v>33-55-X10A1</v>
      </c>
      <c r="D2965" s="43" t="str">
        <f>VLOOKUP(C2965,'[1]Test List'!$A$5:$F$2726,6,0)</f>
        <v>PGRE-PGB-X10A1</v>
      </c>
      <c r="E2965" s="43" t="str">
        <f t="shared" si="183"/>
        <v>33</v>
      </c>
      <c r="F2965" s="43" t="str">
        <f t="shared" si="184"/>
        <v>55</v>
      </c>
      <c r="G2965" s="12" t="s">
        <v>1782</v>
      </c>
      <c r="H2965" s="36">
        <v>99</v>
      </c>
      <c r="I2965" s="36">
        <v>997</v>
      </c>
      <c r="J2965" s="9" t="s">
        <v>2477</v>
      </c>
      <c r="K2965" s="12" t="s">
        <v>1042</v>
      </c>
      <c r="L2965" s="2" t="s">
        <v>1043</v>
      </c>
      <c r="M2965" t="s">
        <v>2160</v>
      </c>
      <c r="N2965" s="29" t="s">
        <v>5230</v>
      </c>
      <c r="O2965" s="38" t="s">
        <v>5197</v>
      </c>
      <c r="P2965" s="12" t="s">
        <v>1035</v>
      </c>
      <c r="Q2965" t="s">
        <v>2479</v>
      </c>
      <c r="R2965" s="12" t="s">
        <v>1030</v>
      </c>
      <c r="S2965" s="12" t="s">
        <v>2483</v>
      </c>
      <c r="T2965" t="s">
        <v>6623</v>
      </c>
      <c r="U2965" s="62">
        <f t="shared" si="185"/>
        <v>2</v>
      </c>
    </row>
    <row r="2966" spans="1:21" x14ac:dyDescent="0.25">
      <c r="A2966" s="12" t="s">
        <v>2484</v>
      </c>
      <c r="B2966" s="4" t="s">
        <v>794</v>
      </c>
      <c r="C2966" s="43" t="str">
        <f t="shared" si="186"/>
        <v>33-55-X10A2</v>
      </c>
      <c r="D2966" s="43" t="str">
        <f>VLOOKUP(C2966,'[1]Test List'!$A$5:$F$2726,6,0)</f>
        <v>PGRE-PGB-X10A2</v>
      </c>
      <c r="E2966" s="43" t="str">
        <f t="shared" si="183"/>
        <v>33</v>
      </c>
      <c r="F2966" s="43" t="str">
        <f t="shared" si="184"/>
        <v>55</v>
      </c>
      <c r="G2966" s="12" t="s">
        <v>1782</v>
      </c>
      <c r="H2966" s="36">
        <v>98</v>
      </c>
      <c r="I2966" s="36">
        <v>999</v>
      </c>
      <c r="J2966" s="9" t="s">
        <v>2475</v>
      </c>
      <c r="K2966" s="12" t="s">
        <v>1018</v>
      </c>
      <c r="M2966" t="s">
        <v>4531</v>
      </c>
      <c r="N2966" s="29" t="s">
        <v>5230</v>
      </c>
      <c r="O2966" s="38" t="s">
        <v>5197</v>
      </c>
      <c r="P2966" s="12" t="s">
        <v>1036</v>
      </c>
      <c r="Q2966" t="s">
        <v>2480</v>
      </c>
      <c r="R2966" s="12" t="s">
        <v>1030</v>
      </c>
      <c r="S2966" s="12" t="s">
        <v>2481</v>
      </c>
      <c r="T2966" t="s">
        <v>6247</v>
      </c>
      <c r="U2966" s="62">
        <f t="shared" si="185"/>
        <v>2</v>
      </c>
    </row>
    <row r="2967" spans="1:21" x14ac:dyDescent="0.25">
      <c r="A2967" s="12" t="s">
        <v>2484</v>
      </c>
      <c r="B2967" s="4" t="s">
        <v>794</v>
      </c>
      <c r="C2967" s="43" t="str">
        <f t="shared" si="186"/>
        <v>33-55-X10A2</v>
      </c>
      <c r="D2967" s="43" t="str">
        <f>VLOOKUP(C2967,'[1]Test List'!$A$5:$F$2726,6,0)</f>
        <v>PGRE-PGB-X10A2</v>
      </c>
      <c r="E2967" s="43" t="str">
        <f t="shared" ref="E2967:E2984" si="187">LEFT(A2967,2)</f>
        <v>33</v>
      </c>
      <c r="F2967" s="43" t="str">
        <f t="shared" ref="F2967:F2991" si="188">MID(A2967,3,2)</f>
        <v>55</v>
      </c>
      <c r="G2967" s="12" t="s">
        <v>1782</v>
      </c>
      <c r="H2967" s="36">
        <v>99</v>
      </c>
      <c r="I2967" s="36">
        <v>996</v>
      </c>
      <c r="J2967" s="9" t="s">
        <v>2478</v>
      </c>
      <c r="K2967" s="12" t="s">
        <v>1042</v>
      </c>
      <c r="L2967" s="2" t="s">
        <v>1043</v>
      </c>
      <c r="M2967" t="s">
        <v>2160</v>
      </c>
      <c r="N2967" s="29" t="s">
        <v>5233</v>
      </c>
      <c r="O2967" s="38" t="s">
        <v>5197</v>
      </c>
      <c r="P2967" s="12" t="s">
        <v>1035</v>
      </c>
      <c r="Q2967" t="s">
        <v>2387</v>
      </c>
      <c r="R2967" s="12" t="s">
        <v>1030</v>
      </c>
      <c r="S2967" s="12" t="s">
        <v>2386</v>
      </c>
      <c r="T2967" t="s">
        <v>6278</v>
      </c>
      <c r="U2967" s="62">
        <f t="shared" si="185"/>
        <v>4</v>
      </c>
    </row>
    <row r="2968" spans="1:21" x14ac:dyDescent="0.25">
      <c r="A2968" s="12" t="s">
        <v>2484</v>
      </c>
      <c r="B2968" s="4" t="s">
        <v>794</v>
      </c>
      <c r="C2968" s="43" t="str">
        <f t="shared" si="186"/>
        <v>33-55-X10A2</v>
      </c>
      <c r="D2968" s="43" t="str">
        <f>VLOOKUP(C2968,'[1]Test List'!$A$5:$F$2726,6,0)</f>
        <v>PGRE-PGB-X10A2</v>
      </c>
      <c r="E2968" s="43" t="str">
        <f t="shared" si="187"/>
        <v>33</v>
      </c>
      <c r="F2968" s="43" t="str">
        <f t="shared" si="188"/>
        <v>55</v>
      </c>
      <c r="G2968" s="12" t="s">
        <v>1782</v>
      </c>
      <c r="H2968" s="36">
        <v>98</v>
      </c>
      <c r="I2968" s="36">
        <v>998</v>
      </c>
      <c r="J2968" s="9" t="s">
        <v>2476</v>
      </c>
      <c r="K2968" s="12" t="s">
        <v>7089</v>
      </c>
      <c r="M2968" t="s">
        <v>4532</v>
      </c>
      <c r="N2968" s="29" t="s">
        <v>5230</v>
      </c>
      <c r="O2968" s="38" t="s">
        <v>5197</v>
      </c>
      <c r="P2968" s="12" t="s">
        <v>1035</v>
      </c>
      <c r="Q2968" t="s">
        <v>2479</v>
      </c>
      <c r="R2968" s="12" t="s">
        <v>1030</v>
      </c>
      <c r="S2968" s="12" t="s">
        <v>2482</v>
      </c>
      <c r="T2968" t="s">
        <v>6914</v>
      </c>
      <c r="U2968" s="62">
        <f t="shared" si="185"/>
        <v>2</v>
      </c>
    </row>
    <row r="2969" spans="1:21" x14ac:dyDescent="0.25">
      <c r="A2969" s="12" t="s">
        <v>2484</v>
      </c>
      <c r="B2969" s="4" t="s">
        <v>794</v>
      </c>
      <c r="C2969" s="43" t="str">
        <f t="shared" si="186"/>
        <v>33-55-X10A2</v>
      </c>
      <c r="D2969" s="43" t="str">
        <f>VLOOKUP(C2969,'[1]Test List'!$A$5:$F$2726,6,0)</f>
        <v>PGRE-PGB-X10A2</v>
      </c>
      <c r="E2969" s="43" t="str">
        <f t="shared" si="187"/>
        <v>33</v>
      </c>
      <c r="F2969" s="43" t="str">
        <f t="shared" si="188"/>
        <v>55</v>
      </c>
      <c r="G2969" s="12" t="s">
        <v>1782</v>
      </c>
      <c r="H2969" s="36">
        <v>99</v>
      </c>
      <c r="I2969" s="36">
        <v>997</v>
      </c>
      <c r="J2969" s="9" t="s">
        <v>2477</v>
      </c>
      <c r="K2969" s="12" t="s">
        <v>1042</v>
      </c>
      <c r="L2969" s="2" t="s">
        <v>1043</v>
      </c>
      <c r="M2969" t="s">
        <v>2160</v>
      </c>
      <c r="N2969" s="29" t="s">
        <v>5230</v>
      </c>
      <c r="O2969" s="38" t="s">
        <v>5197</v>
      </c>
      <c r="P2969" s="12" t="s">
        <v>1035</v>
      </c>
      <c r="Q2969" t="s">
        <v>2479</v>
      </c>
      <c r="R2969" s="12" t="s">
        <v>1030</v>
      </c>
      <c r="S2969" s="12" t="s">
        <v>2483</v>
      </c>
      <c r="T2969" t="s">
        <v>6623</v>
      </c>
      <c r="U2969" s="62">
        <f t="shared" si="185"/>
        <v>2</v>
      </c>
    </row>
    <row r="2970" spans="1:21" x14ac:dyDescent="0.25">
      <c r="A2970" s="4" t="s">
        <v>3357</v>
      </c>
      <c r="B2970" s="4" t="s">
        <v>794</v>
      </c>
      <c r="C2970" s="43" t="str">
        <f t="shared" si="186"/>
        <v>33-55-X10A3</v>
      </c>
      <c r="D2970" s="43" t="str">
        <f>VLOOKUP(C2970,'[1]Test List'!$A$5:$F$2726,6,0)</f>
        <v>PGRE-PGB-X10A3</v>
      </c>
      <c r="E2970" s="43" t="str">
        <f t="shared" si="187"/>
        <v>33</v>
      </c>
      <c r="F2970" s="43" t="str">
        <f t="shared" si="188"/>
        <v>55</v>
      </c>
      <c r="G2970" s="12" t="s">
        <v>1782</v>
      </c>
      <c r="H2970" s="36">
        <v>99</v>
      </c>
      <c r="I2970" s="36">
        <v>580</v>
      </c>
      <c r="J2970" s="9" t="s">
        <v>3355</v>
      </c>
      <c r="K2970" s="12" t="s">
        <v>1042</v>
      </c>
      <c r="L2970" s="2" t="s">
        <v>1043</v>
      </c>
      <c r="M2970" t="s">
        <v>2160</v>
      </c>
      <c r="N2970" s="29" t="s">
        <v>5233</v>
      </c>
      <c r="O2970" s="38" t="s">
        <v>1782</v>
      </c>
      <c r="P2970" t="s">
        <v>1034</v>
      </c>
      <c r="Q2970" t="s">
        <v>3368</v>
      </c>
      <c r="R2970" s="12" t="s">
        <v>1030</v>
      </c>
      <c r="S2970" s="12" t="s">
        <v>3953</v>
      </c>
      <c r="T2970" t="s">
        <v>5294</v>
      </c>
      <c r="U2970" s="62">
        <f t="shared" si="185"/>
        <v>1</v>
      </c>
    </row>
    <row r="2971" spans="1:21" x14ac:dyDescent="0.25">
      <c r="A2971" s="4" t="s">
        <v>3357</v>
      </c>
      <c r="B2971" s="4" t="s">
        <v>794</v>
      </c>
      <c r="C2971" s="43" t="str">
        <f t="shared" si="186"/>
        <v>33-55-X10A3</v>
      </c>
      <c r="D2971" s="43" t="str">
        <f>VLOOKUP(C2971,'[1]Test List'!$A$5:$F$2726,6,0)</f>
        <v>PGRE-PGB-X10A3</v>
      </c>
      <c r="E2971" s="43" t="str">
        <f t="shared" si="187"/>
        <v>33</v>
      </c>
      <c r="F2971" s="43" t="str">
        <f t="shared" si="188"/>
        <v>55</v>
      </c>
      <c r="G2971" s="12" t="s">
        <v>1782</v>
      </c>
      <c r="H2971" s="36">
        <v>99</v>
      </c>
      <c r="I2971" s="36">
        <v>995</v>
      </c>
      <c r="J2971" s="9" t="s">
        <v>3356</v>
      </c>
      <c r="K2971" s="12" t="s">
        <v>1119</v>
      </c>
      <c r="L2971" s="2" t="s">
        <v>87</v>
      </c>
      <c r="M2971" t="s">
        <v>2130</v>
      </c>
      <c r="N2971" s="29" t="s">
        <v>5230</v>
      </c>
      <c r="O2971" s="38" t="s">
        <v>5197</v>
      </c>
      <c r="P2971" s="12" t="s">
        <v>1035</v>
      </c>
      <c r="Q2971" t="s">
        <v>2826</v>
      </c>
      <c r="R2971" s="12" t="s">
        <v>1030</v>
      </c>
      <c r="S2971" s="12" t="s">
        <v>2827</v>
      </c>
      <c r="T2971" t="s">
        <v>6248</v>
      </c>
      <c r="U2971" s="62">
        <f t="shared" si="185"/>
        <v>14</v>
      </c>
    </row>
    <row r="2972" spans="1:21" x14ac:dyDescent="0.25">
      <c r="A2972" s="4" t="s">
        <v>7052</v>
      </c>
      <c r="B2972" s="4" t="s">
        <v>794</v>
      </c>
      <c r="C2972" s="43" t="str">
        <f t="shared" si="186"/>
        <v>33-63-01C3</v>
      </c>
      <c r="D2972" s="43" t="str">
        <f>VLOOKUP(C2972,'[1]Test List'!$A$5:$F$2726,6,0)</f>
        <v>PGRE-YOR-01C3</v>
      </c>
      <c r="E2972" s="43" t="str">
        <f t="shared" si="187"/>
        <v>33</v>
      </c>
      <c r="F2972" s="43" t="str">
        <f t="shared" si="188"/>
        <v>63</v>
      </c>
      <c r="G2972" t="s">
        <v>1779</v>
      </c>
      <c r="H2972" s="36">
        <v>98</v>
      </c>
      <c r="I2972" s="36">
        <v>993</v>
      </c>
      <c r="J2972" s="9" t="s">
        <v>794</v>
      </c>
      <c r="K2972" s="12" t="s">
        <v>1018</v>
      </c>
      <c r="M2972" t="s">
        <v>4531</v>
      </c>
      <c r="N2972" s="29" t="s">
        <v>5230</v>
      </c>
      <c r="O2972" s="38" t="s">
        <v>5197</v>
      </c>
      <c r="P2972" t="s">
        <v>1035</v>
      </c>
      <c r="Q2972" t="s">
        <v>861</v>
      </c>
      <c r="R2972" t="s">
        <v>1030</v>
      </c>
      <c r="S2972" t="s">
        <v>1449</v>
      </c>
      <c r="T2972" t="s">
        <v>5665</v>
      </c>
      <c r="U2972" s="62">
        <f t="shared" si="185"/>
        <v>18</v>
      </c>
    </row>
    <row r="2973" spans="1:21" x14ac:dyDescent="0.25">
      <c r="A2973" s="4" t="s">
        <v>7052</v>
      </c>
      <c r="B2973" s="4" t="s">
        <v>794</v>
      </c>
      <c r="C2973" s="43" t="str">
        <f t="shared" si="186"/>
        <v>33-63-01C3</v>
      </c>
      <c r="D2973" s="43" t="str">
        <f>VLOOKUP(C2973,'[1]Test List'!$A$5:$F$2726,6,0)</f>
        <v>PGRE-YOR-01C3</v>
      </c>
      <c r="E2973" s="43" t="str">
        <f t="shared" si="187"/>
        <v>33</v>
      </c>
      <c r="F2973" s="43" t="str">
        <f t="shared" si="188"/>
        <v>63</v>
      </c>
      <c r="G2973" t="s">
        <v>1779</v>
      </c>
      <c r="H2973" s="36">
        <v>99</v>
      </c>
      <c r="I2973" s="36">
        <v>995</v>
      </c>
      <c r="J2973" s="9" t="s">
        <v>794</v>
      </c>
      <c r="K2973" s="12" t="s">
        <v>1090</v>
      </c>
      <c r="L2973" s="2" t="s">
        <v>83</v>
      </c>
      <c r="M2973" t="s">
        <v>3558</v>
      </c>
      <c r="N2973" s="29" t="s">
        <v>5230</v>
      </c>
      <c r="O2973" s="38" t="s">
        <v>5197</v>
      </c>
      <c r="P2973" t="s">
        <v>1035</v>
      </c>
      <c r="Q2973" t="s">
        <v>186</v>
      </c>
      <c r="R2973" t="s">
        <v>1030</v>
      </c>
      <c r="S2973" t="s">
        <v>1450</v>
      </c>
      <c r="T2973" t="s">
        <v>5666</v>
      </c>
      <c r="U2973" s="62">
        <f t="shared" si="185"/>
        <v>18</v>
      </c>
    </row>
    <row r="2974" spans="1:21" x14ac:dyDescent="0.25">
      <c r="A2974" s="4" t="s">
        <v>7052</v>
      </c>
      <c r="B2974" s="4" t="s">
        <v>794</v>
      </c>
      <c r="C2974" s="43" t="str">
        <f t="shared" si="186"/>
        <v>33-63-01C3</v>
      </c>
      <c r="D2974" s="43" t="str">
        <f>VLOOKUP(C2974,'[1]Test List'!$A$5:$F$2726,6,0)</f>
        <v>PGRE-YOR-01C3</v>
      </c>
      <c r="E2974" s="43" t="str">
        <f t="shared" si="187"/>
        <v>33</v>
      </c>
      <c r="F2974" s="43" t="str">
        <f t="shared" si="188"/>
        <v>63</v>
      </c>
      <c r="G2974" t="s">
        <v>1779</v>
      </c>
      <c r="H2974" s="36">
        <v>99</v>
      </c>
      <c r="I2974" s="36">
        <v>997</v>
      </c>
      <c r="J2974" s="9" t="s">
        <v>794</v>
      </c>
      <c r="K2974" s="12" t="s">
        <v>1042</v>
      </c>
      <c r="L2974" s="2" t="s">
        <v>1043</v>
      </c>
      <c r="M2974" t="s">
        <v>2160</v>
      </c>
      <c r="N2974" s="29" t="s">
        <v>5230</v>
      </c>
      <c r="O2974" s="38" t="s">
        <v>5197</v>
      </c>
      <c r="P2974" t="s">
        <v>1035</v>
      </c>
      <c r="Q2974" t="s">
        <v>177</v>
      </c>
      <c r="R2974" t="s">
        <v>1030</v>
      </c>
      <c r="S2974" t="s">
        <v>1249</v>
      </c>
      <c r="T2974" t="s">
        <v>6145</v>
      </c>
      <c r="U2974" s="62">
        <f t="shared" si="185"/>
        <v>9</v>
      </c>
    </row>
    <row r="2975" spans="1:21" x14ac:dyDescent="0.25">
      <c r="A2975" s="4" t="s">
        <v>7052</v>
      </c>
      <c r="B2975" s="4" t="s">
        <v>794</v>
      </c>
      <c r="C2975" s="43" t="str">
        <f t="shared" si="186"/>
        <v>33-63-01C3</v>
      </c>
      <c r="D2975" s="43" t="str">
        <f>VLOOKUP(C2975,'[1]Test List'!$A$5:$F$2726,6,0)</f>
        <v>PGRE-YOR-01C3</v>
      </c>
      <c r="E2975" s="43" t="str">
        <f t="shared" si="187"/>
        <v>33</v>
      </c>
      <c r="F2975" s="43" t="str">
        <f t="shared" si="188"/>
        <v>63</v>
      </c>
      <c r="G2975" t="s">
        <v>1779</v>
      </c>
      <c r="H2975" s="36">
        <v>99</v>
      </c>
      <c r="I2975" s="36">
        <v>998</v>
      </c>
      <c r="J2975" s="9" t="s">
        <v>794</v>
      </c>
      <c r="K2975" s="12" t="s">
        <v>1042</v>
      </c>
      <c r="L2975" s="2" t="s">
        <v>1043</v>
      </c>
      <c r="M2975" t="s">
        <v>2160</v>
      </c>
      <c r="N2975" s="29" t="s">
        <v>5230</v>
      </c>
      <c r="O2975" s="38" t="s">
        <v>5197</v>
      </c>
      <c r="P2975" t="s">
        <v>1035</v>
      </c>
      <c r="Q2975" t="s">
        <v>170</v>
      </c>
      <c r="R2975" t="s">
        <v>1030</v>
      </c>
      <c r="S2975" t="s">
        <v>1244</v>
      </c>
      <c r="T2975" t="s">
        <v>6148</v>
      </c>
      <c r="U2975" s="62">
        <f t="shared" si="185"/>
        <v>18</v>
      </c>
    </row>
    <row r="2976" spans="1:21" x14ac:dyDescent="0.25">
      <c r="A2976" s="4" t="s">
        <v>7052</v>
      </c>
      <c r="B2976" s="4" t="s">
        <v>794</v>
      </c>
      <c r="C2976" s="43" t="str">
        <f t="shared" si="186"/>
        <v>33-63-01C3</v>
      </c>
      <c r="D2976" s="43" t="str">
        <f>VLOOKUP(C2976,'[1]Test List'!$A$5:$F$2726,6,0)</f>
        <v>PGRE-YOR-01C3</v>
      </c>
      <c r="E2976" s="43" t="str">
        <f t="shared" si="187"/>
        <v>33</v>
      </c>
      <c r="F2976" s="43" t="str">
        <f t="shared" si="188"/>
        <v>63</v>
      </c>
      <c r="G2976" t="s">
        <v>1779</v>
      </c>
      <c r="H2976" s="36">
        <v>98</v>
      </c>
      <c r="I2976" s="36">
        <v>992</v>
      </c>
      <c r="J2976" s="9" t="s">
        <v>794</v>
      </c>
      <c r="K2976" s="12" t="s">
        <v>1018</v>
      </c>
      <c r="M2976" t="s">
        <v>4531</v>
      </c>
      <c r="N2976" s="29" t="s">
        <v>5230</v>
      </c>
      <c r="O2976" s="38" t="s">
        <v>5197</v>
      </c>
      <c r="P2976" t="s">
        <v>1035</v>
      </c>
      <c r="Q2976" t="s">
        <v>1462</v>
      </c>
      <c r="R2976" t="s">
        <v>1030</v>
      </c>
      <c r="S2976" t="s">
        <v>1100</v>
      </c>
      <c r="T2976" t="s">
        <v>6168</v>
      </c>
      <c r="U2976" s="62">
        <f t="shared" si="185"/>
        <v>6</v>
      </c>
    </row>
    <row r="2977" spans="1:21" x14ac:dyDescent="0.25">
      <c r="A2977" s="4" t="s">
        <v>7052</v>
      </c>
      <c r="B2977" s="4" t="s">
        <v>794</v>
      </c>
      <c r="C2977" s="43" t="str">
        <f t="shared" si="186"/>
        <v>33-63-01C3</v>
      </c>
      <c r="D2977" s="43" t="str">
        <f>VLOOKUP(C2977,'[1]Test List'!$A$5:$F$2726,6,0)</f>
        <v>PGRE-YOR-01C3</v>
      </c>
      <c r="E2977" s="43" t="str">
        <f t="shared" si="187"/>
        <v>33</v>
      </c>
      <c r="F2977" s="43" t="str">
        <f t="shared" si="188"/>
        <v>63</v>
      </c>
      <c r="G2977" t="s">
        <v>1779</v>
      </c>
      <c r="H2977" s="36">
        <v>98</v>
      </c>
      <c r="I2977" s="36">
        <v>991</v>
      </c>
      <c r="J2977" s="9" t="s">
        <v>794</v>
      </c>
      <c r="K2977" s="12" t="s">
        <v>1018</v>
      </c>
      <c r="M2977" t="s">
        <v>4531</v>
      </c>
      <c r="N2977" s="29" t="s">
        <v>5230</v>
      </c>
      <c r="O2977" s="38" t="s">
        <v>5197</v>
      </c>
      <c r="P2977" t="s">
        <v>1035</v>
      </c>
      <c r="Q2977" t="s">
        <v>531</v>
      </c>
      <c r="R2977" t="s">
        <v>1030</v>
      </c>
      <c r="S2977" t="s">
        <v>1099</v>
      </c>
      <c r="T2977" t="s">
        <v>5241</v>
      </c>
      <c r="U2977" s="62">
        <f t="shared" si="185"/>
        <v>12</v>
      </c>
    </row>
    <row r="2978" spans="1:21" x14ac:dyDescent="0.25">
      <c r="A2978" s="4" t="s">
        <v>7052</v>
      </c>
      <c r="B2978" s="4" t="s">
        <v>794</v>
      </c>
      <c r="C2978" s="43" t="str">
        <f t="shared" si="186"/>
        <v>33-63-01C3</v>
      </c>
      <c r="D2978" s="43" t="str">
        <f>VLOOKUP(C2978,'[1]Test List'!$A$5:$F$2726,6,0)</f>
        <v>PGRE-YOR-01C3</v>
      </c>
      <c r="E2978" s="43" t="str">
        <f t="shared" si="187"/>
        <v>33</v>
      </c>
      <c r="F2978" s="43" t="str">
        <f t="shared" si="188"/>
        <v>63</v>
      </c>
      <c r="G2978" t="s">
        <v>1779</v>
      </c>
      <c r="H2978" s="36">
        <v>98</v>
      </c>
      <c r="I2978" s="36">
        <v>990</v>
      </c>
      <c r="J2978" s="9" t="s">
        <v>794</v>
      </c>
      <c r="K2978" s="12" t="s">
        <v>1018</v>
      </c>
      <c r="M2978" t="s">
        <v>4531</v>
      </c>
      <c r="N2978" s="29" t="s">
        <v>5230</v>
      </c>
      <c r="O2978" s="38" t="s">
        <v>5197</v>
      </c>
      <c r="P2978" t="s">
        <v>1035</v>
      </c>
      <c r="Q2978" t="s">
        <v>530</v>
      </c>
      <c r="R2978" t="s">
        <v>1030</v>
      </c>
      <c r="S2978" t="s">
        <v>1241</v>
      </c>
      <c r="T2978" t="s">
        <v>5242</v>
      </c>
      <c r="U2978" s="62">
        <f t="shared" si="185"/>
        <v>4</v>
      </c>
    </row>
    <row r="2979" spans="1:21" x14ac:dyDescent="0.25">
      <c r="A2979" s="4" t="s">
        <v>7052</v>
      </c>
      <c r="B2979" s="4" t="s">
        <v>794</v>
      </c>
      <c r="C2979" s="43" t="str">
        <f t="shared" si="186"/>
        <v>33-63-01C3</v>
      </c>
      <c r="D2979" s="43" t="str">
        <f>VLOOKUP(C2979,'[1]Test List'!$A$5:$F$2726,6,0)</f>
        <v>PGRE-YOR-01C3</v>
      </c>
      <c r="E2979" s="43" t="str">
        <f t="shared" si="187"/>
        <v>33</v>
      </c>
      <c r="F2979" s="43" t="str">
        <f t="shared" si="188"/>
        <v>63</v>
      </c>
      <c r="G2979" t="s">
        <v>1779</v>
      </c>
      <c r="H2979" s="36">
        <v>98</v>
      </c>
      <c r="I2979" s="36">
        <v>989</v>
      </c>
      <c r="J2979" s="9" t="s">
        <v>794</v>
      </c>
      <c r="K2979" s="12" t="s">
        <v>1018</v>
      </c>
      <c r="M2979" t="s">
        <v>4531</v>
      </c>
      <c r="N2979" s="29" t="s">
        <v>5230</v>
      </c>
      <c r="O2979" s="38" t="s">
        <v>5197</v>
      </c>
      <c r="P2979" t="s">
        <v>1035</v>
      </c>
      <c r="Q2979" t="s">
        <v>1260</v>
      </c>
      <c r="R2979" t="s">
        <v>1030</v>
      </c>
      <c r="S2979" t="s">
        <v>1240</v>
      </c>
      <c r="T2979" t="s">
        <v>6179</v>
      </c>
      <c r="U2979" s="62">
        <f t="shared" si="185"/>
        <v>4</v>
      </c>
    </row>
    <row r="2980" spans="1:21" x14ac:dyDescent="0.25">
      <c r="A2980" s="4" t="s">
        <v>7052</v>
      </c>
      <c r="B2980" s="4" t="s">
        <v>794</v>
      </c>
      <c r="C2980" s="43" t="str">
        <f t="shared" si="186"/>
        <v>33-63-01C3</v>
      </c>
      <c r="D2980" s="43" t="str">
        <f>VLOOKUP(C2980,'[1]Test List'!$A$5:$F$2726,6,0)</f>
        <v>PGRE-YOR-01C3</v>
      </c>
      <c r="E2980" s="43" t="str">
        <f t="shared" si="187"/>
        <v>33</v>
      </c>
      <c r="F2980" s="43" t="str">
        <f t="shared" si="188"/>
        <v>63</v>
      </c>
      <c r="G2980" t="s">
        <v>1779</v>
      </c>
      <c r="H2980" s="36">
        <v>98</v>
      </c>
      <c r="I2980" s="36">
        <v>988</v>
      </c>
      <c r="J2980" s="9" t="s">
        <v>794</v>
      </c>
      <c r="K2980" s="12" t="s">
        <v>1018</v>
      </c>
      <c r="M2980" t="s">
        <v>4531</v>
      </c>
      <c r="N2980" s="29" t="s">
        <v>5230</v>
      </c>
      <c r="O2980" s="38" t="s">
        <v>5197</v>
      </c>
      <c r="P2980" t="s">
        <v>1035</v>
      </c>
      <c r="Q2980" t="s">
        <v>1259</v>
      </c>
      <c r="R2980" t="s">
        <v>1030</v>
      </c>
      <c r="S2980" t="s">
        <v>1239</v>
      </c>
      <c r="T2980" t="s">
        <v>6180</v>
      </c>
      <c r="U2980" s="62">
        <f t="shared" si="185"/>
        <v>4</v>
      </c>
    </row>
    <row r="2981" spans="1:21" x14ac:dyDescent="0.25">
      <c r="A2981" s="4" t="s">
        <v>7052</v>
      </c>
      <c r="B2981" s="4" t="s">
        <v>794</v>
      </c>
      <c r="C2981" s="43" t="str">
        <f t="shared" si="186"/>
        <v>33-63-01C3</v>
      </c>
      <c r="D2981" s="43" t="str">
        <f>VLOOKUP(C2981,'[1]Test List'!$A$5:$F$2726,6,0)</f>
        <v>PGRE-YOR-01C3</v>
      </c>
      <c r="E2981" s="43" t="str">
        <f t="shared" si="187"/>
        <v>33</v>
      </c>
      <c r="F2981" s="43" t="str">
        <f t="shared" si="188"/>
        <v>63</v>
      </c>
      <c r="G2981" t="s">
        <v>1779</v>
      </c>
      <c r="H2981" s="36">
        <v>98</v>
      </c>
      <c r="I2981" s="36">
        <v>987</v>
      </c>
      <c r="J2981" s="9" t="s">
        <v>794</v>
      </c>
      <c r="K2981" s="12" t="s">
        <v>7090</v>
      </c>
      <c r="M2981" t="s">
        <v>4482</v>
      </c>
      <c r="N2981" s="29" t="s">
        <v>5230</v>
      </c>
      <c r="O2981" s="38" t="s">
        <v>5197</v>
      </c>
      <c r="P2981" t="s">
        <v>1035</v>
      </c>
      <c r="Q2981" t="s">
        <v>1258</v>
      </c>
      <c r="R2981" t="s">
        <v>1030</v>
      </c>
      <c r="S2981" t="s">
        <v>1238</v>
      </c>
      <c r="T2981" t="s">
        <v>6909</v>
      </c>
      <c r="U2981" s="62">
        <f t="shared" si="185"/>
        <v>4</v>
      </c>
    </row>
    <row r="2982" spans="1:21" x14ac:dyDescent="0.25">
      <c r="A2982" s="4" t="s">
        <v>7052</v>
      </c>
      <c r="B2982" s="4" t="s">
        <v>794</v>
      </c>
      <c r="C2982" s="43" t="str">
        <f t="shared" si="186"/>
        <v>33-63-01C3</v>
      </c>
      <c r="D2982" s="43" t="str">
        <f>VLOOKUP(C2982,'[1]Test List'!$A$5:$F$2726,6,0)</f>
        <v>PGRE-YOR-01C3</v>
      </c>
      <c r="E2982" s="43" t="str">
        <f t="shared" si="187"/>
        <v>33</v>
      </c>
      <c r="F2982" s="43" t="str">
        <f t="shared" si="188"/>
        <v>63</v>
      </c>
      <c r="G2982" t="s">
        <v>1779</v>
      </c>
      <c r="H2982" s="36">
        <v>99</v>
      </c>
      <c r="I2982" s="36">
        <v>999</v>
      </c>
      <c r="J2982" s="9" t="s">
        <v>794</v>
      </c>
      <c r="K2982" s="12" t="s">
        <v>1042</v>
      </c>
      <c r="L2982" s="2" t="s">
        <v>1043</v>
      </c>
      <c r="M2982" t="s">
        <v>2160</v>
      </c>
      <c r="N2982" s="29" t="s">
        <v>5230</v>
      </c>
      <c r="O2982" s="38" t="s">
        <v>5197</v>
      </c>
      <c r="P2982" t="s">
        <v>1035</v>
      </c>
      <c r="Q2982" t="s">
        <v>173</v>
      </c>
      <c r="R2982" t="s">
        <v>1030</v>
      </c>
      <c r="S2982" t="s">
        <v>1377</v>
      </c>
      <c r="T2982" t="s">
        <v>6183</v>
      </c>
      <c r="U2982" s="62">
        <f t="shared" si="185"/>
        <v>5</v>
      </c>
    </row>
    <row r="2983" spans="1:21" x14ac:dyDescent="0.25">
      <c r="A2983" s="4" t="s">
        <v>7052</v>
      </c>
      <c r="B2983" s="4" t="s">
        <v>794</v>
      </c>
      <c r="C2983" s="43" t="str">
        <f t="shared" si="186"/>
        <v>33-63-01C3</v>
      </c>
      <c r="D2983" s="43" t="str">
        <f>VLOOKUP(C2983,'[1]Test List'!$A$5:$F$2726,6,0)</f>
        <v>PGRE-YOR-01C3</v>
      </c>
      <c r="E2983" s="43" t="str">
        <f t="shared" si="187"/>
        <v>33</v>
      </c>
      <c r="F2983" s="43" t="str">
        <f t="shared" si="188"/>
        <v>63</v>
      </c>
      <c r="G2983" t="s">
        <v>1779</v>
      </c>
      <c r="H2983" s="36">
        <v>99</v>
      </c>
      <c r="I2983" s="36">
        <v>996</v>
      </c>
      <c r="J2983" s="9" t="s">
        <v>794</v>
      </c>
      <c r="K2983" s="12" t="s">
        <v>1090</v>
      </c>
      <c r="L2983" s="2" t="s">
        <v>83</v>
      </c>
      <c r="M2983" t="s">
        <v>3558</v>
      </c>
      <c r="N2983" s="29" t="s">
        <v>5230</v>
      </c>
      <c r="O2983" s="38" t="s">
        <v>5197</v>
      </c>
      <c r="P2983" t="s">
        <v>1035</v>
      </c>
      <c r="Q2983" t="s">
        <v>1246</v>
      </c>
      <c r="R2983" t="s">
        <v>1030</v>
      </c>
      <c r="S2983" t="s">
        <v>1243</v>
      </c>
      <c r="T2983" t="s">
        <v>6192</v>
      </c>
      <c r="U2983" s="62">
        <f t="shared" si="185"/>
        <v>18</v>
      </c>
    </row>
    <row r="2984" spans="1:21" x14ac:dyDescent="0.25">
      <c r="A2984" s="4" t="s">
        <v>7052</v>
      </c>
      <c r="B2984" s="4" t="s">
        <v>794</v>
      </c>
      <c r="C2984" s="43" t="str">
        <f t="shared" si="186"/>
        <v>33-63-01C3</v>
      </c>
      <c r="D2984" s="43" t="str">
        <f>VLOOKUP(C2984,'[1]Test List'!$A$5:$F$2726,6,0)</f>
        <v>PGRE-YOR-01C3</v>
      </c>
      <c r="E2984" s="43" t="str">
        <f t="shared" si="187"/>
        <v>33</v>
      </c>
      <c r="F2984" s="43" t="str">
        <f t="shared" si="188"/>
        <v>63</v>
      </c>
      <c r="G2984" t="s">
        <v>1779</v>
      </c>
      <c r="H2984" s="36">
        <v>99</v>
      </c>
      <c r="I2984" s="36">
        <v>994</v>
      </c>
      <c r="J2984" s="9" t="s">
        <v>794</v>
      </c>
      <c r="K2984" s="12" t="s">
        <v>1119</v>
      </c>
      <c r="L2984" s="2" t="s">
        <v>87</v>
      </c>
      <c r="M2984" t="s">
        <v>2130</v>
      </c>
      <c r="N2984" s="29" t="s">
        <v>5230</v>
      </c>
      <c r="O2984" s="38" t="s">
        <v>5197</v>
      </c>
      <c r="P2984" t="s">
        <v>1035</v>
      </c>
      <c r="Q2984" t="s">
        <v>187</v>
      </c>
      <c r="R2984" t="s">
        <v>1030</v>
      </c>
      <c r="S2984" t="s">
        <v>1242</v>
      </c>
      <c r="T2984" t="s">
        <v>6198</v>
      </c>
      <c r="U2984" s="62">
        <f t="shared" si="185"/>
        <v>19</v>
      </c>
    </row>
    <row r="2985" spans="1:21" x14ac:dyDescent="0.25">
      <c r="A2985" s="4" t="s">
        <v>7045</v>
      </c>
      <c r="B2985" s="4" t="s">
        <v>794</v>
      </c>
      <c r="C2985" s="43" t="str">
        <f t="shared" si="186"/>
        <v>33-63-02C3</v>
      </c>
      <c r="D2985" s="43" t="s">
        <v>7046</v>
      </c>
      <c r="E2985" s="43" t="s">
        <v>4132</v>
      </c>
      <c r="F2985" s="43" t="str">
        <f t="shared" si="188"/>
        <v>63</v>
      </c>
      <c r="G2985" t="s">
        <v>1779</v>
      </c>
      <c r="H2985" s="36">
        <v>98</v>
      </c>
      <c r="I2985" s="36">
        <v>993</v>
      </c>
      <c r="J2985" s="9" t="s">
        <v>794</v>
      </c>
      <c r="K2985" s="12" t="s">
        <v>1018</v>
      </c>
      <c r="M2985" t="s">
        <v>4531</v>
      </c>
      <c r="N2985" s="29" t="s">
        <v>5230</v>
      </c>
      <c r="O2985" s="38" t="s">
        <v>5197</v>
      </c>
      <c r="P2985" t="s">
        <v>1035</v>
      </c>
      <c r="Q2985" t="s">
        <v>861</v>
      </c>
      <c r="R2985" t="s">
        <v>1030</v>
      </c>
      <c r="S2985" t="s">
        <v>1449</v>
      </c>
      <c r="T2985" t="s">
        <v>5665</v>
      </c>
      <c r="U2985" s="62">
        <f t="shared" si="185"/>
        <v>18</v>
      </c>
    </row>
    <row r="2986" spans="1:21" x14ac:dyDescent="0.25">
      <c r="A2986" s="4" t="s">
        <v>7045</v>
      </c>
      <c r="B2986" s="4" t="s">
        <v>794</v>
      </c>
      <c r="C2986" s="43" t="str">
        <f t="shared" si="186"/>
        <v>33-63-02C3</v>
      </c>
      <c r="D2986" s="43" t="s">
        <v>7046</v>
      </c>
      <c r="E2986" s="43" t="s">
        <v>4132</v>
      </c>
      <c r="F2986" s="43" t="str">
        <f t="shared" si="188"/>
        <v>63</v>
      </c>
      <c r="G2986" t="s">
        <v>1779</v>
      </c>
      <c r="H2986" s="36">
        <v>99</v>
      </c>
      <c r="I2986" s="36">
        <v>994</v>
      </c>
      <c r="J2986" s="9" t="s">
        <v>794</v>
      </c>
      <c r="K2986" s="12" t="s">
        <v>1090</v>
      </c>
      <c r="L2986" s="2" t="s">
        <v>83</v>
      </c>
      <c r="M2986" t="s">
        <v>3558</v>
      </c>
      <c r="N2986" s="29" t="s">
        <v>5230</v>
      </c>
      <c r="O2986" s="38" t="s">
        <v>5197</v>
      </c>
      <c r="P2986" t="s">
        <v>1035</v>
      </c>
      <c r="Q2986" t="s">
        <v>186</v>
      </c>
      <c r="R2986" t="s">
        <v>1030</v>
      </c>
      <c r="S2986" t="s">
        <v>1450</v>
      </c>
      <c r="T2986" t="s">
        <v>5666</v>
      </c>
      <c r="U2986" s="62">
        <f t="shared" si="185"/>
        <v>18</v>
      </c>
    </row>
    <row r="2987" spans="1:21" x14ac:dyDescent="0.25">
      <c r="A2987" s="4" t="s">
        <v>7045</v>
      </c>
      <c r="B2987" s="4" t="s">
        <v>794</v>
      </c>
      <c r="C2987" s="43" t="str">
        <f t="shared" si="186"/>
        <v>33-63-02C3</v>
      </c>
      <c r="D2987" s="43" t="s">
        <v>7046</v>
      </c>
      <c r="E2987" s="43" t="s">
        <v>4132</v>
      </c>
      <c r="F2987" s="43" t="str">
        <f t="shared" si="188"/>
        <v>63</v>
      </c>
      <c r="G2987" t="s">
        <v>1779</v>
      </c>
      <c r="H2987" s="36">
        <v>99</v>
      </c>
      <c r="I2987" s="36">
        <v>995</v>
      </c>
      <c r="J2987" s="9" t="s">
        <v>794</v>
      </c>
      <c r="K2987" s="12" t="s">
        <v>1119</v>
      </c>
      <c r="L2987" s="2" t="s">
        <v>87</v>
      </c>
      <c r="M2987" t="s">
        <v>2130</v>
      </c>
      <c r="N2987" s="29" t="s">
        <v>5230</v>
      </c>
      <c r="O2987" s="38" t="s">
        <v>5197</v>
      </c>
      <c r="P2987" t="s">
        <v>1035</v>
      </c>
      <c r="Q2987" t="s">
        <v>187</v>
      </c>
      <c r="R2987" t="s">
        <v>1030</v>
      </c>
      <c r="S2987" t="s">
        <v>1242</v>
      </c>
      <c r="T2987" t="s">
        <v>6198</v>
      </c>
      <c r="U2987" s="62">
        <f t="shared" si="185"/>
        <v>19</v>
      </c>
    </row>
    <row r="2988" spans="1:21" x14ac:dyDescent="0.25">
      <c r="A2988" s="4" t="s">
        <v>7045</v>
      </c>
      <c r="B2988" s="4" t="s">
        <v>794</v>
      </c>
      <c r="C2988" s="43" t="str">
        <f t="shared" si="186"/>
        <v>33-63-02C3</v>
      </c>
      <c r="D2988" s="43" t="s">
        <v>7046</v>
      </c>
      <c r="E2988" s="43" t="s">
        <v>4132</v>
      </c>
      <c r="F2988" s="43" t="str">
        <f t="shared" si="188"/>
        <v>63</v>
      </c>
      <c r="G2988" t="s">
        <v>1779</v>
      </c>
      <c r="H2988" s="36">
        <v>99</v>
      </c>
      <c r="I2988" s="36">
        <v>996</v>
      </c>
      <c r="J2988" s="9" t="s">
        <v>794</v>
      </c>
      <c r="K2988" s="12" t="s">
        <v>1090</v>
      </c>
      <c r="L2988" s="2" t="s">
        <v>83</v>
      </c>
      <c r="M2988" t="s">
        <v>3558</v>
      </c>
      <c r="N2988" s="29" t="s">
        <v>5230</v>
      </c>
      <c r="O2988" s="38" t="s">
        <v>5197</v>
      </c>
      <c r="P2988" t="s">
        <v>1035</v>
      </c>
      <c r="Q2988" t="s">
        <v>1246</v>
      </c>
      <c r="R2988" t="s">
        <v>1030</v>
      </c>
      <c r="S2988" t="s">
        <v>1243</v>
      </c>
      <c r="T2988" t="s">
        <v>6192</v>
      </c>
      <c r="U2988" s="62">
        <f t="shared" si="185"/>
        <v>18</v>
      </c>
    </row>
    <row r="2989" spans="1:21" x14ac:dyDescent="0.25">
      <c r="A2989" s="4" t="s">
        <v>7045</v>
      </c>
      <c r="B2989" s="4" t="s">
        <v>794</v>
      </c>
      <c r="C2989" s="43" t="str">
        <f t="shared" si="186"/>
        <v>33-63-02C3</v>
      </c>
      <c r="D2989" s="43" t="s">
        <v>7046</v>
      </c>
      <c r="E2989" s="43" t="s">
        <v>4132</v>
      </c>
      <c r="F2989" s="43" t="str">
        <f t="shared" si="188"/>
        <v>63</v>
      </c>
      <c r="G2989" t="s">
        <v>1779</v>
      </c>
      <c r="H2989" s="36">
        <v>99</v>
      </c>
      <c r="I2989" s="36">
        <v>997</v>
      </c>
      <c r="J2989" s="9" t="s">
        <v>794</v>
      </c>
      <c r="K2989" s="12" t="s">
        <v>1042</v>
      </c>
      <c r="L2989" s="2" t="s">
        <v>1043</v>
      </c>
      <c r="M2989" t="s">
        <v>2160</v>
      </c>
      <c r="N2989" s="29" t="s">
        <v>5230</v>
      </c>
      <c r="O2989" s="38" t="s">
        <v>5197</v>
      </c>
      <c r="P2989" t="s">
        <v>1035</v>
      </c>
      <c r="Q2989" t="s">
        <v>177</v>
      </c>
      <c r="R2989" t="s">
        <v>1030</v>
      </c>
      <c r="S2989" t="s">
        <v>1249</v>
      </c>
      <c r="T2989" t="s">
        <v>6145</v>
      </c>
      <c r="U2989" s="62">
        <f t="shared" si="185"/>
        <v>9</v>
      </c>
    </row>
    <row r="2990" spans="1:21" x14ac:dyDescent="0.25">
      <c r="A2990" s="4" t="s">
        <v>7045</v>
      </c>
      <c r="B2990" s="4" t="s">
        <v>794</v>
      </c>
      <c r="C2990" s="43" t="str">
        <f t="shared" si="186"/>
        <v>33-63-02C3</v>
      </c>
      <c r="D2990" s="43" t="s">
        <v>7046</v>
      </c>
      <c r="E2990" s="43" t="s">
        <v>4132</v>
      </c>
      <c r="F2990" s="43" t="str">
        <f t="shared" si="188"/>
        <v>63</v>
      </c>
      <c r="G2990" t="s">
        <v>1779</v>
      </c>
      <c r="H2990" s="36">
        <v>99</v>
      </c>
      <c r="I2990" s="36">
        <v>998</v>
      </c>
      <c r="J2990" s="9" t="s">
        <v>794</v>
      </c>
      <c r="K2990" s="12" t="s">
        <v>1042</v>
      </c>
      <c r="L2990" s="2" t="s">
        <v>1043</v>
      </c>
      <c r="M2990" t="s">
        <v>2160</v>
      </c>
      <c r="N2990" s="29" t="s">
        <v>5230</v>
      </c>
      <c r="O2990" s="38" t="s">
        <v>5197</v>
      </c>
      <c r="P2990" t="s">
        <v>1035</v>
      </c>
      <c r="Q2990" t="s">
        <v>170</v>
      </c>
      <c r="R2990" t="s">
        <v>1030</v>
      </c>
      <c r="S2990" t="s">
        <v>1244</v>
      </c>
      <c r="T2990" t="s">
        <v>6148</v>
      </c>
      <c r="U2990" s="62">
        <f t="shared" si="185"/>
        <v>18</v>
      </c>
    </row>
    <row r="2991" spans="1:21" x14ac:dyDescent="0.25">
      <c r="A2991" s="4" t="s">
        <v>7045</v>
      </c>
      <c r="B2991" s="4" t="s">
        <v>794</v>
      </c>
      <c r="C2991" s="43" t="str">
        <f t="shared" si="186"/>
        <v>33-63-02C3</v>
      </c>
      <c r="D2991" s="43" t="s">
        <v>7046</v>
      </c>
      <c r="E2991" s="43" t="s">
        <v>4132</v>
      </c>
      <c r="F2991" s="43" t="str">
        <f t="shared" si="188"/>
        <v>63</v>
      </c>
      <c r="G2991" t="s">
        <v>1779</v>
      </c>
      <c r="H2991" s="36">
        <v>99</v>
      </c>
      <c r="I2991" s="36">
        <v>999</v>
      </c>
      <c r="J2991" s="9" t="s">
        <v>794</v>
      </c>
      <c r="K2991" s="12" t="s">
        <v>1042</v>
      </c>
      <c r="L2991" s="2" t="s">
        <v>1043</v>
      </c>
      <c r="M2991" t="s">
        <v>2160</v>
      </c>
      <c r="N2991" s="29" t="s">
        <v>5230</v>
      </c>
      <c r="O2991" s="38" t="s">
        <v>5197</v>
      </c>
      <c r="P2991" t="s">
        <v>1035</v>
      </c>
      <c r="Q2991" t="s">
        <v>173</v>
      </c>
      <c r="R2991" t="s">
        <v>1030</v>
      </c>
      <c r="S2991" t="s">
        <v>1377</v>
      </c>
      <c r="T2991" t="s">
        <v>6183</v>
      </c>
      <c r="U2991" s="62">
        <f t="shared" si="185"/>
        <v>5</v>
      </c>
    </row>
    <row r="2992" spans="1:21" x14ac:dyDescent="0.25">
      <c r="A2992" s="4" t="s">
        <v>7041</v>
      </c>
      <c r="B2992" s="4" t="s">
        <v>794</v>
      </c>
      <c r="C2992" s="43" t="str">
        <f t="shared" si="186"/>
        <v>33-63-04D3</v>
      </c>
      <c r="D2992" s="43" t="s">
        <v>7044</v>
      </c>
      <c r="E2992" s="43" t="s">
        <v>4132</v>
      </c>
      <c r="F2992" s="43" t="s">
        <v>7034</v>
      </c>
      <c r="G2992" t="s">
        <v>1779</v>
      </c>
      <c r="H2992" s="36">
        <v>98</v>
      </c>
      <c r="I2992" s="36">
        <v>993</v>
      </c>
      <c r="J2992" s="9" t="s">
        <v>794</v>
      </c>
      <c r="K2992" s="12" t="s">
        <v>1018</v>
      </c>
      <c r="M2992" t="s">
        <v>4531</v>
      </c>
      <c r="N2992" s="29" t="s">
        <v>5230</v>
      </c>
      <c r="O2992" s="38" t="s">
        <v>5197</v>
      </c>
      <c r="P2992" t="s">
        <v>1035</v>
      </c>
      <c r="Q2992" t="s">
        <v>861</v>
      </c>
      <c r="R2992" t="s">
        <v>1030</v>
      </c>
      <c r="S2992" t="s">
        <v>1449</v>
      </c>
      <c r="T2992" t="s">
        <v>5665</v>
      </c>
      <c r="U2992" s="62">
        <f t="shared" si="185"/>
        <v>18</v>
      </c>
    </row>
    <row r="2993" spans="1:21" x14ac:dyDescent="0.25">
      <c r="A2993" s="4" t="s">
        <v>7041</v>
      </c>
      <c r="B2993" s="4" t="s">
        <v>794</v>
      </c>
      <c r="C2993" s="43" t="str">
        <f t="shared" si="186"/>
        <v>33-63-04D3</v>
      </c>
      <c r="D2993" s="43" t="s">
        <v>7044</v>
      </c>
      <c r="E2993" s="43" t="s">
        <v>4132</v>
      </c>
      <c r="F2993" s="43" t="s">
        <v>7034</v>
      </c>
      <c r="G2993" t="s">
        <v>1779</v>
      </c>
      <c r="H2993" s="36">
        <v>99</v>
      </c>
      <c r="I2993" s="36">
        <v>995</v>
      </c>
      <c r="J2993" s="9" t="s">
        <v>794</v>
      </c>
      <c r="K2993" s="12" t="s">
        <v>1090</v>
      </c>
      <c r="L2993" s="2" t="s">
        <v>83</v>
      </c>
      <c r="M2993" t="s">
        <v>3558</v>
      </c>
      <c r="N2993" s="29" t="s">
        <v>5230</v>
      </c>
      <c r="O2993" s="38" t="s">
        <v>5197</v>
      </c>
      <c r="P2993" t="s">
        <v>1035</v>
      </c>
      <c r="Q2993" t="s">
        <v>186</v>
      </c>
      <c r="R2993" t="s">
        <v>1030</v>
      </c>
      <c r="S2993" t="s">
        <v>1450</v>
      </c>
      <c r="T2993" t="s">
        <v>5666</v>
      </c>
      <c r="U2993" s="62">
        <f t="shared" si="185"/>
        <v>18</v>
      </c>
    </row>
    <row r="2994" spans="1:21" x14ac:dyDescent="0.25">
      <c r="A2994" s="4" t="s">
        <v>7041</v>
      </c>
      <c r="B2994" s="4" t="s">
        <v>7255</v>
      </c>
      <c r="C2994" s="43" t="str">
        <f t="shared" si="186"/>
        <v>33-63-04D3</v>
      </c>
      <c r="D2994" s="43" t="s">
        <v>7044</v>
      </c>
      <c r="E2994" s="43" t="s">
        <v>4132</v>
      </c>
      <c r="F2994" s="43" t="s">
        <v>7034</v>
      </c>
      <c r="G2994" t="s">
        <v>1779</v>
      </c>
      <c r="H2994" s="36">
        <v>95</v>
      </c>
      <c r="I2994" s="36">
        <v>90</v>
      </c>
      <c r="J2994" s="9" t="s">
        <v>794</v>
      </c>
      <c r="K2994" s="12" t="s">
        <v>7090</v>
      </c>
      <c r="M2994" t="s">
        <v>4532</v>
      </c>
      <c r="N2994" s="29" t="s">
        <v>5233</v>
      </c>
      <c r="O2994" s="38" t="s">
        <v>2970</v>
      </c>
      <c r="P2994" t="s">
        <v>1036</v>
      </c>
      <c r="Q2994" t="s">
        <v>6918</v>
      </c>
      <c r="R2994" t="s">
        <v>1041</v>
      </c>
      <c r="S2994" t="s">
        <v>1104</v>
      </c>
      <c r="T2994" t="s">
        <v>6768</v>
      </c>
      <c r="U2994" s="62">
        <f t="shared" si="185"/>
        <v>12</v>
      </c>
    </row>
    <row r="2995" spans="1:21" x14ac:dyDescent="0.25">
      <c r="A2995" s="4" t="s">
        <v>7041</v>
      </c>
      <c r="B2995" s="4" t="s">
        <v>7255</v>
      </c>
      <c r="C2995" s="43" t="str">
        <f t="shared" si="186"/>
        <v>33-63-04D3</v>
      </c>
      <c r="D2995" s="43" t="s">
        <v>7044</v>
      </c>
      <c r="E2995" s="43" t="s">
        <v>4132</v>
      </c>
      <c r="F2995" s="43" t="s">
        <v>7034</v>
      </c>
      <c r="G2995" t="s">
        <v>1779</v>
      </c>
      <c r="H2995" s="36">
        <v>95</v>
      </c>
      <c r="I2995" s="36">
        <v>95</v>
      </c>
      <c r="J2995" s="9" t="s">
        <v>794</v>
      </c>
      <c r="K2995" s="12" t="s">
        <v>7090</v>
      </c>
      <c r="M2995" t="s">
        <v>4532</v>
      </c>
      <c r="N2995" s="29" t="s">
        <v>5233</v>
      </c>
      <c r="O2995" s="38" t="s">
        <v>2970</v>
      </c>
      <c r="P2995" t="s">
        <v>1036</v>
      </c>
      <c r="Q2995" t="s">
        <v>6966</v>
      </c>
      <c r="R2995" t="s">
        <v>1041</v>
      </c>
      <c r="S2995" t="s">
        <v>1106</v>
      </c>
      <c r="T2995" t="s">
        <v>6769</v>
      </c>
      <c r="U2995" s="62">
        <f t="shared" si="185"/>
        <v>12</v>
      </c>
    </row>
    <row r="2996" spans="1:21" x14ac:dyDescent="0.25">
      <c r="A2996" s="4" t="s">
        <v>7041</v>
      </c>
      <c r="B2996" s="4" t="s">
        <v>7255</v>
      </c>
      <c r="C2996" s="43" t="str">
        <f t="shared" si="186"/>
        <v>33-63-04D3</v>
      </c>
      <c r="D2996" s="43" t="s">
        <v>7044</v>
      </c>
      <c r="E2996" s="43" t="s">
        <v>4132</v>
      </c>
      <c r="F2996" s="43" t="s">
        <v>7034</v>
      </c>
      <c r="G2996" t="s">
        <v>1779</v>
      </c>
      <c r="H2996" s="36">
        <v>95</v>
      </c>
      <c r="I2996" s="36">
        <v>98</v>
      </c>
      <c r="J2996" s="9" t="s">
        <v>794</v>
      </c>
      <c r="K2996" s="12" t="s">
        <v>7090</v>
      </c>
      <c r="M2996" t="s">
        <v>4532</v>
      </c>
      <c r="N2996" s="29" t="s">
        <v>5233</v>
      </c>
      <c r="O2996" s="38" t="s">
        <v>2970</v>
      </c>
      <c r="P2996" t="s">
        <v>1036</v>
      </c>
      <c r="Q2996" t="s">
        <v>6967</v>
      </c>
      <c r="R2996" t="s">
        <v>1041</v>
      </c>
      <c r="S2996" t="s">
        <v>1107</v>
      </c>
      <c r="T2996" t="s">
        <v>6770</v>
      </c>
      <c r="U2996" s="62">
        <f t="shared" si="185"/>
        <v>11</v>
      </c>
    </row>
    <row r="2997" spans="1:21" x14ac:dyDescent="0.25">
      <c r="A2997" s="4" t="s">
        <v>7041</v>
      </c>
      <c r="B2997" s="4" t="s">
        <v>794</v>
      </c>
      <c r="C2997" s="43" t="str">
        <f t="shared" si="186"/>
        <v>33-63-04D3</v>
      </c>
      <c r="D2997" s="43" t="s">
        <v>7044</v>
      </c>
      <c r="E2997" s="43" t="s">
        <v>4132</v>
      </c>
      <c r="F2997" s="43" t="s">
        <v>7034</v>
      </c>
      <c r="G2997" t="s">
        <v>1779</v>
      </c>
      <c r="H2997" s="36">
        <v>97</v>
      </c>
      <c r="I2997" s="36">
        <v>64</v>
      </c>
      <c r="J2997" s="9" t="s">
        <v>794</v>
      </c>
      <c r="K2997" s="12" t="s">
        <v>7089</v>
      </c>
      <c r="M2997" t="s">
        <v>4532</v>
      </c>
      <c r="N2997" s="29" t="s">
        <v>5233</v>
      </c>
      <c r="O2997" s="38" t="s">
        <v>2970</v>
      </c>
      <c r="P2997" t="s">
        <v>1036</v>
      </c>
      <c r="Q2997" t="s">
        <v>6977</v>
      </c>
      <c r="R2997" t="s">
        <v>1041</v>
      </c>
      <c r="S2997" t="s">
        <v>1166</v>
      </c>
      <c r="T2997" t="s">
        <v>6771</v>
      </c>
      <c r="U2997" s="62">
        <f t="shared" si="185"/>
        <v>11</v>
      </c>
    </row>
    <row r="2998" spans="1:21" x14ac:dyDescent="0.25">
      <c r="A2998" s="4" t="s">
        <v>7041</v>
      </c>
      <c r="B2998" s="4" t="s">
        <v>794</v>
      </c>
      <c r="C2998" s="43" t="str">
        <f t="shared" si="186"/>
        <v>33-63-04D3</v>
      </c>
      <c r="D2998" s="43" t="s">
        <v>7044</v>
      </c>
      <c r="E2998" s="43" t="s">
        <v>4132</v>
      </c>
      <c r="F2998" s="43" t="s">
        <v>7034</v>
      </c>
      <c r="G2998" t="s">
        <v>1779</v>
      </c>
      <c r="H2998" s="36">
        <v>97</v>
      </c>
      <c r="I2998" s="36">
        <v>76</v>
      </c>
      <c r="J2998" s="9" t="s">
        <v>794</v>
      </c>
      <c r="K2998" s="12" t="s">
        <v>7089</v>
      </c>
      <c r="M2998" t="s">
        <v>4532</v>
      </c>
      <c r="N2998" s="29" t="s">
        <v>5233</v>
      </c>
      <c r="O2998" s="38" t="s">
        <v>2970</v>
      </c>
      <c r="P2998" t="s">
        <v>1036</v>
      </c>
      <c r="Q2998" t="s">
        <v>6978</v>
      </c>
      <c r="R2998" t="s">
        <v>1041</v>
      </c>
      <c r="S2998" t="s">
        <v>1103</v>
      </c>
      <c r="T2998" t="s">
        <v>6772</v>
      </c>
      <c r="U2998" s="62">
        <f t="shared" si="185"/>
        <v>11</v>
      </c>
    </row>
    <row r="2999" spans="1:21" x14ac:dyDescent="0.25">
      <c r="A2999" s="4" t="s">
        <v>7041</v>
      </c>
      <c r="B2999" s="4" t="s">
        <v>794</v>
      </c>
      <c r="C2999" s="43" t="str">
        <f t="shared" si="186"/>
        <v>33-63-04D3</v>
      </c>
      <c r="D2999" s="43" t="s">
        <v>7044</v>
      </c>
      <c r="E2999" s="43" t="s">
        <v>4132</v>
      </c>
      <c r="F2999" s="43" t="s">
        <v>7034</v>
      </c>
      <c r="G2999" t="s">
        <v>1779</v>
      </c>
      <c r="H2999" s="36">
        <v>96</v>
      </c>
      <c r="I2999" s="36">
        <v>77</v>
      </c>
      <c r="J2999" s="9" t="s">
        <v>794</v>
      </c>
      <c r="K2999" s="12" t="s">
        <v>7089</v>
      </c>
      <c r="M2999" t="s">
        <v>4532</v>
      </c>
      <c r="N2999" s="29" t="s">
        <v>5233</v>
      </c>
      <c r="O2999" s="38" t="s">
        <v>2970</v>
      </c>
      <c r="P2999" t="s">
        <v>1036</v>
      </c>
      <c r="Q2999" t="s">
        <v>1165</v>
      </c>
      <c r="R2999" t="s">
        <v>1041</v>
      </c>
      <c r="S2999" t="s">
        <v>1167</v>
      </c>
      <c r="T2999" t="s">
        <v>6773</v>
      </c>
      <c r="U2999" s="62">
        <f t="shared" si="185"/>
        <v>12</v>
      </c>
    </row>
    <row r="3000" spans="1:21" x14ac:dyDescent="0.25">
      <c r="A3000" s="4" t="s">
        <v>7041</v>
      </c>
      <c r="B3000" s="4" t="s">
        <v>794</v>
      </c>
      <c r="C3000" s="43" t="str">
        <f t="shared" si="186"/>
        <v>33-63-04D3</v>
      </c>
      <c r="D3000" s="43" t="s">
        <v>7044</v>
      </c>
      <c r="E3000" s="43" t="s">
        <v>4132</v>
      </c>
      <c r="F3000" s="43" t="s">
        <v>7034</v>
      </c>
      <c r="G3000" t="s">
        <v>1779</v>
      </c>
      <c r="H3000" s="36">
        <v>99</v>
      </c>
      <c r="I3000" s="36">
        <v>997</v>
      </c>
      <c r="J3000" s="9" t="s">
        <v>794</v>
      </c>
      <c r="K3000" s="12" t="s">
        <v>1042</v>
      </c>
      <c r="L3000" s="2" t="s">
        <v>1043</v>
      </c>
      <c r="M3000" t="s">
        <v>2160</v>
      </c>
      <c r="N3000" s="29" t="s">
        <v>5230</v>
      </c>
      <c r="O3000" s="38" t="s">
        <v>5197</v>
      </c>
      <c r="P3000" t="s">
        <v>1035</v>
      </c>
      <c r="Q3000" t="s">
        <v>177</v>
      </c>
      <c r="R3000" t="s">
        <v>1030</v>
      </c>
      <c r="S3000" t="s">
        <v>1249</v>
      </c>
      <c r="T3000" t="s">
        <v>6145</v>
      </c>
      <c r="U3000" s="62">
        <f t="shared" si="185"/>
        <v>9</v>
      </c>
    </row>
    <row r="3001" spans="1:21" x14ac:dyDescent="0.25">
      <c r="A3001" s="4" t="s">
        <v>7041</v>
      </c>
      <c r="B3001" s="4" t="s">
        <v>794</v>
      </c>
      <c r="C3001" s="43" t="str">
        <f t="shared" si="186"/>
        <v>33-63-04D3</v>
      </c>
      <c r="D3001" s="43" t="s">
        <v>7044</v>
      </c>
      <c r="E3001" s="43" t="s">
        <v>4132</v>
      </c>
      <c r="F3001" s="43" t="s">
        <v>7034</v>
      </c>
      <c r="G3001" t="s">
        <v>1779</v>
      </c>
      <c r="H3001" s="36">
        <v>99</v>
      </c>
      <c r="I3001" s="36">
        <v>998</v>
      </c>
      <c r="J3001" s="9" t="s">
        <v>794</v>
      </c>
      <c r="K3001" s="12" t="s">
        <v>1042</v>
      </c>
      <c r="L3001" s="2" t="s">
        <v>1043</v>
      </c>
      <c r="M3001" t="s">
        <v>2160</v>
      </c>
      <c r="N3001" s="29" t="s">
        <v>5230</v>
      </c>
      <c r="O3001" s="38" t="s">
        <v>5197</v>
      </c>
      <c r="P3001" t="s">
        <v>1035</v>
      </c>
      <c r="Q3001" t="s">
        <v>170</v>
      </c>
      <c r="R3001" t="s">
        <v>1030</v>
      </c>
      <c r="S3001" t="s">
        <v>1244</v>
      </c>
      <c r="T3001" t="s">
        <v>6148</v>
      </c>
      <c r="U3001" s="62">
        <f t="shared" si="185"/>
        <v>18</v>
      </c>
    </row>
    <row r="3002" spans="1:21" x14ac:dyDescent="0.25">
      <c r="A3002" s="4" t="s">
        <v>7041</v>
      </c>
      <c r="B3002" s="4" t="s">
        <v>794</v>
      </c>
      <c r="C3002" s="43" t="str">
        <f t="shared" si="186"/>
        <v>33-63-04D3</v>
      </c>
      <c r="D3002" s="43" t="s">
        <v>7044</v>
      </c>
      <c r="E3002" s="43" t="s">
        <v>4132</v>
      </c>
      <c r="F3002" s="43" t="s">
        <v>7034</v>
      </c>
      <c r="G3002" t="s">
        <v>1779</v>
      </c>
      <c r="H3002" s="36">
        <v>99</v>
      </c>
      <c r="I3002" s="36">
        <v>999</v>
      </c>
      <c r="J3002" s="9" t="s">
        <v>794</v>
      </c>
      <c r="K3002" s="12" t="s">
        <v>1042</v>
      </c>
      <c r="L3002" s="2" t="s">
        <v>1043</v>
      </c>
      <c r="M3002" t="s">
        <v>2160</v>
      </c>
      <c r="N3002" s="29" t="s">
        <v>5230</v>
      </c>
      <c r="O3002" s="38" t="s">
        <v>5197</v>
      </c>
      <c r="P3002" t="s">
        <v>1035</v>
      </c>
      <c r="Q3002" t="s">
        <v>173</v>
      </c>
      <c r="R3002" t="s">
        <v>1030</v>
      </c>
      <c r="S3002" t="s">
        <v>1377</v>
      </c>
      <c r="T3002" t="s">
        <v>6183</v>
      </c>
      <c r="U3002" s="62">
        <f t="shared" si="185"/>
        <v>5</v>
      </c>
    </row>
    <row r="3003" spans="1:21" x14ac:dyDescent="0.25">
      <c r="A3003" s="4" t="s">
        <v>7041</v>
      </c>
      <c r="B3003" s="4" t="s">
        <v>794</v>
      </c>
      <c r="C3003" s="43" t="str">
        <f t="shared" si="186"/>
        <v>33-63-04D3</v>
      </c>
      <c r="D3003" s="43" t="s">
        <v>7044</v>
      </c>
      <c r="E3003" s="43" t="s">
        <v>4132</v>
      </c>
      <c r="F3003" s="43" t="s">
        <v>7034</v>
      </c>
      <c r="G3003" t="s">
        <v>1779</v>
      </c>
      <c r="H3003" s="36">
        <v>99</v>
      </c>
      <c r="I3003" s="36">
        <v>996</v>
      </c>
      <c r="J3003" s="9" t="s">
        <v>794</v>
      </c>
      <c r="K3003" s="12" t="s">
        <v>1090</v>
      </c>
      <c r="L3003" s="2" t="s">
        <v>83</v>
      </c>
      <c r="M3003" t="s">
        <v>3558</v>
      </c>
      <c r="N3003" s="29" t="s">
        <v>5230</v>
      </c>
      <c r="O3003" s="38" t="s">
        <v>5197</v>
      </c>
      <c r="P3003" t="s">
        <v>1035</v>
      </c>
      <c r="Q3003" t="s">
        <v>1246</v>
      </c>
      <c r="R3003" t="s">
        <v>1030</v>
      </c>
      <c r="S3003" t="s">
        <v>1243</v>
      </c>
      <c r="T3003" t="s">
        <v>6192</v>
      </c>
      <c r="U3003" s="62">
        <f t="shared" si="185"/>
        <v>18</v>
      </c>
    </row>
    <row r="3004" spans="1:21" x14ac:dyDescent="0.25">
      <c r="A3004" s="4" t="s">
        <v>7041</v>
      </c>
      <c r="B3004" s="4" t="s">
        <v>794</v>
      </c>
      <c r="C3004" s="43" t="str">
        <f t="shared" si="186"/>
        <v>33-63-04D3</v>
      </c>
      <c r="D3004" s="43" t="s">
        <v>7044</v>
      </c>
      <c r="E3004" s="43" t="s">
        <v>4132</v>
      </c>
      <c r="F3004" s="43" t="s">
        <v>7034</v>
      </c>
      <c r="G3004" t="s">
        <v>1779</v>
      </c>
      <c r="H3004" s="36">
        <v>99</v>
      </c>
      <c r="I3004" s="36">
        <v>994</v>
      </c>
      <c r="J3004" s="9" t="s">
        <v>794</v>
      </c>
      <c r="K3004" s="12" t="s">
        <v>1119</v>
      </c>
      <c r="L3004" s="2" t="s">
        <v>87</v>
      </c>
      <c r="M3004" t="s">
        <v>2130</v>
      </c>
      <c r="N3004" s="29" t="s">
        <v>5230</v>
      </c>
      <c r="O3004" s="38" t="s">
        <v>5197</v>
      </c>
      <c r="P3004" t="s">
        <v>1035</v>
      </c>
      <c r="Q3004" t="s">
        <v>187</v>
      </c>
      <c r="R3004" t="s">
        <v>1030</v>
      </c>
      <c r="S3004" t="s">
        <v>1242</v>
      </c>
      <c r="T3004" t="s">
        <v>6198</v>
      </c>
      <c r="U3004" s="62">
        <f t="shared" si="185"/>
        <v>19</v>
      </c>
    </row>
    <row r="3005" spans="1:21" x14ac:dyDescent="0.25">
      <c r="A3005" s="4" t="s">
        <v>7049</v>
      </c>
      <c r="B3005" s="4" t="s">
        <v>794</v>
      </c>
      <c r="C3005" s="43" t="str">
        <f t="shared" si="186"/>
        <v>33-63-05C3</v>
      </c>
      <c r="D3005" s="43" t="str">
        <f>VLOOKUP(C3005,'[1]Test List'!$A$5:$F$2726,6,0)</f>
        <v>PGRE-YOR-05C3</v>
      </c>
      <c r="E3005" s="43" t="str">
        <f t="shared" ref="E3005:E3036" si="189">LEFT(A3005,2)</f>
        <v>33</v>
      </c>
      <c r="F3005" s="43" t="str">
        <f t="shared" ref="F3005:F3036" si="190">MID(A3005,3,2)</f>
        <v>63</v>
      </c>
      <c r="G3005" t="s">
        <v>1779</v>
      </c>
      <c r="H3005" s="36">
        <v>98</v>
      </c>
      <c r="I3005" s="36">
        <v>993</v>
      </c>
      <c r="J3005" s="9" t="s">
        <v>794</v>
      </c>
      <c r="K3005" s="12" t="s">
        <v>1018</v>
      </c>
      <c r="M3005" t="s">
        <v>4531</v>
      </c>
      <c r="N3005" s="29" t="s">
        <v>5230</v>
      </c>
      <c r="O3005" s="38" t="s">
        <v>5197</v>
      </c>
      <c r="P3005" t="s">
        <v>1035</v>
      </c>
      <c r="Q3005" t="s">
        <v>861</v>
      </c>
      <c r="R3005" t="s">
        <v>1030</v>
      </c>
      <c r="S3005" t="s">
        <v>1449</v>
      </c>
      <c r="T3005" t="s">
        <v>5665</v>
      </c>
      <c r="U3005" s="62">
        <f t="shared" si="185"/>
        <v>18</v>
      </c>
    </row>
    <row r="3006" spans="1:21" x14ac:dyDescent="0.25">
      <c r="A3006" s="4" t="s">
        <v>7049</v>
      </c>
      <c r="B3006" s="4" t="s">
        <v>794</v>
      </c>
      <c r="C3006" s="43" t="str">
        <f t="shared" si="186"/>
        <v>33-63-05C3</v>
      </c>
      <c r="D3006" s="43" t="str">
        <f>VLOOKUP(C3006,'[1]Test List'!$A$5:$F$2726,6,0)</f>
        <v>PGRE-YOR-05C3</v>
      </c>
      <c r="E3006" s="43" t="str">
        <f t="shared" si="189"/>
        <v>33</v>
      </c>
      <c r="F3006" s="43" t="str">
        <f t="shared" si="190"/>
        <v>63</v>
      </c>
      <c r="G3006" t="s">
        <v>1779</v>
      </c>
      <c r="H3006" s="36">
        <v>99</v>
      </c>
      <c r="I3006" s="36">
        <v>995</v>
      </c>
      <c r="J3006" s="9" t="s">
        <v>794</v>
      </c>
      <c r="K3006" s="12" t="s">
        <v>1090</v>
      </c>
      <c r="L3006" s="2" t="s">
        <v>83</v>
      </c>
      <c r="M3006" t="s">
        <v>3558</v>
      </c>
      <c r="N3006" s="29" t="s">
        <v>5230</v>
      </c>
      <c r="O3006" s="38" t="s">
        <v>5197</v>
      </c>
      <c r="P3006" t="s">
        <v>1035</v>
      </c>
      <c r="Q3006" t="s">
        <v>186</v>
      </c>
      <c r="R3006" t="s">
        <v>1030</v>
      </c>
      <c r="S3006" t="s">
        <v>1450</v>
      </c>
      <c r="T3006" t="s">
        <v>5666</v>
      </c>
      <c r="U3006" s="62">
        <f t="shared" si="185"/>
        <v>18</v>
      </c>
    </row>
    <row r="3007" spans="1:21" x14ac:dyDescent="0.25">
      <c r="A3007" s="4" t="s">
        <v>7049</v>
      </c>
      <c r="B3007" s="4" t="s">
        <v>794</v>
      </c>
      <c r="C3007" s="43" t="str">
        <f t="shared" si="186"/>
        <v>33-63-05C3</v>
      </c>
      <c r="D3007" s="43" t="str">
        <f>VLOOKUP(C3007,'[1]Test List'!$A$5:$F$2726,6,0)</f>
        <v>PGRE-YOR-05C3</v>
      </c>
      <c r="E3007" s="43" t="str">
        <f t="shared" si="189"/>
        <v>33</v>
      </c>
      <c r="F3007" s="43" t="str">
        <f t="shared" si="190"/>
        <v>63</v>
      </c>
      <c r="G3007" t="s">
        <v>1779</v>
      </c>
      <c r="H3007" s="36">
        <v>99</v>
      </c>
      <c r="I3007" s="36">
        <v>997</v>
      </c>
      <c r="J3007" s="9" t="s">
        <v>794</v>
      </c>
      <c r="K3007" s="12" t="s">
        <v>1042</v>
      </c>
      <c r="L3007" s="2" t="s">
        <v>1043</v>
      </c>
      <c r="M3007" t="s">
        <v>2160</v>
      </c>
      <c r="N3007" s="29" t="s">
        <v>5230</v>
      </c>
      <c r="O3007" s="38" t="s">
        <v>5197</v>
      </c>
      <c r="P3007" t="s">
        <v>1035</v>
      </c>
      <c r="Q3007" t="s">
        <v>177</v>
      </c>
      <c r="R3007" t="s">
        <v>1030</v>
      </c>
      <c r="S3007" t="s">
        <v>1249</v>
      </c>
      <c r="T3007" t="s">
        <v>6145</v>
      </c>
      <c r="U3007" s="62">
        <f t="shared" si="185"/>
        <v>9</v>
      </c>
    </row>
    <row r="3008" spans="1:21" x14ac:dyDescent="0.25">
      <c r="A3008" s="4" t="s">
        <v>7049</v>
      </c>
      <c r="B3008" s="4" t="s">
        <v>794</v>
      </c>
      <c r="C3008" s="43" t="str">
        <f t="shared" si="186"/>
        <v>33-63-05C3</v>
      </c>
      <c r="D3008" s="43" t="str">
        <f>VLOOKUP(C3008,'[1]Test List'!$A$5:$F$2726,6,0)</f>
        <v>PGRE-YOR-05C3</v>
      </c>
      <c r="E3008" s="43" t="str">
        <f t="shared" si="189"/>
        <v>33</v>
      </c>
      <c r="F3008" s="43" t="str">
        <f t="shared" si="190"/>
        <v>63</v>
      </c>
      <c r="G3008" t="s">
        <v>1779</v>
      </c>
      <c r="H3008" s="36">
        <v>99</v>
      </c>
      <c r="I3008" s="36">
        <v>998</v>
      </c>
      <c r="J3008" s="9" t="s">
        <v>794</v>
      </c>
      <c r="K3008" s="12" t="s">
        <v>1042</v>
      </c>
      <c r="L3008" s="2" t="s">
        <v>1043</v>
      </c>
      <c r="M3008" t="s">
        <v>2160</v>
      </c>
      <c r="N3008" s="29" t="s">
        <v>5230</v>
      </c>
      <c r="O3008" s="38" t="s">
        <v>5197</v>
      </c>
      <c r="P3008" t="s">
        <v>1035</v>
      </c>
      <c r="Q3008" t="s">
        <v>170</v>
      </c>
      <c r="R3008" t="s">
        <v>1030</v>
      </c>
      <c r="S3008" t="s">
        <v>1244</v>
      </c>
      <c r="T3008" t="s">
        <v>6148</v>
      </c>
      <c r="U3008" s="62">
        <f t="shared" si="185"/>
        <v>18</v>
      </c>
    </row>
    <row r="3009" spans="1:21" x14ac:dyDescent="0.25">
      <c r="A3009" s="4" t="s">
        <v>7049</v>
      </c>
      <c r="B3009" s="4" t="s">
        <v>794</v>
      </c>
      <c r="C3009" s="43" t="str">
        <f t="shared" si="186"/>
        <v>33-63-05C3</v>
      </c>
      <c r="D3009" s="43" t="str">
        <f>VLOOKUP(C3009,'[1]Test List'!$A$5:$F$2726,6,0)</f>
        <v>PGRE-YOR-05C3</v>
      </c>
      <c r="E3009" s="43" t="str">
        <f t="shared" si="189"/>
        <v>33</v>
      </c>
      <c r="F3009" s="43" t="str">
        <f t="shared" si="190"/>
        <v>63</v>
      </c>
      <c r="G3009" t="s">
        <v>1779</v>
      </c>
      <c r="H3009" s="36">
        <v>99</v>
      </c>
      <c r="I3009" s="36">
        <v>999</v>
      </c>
      <c r="J3009" s="9" t="s">
        <v>794</v>
      </c>
      <c r="K3009" s="12" t="s">
        <v>1042</v>
      </c>
      <c r="L3009" s="2" t="s">
        <v>1043</v>
      </c>
      <c r="M3009" t="s">
        <v>2160</v>
      </c>
      <c r="N3009" s="29" t="s">
        <v>5230</v>
      </c>
      <c r="O3009" s="38" t="s">
        <v>5197</v>
      </c>
      <c r="P3009" t="s">
        <v>1035</v>
      </c>
      <c r="Q3009" t="s">
        <v>173</v>
      </c>
      <c r="R3009" t="s">
        <v>1030</v>
      </c>
      <c r="S3009" t="s">
        <v>1377</v>
      </c>
      <c r="T3009" t="s">
        <v>6183</v>
      </c>
      <c r="U3009" s="62">
        <f t="shared" si="185"/>
        <v>5</v>
      </c>
    </row>
    <row r="3010" spans="1:21" x14ac:dyDescent="0.25">
      <c r="A3010" s="4" t="s">
        <v>7049</v>
      </c>
      <c r="B3010" s="4" t="s">
        <v>794</v>
      </c>
      <c r="C3010" s="43" t="str">
        <f t="shared" si="186"/>
        <v>33-63-05C3</v>
      </c>
      <c r="D3010" s="43" t="str">
        <f>VLOOKUP(C3010,'[1]Test List'!$A$5:$F$2726,6,0)</f>
        <v>PGRE-YOR-05C3</v>
      </c>
      <c r="E3010" s="43" t="str">
        <f t="shared" si="189"/>
        <v>33</v>
      </c>
      <c r="F3010" s="43" t="str">
        <f t="shared" si="190"/>
        <v>63</v>
      </c>
      <c r="G3010" t="s">
        <v>1779</v>
      </c>
      <c r="H3010" s="36">
        <v>99</v>
      </c>
      <c r="I3010" s="36">
        <v>996</v>
      </c>
      <c r="J3010" s="9" t="s">
        <v>794</v>
      </c>
      <c r="K3010" s="12" t="s">
        <v>1090</v>
      </c>
      <c r="L3010" s="2" t="s">
        <v>83</v>
      </c>
      <c r="M3010" t="s">
        <v>3558</v>
      </c>
      <c r="N3010" s="29" t="s">
        <v>5230</v>
      </c>
      <c r="O3010" s="38" t="s">
        <v>5197</v>
      </c>
      <c r="P3010" t="s">
        <v>1035</v>
      </c>
      <c r="Q3010" t="s">
        <v>1246</v>
      </c>
      <c r="R3010" t="s">
        <v>1030</v>
      </c>
      <c r="S3010" t="s">
        <v>1243</v>
      </c>
      <c r="T3010" t="s">
        <v>6192</v>
      </c>
      <c r="U3010" s="62">
        <f t="shared" si="185"/>
        <v>18</v>
      </c>
    </row>
    <row r="3011" spans="1:21" x14ac:dyDescent="0.25">
      <c r="A3011" s="4" t="s">
        <v>7049</v>
      </c>
      <c r="B3011" s="4" t="s">
        <v>794</v>
      </c>
      <c r="C3011" s="43" t="str">
        <f t="shared" si="186"/>
        <v>33-63-05C3</v>
      </c>
      <c r="D3011" s="43" t="str">
        <f>VLOOKUP(C3011,'[1]Test List'!$A$5:$F$2726,6,0)</f>
        <v>PGRE-YOR-05C3</v>
      </c>
      <c r="E3011" s="43" t="str">
        <f t="shared" si="189"/>
        <v>33</v>
      </c>
      <c r="F3011" s="43" t="str">
        <f t="shared" si="190"/>
        <v>63</v>
      </c>
      <c r="G3011" t="s">
        <v>1779</v>
      </c>
      <c r="H3011" s="36">
        <v>99</v>
      </c>
      <c r="I3011" s="36">
        <v>994</v>
      </c>
      <c r="J3011" s="9" t="s">
        <v>794</v>
      </c>
      <c r="K3011" s="12" t="s">
        <v>1119</v>
      </c>
      <c r="L3011" s="2" t="s">
        <v>87</v>
      </c>
      <c r="M3011" t="s">
        <v>2130</v>
      </c>
      <c r="N3011" s="29" t="s">
        <v>5230</v>
      </c>
      <c r="O3011" s="38" t="s">
        <v>5197</v>
      </c>
      <c r="P3011" t="s">
        <v>1035</v>
      </c>
      <c r="Q3011" t="s">
        <v>187</v>
      </c>
      <c r="R3011" t="s">
        <v>1030</v>
      </c>
      <c r="S3011" t="s">
        <v>1242</v>
      </c>
      <c r="T3011" t="s">
        <v>6198</v>
      </c>
      <c r="U3011" s="62">
        <f t="shared" si="185"/>
        <v>19</v>
      </c>
    </row>
    <row r="3012" spans="1:21" x14ac:dyDescent="0.25">
      <c r="A3012" s="4" t="s">
        <v>1947</v>
      </c>
      <c r="B3012" s="4" t="s">
        <v>794</v>
      </c>
      <c r="C3012" s="43" t="str">
        <f t="shared" si="186"/>
        <v>33-63-99A</v>
      </c>
      <c r="D3012" s="43" t="str">
        <f>VLOOKUP(C3012,'[1]Test List'!$A$5:$F$2726,6,0)</f>
        <v>PGRE-YOR-99A</v>
      </c>
      <c r="E3012" s="43" t="str">
        <f t="shared" si="189"/>
        <v>33</v>
      </c>
      <c r="F3012" s="43" t="str">
        <f t="shared" si="190"/>
        <v>63</v>
      </c>
      <c r="G3012" t="s">
        <v>1779</v>
      </c>
      <c r="H3012" s="36">
        <v>99</v>
      </c>
      <c r="I3012" s="36">
        <v>992</v>
      </c>
      <c r="J3012" s="9" t="s">
        <v>794</v>
      </c>
      <c r="K3012" s="12" t="s">
        <v>1090</v>
      </c>
      <c r="L3012" s="2" t="s">
        <v>83</v>
      </c>
      <c r="M3012" t="s">
        <v>3558</v>
      </c>
      <c r="N3012" s="29" t="s">
        <v>5230</v>
      </c>
      <c r="O3012" s="38" t="s">
        <v>5197</v>
      </c>
      <c r="P3012" t="s">
        <v>1035</v>
      </c>
      <c r="Q3012" t="s">
        <v>747</v>
      </c>
      <c r="R3012" t="s">
        <v>1030</v>
      </c>
      <c r="S3012" t="s">
        <v>1277</v>
      </c>
      <c r="T3012" t="s">
        <v>6147</v>
      </c>
      <c r="U3012" s="62">
        <f t="shared" si="185"/>
        <v>3</v>
      </c>
    </row>
    <row r="3013" spans="1:21" x14ac:dyDescent="0.25">
      <c r="A3013" s="4" t="s">
        <v>1947</v>
      </c>
      <c r="B3013" s="4" t="s">
        <v>794</v>
      </c>
      <c r="C3013" s="43" t="str">
        <f t="shared" si="186"/>
        <v>33-63-99A</v>
      </c>
      <c r="D3013" s="43" t="str">
        <f>VLOOKUP(C3013,'[1]Test List'!$A$5:$F$2726,6,0)</f>
        <v>PGRE-YOR-99A</v>
      </c>
      <c r="E3013" s="43" t="str">
        <f t="shared" si="189"/>
        <v>33</v>
      </c>
      <c r="F3013" s="43" t="str">
        <f t="shared" si="190"/>
        <v>63</v>
      </c>
      <c r="G3013" t="s">
        <v>1779</v>
      </c>
      <c r="H3013" s="36">
        <v>99</v>
      </c>
      <c r="I3013" s="36">
        <v>993</v>
      </c>
      <c r="J3013" s="9" t="s">
        <v>794</v>
      </c>
      <c r="K3013" s="12" t="s">
        <v>1119</v>
      </c>
      <c r="L3013" s="2" t="s">
        <v>87</v>
      </c>
      <c r="M3013" t="s">
        <v>2130</v>
      </c>
      <c r="N3013" s="29" t="s">
        <v>5230</v>
      </c>
      <c r="O3013" s="38" t="s">
        <v>5197</v>
      </c>
      <c r="P3013" t="s">
        <v>1035</v>
      </c>
      <c r="Q3013" t="s">
        <v>187</v>
      </c>
      <c r="R3013" t="s">
        <v>1030</v>
      </c>
      <c r="S3013" t="s">
        <v>1242</v>
      </c>
      <c r="T3013" t="s">
        <v>6198</v>
      </c>
      <c r="U3013" s="62">
        <f t="shared" ref="U3013:U3076" si="191">COUNTIF(T$4:T$8000,T3013)</f>
        <v>19</v>
      </c>
    </row>
    <row r="3014" spans="1:21" x14ac:dyDescent="0.25">
      <c r="A3014" s="4" t="s">
        <v>1947</v>
      </c>
      <c r="B3014" s="4" t="s">
        <v>794</v>
      </c>
      <c r="C3014" s="43" t="str">
        <f t="shared" ref="C3014:C3077" si="192">LEFT(A3014,2)&amp;"-"&amp;MID(A3014,3,2)&amp;"-"&amp;RIGHT(A3014,LEN(A3014)-4)</f>
        <v>33-63-99A</v>
      </c>
      <c r="D3014" s="43" t="str">
        <f>VLOOKUP(C3014,'[1]Test List'!$A$5:$F$2726,6,0)</f>
        <v>PGRE-YOR-99A</v>
      </c>
      <c r="E3014" s="43" t="str">
        <f t="shared" si="189"/>
        <v>33</v>
      </c>
      <c r="F3014" s="43" t="str">
        <f t="shared" si="190"/>
        <v>63</v>
      </c>
      <c r="G3014" t="s">
        <v>1779</v>
      </c>
      <c r="H3014" s="36">
        <v>99</v>
      </c>
      <c r="I3014" s="36">
        <v>991</v>
      </c>
      <c r="J3014" s="9" t="s">
        <v>794</v>
      </c>
      <c r="K3014" s="12" t="s">
        <v>1042</v>
      </c>
      <c r="L3014" s="2" t="s">
        <v>1043</v>
      </c>
      <c r="M3014" t="s">
        <v>2160</v>
      </c>
      <c r="N3014" s="29" t="s">
        <v>5230</v>
      </c>
      <c r="O3014" s="38" t="s">
        <v>5197</v>
      </c>
      <c r="P3014" t="s">
        <v>1035</v>
      </c>
      <c r="Q3014" t="s">
        <v>1677</v>
      </c>
      <c r="R3014" t="s">
        <v>1030</v>
      </c>
      <c r="S3014" t="s">
        <v>1276</v>
      </c>
      <c r="T3014" t="s">
        <v>6207</v>
      </c>
      <c r="U3014" s="62">
        <f t="shared" si="191"/>
        <v>10</v>
      </c>
    </row>
    <row r="3015" spans="1:21" x14ac:dyDescent="0.25">
      <c r="A3015" s="4" t="s">
        <v>1947</v>
      </c>
      <c r="B3015" s="4" t="s">
        <v>794</v>
      </c>
      <c r="C3015" s="43" t="str">
        <f t="shared" si="192"/>
        <v>33-63-99A</v>
      </c>
      <c r="D3015" s="43" t="str">
        <f>VLOOKUP(C3015,'[1]Test List'!$A$5:$F$2726,6,0)</f>
        <v>PGRE-YOR-99A</v>
      </c>
      <c r="E3015" s="43" t="str">
        <f t="shared" si="189"/>
        <v>33</v>
      </c>
      <c r="F3015" s="43" t="str">
        <f t="shared" si="190"/>
        <v>63</v>
      </c>
      <c r="G3015" t="s">
        <v>1779</v>
      </c>
      <c r="H3015" s="36">
        <v>99</v>
      </c>
      <c r="I3015" s="36">
        <v>994</v>
      </c>
      <c r="J3015" s="9" t="s">
        <v>794</v>
      </c>
      <c r="K3015" s="12" t="s">
        <v>1018</v>
      </c>
      <c r="M3015" t="s">
        <v>4531</v>
      </c>
      <c r="N3015" s="29" t="s">
        <v>5230</v>
      </c>
      <c r="O3015" s="38" t="s">
        <v>5197</v>
      </c>
      <c r="P3015" t="s">
        <v>1035</v>
      </c>
      <c r="Q3015" t="s">
        <v>748</v>
      </c>
      <c r="R3015" t="s">
        <v>1030</v>
      </c>
      <c r="S3015" t="s">
        <v>1278</v>
      </c>
      <c r="T3015" t="s">
        <v>6210</v>
      </c>
      <c r="U3015" s="62">
        <f t="shared" si="191"/>
        <v>1</v>
      </c>
    </row>
    <row r="3016" spans="1:21" x14ac:dyDescent="0.25">
      <c r="A3016" s="4" t="s">
        <v>429</v>
      </c>
      <c r="B3016" s="4" t="s">
        <v>794</v>
      </c>
      <c r="C3016" s="43" t="str">
        <f t="shared" si="192"/>
        <v>34-03-05A</v>
      </c>
      <c r="D3016" s="43" t="str">
        <f>VLOOKUP(C3016,'[1]Test List'!$A$5:$F$2726,6,0)</f>
        <v>PCAR-SKV-05A</v>
      </c>
      <c r="E3016" s="43" t="str">
        <f t="shared" si="189"/>
        <v>34</v>
      </c>
      <c r="F3016" s="43" t="str">
        <f t="shared" si="190"/>
        <v>03</v>
      </c>
      <c r="G3016" t="s">
        <v>1779</v>
      </c>
      <c r="H3016" s="36">
        <v>98</v>
      </c>
      <c r="I3016" s="36">
        <v>999</v>
      </c>
      <c r="J3016" s="18" t="s">
        <v>794</v>
      </c>
      <c r="K3016" s="12" t="s">
        <v>1171</v>
      </c>
      <c r="M3016" t="s">
        <v>1072</v>
      </c>
      <c r="N3016" s="29" t="s">
        <v>5230</v>
      </c>
      <c r="O3016" s="38" t="s">
        <v>5197</v>
      </c>
      <c r="P3016" t="s">
        <v>4509</v>
      </c>
      <c r="Q3016" t="s">
        <v>1335</v>
      </c>
      <c r="R3016" t="s">
        <v>1191</v>
      </c>
      <c r="S3016" t="s">
        <v>4839</v>
      </c>
      <c r="T3016" t="s">
        <v>5374</v>
      </c>
      <c r="U3016" s="62">
        <f t="shared" si="191"/>
        <v>1</v>
      </c>
    </row>
    <row r="3017" spans="1:21" x14ac:dyDescent="0.25">
      <c r="A3017" s="4" t="s">
        <v>429</v>
      </c>
      <c r="B3017" s="4" t="s">
        <v>794</v>
      </c>
      <c r="C3017" s="43" t="str">
        <f t="shared" si="192"/>
        <v>34-03-05A</v>
      </c>
      <c r="D3017" s="43" t="str">
        <f>VLOOKUP(C3017,'[1]Test List'!$A$5:$F$2726,6,0)</f>
        <v>PCAR-SKV-05A</v>
      </c>
      <c r="E3017" s="43" t="str">
        <f t="shared" si="189"/>
        <v>34</v>
      </c>
      <c r="F3017" s="43" t="str">
        <f t="shared" si="190"/>
        <v>03</v>
      </c>
      <c r="G3017" t="s">
        <v>1779</v>
      </c>
      <c r="H3017" s="36">
        <v>98</v>
      </c>
      <c r="I3017" s="36">
        <v>998</v>
      </c>
      <c r="J3017" s="18" t="s">
        <v>794</v>
      </c>
      <c r="K3017" s="12" t="s">
        <v>1171</v>
      </c>
      <c r="M3017" t="s">
        <v>1072</v>
      </c>
      <c r="N3017" s="29" t="s">
        <v>5230</v>
      </c>
      <c r="O3017" s="38" t="s">
        <v>5197</v>
      </c>
      <c r="P3017" t="s">
        <v>1036</v>
      </c>
      <c r="Q3017" t="s">
        <v>411</v>
      </c>
      <c r="R3017" t="s">
        <v>1173</v>
      </c>
      <c r="S3017" t="s">
        <v>419</v>
      </c>
      <c r="T3017" t="s">
        <v>5365</v>
      </c>
      <c r="U3017" s="62">
        <f t="shared" si="191"/>
        <v>3</v>
      </c>
    </row>
    <row r="3018" spans="1:21" x14ac:dyDescent="0.25">
      <c r="A3018" s="4" t="s">
        <v>429</v>
      </c>
      <c r="B3018" s="4" t="s">
        <v>794</v>
      </c>
      <c r="C3018" s="43" t="str">
        <f t="shared" si="192"/>
        <v>34-03-05A</v>
      </c>
      <c r="D3018" s="43" t="str">
        <f>VLOOKUP(C3018,'[1]Test List'!$A$5:$F$2726,6,0)</f>
        <v>PCAR-SKV-05A</v>
      </c>
      <c r="E3018" s="43" t="str">
        <f t="shared" si="189"/>
        <v>34</v>
      </c>
      <c r="F3018" s="43" t="str">
        <f t="shared" si="190"/>
        <v>03</v>
      </c>
      <c r="G3018" t="s">
        <v>1779</v>
      </c>
      <c r="H3018" s="36">
        <v>98</v>
      </c>
      <c r="I3018" s="36">
        <v>997</v>
      </c>
      <c r="J3018" s="18" t="s">
        <v>794</v>
      </c>
      <c r="K3018" s="12" t="s">
        <v>1171</v>
      </c>
      <c r="M3018" t="s">
        <v>1072</v>
      </c>
      <c r="N3018" s="29" t="s">
        <v>5230</v>
      </c>
      <c r="O3018" s="38" t="s">
        <v>5197</v>
      </c>
      <c r="P3018" t="s">
        <v>1036</v>
      </c>
      <c r="Q3018" t="s">
        <v>412</v>
      </c>
      <c r="R3018" t="s">
        <v>1173</v>
      </c>
      <c r="S3018" t="s">
        <v>420</v>
      </c>
      <c r="T3018" t="s">
        <v>5366</v>
      </c>
      <c r="U3018" s="62">
        <f t="shared" si="191"/>
        <v>4</v>
      </c>
    </row>
    <row r="3019" spans="1:21" x14ac:dyDescent="0.25">
      <c r="A3019" s="4" t="s">
        <v>429</v>
      </c>
      <c r="B3019" s="4" t="s">
        <v>794</v>
      </c>
      <c r="C3019" s="43" t="str">
        <f t="shared" si="192"/>
        <v>34-03-05A</v>
      </c>
      <c r="D3019" s="43" t="str">
        <f>VLOOKUP(C3019,'[1]Test List'!$A$5:$F$2726,6,0)</f>
        <v>PCAR-SKV-05A</v>
      </c>
      <c r="E3019" s="43" t="str">
        <f t="shared" si="189"/>
        <v>34</v>
      </c>
      <c r="F3019" s="43" t="str">
        <f t="shared" si="190"/>
        <v>03</v>
      </c>
      <c r="G3019" t="s">
        <v>1779</v>
      </c>
      <c r="H3019" s="36">
        <v>98</v>
      </c>
      <c r="I3019" s="36">
        <v>996</v>
      </c>
      <c r="J3019" s="18" t="s">
        <v>794</v>
      </c>
      <c r="K3019" s="12" t="s">
        <v>1171</v>
      </c>
      <c r="M3019" t="s">
        <v>1072</v>
      </c>
      <c r="N3019" s="29" t="s">
        <v>5230</v>
      </c>
      <c r="O3019" s="38" t="s">
        <v>5197</v>
      </c>
      <c r="P3019" t="s">
        <v>1036</v>
      </c>
      <c r="Q3019" t="s">
        <v>430</v>
      </c>
      <c r="R3019" t="s">
        <v>1173</v>
      </c>
      <c r="S3019" t="s">
        <v>434</v>
      </c>
      <c r="T3019" t="s">
        <v>5375</v>
      </c>
      <c r="U3019" s="62">
        <f t="shared" si="191"/>
        <v>1</v>
      </c>
    </row>
    <row r="3020" spans="1:21" x14ac:dyDescent="0.25">
      <c r="A3020" s="4" t="s">
        <v>429</v>
      </c>
      <c r="B3020" s="4" t="s">
        <v>794</v>
      </c>
      <c r="C3020" s="43" t="str">
        <f t="shared" si="192"/>
        <v>34-03-05A</v>
      </c>
      <c r="D3020" s="43" t="str">
        <f>VLOOKUP(C3020,'[1]Test List'!$A$5:$F$2726,6,0)</f>
        <v>PCAR-SKV-05A</v>
      </c>
      <c r="E3020" s="43" t="str">
        <f t="shared" si="189"/>
        <v>34</v>
      </c>
      <c r="F3020" s="43" t="str">
        <f t="shared" si="190"/>
        <v>03</v>
      </c>
      <c r="G3020" t="s">
        <v>1779</v>
      </c>
      <c r="H3020" s="36">
        <v>98</v>
      </c>
      <c r="I3020" s="36">
        <v>995</v>
      </c>
      <c r="J3020" s="18" t="s">
        <v>794</v>
      </c>
      <c r="K3020" s="12" t="s">
        <v>1171</v>
      </c>
      <c r="M3020" t="s">
        <v>1072</v>
      </c>
      <c r="N3020" s="29" t="s">
        <v>5230</v>
      </c>
      <c r="O3020" s="38" t="s">
        <v>5197</v>
      </c>
      <c r="P3020" t="s">
        <v>1036</v>
      </c>
      <c r="Q3020" t="s">
        <v>431</v>
      </c>
      <c r="R3020" t="s">
        <v>1173</v>
      </c>
      <c r="S3020" t="s">
        <v>435</v>
      </c>
      <c r="T3020" t="s">
        <v>5376</v>
      </c>
      <c r="U3020" s="62">
        <f t="shared" si="191"/>
        <v>1</v>
      </c>
    </row>
    <row r="3021" spans="1:21" x14ac:dyDescent="0.25">
      <c r="A3021" s="4" t="s">
        <v>429</v>
      </c>
      <c r="B3021" s="4" t="s">
        <v>794</v>
      </c>
      <c r="C3021" s="43" t="str">
        <f t="shared" si="192"/>
        <v>34-03-05A</v>
      </c>
      <c r="D3021" s="43" t="str">
        <f>VLOOKUP(C3021,'[1]Test List'!$A$5:$F$2726,6,0)</f>
        <v>PCAR-SKV-05A</v>
      </c>
      <c r="E3021" s="43" t="str">
        <f t="shared" si="189"/>
        <v>34</v>
      </c>
      <c r="F3021" s="43" t="str">
        <f t="shared" si="190"/>
        <v>03</v>
      </c>
      <c r="G3021" t="s">
        <v>1779</v>
      </c>
      <c r="H3021" s="36">
        <v>98</v>
      </c>
      <c r="I3021" s="36">
        <v>994</v>
      </c>
      <c r="J3021" s="18" t="s">
        <v>794</v>
      </c>
      <c r="K3021" s="12" t="s">
        <v>1171</v>
      </c>
      <c r="M3021" t="s">
        <v>1072</v>
      </c>
      <c r="N3021" s="29" t="s">
        <v>5230</v>
      </c>
      <c r="O3021" s="38" t="s">
        <v>5197</v>
      </c>
      <c r="P3021" t="s">
        <v>1036</v>
      </c>
      <c r="Q3021" t="s">
        <v>432</v>
      </c>
      <c r="R3021" t="s">
        <v>1173</v>
      </c>
      <c r="S3021" t="s">
        <v>436</v>
      </c>
      <c r="T3021" t="s">
        <v>5377</v>
      </c>
      <c r="U3021" s="62">
        <f t="shared" si="191"/>
        <v>3</v>
      </c>
    </row>
    <row r="3022" spans="1:21" x14ac:dyDescent="0.25">
      <c r="A3022" s="4" t="s">
        <v>429</v>
      </c>
      <c r="B3022" s="4" t="s">
        <v>794</v>
      </c>
      <c r="C3022" s="43" t="str">
        <f t="shared" si="192"/>
        <v>34-03-05A</v>
      </c>
      <c r="D3022" s="43" t="str">
        <f>VLOOKUP(C3022,'[1]Test List'!$A$5:$F$2726,6,0)</f>
        <v>PCAR-SKV-05A</v>
      </c>
      <c r="E3022" s="43" t="str">
        <f t="shared" si="189"/>
        <v>34</v>
      </c>
      <c r="F3022" s="43" t="str">
        <f t="shared" si="190"/>
        <v>03</v>
      </c>
      <c r="G3022" t="s">
        <v>1779</v>
      </c>
      <c r="H3022" s="36">
        <v>98</v>
      </c>
      <c r="I3022" s="36">
        <v>993</v>
      </c>
      <c r="J3022" s="18" t="s">
        <v>794</v>
      </c>
      <c r="K3022" s="12" t="s">
        <v>1171</v>
      </c>
      <c r="M3022" t="s">
        <v>1072</v>
      </c>
      <c r="N3022" s="29" t="s">
        <v>5230</v>
      </c>
      <c r="O3022" s="38" t="s">
        <v>5197</v>
      </c>
      <c r="P3022" t="s">
        <v>1036</v>
      </c>
      <c r="Q3022" t="s">
        <v>438</v>
      </c>
      <c r="R3022" t="s">
        <v>1173</v>
      </c>
      <c r="S3022" t="s">
        <v>441</v>
      </c>
      <c r="T3022" t="s">
        <v>5378</v>
      </c>
      <c r="U3022" s="62">
        <f t="shared" si="191"/>
        <v>1</v>
      </c>
    </row>
    <row r="3023" spans="1:21" x14ac:dyDescent="0.25">
      <c r="A3023" s="4" t="s">
        <v>429</v>
      </c>
      <c r="B3023" s="4" t="s">
        <v>794</v>
      </c>
      <c r="C3023" s="43" t="str">
        <f t="shared" si="192"/>
        <v>34-03-05A</v>
      </c>
      <c r="D3023" s="43" t="str">
        <f>VLOOKUP(C3023,'[1]Test List'!$A$5:$F$2726,6,0)</f>
        <v>PCAR-SKV-05A</v>
      </c>
      <c r="E3023" s="43" t="str">
        <f t="shared" si="189"/>
        <v>34</v>
      </c>
      <c r="F3023" s="43" t="str">
        <f t="shared" si="190"/>
        <v>03</v>
      </c>
      <c r="G3023" t="s">
        <v>1779</v>
      </c>
      <c r="H3023" s="36">
        <v>98</v>
      </c>
      <c r="I3023" s="36">
        <v>992</v>
      </c>
      <c r="J3023" s="18" t="s">
        <v>794</v>
      </c>
      <c r="K3023" s="12" t="s">
        <v>1171</v>
      </c>
      <c r="M3023" t="s">
        <v>1072</v>
      </c>
      <c r="N3023" s="29" t="s">
        <v>5230</v>
      </c>
      <c r="O3023" s="38" t="s">
        <v>5197</v>
      </c>
      <c r="P3023" t="s">
        <v>1036</v>
      </c>
      <c r="Q3023" t="s">
        <v>433</v>
      </c>
      <c r="R3023" t="s">
        <v>1173</v>
      </c>
      <c r="S3023" t="s">
        <v>437</v>
      </c>
      <c r="T3023" t="s">
        <v>5379</v>
      </c>
      <c r="U3023" s="62">
        <f t="shared" si="191"/>
        <v>14</v>
      </c>
    </row>
    <row r="3024" spans="1:21" x14ac:dyDescent="0.25">
      <c r="A3024" s="4" t="s">
        <v>429</v>
      </c>
      <c r="B3024" s="4" t="s">
        <v>794</v>
      </c>
      <c r="C3024" s="43" t="str">
        <f t="shared" si="192"/>
        <v>34-03-05A</v>
      </c>
      <c r="D3024" s="43" t="str">
        <f>VLOOKUP(C3024,'[1]Test List'!$A$5:$F$2726,6,0)</f>
        <v>PCAR-SKV-05A</v>
      </c>
      <c r="E3024" s="43" t="str">
        <f t="shared" si="189"/>
        <v>34</v>
      </c>
      <c r="F3024" s="43" t="str">
        <f t="shared" si="190"/>
        <v>03</v>
      </c>
      <c r="G3024" t="s">
        <v>1779</v>
      </c>
      <c r="H3024" s="36">
        <v>99</v>
      </c>
      <c r="I3024" s="36">
        <v>991</v>
      </c>
      <c r="J3024" s="18" t="s">
        <v>794</v>
      </c>
      <c r="K3024" s="12" t="s">
        <v>410</v>
      </c>
      <c r="L3024" s="2" t="s">
        <v>94</v>
      </c>
      <c r="M3024" t="s">
        <v>4540</v>
      </c>
      <c r="N3024" s="29" t="s">
        <v>5230</v>
      </c>
      <c r="O3024" s="38" t="s">
        <v>5197</v>
      </c>
      <c r="P3024" t="s">
        <v>4512</v>
      </c>
      <c r="Q3024" t="s">
        <v>415</v>
      </c>
      <c r="R3024" t="s">
        <v>1466</v>
      </c>
      <c r="S3024" t="s">
        <v>424</v>
      </c>
      <c r="T3024" t="s">
        <v>5371</v>
      </c>
      <c r="U3024" s="62">
        <f t="shared" si="191"/>
        <v>2</v>
      </c>
    </row>
    <row r="3025" spans="1:21" x14ac:dyDescent="0.25">
      <c r="A3025" s="4" t="s">
        <v>214</v>
      </c>
      <c r="B3025" s="4" t="s">
        <v>794</v>
      </c>
      <c r="C3025" s="43" t="str">
        <f t="shared" si="192"/>
        <v>34-04-05B</v>
      </c>
      <c r="D3025" s="43" t="str">
        <f>VLOOKUP(C3025,'[1]Test List'!$A$5:$F$2726,6,0)</f>
        <v>PCAR-PRF-05B</v>
      </c>
      <c r="E3025" s="43" t="str">
        <f t="shared" si="189"/>
        <v>34</v>
      </c>
      <c r="F3025" s="43" t="str">
        <f t="shared" si="190"/>
        <v>04</v>
      </c>
      <c r="G3025" t="s">
        <v>1779</v>
      </c>
      <c r="H3025" s="36">
        <v>98</v>
      </c>
      <c r="I3025" s="36">
        <v>999</v>
      </c>
      <c r="J3025" s="9" t="s">
        <v>794</v>
      </c>
      <c r="K3025" s="12" t="s">
        <v>1171</v>
      </c>
      <c r="M3025" t="s">
        <v>1072</v>
      </c>
      <c r="N3025" s="29" t="s">
        <v>5230</v>
      </c>
      <c r="O3025" s="38" t="s">
        <v>5197</v>
      </c>
      <c r="P3025" t="s">
        <v>1036</v>
      </c>
      <c r="Q3025" t="s">
        <v>222</v>
      </c>
      <c r="R3025" t="s">
        <v>1040</v>
      </c>
      <c r="S3025" t="s">
        <v>640</v>
      </c>
      <c r="T3025" t="s">
        <v>5437</v>
      </c>
      <c r="U3025" s="62">
        <f t="shared" si="191"/>
        <v>4</v>
      </c>
    </row>
    <row r="3026" spans="1:21" x14ac:dyDescent="0.25">
      <c r="A3026" s="4" t="s">
        <v>214</v>
      </c>
      <c r="B3026" s="4" t="s">
        <v>794</v>
      </c>
      <c r="C3026" s="43" t="str">
        <f t="shared" si="192"/>
        <v>34-04-05B</v>
      </c>
      <c r="D3026" s="43" t="str">
        <f>VLOOKUP(C3026,'[1]Test List'!$A$5:$F$2726,6,0)</f>
        <v>PCAR-PRF-05B</v>
      </c>
      <c r="E3026" s="43" t="str">
        <f t="shared" si="189"/>
        <v>34</v>
      </c>
      <c r="F3026" s="43" t="str">
        <f t="shared" si="190"/>
        <v>04</v>
      </c>
      <c r="G3026" t="s">
        <v>1779</v>
      </c>
      <c r="H3026" s="36">
        <v>98</v>
      </c>
      <c r="I3026" s="36">
        <v>993</v>
      </c>
      <c r="J3026" s="9" t="s">
        <v>794</v>
      </c>
      <c r="K3026" s="12" t="s">
        <v>1171</v>
      </c>
      <c r="M3026" t="s">
        <v>1072</v>
      </c>
      <c r="N3026" s="29" t="s">
        <v>5230</v>
      </c>
      <c r="O3026" s="38" t="s">
        <v>5197</v>
      </c>
      <c r="P3026" t="s">
        <v>215</v>
      </c>
      <c r="Q3026" t="s">
        <v>1284</v>
      </c>
      <c r="R3026" t="s">
        <v>1191</v>
      </c>
      <c r="S3026" t="s">
        <v>5061</v>
      </c>
      <c r="T3026" t="s">
        <v>5478</v>
      </c>
      <c r="U3026" s="62">
        <f t="shared" si="191"/>
        <v>7</v>
      </c>
    </row>
    <row r="3027" spans="1:21" x14ac:dyDescent="0.25">
      <c r="A3027" s="4" t="s">
        <v>214</v>
      </c>
      <c r="B3027" s="4" t="s">
        <v>794</v>
      </c>
      <c r="C3027" s="43" t="str">
        <f t="shared" si="192"/>
        <v>34-04-05B</v>
      </c>
      <c r="D3027" s="43" t="str">
        <f>VLOOKUP(C3027,'[1]Test List'!$A$5:$F$2726,6,0)</f>
        <v>PCAR-PRF-05B</v>
      </c>
      <c r="E3027" s="43" t="str">
        <f t="shared" si="189"/>
        <v>34</v>
      </c>
      <c r="F3027" s="43" t="str">
        <f t="shared" si="190"/>
        <v>04</v>
      </c>
      <c r="G3027" t="s">
        <v>1779</v>
      </c>
      <c r="H3027" s="36">
        <v>98</v>
      </c>
      <c r="I3027" s="36">
        <v>991</v>
      </c>
      <c r="J3027" s="9" t="s">
        <v>794</v>
      </c>
      <c r="K3027" s="12" t="s">
        <v>1171</v>
      </c>
      <c r="M3027" t="s">
        <v>1072</v>
      </c>
      <c r="N3027" s="29" t="s">
        <v>5230</v>
      </c>
      <c r="O3027" s="38" t="s">
        <v>5197</v>
      </c>
      <c r="P3027" t="s">
        <v>215</v>
      </c>
      <c r="Q3027" t="s">
        <v>216</v>
      </c>
      <c r="R3027" t="s">
        <v>1191</v>
      </c>
      <c r="S3027" t="s">
        <v>5059</v>
      </c>
      <c r="T3027" t="s">
        <v>5659</v>
      </c>
      <c r="U3027" s="62">
        <f t="shared" si="191"/>
        <v>2</v>
      </c>
    </row>
    <row r="3028" spans="1:21" x14ac:dyDescent="0.25">
      <c r="A3028" s="4" t="s">
        <v>214</v>
      </c>
      <c r="B3028" s="4" t="s">
        <v>794</v>
      </c>
      <c r="C3028" s="43" t="str">
        <f t="shared" si="192"/>
        <v>34-04-05B</v>
      </c>
      <c r="D3028" s="43" t="str">
        <f>VLOOKUP(C3028,'[1]Test List'!$A$5:$F$2726,6,0)</f>
        <v>PCAR-PRF-05B</v>
      </c>
      <c r="E3028" s="43" t="str">
        <f t="shared" si="189"/>
        <v>34</v>
      </c>
      <c r="F3028" s="43" t="str">
        <f t="shared" si="190"/>
        <v>04</v>
      </c>
      <c r="G3028" t="s">
        <v>1779</v>
      </c>
      <c r="H3028" s="36">
        <v>98</v>
      </c>
      <c r="I3028" s="36">
        <v>994</v>
      </c>
      <c r="J3028" s="9" t="s">
        <v>794</v>
      </c>
      <c r="K3028" s="12" t="s">
        <v>1171</v>
      </c>
      <c r="M3028" t="s">
        <v>1072</v>
      </c>
      <c r="N3028" s="29" t="s">
        <v>5230</v>
      </c>
      <c r="O3028" s="38" t="s">
        <v>5197</v>
      </c>
      <c r="P3028" t="s">
        <v>215</v>
      </c>
      <c r="Q3028" t="s">
        <v>218</v>
      </c>
      <c r="R3028" t="s">
        <v>1191</v>
      </c>
      <c r="S3028" t="s">
        <v>5062</v>
      </c>
      <c r="T3028" t="s">
        <v>5694</v>
      </c>
      <c r="U3028" s="62">
        <f t="shared" si="191"/>
        <v>2</v>
      </c>
    </row>
    <row r="3029" spans="1:21" x14ac:dyDescent="0.25">
      <c r="A3029" s="4" t="s">
        <v>214</v>
      </c>
      <c r="B3029" s="4" t="s">
        <v>794</v>
      </c>
      <c r="C3029" s="43" t="str">
        <f t="shared" si="192"/>
        <v>34-04-05B</v>
      </c>
      <c r="D3029" s="43" t="str">
        <f>VLOOKUP(C3029,'[1]Test List'!$A$5:$F$2726,6,0)</f>
        <v>PCAR-PRF-05B</v>
      </c>
      <c r="E3029" s="43" t="str">
        <f t="shared" si="189"/>
        <v>34</v>
      </c>
      <c r="F3029" s="43" t="str">
        <f t="shared" si="190"/>
        <v>04</v>
      </c>
      <c r="G3029" t="s">
        <v>1779</v>
      </c>
      <c r="H3029" s="36">
        <v>98</v>
      </c>
      <c r="I3029" s="36">
        <v>992</v>
      </c>
      <c r="J3029" s="9" t="s">
        <v>794</v>
      </c>
      <c r="K3029" s="12" t="s">
        <v>1171</v>
      </c>
      <c r="M3029" t="s">
        <v>1072</v>
      </c>
      <c r="N3029" s="29" t="s">
        <v>5230</v>
      </c>
      <c r="O3029" s="38" t="s">
        <v>5197</v>
      </c>
      <c r="P3029" t="s">
        <v>215</v>
      </c>
      <c r="Q3029" t="s">
        <v>217</v>
      </c>
      <c r="R3029" t="s">
        <v>1191</v>
      </c>
      <c r="S3029" t="s">
        <v>5060</v>
      </c>
      <c r="T3029" t="s">
        <v>5892</v>
      </c>
      <c r="U3029" s="62">
        <f t="shared" si="191"/>
        <v>2</v>
      </c>
    </row>
    <row r="3030" spans="1:21" x14ac:dyDescent="0.25">
      <c r="A3030" s="4" t="s">
        <v>214</v>
      </c>
      <c r="B3030" s="4" t="s">
        <v>794</v>
      </c>
      <c r="C3030" s="43" t="str">
        <f t="shared" si="192"/>
        <v>34-04-05B</v>
      </c>
      <c r="D3030" s="43" t="str">
        <f>VLOOKUP(C3030,'[1]Test List'!$A$5:$F$2726,6,0)</f>
        <v>PCAR-PRF-05B</v>
      </c>
      <c r="E3030" s="43" t="str">
        <f t="shared" si="189"/>
        <v>34</v>
      </c>
      <c r="F3030" s="43" t="str">
        <f t="shared" si="190"/>
        <v>04</v>
      </c>
      <c r="G3030" t="s">
        <v>1779</v>
      </c>
      <c r="H3030" s="36">
        <v>98</v>
      </c>
      <c r="I3030" s="36">
        <v>995</v>
      </c>
      <c r="J3030" s="9" t="s">
        <v>794</v>
      </c>
      <c r="K3030" s="12" t="s">
        <v>1171</v>
      </c>
      <c r="M3030" t="s">
        <v>1072</v>
      </c>
      <c r="N3030" s="29" t="s">
        <v>5230</v>
      </c>
      <c r="O3030" s="38" t="s">
        <v>5197</v>
      </c>
      <c r="P3030" t="s">
        <v>215</v>
      </c>
      <c r="Q3030" t="s">
        <v>219</v>
      </c>
      <c r="R3030" t="s">
        <v>1191</v>
      </c>
      <c r="S3030" t="s">
        <v>5063</v>
      </c>
      <c r="T3030" t="s">
        <v>6471</v>
      </c>
      <c r="U3030" s="62">
        <f t="shared" si="191"/>
        <v>2</v>
      </c>
    </row>
    <row r="3031" spans="1:21" x14ac:dyDescent="0.25">
      <c r="A3031" s="4" t="s">
        <v>214</v>
      </c>
      <c r="B3031" s="4" t="s">
        <v>794</v>
      </c>
      <c r="C3031" s="43" t="str">
        <f t="shared" si="192"/>
        <v>34-04-05B</v>
      </c>
      <c r="D3031" s="43" t="str">
        <f>VLOOKUP(C3031,'[1]Test List'!$A$5:$F$2726,6,0)</f>
        <v>PCAR-PRF-05B</v>
      </c>
      <c r="E3031" s="43" t="str">
        <f t="shared" si="189"/>
        <v>34</v>
      </c>
      <c r="F3031" s="43" t="str">
        <f t="shared" si="190"/>
        <v>04</v>
      </c>
      <c r="G3031" t="s">
        <v>1779</v>
      </c>
      <c r="H3031" s="36">
        <v>98</v>
      </c>
      <c r="I3031" s="36">
        <v>996</v>
      </c>
      <c r="J3031" s="9" t="s">
        <v>794</v>
      </c>
      <c r="K3031" s="12" t="s">
        <v>1171</v>
      </c>
      <c r="M3031" t="s">
        <v>1072</v>
      </c>
      <c r="N3031" s="29" t="s">
        <v>5230</v>
      </c>
      <c r="O3031" s="38" t="s">
        <v>5197</v>
      </c>
      <c r="P3031" t="s">
        <v>215</v>
      </c>
      <c r="Q3031" t="s">
        <v>220</v>
      </c>
      <c r="R3031" t="s">
        <v>1191</v>
      </c>
      <c r="S3031" t="s">
        <v>5064</v>
      </c>
      <c r="T3031" t="s">
        <v>6479</v>
      </c>
      <c r="U3031" s="62">
        <f t="shared" si="191"/>
        <v>5</v>
      </c>
    </row>
    <row r="3032" spans="1:21" x14ac:dyDescent="0.25">
      <c r="A3032" s="4" t="s">
        <v>214</v>
      </c>
      <c r="B3032" s="4" t="s">
        <v>794</v>
      </c>
      <c r="C3032" s="43" t="str">
        <f t="shared" si="192"/>
        <v>34-04-05B</v>
      </c>
      <c r="D3032" s="43" t="str">
        <f>VLOOKUP(C3032,'[1]Test List'!$A$5:$F$2726,6,0)</f>
        <v>PCAR-PRF-05B</v>
      </c>
      <c r="E3032" s="43" t="str">
        <f t="shared" si="189"/>
        <v>34</v>
      </c>
      <c r="F3032" s="43" t="str">
        <f t="shared" si="190"/>
        <v>04</v>
      </c>
      <c r="G3032" t="s">
        <v>1779</v>
      </c>
      <c r="H3032" s="36">
        <v>98</v>
      </c>
      <c r="I3032" s="36">
        <v>997</v>
      </c>
      <c r="J3032" s="9" t="s">
        <v>794</v>
      </c>
      <c r="K3032" s="12" t="s">
        <v>1171</v>
      </c>
      <c r="M3032" t="s">
        <v>1072</v>
      </c>
      <c r="N3032" s="29" t="s">
        <v>5230</v>
      </c>
      <c r="O3032" s="38" t="s">
        <v>5197</v>
      </c>
      <c r="P3032" t="s">
        <v>215</v>
      </c>
      <c r="Q3032" t="s">
        <v>220</v>
      </c>
      <c r="R3032" t="s">
        <v>1191</v>
      </c>
      <c r="S3032" t="s">
        <v>5064</v>
      </c>
      <c r="T3032" t="s">
        <v>6479</v>
      </c>
      <c r="U3032" s="62">
        <f t="shared" si="191"/>
        <v>5</v>
      </c>
    </row>
    <row r="3033" spans="1:21" x14ac:dyDescent="0.25">
      <c r="A3033" s="4" t="s">
        <v>214</v>
      </c>
      <c r="B3033" s="4" t="s">
        <v>794</v>
      </c>
      <c r="C3033" s="43" t="str">
        <f t="shared" si="192"/>
        <v>34-04-05B</v>
      </c>
      <c r="D3033" s="43" t="str">
        <f>VLOOKUP(C3033,'[1]Test List'!$A$5:$F$2726,6,0)</f>
        <v>PCAR-PRF-05B</v>
      </c>
      <c r="E3033" s="43" t="str">
        <f t="shared" si="189"/>
        <v>34</v>
      </c>
      <c r="F3033" s="43" t="str">
        <f t="shared" si="190"/>
        <v>04</v>
      </c>
      <c r="G3033" t="s">
        <v>1779</v>
      </c>
      <c r="H3033" s="36">
        <v>98</v>
      </c>
      <c r="I3033" s="36">
        <v>998</v>
      </c>
      <c r="J3033" s="9" t="s">
        <v>794</v>
      </c>
      <c r="K3033" s="12" t="s">
        <v>1171</v>
      </c>
      <c r="M3033" t="s">
        <v>1072</v>
      </c>
      <c r="N3033" s="29" t="s">
        <v>5230</v>
      </c>
      <c r="O3033" s="38" t="s">
        <v>5197</v>
      </c>
      <c r="P3033" t="s">
        <v>215</v>
      </c>
      <c r="Q3033" t="s">
        <v>221</v>
      </c>
      <c r="R3033" t="s">
        <v>1173</v>
      </c>
      <c r="S3033" t="s">
        <v>5065</v>
      </c>
      <c r="T3033" t="s">
        <v>6635</v>
      </c>
      <c r="U3033" s="62">
        <f t="shared" si="191"/>
        <v>7</v>
      </c>
    </row>
    <row r="3034" spans="1:21" x14ac:dyDescent="0.25">
      <c r="A3034" s="4" t="s">
        <v>637</v>
      </c>
      <c r="B3034" s="4" t="s">
        <v>794</v>
      </c>
      <c r="C3034" s="43" t="str">
        <f t="shared" si="192"/>
        <v>34-10-05E1</v>
      </c>
      <c r="D3034" s="43" t="str">
        <f>VLOOKUP(C3034,'[1]Test List'!$A$5:$F$2726,6,0)</f>
        <v>PCAR-SAF-05E1</v>
      </c>
      <c r="E3034" s="43" t="str">
        <f t="shared" si="189"/>
        <v>34</v>
      </c>
      <c r="F3034" s="43" t="str">
        <f t="shared" si="190"/>
        <v>10</v>
      </c>
      <c r="G3034" t="s">
        <v>1779</v>
      </c>
      <c r="H3034" s="36">
        <v>98</v>
      </c>
      <c r="I3034" s="36">
        <v>999</v>
      </c>
      <c r="J3034" s="9" t="s">
        <v>794</v>
      </c>
      <c r="K3034" s="12" t="s">
        <v>1171</v>
      </c>
      <c r="M3034" t="s">
        <v>1072</v>
      </c>
      <c r="N3034" s="29" t="s">
        <v>5230</v>
      </c>
      <c r="O3034" s="38" t="s">
        <v>5197</v>
      </c>
      <c r="P3034" t="s">
        <v>1036</v>
      </c>
      <c r="Q3034" t="s">
        <v>405</v>
      </c>
      <c r="R3034" t="s">
        <v>1040</v>
      </c>
      <c r="S3034" t="s">
        <v>407</v>
      </c>
      <c r="T3034" t="s">
        <v>5615</v>
      </c>
      <c r="U3034" s="62">
        <f t="shared" si="191"/>
        <v>10</v>
      </c>
    </row>
    <row r="3035" spans="1:21" x14ac:dyDescent="0.25">
      <c r="A3035" s="4" t="s">
        <v>637</v>
      </c>
      <c r="B3035" s="4" t="s">
        <v>794</v>
      </c>
      <c r="C3035" s="43" t="str">
        <f t="shared" si="192"/>
        <v>34-10-05E1</v>
      </c>
      <c r="D3035" s="43" t="str">
        <f>VLOOKUP(C3035,'[1]Test List'!$A$5:$F$2726,6,0)</f>
        <v>PCAR-SAF-05E1</v>
      </c>
      <c r="E3035" s="43" t="str">
        <f t="shared" si="189"/>
        <v>34</v>
      </c>
      <c r="F3035" s="43" t="str">
        <f t="shared" si="190"/>
        <v>10</v>
      </c>
      <c r="G3035" t="s">
        <v>1779</v>
      </c>
      <c r="H3035" s="36">
        <v>98</v>
      </c>
      <c r="I3035" s="36">
        <v>998</v>
      </c>
      <c r="J3035" s="9" t="s">
        <v>794</v>
      </c>
      <c r="K3035" s="12" t="s">
        <v>1171</v>
      </c>
      <c r="M3035" t="s">
        <v>1072</v>
      </c>
      <c r="N3035" s="29" t="s">
        <v>5230</v>
      </c>
      <c r="O3035" s="38" t="s">
        <v>5197</v>
      </c>
      <c r="P3035" t="s">
        <v>1036</v>
      </c>
      <c r="Q3035" t="s">
        <v>222</v>
      </c>
      <c r="R3035" t="s">
        <v>1040</v>
      </c>
      <c r="S3035" t="s">
        <v>640</v>
      </c>
      <c r="T3035" t="s">
        <v>5437</v>
      </c>
      <c r="U3035" s="62">
        <f t="shared" si="191"/>
        <v>4</v>
      </c>
    </row>
    <row r="3036" spans="1:21" x14ac:dyDescent="0.25">
      <c r="A3036" s="4" t="s">
        <v>637</v>
      </c>
      <c r="B3036" s="4" t="s">
        <v>794</v>
      </c>
      <c r="C3036" s="43" t="str">
        <f t="shared" si="192"/>
        <v>34-10-05E1</v>
      </c>
      <c r="D3036" s="43" t="str">
        <f>VLOOKUP(C3036,'[1]Test List'!$A$5:$F$2726,6,0)</f>
        <v>PCAR-SAF-05E1</v>
      </c>
      <c r="E3036" s="43" t="str">
        <f t="shared" si="189"/>
        <v>34</v>
      </c>
      <c r="F3036" s="43" t="str">
        <f t="shared" si="190"/>
        <v>10</v>
      </c>
      <c r="G3036" t="s">
        <v>1779</v>
      </c>
      <c r="H3036" s="36">
        <v>99</v>
      </c>
      <c r="I3036" s="36">
        <v>996</v>
      </c>
      <c r="J3036" s="9" t="s">
        <v>794</v>
      </c>
      <c r="K3036" s="12" t="s">
        <v>2911</v>
      </c>
      <c r="L3036" s="2" t="s">
        <v>4486</v>
      </c>
      <c r="M3036" t="s">
        <v>7493</v>
      </c>
      <c r="N3036" s="29" t="s">
        <v>7200</v>
      </c>
      <c r="O3036" s="38" t="s">
        <v>5197</v>
      </c>
      <c r="P3036" t="s">
        <v>1034</v>
      </c>
      <c r="Q3036" t="s">
        <v>1529</v>
      </c>
      <c r="R3036" t="s">
        <v>1030</v>
      </c>
      <c r="S3036" t="s">
        <v>638</v>
      </c>
      <c r="T3036" t="s">
        <v>5616</v>
      </c>
      <c r="U3036" s="62">
        <f t="shared" si="191"/>
        <v>4</v>
      </c>
    </row>
    <row r="3037" spans="1:21" x14ac:dyDescent="0.25">
      <c r="A3037" s="4" t="s">
        <v>637</v>
      </c>
      <c r="B3037" s="4" t="s">
        <v>794</v>
      </c>
      <c r="C3037" s="43" t="str">
        <f t="shared" si="192"/>
        <v>34-10-05E1</v>
      </c>
      <c r="D3037" s="43" t="str">
        <f>VLOOKUP(C3037,'[1]Test List'!$A$5:$F$2726,6,0)</f>
        <v>PCAR-SAF-05E1</v>
      </c>
      <c r="E3037" s="43" t="str">
        <f t="shared" ref="E3037:E3058" si="193">LEFT(A3037,2)</f>
        <v>34</v>
      </c>
      <c r="F3037" s="43" t="str">
        <f t="shared" ref="F3037:F3058" si="194">MID(A3037,3,2)</f>
        <v>10</v>
      </c>
      <c r="G3037" t="s">
        <v>1779</v>
      </c>
      <c r="H3037" s="36">
        <v>98</v>
      </c>
      <c r="I3037" s="36">
        <v>997</v>
      </c>
      <c r="J3037" s="9" t="s">
        <v>794</v>
      </c>
      <c r="K3037" s="12" t="s">
        <v>1171</v>
      </c>
      <c r="M3037" t="s">
        <v>1072</v>
      </c>
      <c r="N3037" s="29" t="s">
        <v>5230</v>
      </c>
      <c r="O3037" s="38" t="s">
        <v>5197</v>
      </c>
      <c r="P3037" t="s">
        <v>1034</v>
      </c>
      <c r="Q3037" t="s">
        <v>639</v>
      </c>
      <c r="R3037" t="s">
        <v>1030</v>
      </c>
      <c r="S3037" t="s">
        <v>643</v>
      </c>
      <c r="T3037" t="s">
        <v>5672</v>
      </c>
      <c r="U3037" s="62">
        <f t="shared" si="191"/>
        <v>1</v>
      </c>
    </row>
    <row r="3038" spans="1:21" x14ac:dyDescent="0.25">
      <c r="A3038" s="4" t="s">
        <v>637</v>
      </c>
      <c r="B3038" s="4" t="s">
        <v>794</v>
      </c>
      <c r="C3038" s="43" t="str">
        <f t="shared" si="192"/>
        <v>34-10-05E1</v>
      </c>
      <c r="D3038" s="43" t="str">
        <f>VLOOKUP(C3038,'[1]Test List'!$A$5:$F$2726,6,0)</f>
        <v>PCAR-SAF-05E1</v>
      </c>
      <c r="E3038" s="43" t="str">
        <f t="shared" si="193"/>
        <v>34</v>
      </c>
      <c r="F3038" s="43" t="str">
        <f t="shared" si="194"/>
        <v>10</v>
      </c>
      <c r="G3038" t="s">
        <v>1779</v>
      </c>
      <c r="H3038" s="36">
        <v>99</v>
      </c>
      <c r="I3038" s="36">
        <v>995</v>
      </c>
      <c r="J3038" s="9" t="s">
        <v>794</v>
      </c>
      <c r="K3038" s="12" t="s">
        <v>1171</v>
      </c>
      <c r="M3038" t="s">
        <v>1072</v>
      </c>
      <c r="N3038" s="29" t="s">
        <v>5230</v>
      </c>
      <c r="O3038" s="38" t="s">
        <v>5197</v>
      </c>
      <c r="P3038" t="s">
        <v>1034</v>
      </c>
      <c r="Q3038" t="s">
        <v>641</v>
      </c>
      <c r="R3038" t="s">
        <v>1030</v>
      </c>
      <c r="S3038" t="s">
        <v>642</v>
      </c>
      <c r="T3038" t="s">
        <v>6000</v>
      </c>
      <c r="U3038" s="62">
        <f t="shared" si="191"/>
        <v>1</v>
      </c>
    </row>
    <row r="3039" spans="1:21" x14ac:dyDescent="0.25">
      <c r="A3039" s="4" t="s">
        <v>402</v>
      </c>
      <c r="B3039" s="4" t="s">
        <v>794</v>
      </c>
      <c r="C3039" s="43" t="str">
        <f t="shared" si="192"/>
        <v>34-39-05C</v>
      </c>
      <c r="D3039" s="43" t="str">
        <f>VLOOKUP(C3039,'[1]Test List'!$A$5:$F$2726,6,0)</f>
        <v>PCAR-ARP-05C</v>
      </c>
      <c r="E3039" s="43" t="str">
        <f t="shared" si="193"/>
        <v>34</v>
      </c>
      <c r="F3039" s="43" t="str">
        <f t="shared" si="194"/>
        <v>39</v>
      </c>
      <c r="G3039" t="s">
        <v>1779</v>
      </c>
      <c r="H3039" s="36">
        <v>98</v>
      </c>
      <c r="I3039" s="36">
        <v>998</v>
      </c>
      <c r="J3039" s="9" t="s">
        <v>794</v>
      </c>
      <c r="K3039" s="12" t="s">
        <v>1171</v>
      </c>
      <c r="M3039" t="s">
        <v>1072</v>
      </c>
      <c r="N3039" s="29" t="s">
        <v>5230</v>
      </c>
      <c r="O3039" s="38" t="s">
        <v>5197</v>
      </c>
      <c r="P3039" t="s">
        <v>1036</v>
      </c>
      <c r="Q3039" t="s">
        <v>222</v>
      </c>
      <c r="R3039" t="s">
        <v>1040</v>
      </c>
      <c r="S3039" t="s">
        <v>640</v>
      </c>
      <c r="T3039" t="s">
        <v>5437</v>
      </c>
      <c r="U3039" s="62">
        <f t="shared" si="191"/>
        <v>4</v>
      </c>
    </row>
    <row r="3040" spans="1:21" x14ac:dyDescent="0.25">
      <c r="A3040" s="4" t="s">
        <v>402</v>
      </c>
      <c r="B3040" s="4" t="s">
        <v>794</v>
      </c>
      <c r="C3040" s="43" t="str">
        <f t="shared" si="192"/>
        <v>34-39-05C</v>
      </c>
      <c r="D3040" s="43" t="str">
        <f>VLOOKUP(C3040,'[1]Test List'!$A$5:$F$2726,6,0)</f>
        <v>PCAR-ARP-05C</v>
      </c>
      <c r="E3040" s="43" t="str">
        <f t="shared" si="193"/>
        <v>34</v>
      </c>
      <c r="F3040" s="43" t="str">
        <f t="shared" si="194"/>
        <v>39</v>
      </c>
      <c r="G3040" t="s">
        <v>1779</v>
      </c>
      <c r="H3040" s="36">
        <v>98</v>
      </c>
      <c r="I3040" s="36">
        <v>997</v>
      </c>
      <c r="J3040" s="9" t="s">
        <v>794</v>
      </c>
      <c r="K3040" s="12" t="s">
        <v>1171</v>
      </c>
      <c r="M3040" t="s">
        <v>1072</v>
      </c>
      <c r="N3040" s="29" t="s">
        <v>5230</v>
      </c>
      <c r="O3040" s="38" t="s">
        <v>5197</v>
      </c>
      <c r="P3040" t="s">
        <v>1036</v>
      </c>
      <c r="Q3040" t="s">
        <v>405</v>
      </c>
      <c r="R3040" t="s">
        <v>1040</v>
      </c>
      <c r="S3040" t="s">
        <v>407</v>
      </c>
      <c r="T3040" t="s">
        <v>5615</v>
      </c>
      <c r="U3040" s="62">
        <f t="shared" si="191"/>
        <v>10</v>
      </c>
    </row>
    <row r="3041" spans="1:21" x14ac:dyDescent="0.25">
      <c r="A3041" s="4" t="s">
        <v>402</v>
      </c>
      <c r="B3041" s="4" t="s">
        <v>794</v>
      </c>
      <c r="C3041" s="43" t="str">
        <f t="shared" si="192"/>
        <v>34-39-05C</v>
      </c>
      <c r="D3041" s="43" t="str">
        <f>VLOOKUP(C3041,'[1]Test List'!$A$5:$F$2726,6,0)</f>
        <v>PCAR-ARP-05C</v>
      </c>
      <c r="E3041" s="43" t="str">
        <f t="shared" si="193"/>
        <v>34</v>
      </c>
      <c r="F3041" s="43" t="str">
        <f t="shared" si="194"/>
        <v>39</v>
      </c>
      <c r="G3041" t="s">
        <v>1779</v>
      </c>
      <c r="H3041" s="36">
        <v>98</v>
      </c>
      <c r="I3041" s="36">
        <v>999</v>
      </c>
      <c r="J3041" s="9" t="s">
        <v>794</v>
      </c>
      <c r="K3041" s="12" t="s">
        <v>1171</v>
      </c>
      <c r="M3041" t="s">
        <v>1072</v>
      </c>
      <c r="N3041" s="29" t="s">
        <v>5230</v>
      </c>
      <c r="O3041" s="38" t="s">
        <v>5197</v>
      </c>
      <c r="P3041" t="s">
        <v>403</v>
      </c>
      <c r="Q3041" t="s">
        <v>404</v>
      </c>
      <c r="R3041" t="s">
        <v>1466</v>
      </c>
      <c r="S3041" t="s">
        <v>406</v>
      </c>
      <c r="T3041" t="s">
        <v>6281</v>
      </c>
      <c r="U3041" s="62">
        <f t="shared" si="191"/>
        <v>1</v>
      </c>
    </row>
    <row r="3042" spans="1:21" x14ac:dyDescent="0.25">
      <c r="A3042" s="4" t="s">
        <v>1193</v>
      </c>
      <c r="B3042" s="4" t="s">
        <v>794</v>
      </c>
      <c r="C3042" s="43" t="str">
        <f t="shared" si="192"/>
        <v>34-43-05D</v>
      </c>
      <c r="D3042" s="43" t="str">
        <f>VLOOKUP(C3042,'[1]Test List'!$A$5:$F$2726,6,0)</f>
        <v>PCAR-ANZ-05D</v>
      </c>
      <c r="E3042" s="43" t="str">
        <f t="shared" si="193"/>
        <v>34</v>
      </c>
      <c r="F3042" s="43" t="str">
        <f t="shared" si="194"/>
        <v>43</v>
      </c>
      <c r="G3042" t="s">
        <v>1779</v>
      </c>
      <c r="H3042" s="36">
        <v>98</v>
      </c>
      <c r="I3042" s="36">
        <v>999</v>
      </c>
      <c r="J3042" s="9" t="s">
        <v>1468</v>
      </c>
      <c r="K3042" s="12" t="s">
        <v>1171</v>
      </c>
      <c r="M3042" t="s">
        <v>1072</v>
      </c>
      <c r="N3042" s="29" t="s">
        <v>5230</v>
      </c>
      <c r="O3042" s="38" t="s">
        <v>5197</v>
      </c>
      <c r="P3042" t="s">
        <v>1036</v>
      </c>
      <c r="Q3042" t="s">
        <v>222</v>
      </c>
      <c r="R3042" t="s">
        <v>1040</v>
      </c>
      <c r="S3042" t="s">
        <v>640</v>
      </c>
      <c r="T3042" t="s">
        <v>5437</v>
      </c>
      <c r="U3042" s="62">
        <f t="shared" si="191"/>
        <v>4</v>
      </c>
    </row>
    <row r="3043" spans="1:21" x14ac:dyDescent="0.25">
      <c r="A3043" s="4" t="s">
        <v>233</v>
      </c>
      <c r="B3043" s="4" t="s">
        <v>794</v>
      </c>
      <c r="C3043" s="43" t="str">
        <f t="shared" si="192"/>
        <v>34-45-04A1</v>
      </c>
      <c r="D3043" s="43" t="str">
        <f>VLOOKUP(C3043,'[1]Test List'!$A$5:$F$2726,6,0)</f>
        <v>PCAR-AAR-04A1</v>
      </c>
      <c r="E3043" s="43" t="str">
        <f t="shared" si="193"/>
        <v>34</v>
      </c>
      <c r="F3043" s="43" t="str">
        <f t="shared" si="194"/>
        <v>45</v>
      </c>
      <c r="G3043" t="s">
        <v>1779</v>
      </c>
      <c r="H3043" s="36">
        <v>99</v>
      </c>
      <c r="I3043" s="36">
        <v>130</v>
      </c>
      <c r="J3043" s="9" t="s">
        <v>794</v>
      </c>
      <c r="K3043" s="12" t="s">
        <v>1090</v>
      </c>
      <c r="L3043" s="2" t="s">
        <v>83</v>
      </c>
      <c r="M3043" t="s">
        <v>3558</v>
      </c>
      <c r="N3043" s="29" t="s">
        <v>5230</v>
      </c>
      <c r="O3043" s="38" t="s">
        <v>5197</v>
      </c>
      <c r="P3043" s="12" t="s">
        <v>4511</v>
      </c>
      <c r="Q3043" t="s">
        <v>969</v>
      </c>
      <c r="R3043" t="s">
        <v>209</v>
      </c>
      <c r="S3043" t="s">
        <v>4907</v>
      </c>
      <c r="T3043" t="s">
        <v>5663</v>
      </c>
      <c r="U3043" s="62">
        <f t="shared" si="191"/>
        <v>17</v>
      </c>
    </row>
    <row r="3044" spans="1:21" x14ac:dyDescent="0.25">
      <c r="A3044" s="4" t="s">
        <v>233</v>
      </c>
      <c r="B3044" s="4" t="s">
        <v>794</v>
      </c>
      <c r="C3044" s="43" t="str">
        <f t="shared" si="192"/>
        <v>34-45-04A1</v>
      </c>
      <c r="D3044" s="43" t="str">
        <f>VLOOKUP(C3044,'[1]Test List'!$A$5:$F$2726,6,0)</f>
        <v>PCAR-AAR-04A1</v>
      </c>
      <c r="E3044" s="43" t="str">
        <f t="shared" si="193"/>
        <v>34</v>
      </c>
      <c r="F3044" s="43" t="str">
        <f t="shared" si="194"/>
        <v>45</v>
      </c>
      <c r="G3044" t="s">
        <v>1779</v>
      </c>
      <c r="H3044" s="36">
        <v>99</v>
      </c>
      <c r="I3044" s="36">
        <v>150</v>
      </c>
      <c r="J3044" s="9" t="s">
        <v>794</v>
      </c>
      <c r="K3044" s="12" t="s">
        <v>1090</v>
      </c>
      <c r="L3044" s="2" t="s">
        <v>83</v>
      </c>
      <c r="M3044" t="s">
        <v>3558</v>
      </c>
      <c r="N3044" s="29" t="s">
        <v>5230</v>
      </c>
      <c r="O3044" s="38" t="s">
        <v>5197</v>
      </c>
      <c r="P3044" s="12" t="s">
        <v>4511</v>
      </c>
      <c r="Q3044" t="s">
        <v>970</v>
      </c>
      <c r="R3044" t="s">
        <v>209</v>
      </c>
      <c r="S3044" t="s">
        <v>4908</v>
      </c>
      <c r="T3044" t="s">
        <v>5664</v>
      </c>
      <c r="U3044" s="62">
        <f t="shared" si="191"/>
        <v>17</v>
      </c>
    </row>
    <row r="3045" spans="1:21" x14ac:dyDescent="0.25">
      <c r="A3045" s="4" t="s">
        <v>233</v>
      </c>
      <c r="B3045" s="4" t="s">
        <v>794</v>
      </c>
      <c r="C3045" s="43" t="str">
        <f t="shared" si="192"/>
        <v>34-45-04A1</v>
      </c>
      <c r="D3045" s="43" t="str">
        <f>VLOOKUP(C3045,'[1]Test List'!$A$5:$F$2726,6,0)</f>
        <v>PCAR-AAR-04A1</v>
      </c>
      <c r="E3045" s="43" t="str">
        <f t="shared" si="193"/>
        <v>34</v>
      </c>
      <c r="F3045" s="43" t="str">
        <f t="shared" si="194"/>
        <v>45</v>
      </c>
      <c r="G3045" t="s">
        <v>1779</v>
      </c>
      <c r="H3045" s="36">
        <v>99</v>
      </c>
      <c r="I3045" s="36">
        <v>3</v>
      </c>
      <c r="J3045" s="9" t="s">
        <v>794</v>
      </c>
      <c r="K3045" s="12" t="s">
        <v>1090</v>
      </c>
      <c r="L3045" s="2" t="s">
        <v>83</v>
      </c>
      <c r="M3045" t="s">
        <v>3558</v>
      </c>
      <c r="N3045" s="29" t="s">
        <v>5230</v>
      </c>
      <c r="O3045" s="38" t="s">
        <v>5197</v>
      </c>
      <c r="P3045" s="12" t="s">
        <v>4511</v>
      </c>
      <c r="Q3045" t="s">
        <v>966</v>
      </c>
      <c r="R3045" t="s">
        <v>209</v>
      </c>
      <c r="S3045" t="s">
        <v>4905</v>
      </c>
      <c r="T3045" t="s">
        <v>5667</v>
      </c>
      <c r="U3045" s="62">
        <f t="shared" si="191"/>
        <v>14</v>
      </c>
    </row>
    <row r="3046" spans="1:21" x14ac:dyDescent="0.25">
      <c r="A3046" s="4" t="s">
        <v>233</v>
      </c>
      <c r="B3046" s="4" t="s">
        <v>794</v>
      </c>
      <c r="C3046" s="43" t="str">
        <f t="shared" si="192"/>
        <v>34-45-04A1</v>
      </c>
      <c r="D3046" s="43" t="str">
        <f>VLOOKUP(C3046,'[1]Test List'!$A$5:$F$2726,6,0)</f>
        <v>PCAR-AAR-04A1</v>
      </c>
      <c r="E3046" s="43" t="str">
        <f t="shared" si="193"/>
        <v>34</v>
      </c>
      <c r="F3046" s="43" t="str">
        <f t="shared" si="194"/>
        <v>45</v>
      </c>
      <c r="G3046" t="s">
        <v>1779</v>
      </c>
      <c r="H3046" s="36">
        <v>99</v>
      </c>
      <c r="I3046" s="36">
        <v>37</v>
      </c>
      <c r="J3046" s="9" t="s">
        <v>794</v>
      </c>
      <c r="K3046" s="12" t="s">
        <v>1090</v>
      </c>
      <c r="L3046" s="2" t="s">
        <v>83</v>
      </c>
      <c r="M3046" t="s">
        <v>3558</v>
      </c>
      <c r="N3046" s="29" t="s">
        <v>5230</v>
      </c>
      <c r="O3046" s="38" t="s">
        <v>5197</v>
      </c>
      <c r="P3046" s="12" t="s">
        <v>4511</v>
      </c>
      <c r="Q3046" t="s">
        <v>967</v>
      </c>
      <c r="R3046" t="s">
        <v>209</v>
      </c>
      <c r="S3046" t="s">
        <v>4906</v>
      </c>
      <c r="T3046" t="s">
        <v>5668</v>
      </c>
      <c r="U3046" s="62">
        <f t="shared" si="191"/>
        <v>16</v>
      </c>
    </row>
    <row r="3047" spans="1:21" x14ac:dyDescent="0.25">
      <c r="A3047" s="4" t="s">
        <v>232</v>
      </c>
      <c r="B3047" s="4" t="s">
        <v>794</v>
      </c>
      <c r="C3047" s="43" t="str">
        <f t="shared" si="192"/>
        <v>34-45-04A2</v>
      </c>
      <c r="D3047" s="43" t="str">
        <f>VLOOKUP(C3047,'[1]Test List'!$A$5:$F$2726,6,0)</f>
        <v>PCAR-AAR-04A2</v>
      </c>
      <c r="E3047" s="43" t="str">
        <f t="shared" si="193"/>
        <v>34</v>
      </c>
      <c r="F3047" s="43" t="str">
        <f t="shared" si="194"/>
        <v>45</v>
      </c>
      <c r="G3047" t="s">
        <v>1779</v>
      </c>
      <c r="H3047" s="36">
        <v>99</v>
      </c>
      <c r="I3047" s="36">
        <v>130</v>
      </c>
      <c r="J3047" s="9" t="s">
        <v>794</v>
      </c>
      <c r="K3047" s="12" t="s">
        <v>1090</v>
      </c>
      <c r="L3047" s="2" t="s">
        <v>83</v>
      </c>
      <c r="M3047" t="s">
        <v>3558</v>
      </c>
      <c r="N3047" s="29" t="s">
        <v>5230</v>
      </c>
      <c r="O3047" s="38" t="s">
        <v>5197</v>
      </c>
      <c r="P3047" s="12" t="s">
        <v>4511</v>
      </c>
      <c r="Q3047" t="s">
        <v>969</v>
      </c>
      <c r="R3047" t="s">
        <v>209</v>
      </c>
      <c r="S3047" t="s">
        <v>4907</v>
      </c>
      <c r="T3047" t="s">
        <v>5663</v>
      </c>
      <c r="U3047" s="62">
        <f t="shared" si="191"/>
        <v>17</v>
      </c>
    </row>
    <row r="3048" spans="1:21" x14ac:dyDescent="0.25">
      <c r="A3048" s="4" t="s">
        <v>232</v>
      </c>
      <c r="B3048" s="4" t="s">
        <v>794</v>
      </c>
      <c r="C3048" s="43" t="str">
        <f t="shared" si="192"/>
        <v>34-45-04A2</v>
      </c>
      <c r="D3048" s="43" t="str">
        <f>VLOOKUP(C3048,'[1]Test List'!$A$5:$F$2726,6,0)</f>
        <v>PCAR-AAR-04A2</v>
      </c>
      <c r="E3048" s="43" t="str">
        <f t="shared" si="193"/>
        <v>34</v>
      </c>
      <c r="F3048" s="43" t="str">
        <f t="shared" si="194"/>
        <v>45</v>
      </c>
      <c r="G3048" t="s">
        <v>1779</v>
      </c>
      <c r="H3048" s="36">
        <v>99</v>
      </c>
      <c r="I3048" s="36">
        <v>150</v>
      </c>
      <c r="J3048" s="9" t="s">
        <v>794</v>
      </c>
      <c r="K3048" s="12" t="s">
        <v>1090</v>
      </c>
      <c r="L3048" s="2" t="s">
        <v>83</v>
      </c>
      <c r="M3048" t="s">
        <v>3558</v>
      </c>
      <c r="N3048" s="29" t="s">
        <v>5230</v>
      </c>
      <c r="O3048" s="38" t="s">
        <v>5197</v>
      </c>
      <c r="P3048" s="12" t="s">
        <v>4511</v>
      </c>
      <c r="Q3048" t="s">
        <v>970</v>
      </c>
      <c r="R3048" t="s">
        <v>209</v>
      </c>
      <c r="S3048" t="s">
        <v>4908</v>
      </c>
      <c r="T3048" t="s">
        <v>5664</v>
      </c>
      <c r="U3048" s="62">
        <f t="shared" si="191"/>
        <v>17</v>
      </c>
    </row>
    <row r="3049" spans="1:21" x14ac:dyDescent="0.25">
      <c r="A3049" s="4" t="s">
        <v>232</v>
      </c>
      <c r="B3049" s="4" t="s">
        <v>794</v>
      </c>
      <c r="C3049" s="43" t="str">
        <f t="shared" si="192"/>
        <v>34-45-04A2</v>
      </c>
      <c r="D3049" s="43" t="str">
        <f>VLOOKUP(C3049,'[1]Test List'!$A$5:$F$2726,6,0)</f>
        <v>PCAR-AAR-04A2</v>
      </c>
      <c r="E3049" s="43" t="str">
        <f t="shared" si="193"/>
        <v>34</v>
      </c>
      <c r="F3049" s="43" t="str">
        <f t="shared" si="194"/>
        <v>45</v>
      </c>
      <c r="G3049" t="s">
        <v>1779</v>
      </c>
      <c r="H3049" s="36">
        <v>99</v>
      </c>
      <c r="I3049" s="36">
        <v>3</v>
      </c>
      <c r="J3049" s="9" t="s">
        <v>794</v>
      </c>
      <c r="K3049" s="12" t="s">
        <v>1090</v>
      </c>
      <c r="L3049" s="2" t="s">
        <v>83</v>
      </c>
      <c r="M3049" t="s">
        <v>3558</v>
      </c>
      <c r="N3049" s="29" t="s">
        <v>5230</v>
      </c>
      <c r="O3049" s="38" t="s">
        <v>5197</v>
      </c>
      <c r="P3049" s="12" t="s">
        <v>4511</v>
      </c>
      <c r="Q3049" t="s">
        <v>966</v>
      </c>
      <c r="R3049" t="s">
        <v>209</v>
      </c>
      <c r="S3049" t="s">
        <v>4905</v>
      </c>
      <c r="T3049" t="s">
        <v>5667</v>
      </c>
      <c r="U3049" s="62">
        <f t="shared" si="191"/>
        <v>14</v>
      </c>
    </row>
    <row r="3050" spans="1:21" x14ac:dyDescent="0.25">
      <c r="A3050" s="4" t="s">
        <v>232</v>
      </c>
      <c r="B3050" s="4" t="s">
        <v>794</v>
      </c>
      <c r="C3050" s="43" t="str">
        <f t="shared" si="192"/>
        <v>34-45-04A2</v>
      </c>
      <c r="D3050" s="43" t="str">
        <f>VLOOKUP(C3050,'[1]Test List'!$A$5:$F$2726,6,0)</f>
        <v>PCAR-AAR-04A2</v>
      </c>
      <c r="E3050" s="43" t="str">
        <f t="shared" si="193"/>
        <v>34</v>
      </c>
      <c r="F3050" s="43" t="str">
        <f t="shared" si="194"/>
        <v>45</v>
      </c>
      <c r="G3050" t="s">
        <v>1779</v>
      </c>
      <c r="H3050" s="36">
        <v>99</v>
      </c>
      <c r="I3050" s="36">
        <v>37</v>
      </c>
      <c r="J3050" s="9" t="s">
        <v>794</v>
      </c>
      <c r="K3050" s="12" t="s">
        <v>1090</v>
      </c>
      <c r="L3050" s="2" t="s">
        <v>83</v>
      </c>
      <c r="M3050" t="s">
        <v>3558</v>
      </c>
      <c r="N3050" s="29" t="s">
        <v>5230</v>
      </c>
      <c r="O3050" s="38" t="s">
        <v>5197</v>
      </c>
      <c r="P3050" s="12" t="s">
        <v>4511</v>
      </c>
      <c r="Q3050" t="s">
        <v>967</v>
      </c>
      <c r="R3050" t="s">
        <v>209</v>
      </c>
      <c r="S3050" t="s">
        <v>4906</v>
      </c>
      <c r="T3050" t="s">
        <v>5668</v>
      </c>
      <c r="U3050" s="62">
        <f t="shared" si="191"/>
        <v>16</v>
      </c>
    </row>
    <row r="3051" spans="1:21" x14ac:dyDescent="0.25">
      <c r="A3051" s="4" t="s">
        <v>1575</v>
      </c>
      <c r="B3051" s="4" t="s">
        <v>794</v>
      </c>
      <c r="C3051" s="43" t="str">
        <f t="shared" si="192"/>
        <v>34-45-07C</v>
      </c>
      <c r="D3051" s="43" t="str">
        <f>VLOOKUP(C3051,'[1]Test List'!$A$5:$F$2726,6,0)</f>
        <v>PCAR-AAR-07C</v>
      </c>
      <c r="E3051" s="43" t="str">
        <f t="shared" si="193"/>
        <v>34</v>
      </c>
      <c r="F3051" s="43" t="str">
        <f t="shared" si="194"/>
        <v>45</v>
      </c>
      <c r="G3051" t="s">
        <v>1779</v>
      </c>
      <c r="H3051" s="36">
        <v>99</v>
      </c>
      <c r="I3051" s="36">
        <v>113</v>
      </c>
      <c r="J3051" s="9" t="s">
        <v>794</v>
      </c>
      <c r="K3051" s="12" t="s">
        <v>1090</v>
      </c>
      <c r="L3051" s="2" t="s">
        <v>83</v>
      </c>
      <c r="M3051" t="s">
        <v>3558</v>
      </c>
      <c r="N3051" s="29" t="s">
        <v>5230</v>
      </c>
      <c r="O3051" s="38" t="s">
        <v>5197</v>
      </c>
      <c r="P3051" s="12" t="s">
        <v>4511</v>
      </c>
      <c r="Q3051" t="s">
        <v>968</v>
      </c>
      <c r="R3051" t="s">
        <v>209</v>
      </c>
      <c r="S3051" t="s">
        <v>4909</v>
      </c>
      <c r="T3051" t="s">
        <v>5661</v>
      </c>
      <c r="U3051" s="62">
        <f t="shared" si="191"/>
        <v>9</v>
      </c>
    </row>
    <row r="3052" spans="1:21" x14ac:dyDescent="0.25">
      <c r="A3052" s="4" t="s">
        <v>1575</v>
      </c>
      <c r="B3052" s="4" t="s">
        <v>794</v>
      </c>
      <c r="C3052" s="43" t="str">
        <f t="shared" si="192"/>
        <v>34-45-07C</v>
      </c>
      <c r="D3052" s="43" t="str">
        <f>VLOOKUP(C3052,'[1]Test List'!$A$5:$F$2726,6,0)</f>
        <v>PCAR-AAR-07C</v>
      </c>
      <c r="E3052" s="43" t="str">
        <f t="shared" si="193"/>
        <v>34</v>
      </c>
      <c r="F3052" s="43" t="str">
        <f t="shared" si="194"/>
        <v>45</v>
      </c>
      <c r="G3052" t="s">
        <v>1779</v>
      </c>
      <c r="H3052" s="36">
        <v>99</v>
      </c>
      <c r="I3052" s="36">
        <v>130</v>
      </c>
      <c r="J3052" s="9" t="s">
        <v>794</v>
      </c>
      <c r="K3052" s="12" t="s">
        <v>1090</v>
      </c>
      <c r="L3052" s="2" t="s">
        <v>83</v>
      </c>
      <c r="M3052" t="s">
        <v>3558</v>
      </c>
      <c r="N3052" s="29" t="s">
        <v>5230</v>
      </c>
      <c r="O3052" s="38" t="s">
        <v>5197</v>
      </c>
      <c r="P3052" s="12" t="s">
        <v>4511</v>
      </c>
      <c r="Q3052" t="s">
        <v>969</v>
      </c>
      <c r="R3052" t="s">
        <v>209</v>
      </c>
      <c r="S3052" t="s">
        <v>4907</v>
      </c>
      <c r="T3052" t="s">
        <v>5663</v>
      </c>
      <c r="U3052" s="62">
        <f t="shared" si="191"/>
        <v>17</v>
      </c>
    </row>
    <row r="3053" spans="1:21" x14ac:dyDescent="0.25">
      <c r="A3053" s="4" t="s">
        <v>1575</v>
      </c>
      <c r="B3053" s="4" t="s">
        <v>794</v>
      </c>
      <c r="C3053" s="43" t="str">
        <f t="shared" si="192"/>
        <v>34-45-07C</v>
      </c>
      <c r="D3053" s="43" t="str">
        <f>VLOOKUP(C3053,'[1]Test List'!$A$5:$F$2726,6,0)</f>
        <v>PCAR-AAR-07C</v>
      </c>
      <c r="E3053" s="43" t="str">
        <f t="shared" si="193"/>
        <v>34</v>
      </c>
      <c r="F3053" s="43" t="str">
        <f t="shared" si="194"/>
        <v>45</v>
      </c>
      <c r="G3053" t="s">
        <v>1779</v>
      </c>
      <c r="H3053" s="36">
        <v>99</v>
      </c>
      <c r="I3053" s="36">
        <v>150</v>
      </c>
      <c r="J3053" s="9" t="s">
        <v>794</v>
      </c>
      <c r="K3053" s="12" t="s">
        <v>1090</v>
      </c>
      <c r="L3053" s="2" t="s">
        <v>83</v>
      </c>
      <c r="M3053" t="s">
        <v>3558</v>
      </c>
      <c r="N3053" s="29" t="s">
        <v>5230</v>
      </c>
      <c r="O3053" s="38" t="s">
        <v>5197</v>
      </c>
      <c r="P3053" s="12" t="s">
        <v>4511</v>
      </c>
      <c r="Q3053" t="s">
        <v>970</v>
      </c>
      <c r="R3053" t="s">
        <v>209</v>
      </c>
      <c r="S3053" t="s">
        <v>4908</v>
      </c>
      <c r="T3053" t="s">
        <v>5664</v>
      </c>
      <c r="U3053" s="62">
        <f t="shared" si="191"/>
        <v>17</v>
      </c>
    </row>
    <row r="3054" spans="1:21" x14ac:dyDescent="0.25">
      <c r="A3054" s="4" t="s">
        <v>1575</v>
      </c>
      <c r="B3054" s="4" t="s">
        <v>794</v>
      </c>
      <c r="C3054" s="43" t="str">
        <f t="shared" si="192"/>
        <v>34-45-07C</v>
      </c>
      <c r="D3054" s="43" t="str">
        <f>VLOOKUP(C3054,'[1]Test List'!$A$5:$F$2726,6,0)</f>
        <v>PCAR-AAR-07C</v>
      </c>
      <c r="E3054" s="43" t="str">
        <f t="shared" si="193"/>
        <v>34</v>
      </c>
      <c r="F3054" s="43" t="str">
        <f t="shared" si="194"/>
        <v>45</v>
      </c>
      <c r="G3054" t="s">
        <v>1779</v>
      </c>
      <c r="H3054" s="36">
        <v>99</v>
      </c>
      <c r="I3054" s="36">
        <v>3</v>
      </c>
      <c r="J3054" s="9" t="s">
        <v>794</v>
      </c>
      <c r="K3054" s="12" t="s">
        <v>1090</v>
      </c>
      <c r="L3054" s="2" t="s">
        <v>83</v>
      </c>
      <c r="M3054" t="s">
        <v>3558</v>
      </c>
      <c r="N3054" s="29" t="s">
        <v>5230</v>
      </c>
      <c r="O3054" s="38" t="s">
        <v>5197</v>
      </c>
      <c r="P3054" s="12" t="s">
        <v>4511</v>
      </c>
      <c r="Q3054" t="s">
        <v>966</v>
      </c>
      <c r="R3054" t="s">
        <v>209</v>
      </c>
      <c r="S3054" t="s">
        <v>4905</v>
      </c>
      <c r="T3054" t="s">
        <v>5667</v>
      </c>
      <c r="U3054" s="62">
        <f t="shared" si="191"/>
        <v>14</v>
      </c>
    </row>
    <row r="3055" spans="1:21" x14ac:dyDescent="0.25">
      <c r="A3055" s="4" t="s">
        <v>1575</v>
      </c>
      <c r="B3055" s="4" t="s">
        <v>794</v>
      </c>
      <c r="C3055" s="43" t="str">
        <f t="shared" si="192"/>
        <v>34-45-07C</v>
      </c>
      <c r="D3055" s="43" t="str">
        <f>VLOOKUP(C3055,'[1]Test List'!$A$5:$F$2726,6,0)</f>
        <v>PCAR-AAR-07C</v>
      </c>
      <c r="E3055" s="43" t="str">
        <f t="shared" si="193"/>
        <v>34</v>
      </c>
      <c r="F3055" s="43" t="str">
        <f t="shared" si="194"/>
        <v>45</v>
      </c>
      <c r="G3055" t="s">
        <v>1779</v>
      </c>
      <c r="H3055" s="36">
        <v>99</v>
      </c>
      <c r="I3055" s="36">
        <v>37</v>
      </c>
      <c r="J3055" s="9" t="s">
        <v>794</v>
      </c>
      <c r="K3055" s="12" t="s">
        <v>1090</v>
      </c>
      <c r="L3055" s="2" t="s">
        <v>83</v>
      </c>
      <c r="M3055" t="s">
        <v>3558</v>
      </c>
      <c r="N3055" s="29" t="s">
        <v>5230</v>
      </c>
      <c r="O3055" s="38" t="s">
        <v>5197</v>
      </c>
      <c r="P3055" s="12" t="s">
        <v>4511</v>
      </c>
      <c r="Q3055" t="s">
        <v>967</v>
      </c>
      <c r="R3055" t="s">
        <v>209</v>
      </c>
      <c r="S3055" t="s">
        <v>4906</v>
      </c>
      <c r="T3055" t="s">
        <v>5668</v>
      </c>
      <c r="U3055" s="62">
        <f t="shared" si="191"/>
        <v>16</v>
      </c>
    </row>
    <row r="3056" spans="1:21" x14ac:dyDescent="0.25">
      <c r="A3056" s="4" t="s">
        <v>1575</v>
      </c>
      <c r="B3056" s="4" t="s">
        <v>794</v>
      </c>
      <c r="C3056" s="43" t="str">
        <f t="shared" si="192"/>
        <v>34-45-07C</v>
      </c>
      <c r="D3056" s="43" t="str">
        <f>VLOOKUP(C3056,'[1]Test List'!$A$5:$F$2726,6,0)</f>
        <v>PCAR-AAR-07C</v>
      </c>
      <c r="E3056" s="43" t="str">
        <f t="shared" si="193"/>
        <v>34</v>
      </c>
      <c r="F3056" s="43" t="str">
        <f t="shared" si="194"/>
        <v>45</v>
      </c>
      <c r="G3056" t="s">
        <v>1779</v>
      </c>
      <c r="H3056" s="36">
        <v>99</v>
      </c>
      <c r="I3056" s="36">
        <v>994</v>
      </c>
      <c r="J3056" s="9" t="s">
        <v>794</v>
      </c>
      <c r="K3056" s="12" t="s">
        <v>1650</v>
      </c>
      <c r="L3056" s="2" t="s">
        <v>1670</v>
      </c>
      <c r="M3056" t="s">
        <v>4481</v>
      </c>
      <c r="N3056" s="29" t="s">
        <v>5230</v>
      </c>
      <c r="O3056" s="38" t="s">
        <v>5197</v>
      </c>
      <c r="P3056" t="s">
        <v>1036</v>
      </c>
      <c r="Q3056" t="s">
        <v>1369</v>
      </c>
      <c r="R3056" t="s">
        <v>1198</v>
      </c>
      <c r="S3056" t="s">
        <v>4664</v>
      </c>
      <c r="T3056" t="s">
        <v>5301</v>
      </c>
      <c r="U3056" s="62">
        <f t="shared" si="191"/>
        <v>18</v>
      </c>
    </row>
    <row r="3057" spans="1:21" x14ac:dyDescent="0.25">
      <c r="A3057" s="4" t="s">
        <v>1575</v>
      </c>
      <c r="B3057" s="4" t="s">
        <v>794</v>
      </c>
      <c r="C3057" s="43" t="str">
        <f t="shared" si="192"/>
        <v>34-45-07C</v>
      </c>
      <c r="D3057" s="43" t="str">
        <f>VLOOKUP(C3057,'[1]Test List'!$A$5:$F$2726,6,0)</f>
        <v>PCAR-AAR-07C</v>
      </c>
      <c r="E3057" s="43" t="str">
        <f t="shared" si="193"/>
        <v>34</v>
      </c>
      <c r="F3057" s="43" t="str">
        <f t="shared" si="194"/>
        <v>45</v>
      </c>
      <c r="G3057" t="s">
        <v>1779</v>
      </c>
      <c r="H3057" s="36">
        <v>99</v>
      </c>
      <c r="I3057" s="36">
        <v>997</v>
      </c>
      <c r="J3057" s="9" t="s">
        <v>794</v>
      </c>
      <c r="K3057" s="12" t="s">
        <v>1650</v>
      </c>
      <c r="L3057" s="2" t="s">
        <v>1670</v>
      </c>
      <c r="M3057" t="s">
        <v>4481</v>
      </c>
      <c r="N3057" s="29" t="s">
        <v>5230</v>
      </c>
      <c r="O3057" s="38" t="s">
        <v>5197</v>
      </c>
      <c r="P3057" t="s">
        <v>1036</v>
      </c>
      <c r="Q3057" t="s">
        <v>180</v>
      </c>
      <c r="R3057" t="s">
        <v>1173</v>
      </c>
      <c r="S3057" t="s">
        <v>4619</v>
      </c>
      <c r="T3057" t="s">
        <v>5355</v>
      </c>
      <c r="U3057" s="62">
        <f t="shared" si="191"/>
        <v>13</v>
      </c>
    </row>
    <row r="3058" spans="1:21" x14ac:dyDescent="0.25">
      <c r="A3058" s="4" t="s">
        <v>1575</v>
      </c>
      <c r="B3058" s="4" t="s">
        <v>794</v>
      </c>
      <c r="C3058" s="43" t="str">
        <f t="shared" si="192"/>
        <v>34-45-07C</v>
      </c>
      <c r="D3058" s="43" t="str">
        <f>VLOOKUP(C3058,'[1]Test List'!$A$5:$F$2726,6,0)</f>
        <v>PCAR-AAR-07C</v>
      </c>
      <c r="E3058" s="43" t="str">
        <f t="shared" si="193"/>
        <v>34</v>
      </c>
      <c r="F3058" s="43" t="str">
        <f t="shared" si="194"/>
        <v>45</v>
      </c>
      <c r="G3058" t="s">
        <v>1779</v>
      </c>
      <c r="H3058" s="36">
        <v>98</v>
      </c>
      <c r="I3058" s="36">
        <v>999</v>
      </c>
      <c r="J3058" s="9" t="s">
        <v>794</v>
      </c>
      <c r="K3058" s="12" t="s">
        <v>1171</v>
      </c>
      <c r="M3058" t="s">
        <v>1072</v>
      </c>
      <c r="N3058" s="29" t="s">
        <v>5230</v>
      </c>
      <c r="O3058" s="38" t="s">
        <v>5197</v>
      </c>
      <c r="P3058" t="s">
        <v>1036</v>
      </c>
      <c r="Q3058" t="s">
        <v>737</v>
      </c>
      <c r="R3058" t="s">
        <v>1173</v>
      </c>
      <c r="S3058" t="s">
        <v>738</v>
      </c>
      <c r="T3058" t="s">
        <v>5871</v>
      </c>
      <c r="U3058" s="62">
        <f t="shared" si="191"/>
        <v>3</v>
      </c>
    </row>
    <row r="3059" spans="1:21" x14ac:dyDescent="0.25">
      <c r="A3059" s="4" t="s">
        <v>731</v>
      </c>
      <c r="B3059" s="4" t="s">
        <v>794</v>
      </c>
      <c r="C3059" s="43" t="str">
        <f t="shared" si="192"/>
        <v>34-47-01A1</v>
      </c>
      <c r="D3059" s="43" t="str">
        <f>VLOOKUP(C3059,'[1]Test List'!$A$5:$F$2726,6,0)</f>
        <v>PCAR-TER-01A1</v>
      </c>
      <c r="E3059" s="43" t="s">
        <v>732</v>
      </c>
      <c r="F3059" s="43" t="s">
        <v>733</v>
      </c>
      <c r="G3059" t="s">
        <v>1779</v>
      </c>
      <c r="H3059" s="36">
        <v>98</v>
      </c>
      <c r="I3059" s="36">
        <v>994</v>
      </c>
      <c r="J3059" s="9" t="s">
        <v>794</v>
      </c>
      <c r="K3059" s="12" t="s">
        <v>1171</v>
      </c>
      <c r="M3059" t="s">
        <v>1072</v>
      </c>
      <c r="N3059" s="29" t="s">
        <v>5230</v>
      </c>
      <c r="O3059" s="38" t="s">
        <v>5197</v>
      </c>
      <c r="P3059" t="s">
        <v>1036</v>
      </c>
      <c r="Q3059" t="s">
        <v>734</v>
      </c>
      <c r="R3059" t="s">
        <v>210</v>
      </c>
      <c r="S3059" t="s">
        <v>735</v>
      </c>
      <c r="T3059" t="s">
        <v>5870</v>
      </c>
      <c r="U3059" s="62">
        <f t="shared" si="191"/>
        <v>1</v>
      </c>
    </row>
    <row r="3060" spans="1:21" x14ac:dyDescent="0.25">
      <c r="A3060" s="4" t="s">
        <v>731</v>
      </c>
      <c r="B3060" s="4" t="s">
        <v>794</v>
      </c>
      <c r="C3060" s="43" t="str">
        <f t="shared" si="192"/>
        <v>34-47-01A1</v>
      </c>
      <c r="D3060" s="43" t="str">
        <f>VLOOKUP(C3060,'[1]Test List'!$A$5:$F$2726,6,0)</f>
        <v>PCAR-TER-01A1</v>
      </c>
      <c r="E3060" s="43" t="s">
        <v>732</v>
      </c>
      <c r="F3060" s="43" t="s">
        <v>733</v>
      </c>
      <c r="G3060" t="s">
        <v>1779</v>
      </c>
      <c r="H3060" s="36">
        <v>98</v>
      </c>
      <c r="I3060" s="36">
        <v>995</v>
      </c>
      <c r="J3060" s="9" t="s">
        <v>794</v>
      </c>
      <c r="K3060" s="12" t="s">
        <v>1171</v>
      </c>
      <c r="M3060" t="s">
        <v>1072</v>
      </c>
      <c r="N3060" s="29" t="s">
        <v>5230</v>
      </c>
      <c r="O3060" s="38" t="s">
        <v>5197</v>
      </c>
      <c r="P3060" t="s">
        <v>1036</v>
      </c>
      <c r="Q3060" t="s">
        <v>412</v>
      </c>
      <c r="R3060" t="s">
        <v>1173</v>
      </c>
      <c r="S3060" t="s">
        <v>736</v>
      </c>
      <c r="T3060" t="s">
        <v>5366</v>
      </c>
      <c r="U3060" s="62">
        <f t="shared" si="191"/>
        <v>4</v>
      </c>
    </row>
    <row r="3061" spans="1:21" x14ac:dyDescent="0.25">
      <c r="A3061" s="4" t="s">
        <v>731</v>
      </c>
      <c r="B3061" s="4" t="s">
        <v>794</v>
      </c>
      <c r="C3061" s="43" t="str">
        <f t="shared" si="192"/>
        <v>34-47-01A1</v>
      </c>
      <c r="D3061" s="43" t="str">
        <f>VLOOKUP(C3061,'[1]Test List'!$A$5:$F$2726,6,0)</f>
        <v>PCAR-TER-01A1</v>
      </c>
      <c r="E3061" s="43" t="s">
        <v>732</v>
      </c>
      <c r="F3061" s="43" t="s">
        <v>733</v>
      </c>
      <c r="G3061" t="s">
        <v>1779</v>
      </c>
      <c r="H3061" s="36">
        <v>98</v>
      </c>
      <c r="I3061" s="36">
        <v>996</v>
      </c>
      <c r="J3061" s="9" t="s">
        <v>794</v>
      </c>
      <c r="K3061" s="12" t="s">
        <v>1171</v>
      </c>
      <c r="M3061" t="s">
        <v>1072</v>
      </c>
      <c r="N3061" s="29" t="s">
        <v>5230</v>
      </c>
      <c r="O3061" s="38" t="s">
        <v>5197</v>
      </c>
      <c r="P3061" t="s">
        <v>1036</v>
      </c>
      <c r="Q3061" t="s">
        <v>737</v>
      </c>
      <c r="R3061" t="s">
        <v>1173</v>
      </c>
      <c r="S3061" t="s">
        <v>738</v>
      </c>
      <c r="T3061" t="s">
        <v>5871</v>
      </c>
      <c r="U3061" s="62">
        <f t="shared" si="191"/>
        <v>3</v>
      </c>
    </row>
    <row r="3062" spans="1:21" x14ac:dyDescent="0.25">
      <c r="A3062" s="4" t="s">
        <v>731</v>
      </c>
      <c r="B3062" s="4" t="s">
        <v>794</v>
      </c>
      <c r="C3062" s="43" t="str">
        <f t="shared" si="192"/>
        <v>34-47-01A1</v>
      </c>
      <c r="D3062" s="43" t="str">
        <f>VLOOKUP(C3062,'[1]Test List'!$A$5:$F$2726,6,0)</f>
        <v>PCAR-TER-01A1</v>
      </c>
      <c r="E3062" s="43" t="s">
        <v>732</v>
      </c>
      <c r="F3062" s="43" t="s">
        <v>733</v>
      </c>
      <c r="G3062" t="s">
        <v>1779</v>
      </c>
      <c r="H3062" s="36">
        <v>98</v>
      </c>
      <c r="I3062" s="36">
        <v>997</v>
      </c>
      <c r="J3062" s="9" t="s">
        <v>794</v>
      </c>
      <c r="K3062" s="12" t="s">
        <v>1171</v>
      </c>
      <c r="M3062" t="s">
        <v>1072</v>
      </c>
      <c r="N3062" s="29" t="s">
        <v>5230</v>
      </c>
      <c r="O3062" s="38" t="s">
        <v>5197</v>
      </c>
      <c r="P3062" t="s">
        <v>1036</v>
      </c>
      <c r="Q3062" t="s">
        <v>405</v>
      </c>
      <c r="R3062" t="s">
        <v>1040</v>
      </c>
      <c r="S3062" t="s">
        <v>407</v>
      </c>
      <c r="T3062" t="s">
        <v>5615</v>
      </c>
      <c r="U3062" s="62">
        <f t="shared" si="191"/>
        <v>10</v>
      </c>
    </row>
    <row r="3063" spans="1:21" x14ac:dyDescent="0.25">
      <c r="A3063" s="4" t="s">
        <v>731</v>
      </c>
      <c r="B3063" s="4" t="s">
        <v>794</v>
      </c>
      <c r="C3063" s="43" t="str">
        <f t="shared" si="192"/>
        <v>34-47-01A1</v>
      </c>
      <c r="D3063" s="43" t="str">
        <f>VLOOKUP(C3063,'[1]Test List'!$A$5:$F$2726,6,0)</f>
        <v>PCAR-TER-01A1</v>
      </c>
      <c r="E3063" s="43" t="s">
        <v>732</v>
      </c>
      <c r="F3063" s="43" t="s">
        <v>733</v>
      </c>
      <c r="G3063" t="s">
        <v>1779</v>
      </c>
      <c r="H3063" s="36">
        <v>98</v>
      </c>
      <c r="I3063" s="36">
        <v>999</v>
      </c>
      <c r="J3063" s="9" t="s">
        <v>794</v>
      </c>
      <c r="K3063" s="12" t="s">
        <v>1171</v>
      </c>
      <c r="M3063" t="s">
        <v>1072</v>
      </c>
      <c r="N3063" s="29" t="s">
        <v>5230</v>
      </c>
      <c r="O3063" s="38" t="s">
        <v>5197</v>
      </c>
      <c r="P3063" t="s">
        <v>1036</v>
      </c>
      <c r="Q3063" t="s">
        <v>246</v>
      </c>
      <c r="R3063" t="s">
        <v>1173</v>
      </c>
      <c r="S3063" t="s">
        <v>247</v>
      </c>
      <c r="T3063" t="s">
        <v>5364</v>
      </c>
      <c r="U3063" s="62">
        <f t="shared" si="191"/>
        <v>3</v>
      </c>
    </row>
    <row r="3064" spans="1:21" x14ac:dyDescent="0.25">
      <c r="A3064" s="4" t="s">
        <v>731</v>
      </c>
      <c r="B3064" s="4" t="s">
        <v>794</v>
      </c>
      <c r="C3064" s="43" t="str">
        <f t="shared" si="192"/>
        <v>34-47-01A1</v>
      </c>
      <c r="D3064" s="43" t="str">
        <f>VLOOKUP(C3064,'[1]Test List'!$A$5:$F$2726,6,0)</f>
        <v>PCAR-TER-01A1</v>
      </c>
      <c r="E3064" s="43" t="s">
        <v>732</v>
      </c>
      <c r="F3064" s="43" t="s">
        <v>733</v>
      </c>
      <c r="G3064" t="s">
        <v>1779</v>
      </c>
      <c r="H3064" s="36">
        <v>98</v>
      </c>
      <c r="I3064" s="36">
        <v>993</v>
      </c>
      <c r="J3064" s="9" t="s">
        <v>794</v>
      </c>
      <c r="K3064" s="12" t="s">
        <v>1171</v>
      </c>
      <c r="M3064" t="s">
        <v>1072</v>
      </c>
      <c r="N3064" s="29" t="s">
        <v>5230</v>
      </c>
      <c r="O3064" s="38" t="s">
        <v>5197</v>
      </c>
      <c r="P3064" t="s">
        <v>1346</v>
      </c>
      <c r="Q3064" t="s">
        <v>430</v>
      </c>
      <c r="R3064" t="s">
        <v>1173</v>
      </c>
      <c r="S3064" t="s">
        <v>1347</v>
      </c>
      <c r="T3064" t="s">
        <v>5872</v>
      </c>
      <c r="U3064" s="62">
        <f t="shared" si="191"/>
        <v>1</v>
      </c>
    </row>
    <row r="3065" spans="1:21" x14ac:dyDescent="0.25">
      <c r="A3065" s="4" t="s">
        <v>1958</v>
      </c>
      <c r="B3065" s="4" t="s">
        <v>794</v>
      </c>
      <c r="C3065" s="43" t="str">
        <f t="shared" si="192"/>
        <v>34-48-07A1</v>
      </c>
      <c r="D3065" s="43" t="str">
        <f>VLOOKUP(C3065,'[1]Test List'!$A$5:$F$2726,6,0)</f>
        <v>PCAR-BDP-07A1</v>
      </c>
      <c r="E3065" s="43" t="str">
        <f t="shared" ref="E3065:E3128" si="195">LEFT(A3065,2)</f>
        <v>34</v>
      </c>
      <c r="F3065" s="43" t="str">
        <f t="shared" ref="F3065:F3128" si="196">MID(A3065,3,2)</f>
        <v>48</v>
      </c>
      <c r="G3065" t="s">
        <v>1779</v>
      </c>
      <c r="H3065" s="36">
        <v>98</v>
      </c>
      <c r="I3065" s="36">
        <v>999</v>
      </c>
      <c r="J3065" s="9" t="s">
        <v>794</v>
      </c>
      <c r="K3065" s="12" t="s">
        <v>1171</v>
      </c>
      <c r="M3065" t="s">
        <v>1072</v>
      </c>
      <c r="N3065" s="29" t="s">
        <v>5230</v>
      </c>
      <c r="O3065" s="38" t="s">
        <v>5197</v>
      </c>
      <c r="P3065" t="s">
        <v>1036</v>
      </c>
      <c r="Q3065" t="s">
        <v>737</v>
      </c>
      <c r="R3065" t="s">
        <v>1173</v>
      </c>
      <c r="S3065" t="s">
        <v>738</v>
      </c>
      <c r="T3065" t="s">
        <v>5871</v>
      </c>
      <c r="U3065" s="62">
        <f t="shared" si="191"/>
        <v>3</v>
      </c>
    </row>
    <row r="3066" spans="1:21" x14ac:dyDescent="0.25">
      <c r="A3066" s="4" t="s">
        <v>1958</v>
      </c>
      <c r="B3066" s="4" t="s">
        <v>794</v>
      </c>
      <c r="C3066" s="43" t="str">
        <f t="shared" si="192"/>
        <v>34-48-07A1</v>
      </c>
      <c r="D3066" s="43" t="str">
        <f>VLOOKUP(C3066,'[1]Test List'!$A$5:$F$2726,6,0)</f>
        <v>PCAR-BDP-07A1</v>
      </c>
      <c r="E3066" s="43" t="str">
        <f t="shared" si="195"/>
        <v>34</v>
      </c>
      <c r="F3066" s="43" t="str">
        <f t="shared" si="196"/>
        <v>48</v>
      </c>
      <c r="G3066" t="s">
        <v>1779</v>
      </c>
      <c r="H3066" s="36">
        <v>98</v>
      </c>
      <c r="I3066" s="36">
        <v>998</v>
      </c>
      <c r="J3066" s="9" t="s">
        <v>794</v>
      </c>
      <c r="K3066" s="12" t="s">
        <v>1171</v>
      </c>
      <c r="M3066" t="s">
        <v>1072</v>
      </c>
      <c r="N3066" s="29" t="s">
        <v>5230</v>
      </c>
      <c r="O3066" s="38" t="s">
        <v>5197</v>
      </c>
      <c r="P3066" t="s">
        <v>1036</v>
      </c>
      <c r="Q3066" t="s">
        <v>412</v>
      </c>
      <c r="R3066" t="s">
        <v>1173</v>
      </c>
      <c r="S3066" t="s">
        <v>420</v>
      </c>
      <c r="T3066" t="s">
        <v>5366</v>
      </c>
      <c r="U3066" s="62">
        <f t="shared" si="191"/>
        <v>4</v>
      </c>
    </row>
    <row r="3067" spans="1:21" x14ac:dyDescent="0.25">
      <c r="A3067" s="4" t="s">
        <v>1958</v>
      </c>
      <c r="B3067" s="4" t="s">
        <v>794</v>
      </c>
      <c r="C3067" s="43" t="str">
        <f t="shared" si="192"/>
        <v>34-48-07A1</v>
      </c>
      <c r="D3067" s="43" t="str">
        <f>VLOOKUP(C3067,'[1]Test List'!$A$5:$F$2726,6,0)</f>
        <v>PCAR-BDP-07A1</v>
      </c>
      <c r="E3067" s="43" t="str">
        <f t="shared" si="195"/>
        <v>34</v>
      </c>
      <c r="F3067" s="43" t="str">
        <f t="shared" si="196"/>
        <v>48</v>
      </c>
      <c r="G3067" t="s">
        <v>1779</v>
      </c>
      <c r="H3067" s="36">
        <v>99</v>
      </c>
      <c r="I3067" s="36">
        <v>997</v>
      </c>
      <c r="J3067" s="9" t="s">
        <v>794</v>
      </c>
      <c r="K3067" s="12" t="s">
        <v>1650</v>
      </c>
      <c r="L3067" s="2" t="s">
        <v>1670</v>
      </c>
      <c r="M3067" t="s">
        <v>4481</v>
      </c>
      <c r="N3067" s="29" t="s">
        <v>5230</v>
      </c>
      <c r="O3067" s="38" t="s">
        <v>5197</v>
      </c>
      <c r="P3067" t="s">
        <v>1036</v>
      </c>
      <c r="Q3067" t="s">
        <v>180</v>
      </c>
      <c r="R3067" t="s">
        <v>1173</v>
      </c>
      <c r="S3067" t="s">
        <v>4619</v>
      </c>
      <c r="T3067" t="s">
        <v>5355</v>
      </c>
      <c r="U3067" s="62">
        <f t="shared" si="191"/>
        <v>13</v>
      </c>
    </row>
    <row r="3068" spans="1:21" x14ac:dyDescent="0.25">
      <c r="A3068" s="4" t="s">
        <v>1958</v>
      </c>
      <c r="B3068" s="4" t="s">
        <v>794</v>
      </c>
      <c r="C3068" s="43" t="str">
        <f t="shared" si="192"/>
        <v>34-48-07A1</v>
      </c>
      <c r="D3068" s="43" t="str">
        <f>VLOOKUP(C3068,'[1]Test List'!$A$5:$F$2726,6,0)</f>
        <v>PCAR-BDP-07A1</v>
      </c>
      <c r="E3068" s="43" t="str">
        <f t="shared" si="195"/>
        <v>34</v>
      </c>
      <c r="F3068" s="43" t="str">
        <f t="shared" si="196"/>
        <v>48</v>
      </c>
      <c r="G3068" t="s">
        <v>1779</v>
      </c>
      <c r="H3068" s="36">
        <v>99</v>
      </c>
      <c r="I3068" s="36">
        <v>996</v>
      </c>
      <c r="J3068" s="9" t="s">
        <v>794</v>
      </c>
      <c r="K3068" s="12" t="s">
        <v>1650</v>
      </c>
      <c r="L3068" s="2" t="s">
        <v>1670</v>
      </c>
      <c r="M3068" t="s">
        <v>4481</v>
      </c>
      <c r="N3068" s="29" t="s">
        <v>5230</v>
      </c>
      <c r="O3068" s="38" t="s">
        <v>5197</v>
      </c>
      <c r="P3068" t="s">
        <v>1036</v>
      </c>
      <c r="Q3068" t="s">
        <v>1369</v>
      </c>
      <c r="R3068" t="s">
        <v>1198</v>
      </c>
      <c r="S3068" t="s">
        <v>4664</v>
      </c>
      <c r="T3068" t="s">
        <v>5301</v>
      </c>
      <c r="U3068" s="62">
        <f t="shared" si="191"/>
        <v>18</v>
      </c>
    </row>
    <row r="3069" spans="1:21" x14ac:dyDescent="0.25">
      <c r="A3069" s="4" t="s">
        <v>1958</v>
      </c>
      <c r="B3069" s="4" t="s">
        <v>794</v>
      </c>
      <c r="C3069" s="43" t="str">
        <f t="shared" si="192"/>
        <v>34-48-07A1</v>
      </c>
      <c r="D3069" s="43" t="str">
        <f>VLOOKUP(C3069,'[1]Test List'!$A$5:$F$2726,6,0)</f>
        <v>PCAR-BDP-07A1</v>
      </c>
      <c r="E3069" s="43" t="str">
        <f t="shared" si="195"/>
        <v>34</v>
      </c>
      <c r="F3069" s="43" t="str">
        <f t="shared" si="196"/>
        <v>48</v>
      </c>
      <c r="G3069" t="s">
        <v>1779</v>
      </c>
      <c r="H3069" s="36">
        <v>99</v>
      </c>
      <c r="I3069" s="36">
        <v>995</v>
      </c>
      <c r="J3069" s="9" t="s">
        <v>794</v>
      </c>
      <c r="K3069" s="12" t="s">
        <v>1090</v>
      </c>
      <c r="L3069" s="2" t="s">
        <v>83</v>
      </c>
      <c r="M3069" t="s">
        <v>3558</v>
      </c>
      <c r="N3069" s="29" t="s">
        <v>5230</v>
      </c>
      <c r="O3069" s="38" t="s">
        <v>5197</v>
      </c>
      <c r="P3069" s="12" t="s">
        <v>4511</v>
      </c>
      <c r="Q3069" t="s">
        <v>1738</v>
      </c>
      <c r="R3069" t="s">
        <v>209</v>
      </c>
      <c r="S3069" s="12" t="s">
        <v>4914</v>
      </c>
      <c r="T3069" t="s">
        <v>6004</v>
      </c>
      <c r="U3069" s="62">
        <f t="shared" si="191"/>
        <v>10</v>
      </c>
    </row>
    <row r="3070" spans="1:21" x14ac:dyDescent="0.25">
      <c r="A3070" s="4" t="s">
        <v>1959</v>
      </c>
      <c r="B3070" s="4" t="s">
        <v>794</v>
      </c>
      <c r="C3070" s="43" t="str">
        <f t="shared" si="192"/>
        <v>34-48-07A2</v>
      </c>
      <c r="D3070" s="43" t="str">
        <f>VLOOKUP(C3070,'[1]Test List'!$A$5:$F$2726,6,0)</f>
        <v>PCAR-BDP-07A2</v>
      </c>
      <c r="E3070" s="43" t="str">
        <f t="shared" si="195"/>
        <v>34</v>
      </c>
      <c r="F3070" s="43" t="str">
        <f t="shared" si="196"/>
        <v>48</v>
      </c>
      <c r="G3070" t="s">
        <v>1779</v>
      </c>
      <c r="H3070" s="36">
        <v>99</v>
      </c>
      <c r="I3070" s="36">
        <v>997</v>
      </c>
      <c r="J3070" s="9" t="s">
        <v>794</v>
      </c>
      <c r="K3070" s="12" t="s">
        <v>1650</v>
      </c>
      <c r="L3070" s="2" t="s">
        <v>1670</v>
      </c>
      <c r="M3070" t="s">
        <v>4481</v>
      </c>
      <c r="N3070" s="29" t="s">
        <v>5230</v>
      </c>
      <c r="O3070" s="38" t="s">
        <v>5197</v>
      </c>
      <c r="P3070" t="s">
        <v>1036</v>
      </c>
      <c r="Q3070" t="s">
        <v>180</v>
      </c>
      <c r="R3070" t="s">
        <v>1173</v>
      </c>
      <c r="S3070" t="s">
        <v>4619</v>
      </c>
      <c r="T3070" t="s">
        <v>5355</v>
      </c>
      <c r="U3070" s="62">
        <f t="shared" si="191"/>
        <v>13</v>
      </c>
    </row>
    <row r="3071" spans="1:21" x14ac:dyDescent="0.25">
      <c r="A3071" s="4" t="s">
        <v>1959</v>
      </c>
      <c r="B3071" s="4" t="s">
        <v>794</v>
      </c>
      <c r="C3071" s="43" t="str">
        <f t="shared" si="192"/>
        <v>34-48-07A2</v>
      </c>
      <c r="D3071" s="43" t="str">
        <f>VLOOKUP(C3071,'[1]Test List'!$A$5:$F$2726,6,0)</f>
        <v>PCAR-BDP-07A2</v>
      </c>
      <c r="E3071" s="43" t="str">
        <f t="shared" si="195"/>
        <v>34</v>
      </c>
      <c r="F3071" s="43" t="str">
        <f t="shared" si="196"/>
        <v>48</v>
      </c>
      <c r="G3071" t="s">
        <v>1779</v>
      </c>
      <c r="H3071" s="36">
        <v>99</v>
      </c>
      <c r="I3071" s="36">
        <v>996</v>
      </c>
      <c r="J3071" s="9" t="s">
        <v>794</v>
      </c>
      <c r="K3071" s="12" t="s">
        <v>1650</v>
      </c>
      <c r="L3071" s="2" t="s">
        <v>1670</v>
      </c>
      <c r="M3071" t="s">
        <v>4481</v>
      </c>
      <c r="N3071" s="29" t="s">
        <v>5230</v>
      </c>
      <c r="O3071" s="38" t="s">
        <v>5197</v>
      </c>
      <c r="P3071" t="s">
        <v>1036</v>
      </c>
      <c r="Q3071" t="s">
        <v>1369</v>
      </c>
      <c r="R3071" t="s">
        <v>1198</v>
      </c>
      <c r="S3071" t="s">
        <v>4664</v>
      </c>
      <c r="T3071" t="s">
        <v>5301</v>
      </c>
      <c r="U3071" s="62">
        <f t="shared" si="191"/>
        <v>18</v>
      </c>
    </row>
    <row r="3072" spans="1:21" x14ac:dyDescent="0.25">
      <c r="A3072" s="4" t="s">
        <v>1959</v>
      </c>
      <c r="B3072" s="4" t="s">
        <v>794</v>
      </c>
      <c r="C3072" s="43" t="str">
        <f t="shared" si="192"/>
        <v>34-48-07A2</v>
      </c>
      <c r="D3072" s="43" t="str">
        <f>VLOOKUP(C3072,'[1]Test List'!$A$5:$F$2726,6,0)</f>
        <v>PCAR-BDP-07A2</v>
      </c>
      <c r="E3072" s="43" t="str">
        <f t="shared" si="195"/>
        <v>34</v>
      </c>
      <c r="F3072" s="43" t="str">
        <f t="shared" si="196"/>
        <v>48</v>
      </c>
      <c r="G3072" t="s">
        <v>1779</v>
      </c>
      <c r="H3072" s="36">
        <v>99</v>
      </c>
      <c r="I3072" s="36">
        <v>995</v>
      </c>
      <c r="J3072" s="9" t="s">
        <v>794</v>
      </c>
      <c r="K3072" s="12" t="s">
        <v>1090</v>
      </c>
      <c r="L3072" s="2" t="s">
        <v>83</v>
      </c>
      <c r="M3072" t="s">
        <v>3558</v>
      </c>
      <c r="N3072" s="29" t="s">
        <v>5230</v>
      </c>
      <c r="O3072" s="38" t="s">
        <v>5197</v>
      </c>
      <c r="P3072" s="12" t="s">
        <v>4511</v>
      </c>
      <c r="Q3072" t="s">
        <v>1738</v>
      </c>
      <c r="R3072" t="s">
        <v>209</v>
      </c>
      <c r="S3072" s="12" t="s">
        <v>4914</v>
      </c>
      <c r="T3072" t="s">
        <v>6004</v>
      </c>
      <c r="U3072" s="62">
        <f t="shared" si="191"/>
        <v>10</v>
      </c>
    </row>
    <row r="3073" spans="1:21" x14ac:dyDescent="0.25">
      <c r="A3073" s="4" t="s">
        <v>3071</v>
      </c>
      <c r="B3073" s="4" t="s">
        <v>794</v>
      </c>
      <c r="C3073" s="43" t="str">
        <f t="shared" si="192"/>
        <v>34-56-08B2</v>
      </c>
      <c r="D3073" s="43" t="str">
        <f>VLOOKUP(C3073,'[1]Test List'!$A$5:$F$2726,6,0)</f>
        <v>PCAR-DEG-08B2</v>
      </c>
      <c r="E3073" s="43" t="str">
        <f t="shared" si="195"/>
        <v>34</v>
      </c>
      <c r="F3073" s="43" t="str">
        <f t="shared" si="196"/>
        <v>56</v>
      </c>
      <c r="G3073" s="12" t="s">
        <v>1779</v>
      </c>
      <c r="H3073" s="36">
        <v>99</v>
      </c>
      <c r="I3073" s="36">
        <v>999</v>
      </c>
      <c r="J3073" s="9" t="s">
        <v>1349</v>
      </c>
      <c r="K3073" s="12" t="s">
        <v>1171</v>
      </c>
      <c r="M3073" t="s">
        <v>1072</v>
      </c>
      <c r="N3073" s="29" t="s">
        <v>5230</v>
      </c>
      <c r="O3073" s="38" t="s">
        <v>5197</v>
      </c>
      <c r="P3073" s="28" t="s">
        <v>1702</v>
      </c>
      <c r="Q3073" t="s">
        <v>3092</v>
      </c>
      <c r="R3073" t="s">
        <v>1040</v>
      </c>
      <c r="S3073" t="s">
        <v>4999</v>
      </c>
      <c r="T3073" t="s">
        <v>6386</v>
      </c>
      <c r="U3073" s="62">
        <f t="shared" si="191"/>
        <v>1</v>
      </c>
    </row>
    <row r="3074" spans="1:21" x14ac:dyDescent="0.25">
      <c r="A3074" s="4" t="s">
        <v>3071</v>
      </c>
      <c r="B3074" s="4" t="s">
        <v>794</v>
      </c>
      <c r="C3074" s="43" t="str">
        <f t="shared" si="192"/>
        <v>34-56-08B2</v>
      </c>
      <c r="D3074" s="43" t="str">
        <f>VLOOKUP(C3074,'[1]Test List'!$A$5:$F$2726,6,0)</f>
        <v>PCAR-DEG-08B2</v>
      </c>
      <c r="E3074" s="43" t="str">
        <f t="shared" si="195"/>
        <v>34</v>
      </c>
      <c r="F3074" s="43" t="str">
        <f t="shared" si="196"/>
        <v>56</v>
      </c>
      <c r="G3074" s="12" t="s">
        <v>1779</v>
      </c>
      <c r="H3074" s="36">
        <v>99</v>
      </c>
      <c r="I3074" s="36">
        <v>997</v>
      </c>
      <c r="J3074" s="9" t="s">
        <v>1351</v>
      </c>
      <c r="K3074" s="12" t="s">
        <v>1171</v>
      </c>
      <c r="M3074" t="s">
        <v>1072</v>
      </c>
      <c r="N3074" s="29" t="s">
        <v>5230</v>
      </c>
      <c r="O3074" s="38" t="s">
        <v>5197</v>
      </c>
      <c r="P3074" s="28" t="s">
        <v>1702</v>
      </c>
      <c r="Q3074" t="s">
        <v>3093</v>
      </c>
      <c r="R3074" t="s">
        <v>1040</v>
      </c>
      <c r="S3074" t="s">
        <v>5000</v>
      </c>
      <c r="T3074" t="s">
        <v>6387</v>
      </c>
      <c r="U3074" s="62">
        <f t="shared" si="191"/>
        <v>1</v>
      </c>
    </row>
    <row r="3075" spans="1:21" x14ac:dyDescent="0.25">
      <c r="A3075" s="4" t="s">
        <v>116</v>
      </c>
      <c r="B3075" s="4" t="s">
        <v>794</v>
      </c>
      <c r="C3075" s="43" t="str">
        <f t="shared" si="192"/>
        <v>35-25-01A</v>
      </c>
      <c r="D3075" s="43" t="str">
        <f>VLOOKUP(C3075,'[1]Test List'!$A$5:$F$2726,6,0)</f>
        <v>AACU-CAT-01A</v>
      </c>
      <c r="E3075" s="43" t="str">
        <f t="shared" si="195"/>
        <v>35</v>
      </c>
      <c r="F3075" s="43" t="str">
        <f t="shared" si="196"/>
        <v>25</v>
      </c>
      <c r="G3075" t="s">
        <v>1779</v>
      </c>
      <c r="H3075" s="36">
        <v>98</v>
      </c>
      <c r="I3075" s="36">
        <v>999</v>
      </c>
      <c r="J3075" s="9" t="s">
        <v>794</v>
      </c>
      <c r="K3075" s="12" t="s">
        <v>117</v>
      </c>
      <c r="M3075" t="s">
        <v>7518</v>
      </c>
      <c r="N3075" s="29" t="s">
        <v>5230</v>
      </c>
      <c r="O3075" s="38" t="s">
        <v>5197</v>
      </c>
      <c r="P3075" t="s">
        <v>118</v>
      </c>
      <c r="Q3075" t="s">
        <v>119</v>
      </c>
      <c r="R3075" t="s">
        <v>1398</v>
      </c>
      <c r="S3075" t="s">
        <v>120</v>
      </c>
      <c r="T3075" t="s">
        <v>5754</v>
      </c>
      <c r="U3075" s="62">
        <f t="shared" si="191"/>
        <v>1</v>
      </c>
    </row>
    <row r="3076" spans="1:21" x14ac:dyDescent="0.25">
      <c r="A3076" s="4" t="s">
        <v>116</v>
      </c>
      <c r="B3076" s="4" t="s">
        <v>794</v>
      </c>
      <c r="C3076" s="43" t="str">
        <f t="shared" si="192"/>
        <v>35-25-01A</v>
      </c>
      <c r="D3076" s="43" t="str">
        <f>VLOOKUP(C3076,'[1]Test List'!$A$5:$F$2726,6,0)</f>
        <v>AACU-CAT-01A</v>
      </c>
      <c r="E3076" s="43" t="str">
        <f t="shared" si="195"/>
        <v>35</v>
      </c>
      <c r="F3076" s="43" t="str">
        <f t="shared" si="196"/>
        <v>25</v>
      </c>
      <c r="G3076" t="s">
        <v>1779</v>
      </c>
      <c r="H3076" s="36">
        <v>98</v>
      </c>
      <c r="I3076" s="36">
        <v>998</v>
      </c>
      <c r="J3076" s="9" t="s">
        <v>794</v>
      </c>
      <c r="K3076" s="12" t="s">
        <v>117</v>
      </c>
      <c r="M3076" t="s">
        <v>7518</v>
      </c>
      <c r="N3076" s="29" t="s">
        <v>5230</v>
      </c>
      <c r="O3076" s="38" t="s">
        <v>5197</v>
      </c>
      <c r="P3076" t="s">
        <v>118</v>
      </c>
      <c r="Q3076" t="s">
        <v>121</v>
      </c>
      <c r="R3076" t="s">
        <v>1398</v>
      </c>
      <c r="S3076" t="s">
        <v>122</v>
      </c>
      <c r="T3076" t="s">
        <v>5755</v>
      </c>
      <c r="U3076" s="62">
        <f t="shared" si="191"/>
        <v>1</v>
      </c>
    </row>
    <row r="3077" spans="1:21" x14ac:dyDescent="0.25">
      <c r="A3077" s="4" t="s">
        <v>115</v>
      </c>
      <c r="B3077" s="4" t="s">
        <v>794</v>
      </c>
      <c r="C3077" s="43" t="str">
        <f t="shared" si="192"/>
        <v>36-25-01B</v>
      </c>
      <c r="D3077" s="43" t="str">
        <f>VLOOKUP(C3077,'[1]Test List'!$A$5:$F$2726,6,0)</f>
        <v>VGUA-CAT-01B</v>
      </c>
      <c r="E3077" s="43" t="str">
        <f t="shared" si="195"/>
        <v>36</v>
      </c>
      <c r="F3077" s="43" t="str">
        <f t="shared" si="196"/>
        <v>25</v>
      </c>
      <c r="G3077" t="s">
        <v>1779</v>
      </c>
      <c r="H3077" s="36">
        <v>98</v>
      </c>
      <c r="I3077" s="36">
        <v>999</v>
      </c>
      <c r="J3077" s="9" t="s">
        <v>794</v>
      </c>
      <c r="K3077" s="12" t="s">
        <v>757</v>
      </c>
      <c r="M3077" t="s">
        <v>7519</v>
      </c>
      <c r="N3077" s="29" t="s">
        <v>5230</v>
      </c>
      <c r="O3077" s="38" t="s">
        <v>5197</v>
      </c>
      <c r="P3077" t="s">
        <v>118</v>
      </c>
      <c r="Q3077" t="s">
        <v>758</v>
      </c>
      <c r="R3077" t="s">
        <v>1398</v>
      </c>
      <c r="S3077" t="s">
        <v>4997</v>
      </c>
      <c r="T3077" t="s">
        <v>5756</v>
      </c>
      <c r="U3077" s="62">
        <f t="shared" ref="U3077:U3140" si="197">COUNTIF(T$4:T$8000,T3077)</f>
        <v>2</v>
      </c>
    </row>
    <row r="3078" spans="1:21" x14ac:dyDescent="0.25">
      <c r="A3078" s="4" t="s">
        <v>756</v>
      </c>
      <c r="B3078" s="4" t="s">
        <v>794</v>
      </c>
      <c r="C3078" s="43" t="str">
        <f t="shared" ref="C3078:C3141" si="198">LEFT(A3078,2)&amp;"-"&amp;MID(A3078,3,2)&amp;"-"&amp;RIGHT(A3078,LEN(A3078)-4)</f>
        <v>36-25-01C</v>
      </c>
      <c r="D3078" s="43" t="str">
        <f>VLOOKUP(C3078,'[1]Test List'!$A$5:$F$2726,6,0)</f>
        <v>VGUA-CAT-01C</v>
      </c>
      <c r="E3078" s="43" t="str">
        <f t="shared" si="195"/>
        <v>36</v>
      </c>
      <c r="F3078" s="43" t="str">
        <f t="shared" si="196"/>
        <v>25</v>
      </c>
      <c r="G3078" t="s">
        <v>1779</v>
      </c>
      <c r="H3078" s="36">
        <v>98</v>
      </c>
      <c r="I3078" s="36">
        <v>999</v>
      </c>
      <c r="J3078" s="9" t="s">
        <v>794</v>
      </c>
      <c r="K3078" s="12" t="s">
        <v>757</v>
      </c>
      <c r="M3078" t="s">
        <v>7519</v>
      </c>
      <c r="N3078" s="29" t="s">
        <v>5230</v>
      </c>
      <c r="O3078" s="38" t="s">
        <v>5197</v>
      </c>
      <c r="P3078" t="s">
        <v>118</v>
      </c>
      <c r="Q3078" t="s">
        <v>758</v>
      </c>
      <c r="R3078" t="s">
        <v>1398</v>
      </c>
      <c r="S3078" t="s">
        <v>4997</v>
      </c>
      <c r="T3078" t="s">
        <v>5756</v>
      </c>
      <c r="U3078" s="62">
        <f t="shared" si="197"/>
        <v>2</v>
      </c>
    </row>
    <row r="3079" spans="1:21" x14ac:dyDescent="0.25">
      <c r="A3079" s="4" t="s">
        <v>1666</v>
      </c>
      <c r="B3079" s="4" t="s">
        <v>794</v>
      </c>
      <c r="C3079" s="43" t="str">
        <f t="shared" si="198"/>
        <v>37-02-X00A</v>
      </c>
      <c r="D3079" s="43" t="str">
        <f>VLOOKUP(C3079,'[1]Test List'!$A$5:$F$2726,6,0)</f>
        <v>PKES-SKC-X00A</v>
      </c>
      <c r="E3079" s="43" t="str">
        <f t="shared" si="195"/>
        <v>37</v>
      </c>
      <c r="F3079" s="43" t="str">
        <f t="shared" si="196"/>
        <v>02</v>
      </c>
      <c r="G3079" t="s">
        <v>1782</v>
      </c>
      <c r="H3079" s="36">
        <v>99</v>
      </c>
      <c r="I3079" s="36">
        <v>997</v>
      </c>
      <c r="J3079" s="9" t="s">
        <v>1646</v>
      </c>
      <c r="K3079" s="12" t="s">
        <v>1650</v>
      </c>
      <c r="L3079" s="2" t="s">
        <v>1670</v>
      </c>
      <c r="M3079" t="s">
        <v>4481</v>
      </c>
      <c r="N3079" s="29" t="s">
        <v>5230</v>
      </c>
      <c r="O3079" s="38" t="s">
        <v>5197</v>
      </c>
      <c r="P3079" t="s">
        <v>4508</v>
      </c>
      <c r="Q3079" t="s">
        <v>2413</v>
      </c>
      <c r="R3079" t="s">
        <v>1364</v>
      </c>
      <c r="S3079" s="12" t="s">
        <v>4692</v>
      </c>
      <c r="T3079" t="s">
        <v>5631</v>
      </c>
      <c r="U3079" s="62">
        <f t="shared" si="197"/>
        <v>37</v>
      </c>
    </row>
    <row r="3080" spans="1:21" x14ac:dyDescent="0.25">
      <c r="A3080" s="4" t="s">
        <v>1666</v>
      </c>
      <c r="B3080" s="4" t="s">
        <v>794</v>
      </c>
      <c r="C3080" s="43" t="str">
        <f t="shared" si="198"/>
        <v>37-02-X00A</v>
      </c>
      <c r="D3080" s="43" t="str">
        <f>VLOOKUP(C3080,'[1]Test List'!$A$5:$F$2726,6,0)</f>
        <v>PKES-SKC-X00A</v>
      </c>
      <c r="E3080" s="43" t="str">
        <f t="shared" si="195"/>
        <v>37</v>
      </c>
      <c r="F3080" s="43" t="str">
        <f t="shared" si="196"/>
        <v>02</v>
      </c>
      <c r="G3080" t="s">
        <v>1782</v>
      </c>
      <c r="H3080" s="36">
        <v>99</v>
      </c>
      <c r="I3080" s="36">
        <v>999</v>
      </c>
      <c r="J3080" s="9" t="s">
        <v>1644</v>
      </c>
      <c r="K3080" s="12" t="s">
        <v>1365</v>
      </c>
      <c r="L3080" s="2" t="s">
        <v>93</v>
      </c>
      <c r="M3080" t="s">
        <v>2131</v>
      </c>
      <c r="N3080" s="29" t="s">
        <v>5230</v>
      </c>
      <c r="O3080" s="38" t="s">
        <v>5197</v>
      </c>
      <c r="P3080" t="s">
        <v>4508</v>
      </c>
      <c r="Q3080" t="s">
        <v>2435</v>
      </c>
      <c r="R3080" t="s">
        <v>1364</v>
      </c>
      <c r="S3080" s="12" t="s">
        <v>4744</v>
      </c>
      <c r="T3080" t="s">
        <v>5985</v>
      </c>
      <c r="U3080" s="62">
        <f t="shared" si="197"/>
        <v>32</v>
      </c>
    </row>
    <row r="3081" spans="1:21" x14ac:dyDescent="0.25">
      <c r="A3081" s="4" t="s">
        <v>1667</v>
      </c>
      <c r="B3081" s="4" t="s">
        <v>794</v>
      </c>
      <c r="C3081" s="43" t="str">
        <f t="shared" si="198"/>
        <v>37-02-X00B</v>
      </c>
      <c r="D3081" s="43" t="str">
        <f>VLOOKUP(C3081,'[1]Test List'!$A$5:$F$2726,6,0)</f>
        <v>PKES-SKC-X00B</v>
      </c>
      <c r="E3081" s="43" t="str">
        <f t="shared" si="195"/>
        <v>37</v>
      </c>
      <c r="F3081" s="43" t="str">
        <f t="shared" si="196"/>
        <v>02</v>
      </c>
      <c r="G3081" t="s">
        <v>1782</v>
      </c>
      <c r="H3081" s="36">
        <v>99</v>
      </c>
      <c r="I3081" s="36">
        <v>997</v>
      </c>
      <c r="J3081" s="9" t="s">
        <v>1646</v>
      </c>
      <c r="K3081" s="12" t="s">
        <v>1650</v>
      </c>
      <c r="L3081" s="2" t="s">
        <v>1670</v>
      </c>
      <c r="M3081" t="s">
        <v>4481</v>
      </c>
      <c r="N3081" s="29" t="s">
        <v>5230</v>
      </c>
      <c r="O3081" s="38" t="s">
        <v>5197</v>
      </c>
      <c r="P3081" t="s">
        <v>4508</v>
      </c>
      <c r="Q3081" t="s">
        <v>2413</v>
      </c>
      <c r="R3081" t="s">
        <v>1364</v>
      </c>
      <c r="S3081" s="12" t="s">
        <v>4692</v>
      </c>
      <c r="T3081" t="s">
        <v>5631</v>
      </c>
      <c r="U3081" s="62">
        <f t="shared" si="197"/>
        <v>37</v>
      </c>
    </row>
    <row r="3082" spans="1:21" x14ac:dyDescent="0.25">
      <c r="A3082" s="4" t="s">
        <v>1667</v>
      </c>
      <c r="B3082" s="4" t="s">
        <v>794</v>
      </c>
      <c r="C3082" s="43" t="str">
        <f t="shared" si="198"/>
        <v>37-02-X00B</v>
      </c>
      <c r="D3082" s="43" t="str">
        <f>VLOOKUP(C3082,'[1]Test List'!$A$5:$F$2726,6,0)</f>
        <v>PKES-SKC-X00B</v>
      </c>
      <c r="E3082" s="43" t="str">
        <f t="shared" si="195"/>
        <v>37</v>
      </c>
      <c r="F3082" s="43" t="str">
        <f t="shared" si="196"/>
        <v>02</v>
      </c>
      <c r="G3082" t="s">
        <v>1782</v>
      </c>
      <c r="H3082" s="36">
        <v>99</v>
      </c>
      <c r="I3082" s="36">
        <v>999</v>
      </c>
      <c r="J3082" s="9" t="s">
        <v>1644</v>
      </c>
      <c r="K3082" s="12" t="s">
        <v>1365</v>
      </c>
      <c r="L3082" s="2" t="s">
        <v>93</v>
      </c>
      <c r="M3082" t="s">
        <v>2131</v>
      </c>
      <c r="N3082" s="29" t="s">
        <v>5230</v>
      </c>
      <c r="O3082" s="38" t="s">
        <v>5197</v>
      </c>
      <c r="P3082" t="s">
        <v>4508</v>
      </c>
      <c r="Q3082" t="s">
        <v>2435</v>
      </c>
      <c r="R3082" t="s">
        <v>1364</v>
      </c>
      <c r="S3082" s="12" t="s">
        <v>4744</v>
      </c>
      <c r="T3082" t="s">
        <v>5985</v>
      </c>
      <c r="U3082" s="62">
        <f t="shared" si="197"/>
        <v>32</v>
      </c>
    </row>
    <row r="3083" spans="1:21" x14ac:dyDescent="0.25">
      <c r="A3083" s="4" t="s">
        <v>1668</v>
      </c>
      <c r="B3083" s="4" t="s">
        <v>794</v>
      </c>
      <c r="C3083" s="43" t="str">
        <f t="shared" si="198"/>
        <v>37-02-X00C</v>
      </c>
      <c r="D3083" s="43" t="str">
        <f>VLOOKUP(C3083,'[1]Test List'!$A$5:$F$2726,6,0)</f>
        <v>PKES-SKC-X00C</v>
      </c>
      <c r="E3083" s="43" t="str">
        <f t="shared" si="195"/>
        <v>37</v>
      </c>
      <c r="F3083" s="43" t="str">
        <f t="shared" si="196"/>
        <v>02</v>
      </c>
      <c r="G3083" t="s">
        <v>1782</v>
      </c>
      <c r="H3083" s="36">
        <v>99</v>
      </c>
      <c r="I3083" s="36">
        <v>997</v>
      </c>
      <c r="J3083" s="9" t="s">
        <v>1646</v>
      </c>
      <c r="K3083" s="12" t="s">
        <v>1650</v>
      </c>
      <c r="L3083" s="2" t="s">
        <v>1670</v>
      </c>
      <c r="M3083" t="s">
        <v>4481</v>
      </c>
      <c r="N3083" s="29" t="s">
        <v>5230</v>
      </c>
      <c r="O3083" s="38" t="s">
        <v>5197</v>
      </c>
      <c r="P3083" t="s">
        <v>4508</v>
      </c>
      <c r="Q3083" t="s">
        <v>2413</v>
      </c>
      <c r="R3083" t="s">
        <v>1364</v>
      </c>
      <c r="S3083" s="12" t="s">
        <v>4692</v>
      </c>
      <c r="T3083" t="s">
        <v>5631</v>
      </c>
      <c r="U3083" s="62">
        <f t="shared" si="197"/>
        <v>37</v>
      </c>
    </row>
    <row r="3084" spans="1:21" x14ac:dyDescent="0.25">
      <c r="A3084" s="4" t="s">
        <v>1668</v>
      </c>
      <c r="B3084" s="4" t="s">
        <v>794</v>
      </c>
      <c r="C3084" s="43" t="str">
        <f t="shared" si="198"/>
        <v>37-02-X00C</v>
      </c>
      <c r="D3084" s="43" t="str">
        <f>VLOOKUP(C3084,'[1]Test List'!$A$5:$F$2726,6,0)</f>
        <v>PKES-SKC-X00C</v>
      </c>
      <c r="E3084" s="43" t="str">
        <f t="shared" si="195"/>
        <v>37</v>
      </c>
      <c r="F3084" s="43" t="str">
        <f t="shared" si="196"/>
        <v>02</v>
      </c>
      <c r="G3084" t="s">
        <v>1782</v>
      </c>
      <c r="H3084" s="36">
        <v>99</v>
      </c>
      <c r="I3084" s="36">
        <v>999</v>
      </c>
      <c r="J3084" s="9" t="s">
        <v>1644</v>
      </c>
      <c r="K3084" s="12" t="s">
        <v>1365</v>
      </c>
      <c r="L3084" s="2" t="s">
        <v>93</v>
      </c>
      <c r="M3084" t="s">
        <v>2131</v>
      </c>
      <c r="N3084" s="29" t="s">
        <v>5230</v>
      </c>
      <c r="O3084" s="38" t="s">
        <v>5197</v>
      </c>
      <c r="P3084" t="s">
        <v>4508</v>
      </c>
      <c r="Q3084" t="s">
        <v>2435</v>
      </c>
      <c r="R3084" t="s">
        <v>1364</v>
      </c>
      <c r="S3084" s="12" t="s">
        <v>4744</v>
      </c>
      <c r="T3084" t="s">
        <v>5985</v>
      </c>
      <c r="U3084" s="62">
        <f t="shared" si="197"/>
        <v>32</v>
      </c>
    </row>
    <row r="3085" spans="1:21" x14ac:dyDescent="0.25">
      <c r="A3085" t="s">
        <v>2398</v>
      </c>
      <c r="B3085" s="4" t="s">
        <v>794</v>
      </c>
      <c r="C3085" s="43" t="str">
        <f t="shared" si="198"/>
        <v>37-02-X06B</v>
      </c>
      <c r="D3085" s="43" t="str">
        <f>VLOOKUP(C3085,'[1]Test List'!$A$5:$F$2726,6,0)</f>
        <v>PKES-SKC-X06B</v>
      </c>
      <c r="E3085" s="43" t="str">
        <f t="shared" si="195"/>
        <v>37</v>
      </c>
      <c r="F3085" s="43" t="str">
        <f t="shared" si="196"/>
        <v>02</v>
      </c>
      <c r="G3085" s="12" t="s">
        <v>1782</v>
      </c>
      <c r="H3085" s="36">
        <v>99</v>
      </c>
      <c r="I3085" s="36">
        <v>995</v>
      </c>
      <c r="J3085" s="9" t="s">
        <v>2401</v>
      </c>
      <c r="K3085" s="12" t="s">
        <v>1650</v>
      </c>
      <c r="L3085" s="2" t="s">
        <v>1670</v>
      </c>
      <c r="M3085" t="s">
        <v>4481</v>
      </c>
      <c r="N3085" s="29" t="s">
        <v>5230</v>
      </c>
      <c r="O3085" s="38" t="s">
        <v>5197</v>
      </c>
      <c r="P3085" t="s">
        <v>4508</v>
      </c>
      <c r="Q3085" t="s">
        <v>2413</v>
      </c>
      <c r="R3085" t="s">
        <v>1364</v>
      </c>
      <c r="S3085" s="12" t="s">
        <v>4692</v>
      </c>
      <c r="T3085" t="s">
        <v>5631</v>
      </c>
      <c r="U3085" s="62">
        <f t="shared" si="197"/>
        <v>37</v>
      </c>
    </row>
    <row r="3086" spans="1:21" x14ac:dyDescent="0.25">
      <c r="A3086" t="s">
        <v>2398</v>
      </c>
      <c r="B3086" s="4" t="s">
        <v>794</v>
      </c>
      <c r="C3086" s="43" t="str">
        <f t="shared" si="198"/>
        <v>37-02-X06B</v>
      </c>
      <c r="D3086" s="43" t="str">
        <f>VLOOKUP(C3086,'[1]Test List'!$A$5:$F$2726,6,0)</f>
        <v>PKES-SKC-X06B</v>
      </c>
      <c r="E3086" s="43" t="str">
        <f t="shared" si="195"/>
        <v>37</v>
      </c>
      <c r="F3086" s="43" t="str">
        <f t="shared" si="196"/>
        <v>02</v>
      </c>
      <c r="G3086" s="12" t="s">
        <v>1782</v>
      </c>
      <c r="H3086" s="36">
        <v>99</v>
      </c>
      <c r="I3086" s="36">
        <v>997</v>
      </c>
      <c r="J3086" s="9" t="s">
        <v>2403</v>
      </c>
      <c r="K3086" s="12" t="s">
        <v>1648</v>
      </c>
      <c r="L3086" s="2" t="s">
        <v>7092</v>
      </c>
      <c r="M3086" t="s">
        <v>4480</v>
      </c>
      <c r="N3086" s="29" t="s">
        <v>5230</v>
      </c>
      <c r="O3086" s="38" t="s">
        <v>5197</v>
      </c>
      <c r="P3086" t="s">
        <v>4508</v>
      </c>
      <c r="Q3086" t="s">
        <v>2412</v>
      </c>
      <c r="R3086" t="s">
        <v>1364</v>
      </c>
      <c r="S3086" s="12" t="s">
        <v>4746</v>
      </c>
      <c r="T3086" t="s">
        <v>6016</v>
      </c>
      <c r="U3086" s="62">
        <f t="shared" si="197"/>
        <v>26</v>
      </c>
    </row>
    <row r="3087" spans="1:21" x14ac:dyDescent="0.25">
      <c r="A3087" t="s">
        <v>2398</v>
      </c>
      <c r="B3087" s="4" t="s">
        <v>794</v>
      </c>
      <c r="C3087" s="43" t="str">
        <f t="shared" si="198"/>
        <v>37-02-X06B</v>
      </c>
      <c r="D3087" s="43" t="str">
        <f>VLOOKUP(C3087,'[1]Test List'!$A$5:$F$2726,6,0)</f>
        <v>PKES-SKC-X06B</v>
      </c>
      <c r="E3087" s="43" t="str">
        <f t="shared" si="195"/>
        <v>37</v>
      </c>
      <c r="F3087" s="43" t="str">
        <f t="shared" si="196"/>
        <v>02</v>
      </c>
      <c r="G3087" s="12" t="s">
        <v>1782</v>
      </c>
      <c r="H3087" s="36">
        <v>98</v>
      </c>
      <c r="I3087" s="36">
        <v>999</v>
      </c>
      <c r="J3087" s="9" t="s">
        <v>2399</v>
      </c>
      <c r="K3087" s="12" t="s">
        <v>1098</v>
      </c>
      <c r="M3087" t="s">
        <v>7129</v>
      </c>
      <c r="N3087" s="29" t="s">
        <v>5230</v>
      </c>
      <c r="O3087" s="38" t="s">
        <v>5197</v>
      </c>
      <c r="P3087" t="s">
        <v>4508</v>
      </c>
      <c r="Q3087" t="s">
        <v>2408</v>
      </c>
      <c r="R3087" t="s">
        <v>1364</v>
      </c>
      <c r="S3087" s="12" t="s">
        <v>4796</v>
      </c>
      <c r="T3087" t="s">
        <v>6116</v>
      </c>
      <c r="U3087" s="62">
        <f t="shared" si="197"/>
        <v>16</v>
      </c>
    </row>
    <row r="3088" spans="1:21" x14ac:dyDescent="0.25">
      <c r="A3088" t="s">
        <v>2398</v>
      </c>
      <c r="B3088" s="4" t="s">
        <v>794</v>
      </c>
      <c r="C3088" s="43" t="str">
        <f t="shared" si="198"/>
        <v>37-02-X06B</v>
      </c>
      <c r="D3088" s="43" t="str">
        <f>VLOOKUP(C3088,'[1]Test List'!$A$5:$F$2726,6,0)</f>
        <v>PKES-SKC-X06B</v>
      </c>
      <c r="E3088" s="43" t="str">
        <f t="shared" si="195"/>
        <v>37</v>
      </c>
      <c r="F3088" s="43" t="str">
        <f t="shared" si="196"/>
        <v>02</v>
      </c>
      <c r="G3088" s="12" t="s">
        <v>1782</v>
      </c>
      <c r="H3088" s="36">
        <v>99</v>
      </c>
      <c r="I3088" s="36">
        <v>998</v>
      </c>
      <c r="J3088" s="9" t="s">
        <v>2404</v>
      </c>
      <c r="K3088" s="12" t="s">
        <v>1365</v>
      </c>
      <c r="L3088" s="2" t="s">
        <v>93</v>
      </c>
      <c r="M3088" t="s">
        <v>2131</v>
      </c>
      <c r="N3088" s="29" t="s">
        <v>5230</v>
      </c>
      <c r="O3088" s="38" t="s">
        <v>5197</v>
      </c>
      <c r="P3088" s="12" t="s">
        <v>4508</v>
      </c>
      <c r="Q3088" t="s">
        <v>4689</v>
      </c>
      <c r="R3088" t="s">
        <v>1173</v>
      </c>
      <c r="S3088" t="s">
        <v>4690</v>
      </c>
      <c r="T3088" t="s">
        <v>6222</v>
      </c>
      <c r="U3088" s="62">
        <f t="shared" si="197"/>
        <v>2</v>
      </c>
    </row>
    <row r="3089" spans="1:21" x14ac:dyDescent="0.25">
      <c r="A3089" t="s">
        <v>2398</v>
      </c>
      <c r="B3089" s="4" t="s">
        <v>794</v>
      </c>
      <c r="C3089" s="43" t="str">
        <f t="shared" si="198"/>
        <v>37-02-X06B</v>
      </c>
      <c r="D3089" s="43" t="str">
        <f>VLOOKUP(C3089,'[1]Test List'!$A$5:$F$2726,6,0)</f>
        <v>PKES-SKC-X06B</v>
      </c>
      <c r="E3089" s="43" t="str">
        <f t="shared" si="195"/>
        <v>37</v>
      </c>
      <c r="F3089" s="43" t="str">
        <f t="shared" si="196"/>
        <v>02</v>
      </c>
      <c r="G3089" s="12" t="s">
        <v>1782</v>
      </c>
      <c r="H3089" s="36">
        <v>99</v>
      </c>
      <c r="I3089" s="36">
        <v>996</v>
      </c>
      <c r="J3089" s="9" t="s">
        <v>2402</v>
      </c>
      <c r="K3089" s="12" t="s">
        <v>1648</v>
      </c>
      <c r="L3089" s="2" t="s">
        <v>7092</v>
      </c>
      <c r="M3089" t="s">
        <v>4480</v>
      </c>
      <c r="N3089" s="29" t="s">
        <v>5230</v>
      </c>
      <c r="O3089" s="38" t="s">
        <v>5197</v>
      </c>
      <c r="P3089" t="s">
        <v>4508</v>
      </c>
      <c r="Q3089" t="s">
        <v>2414</v>
      </c>
      <c r="R3089" t="s">
        <v>1364</v>
      </c>
      <c r="S3089" s="12" t="s">
        <v>4705</v>
      </c>
      <c r="T3089" t="s">
        <v>6456</v>
      </c>
      <c r="U3089" s="62">
        <f t="shared" si="197"/>
        <v>31</v>
      </c>
    </row>
    <row r="3090" spans="1:21" x14ac:dyDescent="0.25">
      <c r="A3090" t="s">
        <v>2398</v>
      </c>
      <c r="B3090" s="4" t="s">
        <v>794</v>
      </c>
      <c r="C3090" s="43" t="str">
        <f t="shared" si="198"/>
        <v>37-02-X06B</v>
      </c>
      <c r="D3090" s="43" t="str">
        <f>VLOOKUP(C3090,'[1]Test List'!$A$5:$F$2726,6,0)</f>
        <v>PKES-SKC-X06B</v>
      </c>
      <c r="E3090" s="43" t="str">
        <f t="shared" si="195"/>
        <v>37</v>
      </c>
      <c r="F3090" s="43" t="str">
        <f t="shared" si="196"/>
        <v>02</v>
      </c>
      <c r="G3090" s="12" t="s">
        <v>1782</v>
      </c>
      <c r="H3090" s="36">
        <v>99</v>
      </c>
      <c r="I3090" s="36">
        <v>994</v>
      </c>
      <c r="J3090" s="9" t="s">
        <v>2400</v>
      </c>
      <c r="K3090" s="12" t="s">
        <v>1650</v>
      </c>
      <c r="L3090" s="2" t="s">
        <v>1670</v>
      </c>
      <c r="M3090" t="s">
        <v>4481</v>
      </c>
      <c r="N3090" s="29" t="s">
        <v>5230</v>
      </c>
      <c r="O3090" s="38" t="s">
        <v>5197</v>
      </c>
      <c r="P3090" s="12" t="s">
        <v>4508</v>
      </c>
      <c r="Q3090" t="s">
        <v>2416</v>
      </c>
      <c r="R3090" t="s">
        <v>1173</v>
      </c>
      <c r="S3090" t="s">
        <v>4688</v>
      </c>
      <c r="T3090" t="s">
        <v>6666</v>
      </c>
      <c r="U3090" s="62">
        <f t="shared" si="197"/>
        <v>13</v>
      </c>
    </row>
    <row r="3091" spans="1:21" x14ac:dyDescent="0.25">
      <c r="A3091" s="12" t="s">
        <v>2405</v>
      </c>
      <c r="B3091" s="4" t="s">
        <v>794</v>
      </c>
      <c r="C3091" s="43" t="str">
        <f t="shared" si="198"/>
        <v>37-02-X06C</v>
      </c>
      <c r="D3091" s="43" t="str">
        <f>VLOOKUP(C3091,'[1]Test List'!$A$5:$F$2726,6,0)</f>
        <v>PKES-SKC-X06C</v>
      </c>
      <c r="E3091" s="43" t="str">
        <f t="shared" si="195"/>
        <v>37</v>
      </c>
      <c r="F3091" s="43" t="str">
        <f t="shared" si="196"/>
        <v>02</v>
      </c>
      <c r="G3091" s="12" t="s">
        <v>1782</v>
      </c>
      <c r="H3091" s="36">
        <v>99</v>
      </c>
      <c r="I3091" s="36">
        <v>995</v>
      </c>
      <c r="J3091" s="9" t="s">
        <v>2401</v>
      </c>
      <c r="K3091" s="12" t="s">
        <v>1650</v>
      </c>
      <c r="L3091" s="2" t="s">
        <v>1670</v>
      </c>
      <c r="M3091" t="s">
        <v>4481</v>
      </c>
      <c r="N3091" s="29" t="s">
        <v>5230</v>
      </c>
      <c r="O3091" s="38" t="s">
        <v>5197</v>
      </c>
      <c r="P3091" t="s">
        <v>4508</v>
      </c>
      <c r="Q3091" t="s">
        <v>2413</v>
      </c>
      <c r="R3091" t="s">
        <v>1364</v>
      </c>
      <c r="S3091" s="12" t="s">
        <v>4692</v>
      </c>
      <c r="T3091" t="s">
        <v>5631</v>
      </c>
      <c r="U3091" s="62">
        <f t="shared" si="197"/>
        <v>37</v>
      </c>
    </row>
    <row r="3092" spans="1:21" x14ac:dyDescent="0.25">
      <c r="A3092" s="12" t="s">
        <v>2405</v>
      </c>
      <c r="B3092" s="4" t="s">
        <v>794</v>
      </c>
      <c r="C3092" s="43" t="str">
        <f t="shared" si="198"/>
        <v>37-02-X06C</v>
      </c>
      <c r="D3092" s="43" t="str">
        <f>VLOOKUP(C3092,'[1]Test List'!$A$5:$F$2726,6,0)</f>
        <v>PKES-SKC-X06C</v>
      </c>
      <c r="E3092" s="43" t="str">
        <f t="shared" si="195"/>
        <v>37</v>
      </c>
      <c r="F3092" s="43" t="str">
        <f t="shared" si="196"/>
        <v>02</v>
      </c>
      <c r="G3092" s="12" t="s">
        <v>1782</v>
      </c>
      <c r="H3092" s="36">
        <v>99</v>
      </c>
      <c r="I3092" s="36">
        <v>993</v>
      </c>
      <c r="J3092" s="9" t="s">
        <v>2406</v>
      </c>
      <c r="K3092" s="12" t="s">
        <v>1362</v>
      </c>
      <c r="L3092" s="2" t="s">
        <v>92</v>
      </c>
      <c r="M3092" t="s">
        <v>4534</v>
      </c>
      <c r="N3092" s="29" t="s">
        <v>5230</v>
      </c>
      <c r="O3092" s="38" t="s">
        <v>5197</v>
      </c>
      <c r="P3092" t="s">
        <v>4508</v>
      </c>
      <c r="Q3092" t="s">
        <v>2411</v>
      </c>
      <c r="R3092" t="s">
        <v>1364</v>
      </c>
      <c r="S3092" s="12" t="s">
        <v>4691</v>
      </c>
      <c r="T3092" t="s">
        <v>6001</v>
      </c>
      <c r="U3092" s="62">
        <f t="shared" si="197"/>
        <v>7</v>
      </c>
    </row>
    <row r="3093" spans="1:21" x14ac:dyDescent="0.25">
      <c r="A3093" s="12" t="s">
        <v>2405</v>
      </c>
      <c r="B3093" s="4" t="s">
        <v>794</v>
      </c>
      <c r="C3093" s="43" t="str">
        <f t="shared" si="198"/>
        <v>37-02-X06C</v>
      </c>
      <c r="D3093" s="43" t="str">
        <f>VLOOKUP(C3093,'[1]Test List'!$A$5:$F$2726,6,0)</f>
        <v>PKES-SKC-X06C</v>
      </c>
      <c r="E3093" s="43" t="str">
        <f t="shared" si="195"/>
        <v>37</v>
      </c>
      <c r="F3093" s="43" t="str">
        <f t="shared" si="196"/>
        <v>02</v>
      </c>
      <c r="G3093" s="12" t="s">
        <v>1782</v>
      </c>
      <c r="H3093" s="36">
        <v>98</v>
      </c>
      <c r="I3093" s="36">
        <v>999</v>
      </c>
      <c r="J3093" s="9" t="s">
        <v>2399</v>
      </c>
      <c r="K3093" s="12" t="s">
        <v>1098</v>
      </c>
      <c r="M3093" t="s">
        <v>7129</v>
      </c>
      <c r="N3093" s="29" t="s">
        <v>5230</v>
      </c>
      <c r="O3093" s="38" t="s">
        <v>5197</v>
      </c>
      <c r="P3093" t="s">
        <v>4508</v>
      </c>
      <c r="Q3093" t="s">
        <v>2408</v>
      </c>
      <c r="R3093" t="s">
        <v>1364</v>
      </c>
      <c r="S3093" s="12" t="s">
        <v>4796</v>
      </c>
      <c r="T3093" t="s">
        <v>6116</v>
      </c>
      <c r="U3093" s="62">
        <f t="shared" si="197"/>
        <v>16</v>
      </c>
    </row>
    <row r="3094" spans="1:21" x14ac:dyDescent="0.25">
      <c r="A3094" s="12" t="s">
        <v>2405</v>
      </c>
      <c r="B3094" s="4" t="s">
        <v>794</v>
      </c>
      <c r="C3094" s="43" t="str">
        <f t="shared" si="198"/>
        <v>37-02-X06C</v>
      </c>
      <c r="D3094" s="43" t="str">
        <f>VLOOKUP(C3094,'[1]Test List'!$A$5:$F$2726,6,0)</f>
        <v>PKES-SKC-X06C</v>
      </c>
      <c r="E3094" s="43" t="str">
        <f t="shared" si="195"/>
        <v>37</v>
      </c>
      <c r="F3094" s="43" t="str">
        <f t="shared" si="196"/>
        <v>02</v>
      </c>
      <c r="G3094" s="12" t="s">
        <v>1782</v>
      </c>
      <c r="H3094" s="36">
        <v>99</v>
      </c>
      <c r="I3094" s="36">
        <v>998</v>
      </c>
      <c r="J3094" s="9" t="s">
        <v>2404</v>
      </c>
      <c r="K3094" s="12" t="s">
        <v>1365</v>
      </c>
      <c r="L3094" s="2" t="s">
        <v>93</v>
      </c>
      <c r="M3094" t="s">
        <v>2131</v>
      </c>
      <c r="N3094" s="29" t="s">
        <v>5230</v>
      </c>
      <c r="O3094" s="38" t="s">
        <v>5197</v>
      </c>
      <c r="P3094" s="12" t="s">
        <v>4508</v>
      </c>
      <c r="Q3094" t="s">
        <v>4689</v>
      </c>
      <c r="R3094" t="s">
        <v>1173</v>
      </c>
      <c r="S3094" t="s">
        <v>4690</v>
      </c>
      <c r="T3094" t="s">
        <v>6222</v>
      </c>
      <c r="U3094" s="62">
        <f t="shared" si="197"/>
        <v>2</v>
      </c>
    </row>
    <row r="3095" spans="1:21" x14ac:dyDescent="0.25">
      <c r="A3095" s="12" t="s">
        <v>2405</v>
      </c>
      <c r="B3095" s="4" t="s">
        <v>794</v>
      </c>
      <c r="C3095" s="43" t="str">
        <f t="shared" si="198"/>
        <v>37-02-X06C</v>
      </c>
      <c r="D3095" s="43" t="str">
        <f>VLOOKUP(C3095,'[1]Test List'!$A$5:$F$2726,6,0)</f>
        <v>PKES-SKC-X06C</v>
      </c>
      <c r="E3095" s="43" t="str">
        <f t="shared" si="195"/>
        <v>37</v>
      </c>
      <c r="F3095" s="43" t="str">
        <f t="shared" si="196"/>
        <v>02</v>
      </c>
      <c r="G3095" s="12" t="s">
        <v>1782</v>
      </c>
      <c r="H3095" s="36">
        <v>99</v>
      </c>
      <c r="I3095" s="36">
        <v>994</v>
      </c>
      <c r="J3095" s="9" t="s">
        <v>2400</v>
      </c>
      <c r="K3095" s="12" t="s">
        <v>1650</v>
      </c>
      <c r="L3095" s="2" t="s">
        <v>1670</v>
      </c>
      <c r="M3095" t="s">
        <v>4481</v>
      </c>
      <c r="N3095" s="29" t="s">
        <v>5230</v>
      </c>
      <c r="O3095" s="38" t="s">
        <v>5197</v>
      </c>
      <c r="P3095" s="12" t="s">
        <v>4508</v>
      </c>
      <c r="Q3095" t="s">
        <v>2416</v>
      </c>
      <c r="R3095" t="s">
        <v>1173</v>
      </c>
      <c r="S3095" t="s">
        <v>4688</v>
      </c>
      <c r="T3095" t="s">
        <v>6666</v>
      </c>
      <c r="U3095" s="62">
        <f t="shared" si="197"/>
        <v>13</v>
      </c>
    </row>
    <row r="3096" spans="1:21" x14ac:dyDescent="0.25">
      <c r="A3096" s="4" t="s">
        <v>172</v>
      </c>
      <c r="B3096" s="4" t="s">
        <v>794</v>
      </c>
      <c r="C3096" s="43" t="str">
        <f t="shared" si="198"/>
        <v>38-07-01D</v>
      </c>
      <c r="D3096" s="43" t="str">
        <f>VLOOKUP(C3096,'[1]Test List'!$A$5:$F$2726,6,0)</f>
        <v>PHER-SAP-01D</v>
      </c>
      <c r="E3096" s="43" t="str">
        <f t="shared" si="195"/>
        <v>38</v>
      </c>
      <c r="F3096" s="43" t="str">
        <f t="shared" si="196"/>
        <v>07</v>
      </c>
      <c r="G3096" t="s">
        <v>1779</v>
      </c>
      <c r="H3096" s="36">
        <v>99</v>
      </c>
      <c r="I3096" s="36">
        <v>996</v>
      </c>
      <c r="J3096" s="9" t="s">
        <v>794</v>
      </c>
      <c r="K3096" s="12" t="s">
        <v>1042</v>
      </c>
      <c r="L3096" s="2" t="s">
        <v>1043</v>
      </c>
      <c r="M3096" t="s">
        <v>2160</v>
      </c>
      <c r="N3096" s="29" t="s">
        <v>5230</v>
      </c>
      <c r="O3096" s="38" t="s">
        <v>5197</v>
      </c>
      <c r="P3096" s="7" t="s">
        <v>4514</v>
      </c>
      <c r="Q3096" t="s">
        <v>1432</v>
      </c>
      <c r="R3096" t="s">
        <v>1055</v>
      </c>
      <c r="S3096" t="s">
        <v>5129</v>
      </c>
      <c r="T3096" t="s">
        <v>5451</v>
      </c>
      <c r="U3096" s="62">
        <f t="shared" si="197"/>
        <v>18</v>
      </c>
    </row>
    <row r="3097" spans="1:21" x14ac:dyDescent="0.25">
      <c r="A3097" s="4" t="s">
        <v>172</v>
      </c>
      <c r="B3097" s="4" t="s">
        <v>794</v>
      </c>
      <c r="C3097" s="43" t="str">
        <f t="shared" si="198"/>
        <v>38-07-01D</v>
      </c>
      <c r="D3097" s="43" t="str">
        <f>VLOOKUP(C3097,'[1]Test List'!$A$5:$F$2726,6,0)</f>
        <v>PHER-SAP-01D</v>
      </c>
      <c r="E3097" s="43" t="str">
        <f t="shared" si="195"/>
        <v>38</v>
      </c>
      <c r="F3097" s="43" t="str">
        <f t="shared" si="196"/>
        <v>07</v>
      </c>
      <c r="G3097" t="s">
        <v>1779</v>
      </c>
      <c r="H3097" s="36">
        <v>99</v>
      </c>
      <c r="I3097" s="36">
        <v>997</v>
      </c>
      <c r="J3097" s="9" t="s">
        <v>794</v>
      </c>
      <c r="K3097" s="12" t="s">
        <v>1042</v>
      </c>
      <c r="L3097" s="2" t="s">
        <v>1043</v>
      </c>
      <c r="M3097" t="s">
        <v>2160</v>
      </c>
      <c r="N3097" s="29" t="s">
        <v>5230</v>
      </c>
      <c r="O3097" s="38" t="s">
        <v>5197</v>
      </c>
      <c r="P3097" s="7" t="s">
        <v>4514</v>
      </c>
      <c r="Q3097" t="s">
        <v>1921</v>
      </c>
      <c r="R3097" t="s">
        <v>1055</v>
      </c>
      <c r="S3097" t="s">
        <v>5126</v>
      </c>
      <c r="T3097" t="s">
        <v>5765</v>
      </c>
      <c r="U3097" s="62">
        <f t="shared" si="197"/>
        <v>25</v>
      </c>
    </row>
    <row r="3098" spans="1:21" x14ac:dyDescent="0.25">
      <c r="A3098" s="4" t="s">
        <v>172</v>
      </c>
      <c r="B3098" s="4" t="s">
        <v>794</v>
      </c>
      <c r="C3098" s="43" t="str">
        <f t="shared" si="198"/>
        <v>38-07-01D</v>
      </c>
      <c r="D3098" s="43" t="str">
        <f>VLOOKUP(C3098,'[1]Test List'!$A$5:$F$2726,6,0)</f>
        <v>PHER-SAP-01D</v>
      </c>
      <c r="E3098" s="43" t="str">
        <f t="shared" si="195"/>
        <v>38</v>
      </c>
      <c r="F3098" s="43" t="str">
        <f t="shared" si="196"/>
        <v>07</v>
      </c>
      <c r="G3098" t="s">
        <v>1779</v>
      </c>
      <c r="H3098" s="36">
        <v>99</v>
      </c>
      <c r="I3098" s="36">
        <v>995</v>
      </c>
      <c r="J3098" s="9" t="s">
        <v>794</v>
      </c>
      <c r="K3098" s="12" t="s">
        <v>1042</v>
      </c>
      <c r="L3098" s="2" t="s">
        <v>1043</v>
      </c>
      <c r="M3098" t="s">
        <v>2160</v>
      </c>
      <c r="N3098" s="29" t="s">
        <v>5230</v>
      </c>
      <c r="O3098" s="38" t="s">
        <v>5197</v>
      </c>
      <c r="P3098" s="7" t="s">
        <v>4514</v>
      </c>
      <c r="Q3098" t="s">
        <v>1922</v>
      </c>
      <c r="R3098" t="s">
        <v>1055</v>
      </c>
      <c r="S3098" t="s">
        <v>5127</v>
      </c>
      <c r="T3098" t="s">
        <v>5766</v>
      </c>
      <c r="U3098" s="62">
        <f t="shared" si="197"/>
        <v>14</v>
      </c>
    </row>
    <row r="3099" spans="1:21" x14ac:dyDescent="0.25">
      <c r="A3099" s="4" t="s">
        <v>172</v>
      </c>
      <c r="B3099" s="4" t="s">
        <v>794</v>
      </c>
      <c r="C3099" s="43" t="str">
        <f t="shared" si="198"/>
        <v>38-07-01D</v>
      </c>
      <c r="D3099" s="43" t="str">
        <f>VLOOKUP(C3099,'[1]Test List'!$A$5:$F$2726,6,0)</f>
        <v>PHER-SAP-01D</v>
      </c>
      <c r="E3099" s="43" t="str">
        <f t="shared" si="195"/>
        <v>38</v>
      </c>
      <c r="F3099" s="43" t="str">
        <f t="shared" si="196"/>
        <v>07</v>
      </c>
      <c r="G3099" t="s">
        <v>1779</v>
      </c>
      <c r="H3099" s="36">
        <v>99</v>
      </c>
      <c r="I3099" s="36">
        <v>998</v>
      </c>
      <c r="J3099" s="9" t="s">
        <v>794</v>
      </c>
      <c r="K3099" s="12" t="s">
        <v>1042</v>
      </c>
      <c r="L3099" s="2" t="s">
        <v>1043</v>
      </c>
      <c r="M3099" t="s">
        <v>2160</v>
      </c>
      <c r="N3099" s="29" t="s">
        <v>5230</v>
      </c>
      <c r="O3099" s="38" t="s">
        <v>5197</v>
      </c>
      <c r="P3099" t="s">
        <v>1035</v>
      </c>
      <c r="Q3099" t="s">
        <v>1917</v>
      </c>
      <c r="R3099" t="s">
        <v>1030</v>
      </c>
      <c r="S3099" t="s">
        <v>1101</v>
      </c>
      <c r="T3099" t="s">
        <v>6146</v>
      </c>
      <c r="U3099" s="62">
        <f t="shared" si="197"/>
        <v>37</v>
      </c>
    </row>
    <row r="3100" spans="1:21" x14ac:dyDescent="0.25">
      <c r="A3100" s="4" t="s">
        <v>172</v>
      </c>
      <c r="B3100" s="4" t="s">
        <v>794</v>
      </c>
      <c r="C3100" s="43" t="str">
        <f t="shared" si="198"/>
        <v>38-07-01D</v>
      </c>
      <c r="D3100" s="43" t="str">
        <f>VLOOKUP(C3100,'[1]Test List'!$A$5:$F$2726,6,0)</f>
        <v>PHER-SAP-01D</v>
      </c>
      <c r="E3100" s="43" t="str">
        <f t="shared" si="195"/>
        <v>38</v>
      </c>
      <c r="F3100" s="43" t="str">
        <f t="shared" si="196"/>
        <v>07</v>
      </c>
      <c r="G3100" t="s">
        <v>1779</v>
      </c>
      <c r="H3100" s="36">
        <v>99</v>
      </c>
      <c r="I3100" s="36">
        <v>999</v>
      </c>
      <c r="J3100" s="9" t="s">
        <v>794</v>
      </c>
      <c r="K3100" s="12" t="s">
        <v>1042</v>
      </c>
      <c r="L3100" s="2" t="s">
        <v>1043</v>
      </c>
      <c r="M3100" t="s">
        <v>2160</v>
      </c>
      <c r="N3100" s="29" t="s">
        <v>5230</v>
      </c>
      <c r="O3100" s="38" t="s">
        <v>5197</v>
      </c>
      <c r="P3100" t="s">
        <v>1044</v>
      </c>
      <c r="Q3100" t="s">
        <v>1460</v>
      </c>
      <c r="R3100" t="s">
        <v>1030</v>
      </c>
      <c r="S3100" t="s">
        <v>1201</v>
      </c>
      <c r="T3100" t="s">
        <v>6124</v>
      </c>
      <c r="U3100" s="62">
        <f t="shared" si="197"/>
        <v>11</v>
      </c>
    </row>
    <row r="3101" spans="1:21" x14ac:dyDescent="0.25">
      <c r="A3101" s="4" t="s">
        <v>1082</v>
      </c>
      <c r="B3101" s="4" t="s">
        <v>794</v>
      </c>
      <c r="C3101" s="43" t="str">
        <f t="shared" si="198"/>
        <v>38-17-02B</v>
      </c>
      <c r="D3101" s="43" t="str">
        <f>VLOOKUP(C3101,'[1]Test List'!$A$5:$F$2726,6,0)</f>
        <v>PHER-PIS-02B</v>
      </c>
      <c r="E3101" s="43" t="str">
        <f t="shared" si="195"/>
        <v>38</v>
      </c>
      <c r="F3101" s="43" t="str">
        <f t="shared" si="196"/>
        <v>17</v>
      </c>
      <c r="G3101" t="s">
        <v>1779</v>
      </c>
      <c r="H3101" s="36">
        <v>99</v>
      </c>
      <c r="I3101" s="36">
        <v>999</v>
      </c>
      <c r="J3101" s="9" t="s">
        <v>794</v>
      </c>
      <c r="K3101" s="12" t="s">
        <v>1090</v>
      </c>
      <c r="L3101" s="2" t="s">
        <v>83</v>
      </c>
      <c r="M3101" t="s">
        <v>3558</v>
      </c>
      <c r="N3101" s="29" t="s">
        <v>5230</v>
      </c>
      <c r="O3101" s="38" t="s">
        <v>5197</v>
      </c>
      <c r="P3101" t="s">
        <v>1080</v>
      </c>
      <c r="Q3101" t="s">
        <v>1110</v>
      </c>
      <c r="R3101" t="s">
        <v>1466</v>
      </c>
      <c r="S3101" t="s">
        <v>1399</v>
      </c>
      <c r="T3101" t="s">
        <v>5984</v>
      </c>
      <c r="U3101" s="62">
        <f t="shared" si="197"/>
        <v>12</v>
      </c>
    </row>
    <row r="3102" spans="1:21" x14ac:dyDescent="0.25">
      <c r="A3102" s="4" t="s">
        <v>4623</v>
      </c>
      <c r="B3102" s="4" t="s">
        <v>794</v>
      </c>
      <c r="C3102" s="43" t="str">
        <f t="shared" si="198"/>
        <v>38-26-01A1</v>
      </c>
      <c r="D3102" s="43" t="str">
        <f>VLOOKUP(C3102,'[1]Test List'!$A$5:$F$2726,6,0)</f>
        <v>PHER-KLA-01A1</v>
      </c>
      <c r="E3102" s="43" t="str">
        <f t="shared" si="195"/>
        <v>38</v>
      </c>
      <c r="F3102" s="43" t="str">
        <f t="shared" si="196"/>
        <v>26</v>
      </c>
      <c r="G3102" t="s">
        <v>1779</v>
      </c>
      <c r="H3102" s="36">
        <v>99</v>
      </c>
      <c r="I3102" s="36">
        <v>999</v>
      </c>
      <c r="J3102" s="9" t="s">
        <v>794</v>
      </c>
      <c r="K3102" s="12" t="s">
        <v>1090</v>
      </c>
      <c r="L3102" s="2" t="s">
        <v>83</v>
      </c>
      <c r="M3102" t="s">
        <v>3558</v>
      </c>
      <c r="N3102" s="29" t="s">
        <v>5230</v>
      </c>
      <c r="O3102" s="38" t="s">
        <v>5197</v>
      </c>
      <c r="P3102" t="s">
        <v>4512</v>
      </c>
      <c r="Q3102" t="s">
        <v>1216</v>
      </c>
      <c r="R3102" t="s">
        <v>1466</v>
      </c>
      <c r="S3102" t="s">
        <v>1783</v>
      </c>
      <c r="T3102" t="s">
        <v>5462</v>
      </c>
      <c r="U3102" s="62">
        <f t="shared" si="197"/>
        <v>37</v>
      </c>
    </row>
    <row r="3103" spans="1:21" x14ac:dyDescent="0.25">
      <c r="A3103" s="4" t="s">
        <v>4623</v>
      </c>
      <c r="B3103" s="4" t="s">
        <v>794</v>
      </c>
      <c r="C3103" s="43" t="str">
        <f t="shared" si="198"/>
        <v>38-26-01A1</v>
      </c>
      <c r="D3103" s="43" t="str">
        <f>VLOOKUP(C3103,'[1]Test List'!$A$5:$F$2726,6,0)</f>
        <v>PHER-KLA-01A1</v>
      </c>
      <c r="E3103" s="43" t="str">
        <f t="shared" si="195"/>
        <v>38</v>
      </c>
      <c r="F3103" s="43" t="str">
        <f t="shared" si="196"/>
        <v>26</v>
      </c>
      <c r="G3103" t="s">
        <v>1779</v>
      </c>
      <c r="H3103" s="36">
        <v>99</v>
      </c>
      <c r="I3103" s="36">
        <v>998</v>
      </c>
      <c r="J3103" s="9" t="s">
        <v>794</v>
      </c>
      <c r="K3103" s="12" t="s">
        <v>1119</v>
      </c>
      <c r="L3103" s="2" t="s">
        <v>87</v>
      </c>
      <c r="M3103" t="s">
        <v>2130</v>
      </c>
      <c r="N3103" s="29" t="s">
        <v>5230</v>
      </c>
      <c r="O3103" s="38" t="s">
        <v>5197</v>
      </c>
      <c r="P3103" t="s">
        <v>4512</v>
      </c>
      <c r="Q3103" t="s">
        <v>1216</v>
      </c>
      <c r="R3103" t="s">
        <v>1466</v>
      </c>
      <c r="S3103" t="s">
        <v>1784</v>
      </c>
      <c r="T3103" t="s">
        <v>5463</v>
      </c>
      <c r="U3103" s="62">
        <f t="shared" si="197"/>
        <v>36</v>
      </c>
    </row>
    <row r="3104" spans="1:21" x14ac:dyDescent="0.25">
      <c r="A3104" s="16" t="s">
        <v>2249</v>
      </c>
      <c r="B3104" s="4" t="s">
        <v>794</v>
      </c>
      <c r="C3104" s="43" t="str">
        <f t="shared" si="198"/>
        <v>38-52-05A</v>
      </c>
      <c r="D3104" s="43" t="str">
        <f>VLOOKUP(C3104,'[1]Test List'!$A$5:$F$2726,6,0)</f>
        <v>PHER-MTO-05A</v>
      </c>
      <c r="E3104" s="43" t="str">
        <f t="shared" si="195"/>
        <v>38</v>
      </c>
      <c r="F3104" s="43" t="str">
        <f t="shared" si="196"/>
        <v>52</v>
      </c>
      <c r="G3104" s="12" t="s">
        <v>1779</v>
      </c>
      <c r="H3104" s="36">
        <v>99</v>
      </c>
      <c r="I3104" s="36">
        <v>999</v>
      </c>
      <c r="J3104" s="9" t="s">
        <v>2250</v>
      </c>
      <c r="K3104" s="12" t="s">
        <v>1119</v>
      </c>
      <c r="L3104" s="2" t="s">
        <v>87</v>
      </c>
      <c r="M3104" t="s">
        <v>2130</v>
      </c>
      <c r="N3104" s="29" t="s">
        <v>5230</v>
      </c>
      <c r="O3104" s="38" t="s">
        <v>5197</v>
      </c>
      <c r="P3104" t="s">
        <v>1964</v>
      </c>
      <c r="Q3104" t="s">
        <v>2253</v>
      </c>
      <c r="R3104" s="12" t="s">
        <v>1030</v>
      </c>
      <c r="S3104" s="12" t="s">
        <v>2254</v>
      </c>
      <c r="T3104" t="s">
        <v>5785</v>
      </c>
      <c r="U3104" s="62">
        <f t="shared" si="197"/>
        <v>6</v>
      </c>
    </row>
    <row r="3105" spans="1:21" x14ac:dyDescent="0.25">
      <c r="A3105" s="16" t="s">
        <v>2249</v>
      </c>
      <c r="B3105" s="4" t="s">
        <v>794</v>
      </c>
      <c r="C3105" s="43" t="str">
        <f t="shared" si="198"/>
        <v>38-52-05A</v>
      </c>
      <c r="D3105" s="43" t="str">
        <f>VLOOKUP(C3105,'[1]Test List'!$A$5:$F$2726,6,0)</f>
        <v>PHER-MTO-05A</v>
      </c>
      <c r="E3105" s="43" t="str">
        <f t="shared" si="195"/>
        <v>38</v>
      </c>
      <c r="F3105" s="43" t="str">
        <f t="shared" si="196"/>
        <v>52</v>
      </c>
      <c r="G3105" s="12" t="s">
        <v>1779</v>
      </c>
      <c r="H3105" s="36">
        <v>99</v>
      </c>
      <c r="I3105" s="36">
        <v>992</v>
      </c>
      <c r="J3105" s="9" t="s">
        <v>2251</v>
      </c>
      <c r="K3105" s="12" t="s">
        <v>1016</v>
      </c>
      <c r="L3105" s="2" t="s">
        <v>1017</v>
      </c>
      <c r="M3105" t="s">
        <v>2132</v>
      </c>
      <c r="N3105" s="29" t="s">
        <v>5230</v>
      </c>
      <c r="O3105" s="38" t="s">
        <v>5197</v>
      </c>
      <c r="P3105" t="s">
        <v>1964</v>
      </c>
      <c r="Q3105" t="s">
        <v>2344</v>
      </c>
      <c r="R3105" s="12" t="s">
        <v>1030</v>
      </c>
      <c r="S3105" s="12" t="s">
        <v>2255</v>
      </c>
      <c r="T3105" t="s">
        <v>5773</v>
      </c>
      <c r="U3105" s="62">
        <f t="shared" si="197"/>
        <v>6</v>
      </c>
    </row>
    <row r="3106" spans="1:21" x14ac:dyDescent="0.25">
      <c r="A3106" s="16" t="s">
        <v>2249</v>
      </c>
      <c r="B3106" s="4" t="s">
        <v>794</v>
      </c>
      <c r="C3106" s="43" t="str">
        <f t="shared" si="198"/>
        <v>38-52-05A</v>
      </c>
      <c r="D3106" s="43" t="str">
        <f>VLOOKUP(C3106,'[1]Test List'!$A$5:$F$2726,6,0)</f>
        <v>PHER-MTO-05A</v>
      </c>
      <c r="E3106" s="43" t="str">
        <f t="shared" si="195"/>
        <v>38</v>
      </c>
      <c r="F3106" s="43" t="str">
        <f t="shared" si="196"/>
        <v>52</v>
      </c>
      <c r="G3106" s="12" t="s">
        <v>1779</v>
      </c>
      <c r="H3106" s="36">
        <v>99</v>
      </c>
      <c r="I3106" s="36">
        <v>998</v>
      </c>
      <c r="J3106" s="9" t="s">
        <v>83</v>
      </c>
      <c r="K3106" s="12" t="s">
        <v>1090</v>
      </c>
      <c r="L3106" s="2" t="s">
        <v>83</v>
      </c>
      <c r="M3106" t="s">
        <v>3558</v>
      </c>
      <c r="N3106" s="29" t="s">
        <v>5230</v>
      </c>
      <c r="O3106" s="38" t="s">
        <v>5197</v>
      </c>
      <c r="P3106" t="s">
        <v>1964</v>
      </c>
      <c r="Q3106" t="s">
        <v>1335</v>
      </c>
      <c r="R3106" s="12" t="s">
        <v>1030</v>
      </c>
      <c r="S3106" s="12" t="s">
        <v>1968</v>
      </c>
      <c r="T3106" t="s">
        <v>6093</v>
      </c>
      <c r="U3106" s="62">
        <f t="shared" si="197"/>
        <v>8</v>
      </c>
    </row>
    <row r="3107" spans="1:21" x14ac:dyDescent="0.25">
      <c r="A3107" s="16" t="s">
        <v>2249</v>
      </c>
      <c r="B3107" s="4" t="s">
        <v>794</v>
      </c>
      <c r="C3107" s="43" t="str">
        <f t="shared" si="198"/>
        <v>38-52-05A</v>
      </c>
      <c r="D3107" s="43" t="str">
        <f>VLOOKUP(C3107,'[1]Test List'!$A$5:$F$2726,6,0)</f>
        <v>PHER-MTO-05A</v>
      </c>
      <c r="E3107" s="43" t="str">
        <f t="shared" si="195"/>
        <v>38</v>
      </c>
      <c r="F3107" s="43" t="str">
        <f t="shared" si="196"/>
        <v>52</v>
      </c>
      <c r="G3107" s="12" t="s">
        <v>1779</v>
      </c>
      <c r="H3107" s="36">
        <v>99</v>
      </c>
      <c r="I3107" s="36">
        <v>991</v>
      </c>
      <c r="J3107" s="9" t="s">
        <v>2252</v>
      </c>
      <c r="K3107" s="12" t="s">
        <v>1016</v>
      </c>
      <c r="L3107" s="2" t="s">
        <v>1017</v>
      </c>
      <c r="M3107" t="s">
        <v>2132</v>
      </c>
      <c r="N3107" s="29" t="s">
        <v>5230</v>
      </c>
      <c r="O3107" s="38" t="s">
        <v>5197</v>
      </c>
      <c r="P3107" t="s">
        <v>1964</v>
      </c>
      <c r="Q3107" t="s">
        <v>4033</v>
      </c>
      <c r="R3107" s="12" t="s">
        <v>1030</v>
      </c>
      <c r="S3107" s="12" t="s">
        <v>2256</v>
      </c>
      <c r="T3107" t="s">
        <v>6153</v>
      </c>
      <c r="U3107" s="62">
        <f t="shared" si="197"/>
        <v>6</v>
      </c>
    </row>
    <row r="3108" spans="1:21" x14ac:dyDescent="0.25">
      <c r="A3108" s="4" t="s">
        <v>1948</v>
      </c>
      <c r="B3108" s="4" t="s">
        <v>794</v>
      </c>
      <c r="C3108" s="43" t="str">
        <f t="shared" si="198"/>
        <v>38-63-01C2</v>
      </c>
      <c r="D3108" s="43" t="str">
        <f>VLOOKUP(C3108,'[1]Test List'!$A$5:$F$2726,6,0)</f>
        <v>PHER-YOR-01C2</v>
      </c>
      <c r="E3108" s="43" t="str">
        <f t="shared" si="195"/>
        <v>38</v>
      </c>
      <c r="F3108" s="43" t="str">
        <f t="shared" si="196"/>
        <v>63</v>
      </c>
      <c r="G3108" t="s">
        <v>1779</v>
      </c>
      <c r="H3108" s="36">
        <v>99</v>
      </c>
      <c r="I3108" s="36">
        <v>991</v>
      </c>
      <c r="J3108" s="9" t="s">
        <v>794</v>
      </c>
      <c r="K3108" s="12" t="s">
        <v>1018</v>
      </c>
      <c r="L3108" s="2" t="s">
        <v>1019</v>
      </c>
      <c r="M3108" t="s">
        <v>4531</v>
      </c>
      <c r="N3108" s="29" t="s">
        <v>5230</v>
      </c>
      <c r="O3108" s="38" t="s">
        <v>5197</v>
      </c>
      <c r="P3108" t="s">
        <v>1035</v>
      </c>
      <c r="Q3108" t="s">
        <v>531</v>
      </c>
      <c r="R3108" t="s">
        <v>1030</v>
      </c>
      <c r="S3108" t="s">
        <v>1099</v>
      </c>
      <c r="T3108" t="s">
        <v>5241</v>
      </c>
      <c r="U3108" s="62">
        <f t="shared" si="197"/>
        <v>12</v>
      </c>
    </row>
    <row r="3109" spans="1:21" x14ac:dyDescent="0.25">
      <c r="A3109" s="4" t="s">
        <v>1948</v>
      </c>
      <c r="B3109" s="4" t="s">
        <v>794</v>
      </c>
      <c r="C3109" s="43" t="str">
        <f t="shared" si="198"/>
        <v>38-63-01C2</v>
      </c>
      <c r="D3109" s="43" t="str">
        <f>VLOOKUP(C3109,'[1]Test List'!$A$5:$F$2726,6,0)</f>
        <v>PHER-YOR-01C2</v>
      </c>
      <c r="E3109" s="43" t="str">
        <f t="shared" si="195"/>
        <v>38</v>
      </c>
      <c r="F3109" s="43" t="str">
        <f t="shared" si="196"/>
        <v>63</v>
      </c>
      <c r="G3109" t="s">
        <v>1779</v>
      </c>
      <c r="H3109" s="36">
        <v>99</v>
      </c>
      <c r="I3109" s="36">
        <v>994</v>
      </c>
      <c r="J3109" s="9" t="s">
        <v>794</v>
      </c>
      <c r="K3109" s="12" t="s">
        <v>1042</v>
      </c>
      <c r="L3109" s="2" t="s">
        <v>1043</v>
      </c>
      <c r="M3109" t="s">
        <v>2160</v>
      </c>
      <c r="N3109" s="29" t="s">
        <v>5230</v>
      </c>
      <c r="O3109" s="38" t="s">
        <v>5197</v>
      </c>
      <c r="P3109" t="s">
        <v>1035</v>
      </c>
      <c r="Q3109" t="s">
        <v>25</v>
      </c>
      <c r="R3109" t="s">
        <v>1030</v>
      </c>
      <c r="S3109" t="s">
        <v>26</v>
      </c>
      <c r="T3109" t="s">
        <v>6204</v>
      </c>
      <c r="U3109" s="62">
        <f t="shared" si="197"/>
        <v>15</v>
      </c>
    </row>
    <row r="3110" spans="1:21" x14ac:dyDescent="0.25">
      <c r="A3110" s="4" t="s">
        <v>1948</v>
      </c>
      <c r="B3110" s="4" t="s">
        <v>794</v>
      </c>
      <c r="C3110" s="43" t="str">
        <f t="shared" si="198"/>
        <v>38-63-01C2</v>
      </c>
      <c r="D3110" s="43" t="str">
        <f>VLOOKUP(C3110,'[1]Test List'!$A$5:$F$2726,6,0)</f>
        <v>PHER-YOR-01C2</v>
      </c>
      <c r="E3110" s="43" t="str">
        <f t="shared" si="195"/>
        <v>38</v>
      </c>
      <c r="F3110" s="43" t="str">
        <f t="shared" si="196"/>
        <v>63</v>
      </c>
      <c r="G3110" t="s">
        <v>1779</v>
      </c>
      <c r="H3110" s="36">
        <v>99</v>
      </c>
      <c r="I3110" s="36">
        <v>995</v>
      </c>
      <c r="J3110" s="9" t="s">
        <v>794</v>
      </c>
      <c r="K3110" s="12" t="s">
        <v>1042</v>
      </c>
      <c r="L3110" s="2" t="s">
        <v>1043</v>
      </c>
      <c r="M3110" t="s">
        <v>2160</v>
      </c>
      <c r="N3110" s="29" t="s">
        <v>5230</v>
      </c>
      <c r="O3110" s="38" t="s">
        <v>5197</v>
      </c>
      <c r="P3110" t="s">
        <v>1035</v>
      </c>
      <c r="Q3110" t="s">
        <v>538</v>
      </c>
      <c r="R3110" t="s">
        <v>1030</v>
      </c>
      <c r="S3110" t="s">
        <v>539</v>
      </c>
      <c r="T3110" t="s">
        <v>6205</v>
      </c>
      <c r="U3110" s="62">
        <f t="shared" si="197"/>
        <v>2</v>
      </c>
    </row>
    <row r="3111" spans="1:21" x14ac:dyDescent="0.25">
      <c r="A3111" s="4" t="s">
        <v>1948</v>
      </c>
      <c r="B3111" s="4" t="s">
        <v>794</v>
      </c>
      <c r="C3111" s="43" t="str">
        <f t="shared" si="198"/>
        <v>38-63-01C2</v>
      </c>
      <c r="D3111" s="43" t="str">
        <f>VLOOKUP(C3111,'[1]Test List'!$A$5:$F$2726,6,0)</f>
        <v>PHER-YOR-01C2</v>
      </c>
      <c r="E3111" s="43" t="str">
        <f t="shared" si="195"/>
        <v>38</v>
      </c>
      <c r="F3111" s="43" t="str">
        <f t="shared" si="196"/>
        <v>63</v>
      </c>
      <c r="G3111" t="s">
        <v>1779</v>
      </c>
      <c r="H3111" s="36">
        <v>99</v>
      </c>
      <c r="I3111" s="36">
        <v>996</v>
      </c>
      <c r="J3111" s="9" t="s">
        <v>794</v>
      </c>
      <c r="K3111" s="12" t="s">
        <v>1042</v>
      </c>
      <c r="L3111" s="2" t="s">
        <v>1043</v>
      </c>
      <c r="M3111" t="s">
        <v>2160</v>
      </c>
      <c r="N3111" s="29" t="s">
        <v>5230</v>
      </c>
      <c r="O3111" s="38" t="s">
        <v>5197</v>
      </c>
      <c r="P3111" t="s">
        <v>1035</v>
      </c>
      <c r="Q3111" t="s">
        <v>3484</v>
      </c>
      <c r="R3111" t="s">
        <v>1030</v>
      </c>
      <c r="S3111" t="s">
        <v>27</v>
      </c>
      <c r="T3111" t="s">
        <v>6206</v>
      </c>
      <c r="U3111" s="62">
        <f t="shared" si="197"/>
        <v>16</v>
      </c>
    </row>
    <row r="3112" spans="1:21" x14ac:dyDescent="0.25">
      <c r="A3112" s="4" t="s">
        <v>1948</v>
      </c>
      <c r="B3112" s="4" t="s">
        <v>794</v>
      </c>
      <c r="C3112" s="43" t="str">
        <f t="shared" si="198"/>
        <v>38-63-01C2</v>
      </c>
      <c r="D3112" s="43" t="str">
        <f>VLOOKUP(C3112,'[1]Test List'!$A$5:$F$2726,6,0)</f>
        <v>PHER-YOR-01C2</v>
      </c>
      <c r="E3112" s="43" t="str">
        <f t="shared" si="195"/>
        <v>38</v>
      </c>
      <c r="F3112" s="43" t="str">
        <f t="shared" si="196"/>
        <v>63</v>
      </c>
      <c r="G3112" t="s">
        <v>1779</v>
      </c>
      <c r="H3112" s="36">
        <v>99</v>
      </c>
      <c r="I3112" s="36">
        <v>997</v>
      </c>
      <c r="J3112" s="9" t="s">
        <v>794</v>
      </c>
      <c r="K3112" s="12" t="s">
        <v>1042</v>
      </c>
      <c r="L3112" s="2" t="s">
        <v>1043</v>
      </c>
      <c r="M3112" t="s">
        <v>2160</v>
      </c>
      <c r="N3112" s="29" t="s">
        <v>5230</v>
      </c>
      <c r="O3112" s="38" t="s">
        <v>5197</v>
      </c>
      <c r="P3112" t="s">
        <v>1035</v>
      </c>
      <c r="Q3112" t="s">
        <v>1677</v>
      </c>
      <c r="R3112" t="s">
        <v>1030</v>
      </c>
      <c r="S3112" t="s">
        <v>1276</v>
      </c>
      <c r="T3112" t="s">
        <v>6207</v>
      </c>
      <c r="U3112" s="62">
        <f t="shared" si="197"/>
        <v>10</v>
      </c>
    </row>
    <row r="3113" spans="1:21" x14ac:dyDescent="0.25">
      <c r="A3113" s="4" t="s">
        <v>1949</v>
      </c>
      <c r="B3113" s="4" t="s">
        <v>794</v>
      </c>
      <c r="C3113" s="43" t="str">
        <f t="shared" si="198"/>
        <v>38-63-01C3</v>
      </c>
      <c r="D3113" s="43" t="str">
        <f>VLOOKUP(C3113,'[1]Test List'!$A$5:$F$2726,6,0)</f>
        <v>PHER-YOR-01C3</v>
      </c>
      <c r="E3113" s="43" t="str">
        <f t="shared" si="195"/>
        <v>38</v>
      </c>
      <c r="F3113" s="43" t="str">
        <f t="shared" si="196"/>
        <v>63</v>
      </c>
      <c r="G3113" t="s">
        <v>1779</v>
      </c>
      <c r="H3113" s="36">
        <v>99</v>
      </c>
      <c r="I3113" s="36">
        <v>991</v>
      </c>
      <c r="J3113" s="9" t="s">
        <v>794</v>
      </c>
      <c r="K3113" s="12" t="s">
        <v>1018</v>
      </c>
      <c r="L3113" s="2" t="s">
        <v>1019</v>
      </c>
      <c r="M3113" t="s">
        <v>4531</v>
      </c>
      <c r="N3113" s="29" t="s">
        <v>5230</v>
      </c>
      <c r="O3113" s="38" t="s">
        <v>5197</v>
      </c>
      <c r="P3113" t="s">
        <v>1035</v>
      </c>
      <c r="Q3113" t="s">
        <v>531</v>
      </c>
      <c r="R3113" t="s">
        <v>1030</v>
      </c>
      <c r="S3113" t="s">
        <v>1099</v>
      </c>
      <c r="T3113" t="s">
        <v>5241</v>
      </c>
      <c r="U3113" s="62">
        <f t="shared" si="197"/>
        <v>12</v>
      </c>
    </row>
    <row r="3114" spans="1:21" x14ac:dyDescent="0.25">
      <c r="A3114" s="4" t="s">
        <v>1949</v>
      </c>
      <c r="B3114" s="4" t="s">
        <v>794</v>
      </c>
      <c r="C3114" s="43" t="str">
        <f t="shared" si="198"/>
        <v>38-63-01C3</v>
      </c>
      <c r="D3114" s="43" t="str">
        <f>VLOOKUP(C3114,'[1]Test List'!$A$5:$F$2726,6,0)</f>
        <v>PHER-YOR-01C3</v>
      </c>
      <c r="E3114" s="43" t="str">
        <f t="shared" si="195"/>
        <v>38</v>
      </c>
      <c r="F3114" s="43" t="str">
        <f t="shared" si="196"/>
        <v>63</v>
      </c>
      <c r="G3114" t="s">
        <v>1779</v>
      </c>
      <c r="H3114" s="36">
        <v>99</v>
      </c>
      <c r="I3114" s="36">
        <v>994</v>
      </c>
      <c r="J3114" s="9" t="s">
        <v>794</v>
      </c>
      <c r="K3114" s="12" t="s">
        <v>1042</v>
      </c>
      <c r="L3114" s="2" t="s">
        <v>1043</v>
      </c>
      <c r="M3114" t="s">
        <v>2160</v>
      </c>
      <c r="N3114" s="29" t="s">
        <v>5230</v>
      </c>
      <c r="O3114" s="38" t="s">
        <v>5197</v>
      </c>
      <c r="P3114" t="s">
        <v>1035</v>
      </c>
      <c r="Q3114" t="s">
        <v>25</v>
      </c>
      <c r="R3114" t="s">
        <v>1030</v>
      </c>
      <c r="S3114" t="s">
        <v>26</v>
      </c>
      <c r="T3114" t="s">
        <v>6204</v>
      </c>
      <c r="U3114" s="62">
        <f t="shared" si="197"/>
        <v>15</v>
      </c>
    </row>
    <row r="3115" spans="1:21" x14ac:dyDescent="0.25">
      <c r="A3115" s="4" t="s">
        <v>1949</v>
      </c>
      <c r="B3115" s="4" t="s">
        <v>794</v>
      </c>
      <c r="C3115" s="43" t="str">
        <f t="shared" si="198"/>
        <v>38-63-01C3</v>
      </c>
      <c r="D3115" s="43" t="str">
        <f>VLOOKUP(C3115,'[1]Test List'!$A$5:$F$2726,6,0)</f>
        <v>PHER-YOR-01C3</v>
      </c>
      <c r="E3115" s="43" t="str">
        <f t="shared" si="195"/>
        <v>38</v>
      </c>
      <c r="F3115" s="43" t="str">
        <f t="shared" si="196"/>
        <v>63</v>
      </c>
      <c r="G3115" t="s">
        <v>1779</v>
      </c>
      <c r="H3115" s="36">
        <v>99</v>
      </c>
      <c r="I3115" s="36">
        <v>995</v>
      </c>
      <c r="J3115" s="9" t="s">
        <v>794</v>
      </c>
      <c r="K3115" s="12" t="s">
        <v>1042</v>
      </c>
      <c r="L3115" s="2" t="s">
        <v>1043</v>
      </c>
      <c r="M3115" t="s">
        <v>2160</v>
      </c>
      <c r="N3115" s="29" t="s">
        <v>5230</v>
      </c>
      <c r="O3115" s="38" t="s">
        <v>5197</v>
      </c>
      <c r="P3115" t="s">
        <v>1035</v>
      </c>
      <c r="Q3115" t="s">
        <v>538</v>
      </c>
      <c r="R3115" t="s">
        <v>1030</v>
      </c>
      <c r="S3115" t="s">
        <v>539</v>
      </c>
      <c r="T3115" t="s">
        <v>6205</v>
      </c>
      <c r="U3115" s="62">
        <f t="shared" si="197"/>
        <v>2</v>
      </c>
    </row>
    <row r="3116" spans="1:21" x14ac:dyDescent="0.25">
      <c r="A3116" s="4" t="s">
        <v>1949</v>
      </c>
      <c r="B3116" s="4" t="s">
        <v>794</v>
      </c>
      <c r="C3116" s="43" t="str">
        <f t="shared" si="198"/>
        <v>38-63-01C3</v>
      </c>
      <c r="D3116" s="43" t="str">
        <f>VLOOKUP(C3116,'[1]Test List'!$A$5:$F$2726,6,0)</f>
        <v>PHER-YOR-01C3</v>
      </c>
      <c r="E3116" s="43" t="str">
        <f t="shared" si="195"/>
        <v>38</v>
      </c>
      <c r="F3116" s="43" t="str">
        <f t="shared" si="196"/>
        <v>63</v>
      </c>
      <c r="G3116" t="s">
        <v>1779</v>
      </c>
      <c r="H3116" s="36">
        <v>99</v>
      </c>
      <c r="I3116" s="36">
        <v>996</v>
      </c>
      <c r="J3116" s="9" t="s">
        <v>794</v>
      </c>
      <c r="K3116" s="12" t="s">
        <v>1042</v>
      </c>
      <c r="L3116" s="2" t="s">
        <v>1043</v>
      </c>
      <c r="M3116" t="s">
        <v>2160</v>
      </c>
      <c r="N3116" s="29" t="s">
        <v>5230</v>
      </c>
      <c r="O3116" s="38" t="s">
        <v>5197</v>
      </c>
      <c r="P3116" t="s">
        <v>1035</v>
      </c>
      <c r="Q3116" t="s">
        <v>3484</v>
      </c>
      <c r="R3116" t="s">
        <v>1030</v>
      </c>
      <c r="S3116" t="s">
        <v>27</v>
      </c>
      <c r="T3116" t="s">
        <v>6206</v>
      </c>
      <c r="U3116" s="62">
        <f t="shared" si="197"/>
        <v>16</v>
      </c>
    </row>
    <row r="3117" spans="1:21" x14ac:dyDescent="0.25">
      <c r="A3117" s="4" t="s">
        <v>1949</v>
      </c>
      <c r="B3117" s="4" t="s">
        <v>794</v>
      </c>
      <c r="C3117" s="43" t="str">
        <f t="shared" si="198"/>
        <v>38-63-01C3</v>
      </c>
      <c r="D3117" s="43" t="str">
        <f>VLOOKUP(C3117,'[1]Test List'!$A$5:$F$2726,6,0)</f>
        <v>PHER-YOR-01C3</v>
      </c>
      <c r="E3117" s="43" t="str">
        <f t="shared" si="195"/>
        <v>38</v>
      </c>
      <c r="F3117" s="43" t="str">
        <f t="shared" si="196"/>
        <v>63</v>
      </c>
      <c r="G3117" t="s">
        <v>1779</v>
      </c>
      <c r="H3117" s="36">
        <v>99</v>
      </c>
      <c r="I3117" s="36">
        <v>997</v>
      </c>
      <c r="J3117" s="9" t="s">
        <v>794</v>
      </c>
      <c r="K3117" s="12" t="s">
        <v>1042</v>
      </c>
      <c r="L3117" s="2" t="s">
        <v>1043</v>
      </c>
      <c r="M3117" t="s">
        <v>2160</v>
      </c>
      <c r="N3117" s="29" t="s">
        <v>5230</v>
      </c>
      <c r="O3117" s="38" t="s">
        <v>5197</v>
      </c>
      <c r="P3117" t="s">
        <v>1035</v>
      </c>
      <c r="Q3117" t="s">
        <v>1677</v>
      </c>
      <c r="R3117" t="s">
        <v>1030</v>
      </c>
      <c r="S3117" t="s">
        <v>1276</v>
      </c>
      <c r="T3117" t="s">
        <v>6207</v>
      </c>
      <c r="U3117" s="62">
        <f t="shared" si="197"/>
        <v>10</v>
      </c>
    </row>
    <row r="3118" spans="1:21" x14ac:dyDescent="0.25">
      <c r="A3118" s="4" t="s">
        <v>399</v>
      </c>
      <c r="B3118" s="4" t="s">
        <v>794</v>
      </c>
      <c r="C3118" s="43" t="str">
        <f t="shared" si="198"/>
        <v>39-07-02B</v>
      </c>
      <c r="D3118" s="43" t="str">
        <f>VLOOKUP(C3118,'[1]Test List'!$A$5:$F$2726,6,0)</f>
        <v>PTEO-SAP-02B</v>
      </c>
      <c r="E3118" s="43" t="str">
        <f t="shared" si="195"/>
        <v>39</v>
      </c>
      <c r="F3118" s="43" t="str">
        <f t="shared" si="196"/>
        <v>07</v>
      </c>
      <c r="G3118" t="s">
        <v>1779</v>
      </c>
      <c r="H3118" s="36">
        <v>99</v>
      </c>
      <c r="I3118" s="36">
        <v>996</v>
      </c>
      <c r="J3118" s="9" t="s">
        <v>794</v>
      </c>
      <c r="K3118" s="12" t="s">
        <v>1042</v>
      </c>
      <c r="L3118" s="2" t="s">
        <v>1043</v>
      </c>
      <c r="M3118" t="s">
        <v>2160</v>
      </c>
      <c r="N3118" s="29" t="s">
        <v>5230</v>
      </c>
      <c r="O3118" s="38" t="s">
        <v>5197</v>
      </c>
      <c r="P3118" s="7" t="s">
        <v>4514</v>
      </c>
      <c r="Q3118" t="s">
        <v>1432</v>
      </c>
      <c r="R3118" t="s">
        <v>1055</v>
      </c>
      <c r="S3118" t="s">
        <v>5129</v>
      </c>
      <c r="T3118" t="s">
        <v>5451</v>
      </c>
      <c r="U3118" s="62">
        <f t="shared" si="197"/>
        <v>18</v>
      </c>
    </row>
    <row r="3119" spans="1:21" x14ac:dyDescent="0.25">
      <c r="A3119" s="4" t="s">
        <v>399</v>
      </c>
      <c r="B3119" s="4" t="s">
        <v>794</v>
      </c>
      <c r="C3119" s="43" t="str">
        <f t="shared" si="198"/>
        <v>39-07-02B</v>
      </c>
      <c r="D3119" s="43" t="str">
        <f>VLOOKUP(C3119,'[1]Test List'!$A$5:$F$2726,6,0)</f>
        <v>PTEO-SAP-02B</v>
      </c>
      <c r="E3119" s="43" t="str">
        <f t="shared" si="195"/>
        <v>39</v>
      </c>
      <c r="F3119" s="43" t="str">
        <f t="shared" si="196"/>
        <v>07</v>
      </c>
      <c r="G3119" t="s">
        <v>1779</v>
      </c>
      <c r="H3119" s="36">
        <v>99</v>
      </c>
      <c r="I3119" s="36">
        <v>1044</v>
      </c>
      <c r="J3119" s="9" t="s">
        <v>794</v>
      </c>
      <c r="K3119" s="12" t="s">
        <v>1042</v>
      </c>
      <c r="L3119" s="2" t="s">
        <v>1043</v>
      </c>
      <c r="M3119" t="s">
        <v>2160</v>
      </c>
      <c r="N3119" s="29" t="s">
        <v>5230</v>
      </c>
      <c r="O3119" s="38" t="s">
        <v>5197</v>
      </c>
      <c r="P3119" s="7" t="s">
        <v>4514</v>
      </c>
      <c r="Q3119" t="s">
        <v>1921</v>
      </c>
      <c r="R3119" t="s">
        <v>1055</v>
      </c>
      <c r="S3119" t="s">
        <v>5126</v>
      </c>
      <c r="T3119" t="s">
        <v>5765</v>
      </c>
      <c r="U3119" s="62">
        <f t="shared" si="197"/>
        <v>25</v>
      </c>
    </row>
    <row r="3120" spans="1:21" x14ac:dyDescent="0.25">
      <c r="A3120" s="4" t="s">
        <v>399</v>
      </c>
      <c r="B3120" s="4" t="s">
        <v>794</v>
      </c>
      <c r="C3120" s="43" t="str">
        <f t="shared" si="198"/>
        <v>39-07-02B</v>
      </c>
      <c r="D3120" s="43" t="str">
        <f>VLOOKUP(C3120,'[1]Test List'!$A$5:$F$2726,6,0)</f>
        <v>PTEO-SAP-02B</v>
      </c>
      <c r="E3120" s="43" t="str">
        <f t="shared" si="195"/>
        <v>39</v>
      </c>
      <c r="F3120" s="43" t="str">
        <f t="shared" si="196"/>
        <v>07</v>
      </c>
      <c r="G3120" t="s">
        <v>1779</v>
      </c>
      <c r="H3120" s="36">
        <v>99</v>
      </c>
      <c r="I3120" s="36">
        <v>1051</v>
      </c>
      <c r="J3120" s="9" t="s">
        <v>794</v>
      </c>
      <c r="K3120" s="12" t="s">
        <v>1042</v>
      </c>
      <c r="L3120" s="2" t="s">
        <v>1043</v>
      </c>
      <c r="M3120" t="s">
        <v>2160</v>
      </c>
      <c r="N3120" s="29" t="s">
        <v>5230</v>
      </c>
      <c r="O3120" s="38" t="s">
        <v>5197</v>
      </c>
      <c r="P3120" s="7" t="s">
        <v>4514</v>
      </c>
      <c r="Q3120" t="s">
        <v>1922</v>
      </c>
      <c r="R3120" t="s">
        <v>1055</v>
      </c>
      <c r="S3120" t="s">
        <v>5127</v>
      </c>
      <c r="T3120" t="s">
        <v>5766</v>
      </c>
      <c r="U3120" s="62">
        <f t="shared" si="197"/>
        <v>14</v>
      </c>
    </row>
    <row r="3121" spans="1:21" x14ac:dyDescent="0.25">
      <c r="A3121" s="4" t="s">
        <v>399</v>
      </c>
      <c r="B3121" s="4" t="s">
        <v>794</v>
      </c>
      <c r="C3121" s="43" t="str">
        <f t="shared" si="198"/>
        <v>39-07-02B</v>
      </c>
      <c r="D3121" s="43" t="str">
        <f>VLOOKUP(C3121,'[1]Test List'!$A$5:$F$2726,6,0)</f>
        <v>PTEO-SAP-02B</v>
      </c>
      <c r="E3121" s="43" t="str">
        <f t="shared" si="195"/>
        <v>39</v>
      </c>
      <c r="F3121" s="43" t="str">
        <f t="shared" si="196"/>
        <v>07</v>
      </c>
      <c r="G3121" t="s">
        <v>1779</v>
      </c>
      <c r="H3121" s="36">
        <v>99</v>
      </c>
      <c r="I3121" s="36">
        <v>998</v>
      </c>
      <c r="J3121" s="9" t="s">
        <v>794</v>
      </c>
      <c r="K3121" s="12" t="s">
        <v>1042</v>
      </c>
      <c r="L3121" s="2" t="s">
        <v>1043</v>
      </c>
      <c r="M3121" t="s">
        <v>2160</v>
      </c>
      <c r="N3121" s="29" t="s">
        <v>5230</v>
      </c>
      <c r="O3121" s="38" t="s">
        <v>5197</v>
      </c>
      <c r="P3121" t="s">
        <v>1035</v>
      </c>
      <c r="Q3121" t="s">
        <v>1917</v>
      </c>
      <c r="R3121" t="s">
        <v>1030</v>
      </c>
      <c r="S3121" t="s">
        <v>1101</v>
      </c>
      <c r="T3121" t="s">
        <v>6146</v>
      </c>
      <c r="U3121" s="62">
        <f t="shared" si="197"/>
        <v>37</v>
      </c>
    </row>
    <row r="3122" spans="1:21" x14ac:dyDescent="0.25">
      <c r="A3122" s="4" t="s">
        <v>399</v>
      </c>
      <c r="B3122" s="4" t="s">
        <v>794</v>
      </c>
      <c r="C3122" s="43" t="str">
        <f t="shared" si="198"/>
        <v>39-07-02B</v>
      </c>
      <c r="D3122" s="43" t="str">
        <f>VLOOKUP(C3122,'[1]Test List'!$A$5:$F$2726,6,0)</f>
        <v>PTEO-SAP-02B</v>
      </c>
      <c r="E3122" s="43" t="str">
        <f t="shared" si="195"/>
        <v>39</v>
      </c>
      <c r="F3122" s="43" t="str">
        <f t="shared" si="196"/>
        <v>07</v>
      </c>
      <c r="G3122" t="s">
        <v>1779</v>
      </c>
      <c r="H3122" s="36">
        <v>99</v>
      </c>
      <c r="I3122" s="36">
        <v>999</v>
      </c>
      <c r="J3122" s="9" t="s">
        <v>794</v>
      </c>
      <c r="K3122" s="12" t="s">
        <v>1042</v>
      </c>
      <c r="L3122" s="2" t="s">
        <v>1043</v>
      </c>
      <c r="M3122" t="s">
        <v>2160</v>
      </c>
      <c r="N3122" s="29" t="s">
        <v>5230</v>
      </c>
      <c r="O3122" s="38" t="s">
        <v>5197</v>
      </c>
      <c r="P3122" t="s">
        <v>1044</v>
      </c>
      <c r="Q3122" t="s">
        <v>1460</v>
      </c>
      <c r="R3122" t="s">
        <v>1030</v>
      </c>
      <c r="S3122" t="s">
        <v>1201</v>
      </c>
      <c r="T3122" t="s">
        <v>6124</v>
      </c>
      <c r="U3122" s="62">
        <f t="shared" si="197"/>
        <v>11</v>
      </c>
    </row>
    <row r="3123" spans="1:21" x14ac:dyDescent="0.25">
      <c r="A3123" s="4" t="s">
        <v>467</v>
      </c>
      <c r="B3123" s="4" t="s">
        <v>794</v>
      </c>
      <c r="C3123" s="43" t="str">
        <f t="shared" si="198"/>
        <v>39-10-02D1</v>
      </c>
      <c r="D3123" s="43" t="str">
        <f>VLOOKUP(C3123,'[1]Test List'!$A$5:$F$2726,6,0)</f>
        <v>PTEO-SAF-02D1</v>
      </c>
      <c r="E3123" s="43" t="str">
        <f t="shared" si="195"/>
        <v>39</v>
      </c>
      <c r="F3123" s="43" t="str">
        <f t="shared" si="196"/>
        <v>10</v>
      </c>
      <c r="G3123" t="s">
        <v>1779</v>
      </c>
      <c r="H3123" s="36">
        <v>99</v>
      </c>
      <c r="I3123" s="36">
        <v>999</v>
      </c>
      <c r="J3123" s="9" t="s">
        <v>794</v>
      </c>
      <c r="K3123" s="12" t="s">
        <v>1042</v>
      </c>
      <c r="L3123" s="2" t="s">
        <v>1043</v>
      </c>
      <c r="M3123" t="s">
        <v>2160</v>
      </c>
      <c r="N3123" s="29" t="s">
        <v>5230</v>
      </c>
      <c r="O3123" s="38" t="s">
        <v>5197</v>
      </c>
      <c r="P3123" t="s">
        <v>1034</v>
      </c>
      <c r="Q3123" t="s">
        <v>468</v>
      </c>
      <c r="R3123" t="s">
        <v>1030</v>
      </c>
      <c r="S3123" t="s">
        <v>469</v>
      </c>
      <c r="T3123" t="s">
        <v>5544</v>
      </c>
      <c r="U3123" s="62">
        <f t="shared" si="197"/>
        <v>3</v>
      </c>
    </row>
    <row r="3124" spans="1:21" x14ac:dyDescent="0.25">
      <c r="A3124" s="4" t="s">
        <v>467</v>
      </c>
      <c r="B3124" s="4" t="s">
        <v>794</v>
      </c>
      <c r="C3124" s="43" t="str">
        <f t="shared" si="198"/>
        <v>39-10-02D1</v>
      </c>
      <c r="D3124" s="43" t="str">
        <f>VLOOKUP(C3124,'[1]Test List'!$A$5:$F$2726,6,0)</f>
        <v>PTEO-SAF-02D1</v>
      </c>
      <c r="E3124" s="43" t="str">
        <f t="shared" si="195"/>
        <v>39</v>
      </c>
      <c r="F3124" s="43" t="str">
        <f t="shared" si="196"/>
        <v>10</v>
      </c>
      <c r="G3124" t="s">
        <v>1779</v>
      </c>
      <c r="H3124" s="36">
        <v>97</v>
      </c>
      <c r="I3124" s="36">
        <v>38</v>
      </c>
      <c r="J3124" s="9" t="s">
        <v>794</v>
      </c>
      <c r="K3124" s="12" t="s">
        <v>1283</v>
      </c>
      <c r="M3124" t="s">
        <v>7517</v>
      </c>
      <c r="N3124" s="29" t="s">
        <v>5233</v>
      </c>
      <c r="O3124" s="38" t="s">
        <v>2970</v>
      </c>
      <c r="P3124" t="s">
        <v>1036</v>
      </c>
      <c r="Q3124" t="s">
        <v>6979</v>
      </c>
      <c r="R3124" t="s">
        <v>1041</v>
      </c>
      <c r="S3124" t="s">
        <v>840</v>
      </c>
      <c r="T3124" t="s">
        <v>6777</v>
      </c>
      <c r="U3124" s="62">
        <f t="shared" si="197"/>
        <v>1</v>
      </c>
    </row>
    <row r="3125" spans="1:21" x14ac:dyDescent="0.25">
      <c r="A3125" s="4" t="s">
        <v>467</v>
      </c>
      <c r="B3125" s="4" t="s">
        <v>794</v>
      </c>
      <c r="C3125" s="43" t="str">
        <f t="shared" si="198"/>
        <v>39-10-02D1</v>
      </c>
      <c r="D3125" s="43" t="str">
        <f>VLOOKUP(C3125,'[1]Test List'!$A$5:$F$2726,6,0)</f>
        <v>PTEO-SAF-02D1</v>
      </c>
      <c r="E3125" s="43" t="str">
        <f t="shared" si="195"/>
        <v>39</v>
      </c>
      <c r="F3125" s="43" t="str">
        <f t="shared" si="196"/>
        <v>10</v>
      </c>
      <c r="G3125" t="s">
        <v>1779</v>
      </c>
      <c r="H3125" s="36">
        <v>97</v>
      </c>
      <c r="I3125" s="36">
        <v>39</v>
      </c>
      <c r="J3125" s="9" t="s">
        <v>794</v>
      </c>
      <c r="K3125" s="12" t="s">
        <v>1283</v>
      </c>
      <c r="M3125" t="s">
        <v>7517</v>
      </c>
      <c r="N3125" s="29" t="s">
        <v>5233</v>
      </c>
      <c r="O3125" s="38" t="s">
        <v>2970</v>
      </c>
      <c r="P3125" t="s">
        <v>1036</v>
      </c>
      <c r="Q3125" t="s">
        <v>6980</v>
      </c>
      <c r="R3125" t="s">
        <v>1041</v>
      </c>
      <c r="S3125" t="s">
        <v>842</v>
      </c>
      <c r="T3125" t="s">
        <v>6778</v>
      </c>
      <c r="U3125" s="62">
        <f t="shared" si="197"/>
        <v>1</v>
      </c>
    </row>
    <row r="3126" spans="1:21" x14ac:dyDescent="0.25">
      <c r="A3126" s="4" t="s">
        <v>467</v>
      </c>
      <c r="B3126" s="4" t="s">
        <v>794</v>
      </c>
      <c r="C3126" s="43" t="str">
        <f t="shared" si="198"/>
        <v>39-10-02D1</v>
      </c>
      <c r="D3126" s="43" t="str">
        <f>VLOOKUP(C3126,'[1]Test List'!$A$5:$F$2726,6,0)</f>
        <v>PTEO-SAF-02D1</v>
      </c>
      <c r="E3126" s="43" t="str">
        <f t="shared" si="195"/>
        <v>39</v>
      </c>
      <c r="F3126" s="43" t="str">
        <f t="shared" si="196"/>
        <v>10</v>
      </c>
      <c r="G3126" t="s">
        <v>1779</v>
      </c>
      <c r="H3126" s="36">
        <v>97</v>
      </c>
      <c r="I3126" s="36">
        <v>41</v>
      </c>
      <c r="J3126" s="9" t="s">
        <v>794</v>
      </c>
      <c r="K3126" s="12" t="s">
        <v>1283</v>
      </c>
      <c r="M3126" t="s">
        <v>7517</v>
      </c>
      <c r="N3126" s="29" t="s">
        <v>5233</v>
      </c>
      <c r="O3126" s="38" t="s">
        <v>2970</v>
      </c>
      <c r="P3126" t="s">
        <v>1036</v>
      </c>
      <c r="Q3126" t="s">
        <v>6981</v>
      </c>
      <c r="R3126" t="s">
        <v>1041</v>
      </c>
      <c r="S3126" t="s">
        <v>843</v>
      </c>
      <c r="T3126" t="s">
        <v>6779</v>
      </c>
      <c r="U3126" s="62">
        <f t="shared" si="197"/>
        <v>1</v>
      </c>
    </row>
    <row r="3127" spans="1:21" x14ac:dyDescent="0.25">
      <c r="A3127" s="4" t="s">
        <v>467</v>
      </c>
      <c r="B3127" s="4" t="s">
        <v>794</v>
      </c>
      <c r="C3127" s="43" t="str">
        <f t="shared" si="198"/>
        <v>39-10-02D1</v>
      </c>
      <c r="D3127" s="43" t="str">
        <f>VLOOKUP(C3127,'[1]Test List'!$A$5:$F$2726,6,0)</f>
        <v>PTEO-SAF-02D1</v>
      </c>
      <c r="E3127" s="43" t="str">
        <f t="shared" si="195"/>
        <v>39</v>
      </c>
      <c r="F3127" s="43" t="str">
        <f t="shared" si="196"/>
        <v>10</v>
      </c>
      <c r="G3127" t="s">
        <v>1779</v>
      </c>
      <c r="H3127" s="36">
        <v>97</v>
      </c>
      <c r="I3127" s="36">
        <v>42</v>
      </c>
      <c r="J3127" s="9" t="s">
        <v>794</v>
      </c>
      <c r="K3127" s="12" t="s">
        <v>1283</v>
      </c>
      <c r="M3127" t="s">
        <v>7517</v>
      </c>
      <c r="N3127" s="29" t="s">
        <v>5233</v>
      </c>
      <c r="O3127" s="38" t="s">
        <v>2970</v>
      </c>
      <c r="P3127" t="s">
        <v>1036</v>
      </c>
      <c r="Q3127" t="s">
        <v>6982</v>
      </c>
      <c r="R3127" t="s">
        <v>1041</v>
      </c>
      <c r="S3127" t="s">
        <v>844</v>
      </c>
      <c r="T3127" t="s">
        <v>6780</v>
      </c>
      <c r="U3127" s="62">
        <f t="shared" si="197"/>
        <v>1</v>
      </c>
    </row>
    <row r="3128" spans="1:21" x14ac:dyDescent="0.25">
      <c r="A3128" s="4" t="s">
        <v>467</v>
      </c>
      <c r="B3128" s="4" t="s">
        <v>794</v>
      </c>
      <c r="C3128" s="43" t="str">
        <f t="shared" si="198"/>
        <v>39-10-02D1</v>
      </c>
      <c r="D3128" s="43" t="str">
        <f>VLOOKUP(C3128,'[1]Test List'!$A$5:$F$2726,6,0)</f>
        <v>PTEO-SAF-02D1</v>
      </c>
      <c r="E3128" s="43" t="str">
        <f t="shared" si="195"/>
        <v>39</v>
      </c>
      <c r="F3128" s="43" t="str">
        <f t="shared" si="196"/>
        <v>10</v>
      </c>
      <c r="G3128" t="s">
        <v>1779</v>
      </c>
      <c r="H3128" s="36">
        <v>99</v>
      </c>
      <c r="I3128" s="36">
        <v>998</v>
      </c>
      <c r="J3128" s="9" t="s">
        <v>794</v>
      </c>
      <c r="K3128" s="12" t="s">
        <v>1119</v>
      </c>
      <c r="L3128" s="2" t="s">
        <v>87</v>
      </c>
      <c r="M3128" t="s">
        <v>2130</v>
      </c>
      <c r="N3128" s="29" t="s">
        <v>5230</v>
      </c>
      <c r="O3128" s="38" t="s">
        <v>5197</v>
      </c>
      <c r="P3128" t="s">
        <v>1034</v>
      </c>
      <c r="Q3128" t="s">
        <v>6954</v>
      </c>
      <c r="R3128" t="s">
        <v>1030</v>
      </c>
      <c r="S3128" t="s">
        <v>1484</v>
      </c>
      <c r="T3128" t="s">
        <v>6433</v>
      </c>
      <c r="U3128" s="62">
        <f t="shared" si="197"/>
        <v>29</v>
      </c>
    </row>
    <row r="3129" spans="1:21" x14ac:dyDescent="0.25">
      <c r="A3129" s="4" t="s">
        <v>330</v>
      </c>
      <c r="B3129" s="4" t="s">
        <v>794</v>
      </c>
      <c r="C3129" s="43" t="str">
        <f t="shared" si="198"/>
        <v>39-17-01B</v>
      </c>
      <c r="D3129" s="43" t="str">
        <f>VLOOKUP(C3129,'[1]Test List'!$A$5:$F$2726,6,0)</f>
        <v>PTEO-PIS-01B</v>
      </c>
      <c r="E3129" s="43" t="str">
        <f t="shared" ref="E3129:E3192" si="199">LEFT(A3129,2)</f>
        <v>39</v>
      </c>
      <c r="F3129" s="43" t="str">
        <f t="shared" ref="F3129:F3192" si="200">MID(A3129,3,2)</f>
        <v>17</v>
      </c>
      <c r="G3129" t="s">
        <v>1779</v>
      </c>
      <c r="H3129" s="36">
        <v>99</v>
      </c>
      <c r="I3129" s="36">
        <v>996</v>
      </c>
      <c r="J3129" s="9" t="s">
        <v>794</v>
      </c>
      <c r="K3129" s="12" t="s">
        <v>1057</v>
      </c>
      <c r="L3129" s="2" t="s">
        <v>85</v>
      </c>
      <c r="M3129" t="s">
        <v>4479</v>
      </c>
      <c r="N3129" s="29" t="s">
        <v>5230</v>
      </c>
      <c r="O3129" s="38" t="s">
        <v>5197</v>
      </c>
      <c r="P3129" t="s">
        <v>1036</v>
      </c>
      <c r="Q3129" t="s">
        <v>1335</v>
      </c>
      <c r="R3129" t="s">
        <v>1041</v>
      </c>
      <c r="S3129" t="s">
        <v>331</v>
      </c>
      <c r="T3129" t="s">
        <v>5632</v>
      </c>
      <c r="U3129" s="62">
        <f t="shared" si="197"/>
        <v>13</v>
      </c>
    </row>
    <row r="3130" spans="1:21" x14ac:dyDescent="0.25">
      <c r="A3130" s="4" t="s">
        <v>330</v>
      </c>
      <c r="B3130" s="4" t="s">
        <v>794</v>
      </c>
      <c r="C3130" s="43" t="str">
        <f t="shared" si="198"/>
        <v>39-17-01B</v>
      </c>
      <c r="D3130" s="43" t="str">
        <f>VLOOKUP(C3130,'[1]Test List'!$A$5:$F$2726,6,0)</f>
        <v>PTEO-PIS-01B</v>
      </c>
      <c r="E3130" s="43" t="str">
        <f t="shared" si="199"/>
        <v>39</v>
      </c>
      <c r="F3130" s="43" t="str">
        <f t="shared" si="200"/>
        <v>17</v>
      </c>
      <c r="G3130" t="s">
        <v>1779</v>
      </c>
      <c r="H3130" s="36">
        <v>99</v>
      </c>
      <c r="I3130" s="36">
        <v>999</v>
      </c>
      <c r="J3130" s="9" t="s">
        <v>794</v>
      </c>
      <c r="K3130" s="12" t="s">
        <v>1090</v>
      </c>
      <c r="L3130" s="2" t="s">
        <v>83</v>
      </c>
      <c r="M3130" t="s">
        <v>3558</v>
      </c>
      <c r="N3130" s="29" t="s">
        <v>5230</v>
      </c>
      <c r="O3130" s="38" t="s">
        <v>5197</v>
      </c>
      <c r="P3130" t="s">
        <v>1080</v>
      </c>
      <c r="Q3130" t="s">
        <v>1109</v>
      </c>
      <c r="R3130" t="s">
        <v>1466</v>
      </c>
      <c r="S3130" t="s">
        <v>1227</v>
      </c>
      <c r="T3130" t="s">
        <v>5981</v>
      </c>
      <c r="U3130" s="62">
        <f t="shared" si="197"/>
        <v>16</v>
      </c>
    </row>
    <row r="3131" spans="1:21" x14ac:dyDescent="0.25">
      <c r="A3131" s="4" t="s">
        <v>330</v>
      </c>
      <c r="B3131" s="4" t="s">
        <v>794</v>
      </c>
      <c r="C3131" s="43" t="str">
        <f t="shared" si="198"/>
        <v>39-17-01B</v>
      </c>
      <c r="D3131" s="43" t="str">
        <f>VLOOKUP(C3131,'[1]Test List'!$A$5:$F$2726,6,0)</f>
        <v>PTEO-PIS-01B</v>
      </c>
      <c r="E3131" s="43" t="str">
        <f t="shared" si="199"/>
        <v>39</v>
      </c>
      <c r="F3131" s="43" t="str">
        <f t="shared" si="200"/>
        <v>17</v>
      </c>
      <c r="G3131" t="s">
        <v>1779</v>
      </c>
      <c r="H3131" s="36">
        <v>99</v>
      </c>
      <c r="I3131" s="36">
        <v>997</v>
      </c>
      <c r="J3131" s="9" t="s">
        <v>794</v>
      </c>
      <c r="K3131" s="12" t="s">
        <v>1119</v>
      </c>
      <c r="L3131" s="2" t="s">
        <v>87</v>
      </c>
      <c r="M3131" t="s">
        <v>2130</v>
      </c>
      <c r="N3131" s="29" t="s">
        <v>5230</v>
      </c>
      <c r="O3131" s="38" t="s">
        <v>5197</v>
      </c>
      <c r="P3131" t="s">
        <v>1080</v>
      </c>
      <c r="Q3131" t="s">
        <v>1109</v>
      </c>
      <c r="R3131" t="s">
        <v>1466</v>
      </c>
      <c r="S3131" t="s">
        <v>1401</v>
      </c>
      <c r="T3131" t="s">
        <v>5982</v>
      </c>
      <c r="U3131" s="62">
        <f t="shared" si="197"/>
        <v>6</v>
      </c>
    </row>
    <row r="3132" spans="1:21" x14ac:dyDescent="0.25">
      <c r="A3132" s="4" t="s">
        <v>330</v>
      </c>
      <c r="B3132" s="4" t="s">
        <v>794</v>
      </c>
      <c r="C3132" s="43" t="str">
        <f t="shared" si="198"/>
        <v>39-17-01B</v>
      </c>
      <c r="D3132" s="43" t="str">
        <f>VLOOKUP(C3132,'[1]Test List'!$A$5:$F$2726,6,0)</f>
        <v>PTEO-PIS-01B</v>
      </c>
      <c r="E3132" s="43" t="str">
        <f t="shared" si="199"/>
        <v>39</v>
      </c>
      <c r="F3132" s="43" t="str">
        <f t="shared" si="200"/>
        <v>17</v>
      </c>
      <c r="G3132" t="s">
        <v>1779</v>
      </c>
      <c r="H3132" s="36">
        <v>99</v>
      </c>
      <c r="I3132" s="36">
        <v>998</v>
      </c>
      <c r="J3132" s="9" t="s">
        <v>794</v>
      </c>
      <c r="K3132" s="12" t="s">
        <v>1090</v>
      </c>
      <c r="L3132" s="2" t="s">
        <v>83</v>
      </c>
      <c r="M3132" t="s">
        <v>3558</v>
      </c>
      <c r="N3132" s="29" t="s">
        <v>5230</v>
      </c>
      <c r="O3132" s="38" t="s">
        <v>5197</v>
      </c>
      <c r="P3132" t="s">
        <v>1080</v>
      </c>
      <c r="Q3132" t="s">
        <v>1110</v>
      </c>
      <c r="R3132" t="s">
        <v>1466</v>
      </c>
      <c r="S3132" t="s">
        <v>1399</v>
      </c>
      <c r="T3132" t="s">
        <v>5984</v>
      </c>
      <c r="U3132" s="62">
        <f t="shared" si="197"/>
        <v>12</v>
      </c>
    </row>
    <row r="3133" spans="1:21" x14ac:dyDescent="0.25">
      <c r="A3133" s="4" t="s">
        <v>363</v>
      </c>
      <c r="B3133" s="4" t="s">
        <v>794</v>
      </c>
      <c r="C3133" s="43" t="str">
        <f t="shared" si="198"/>
        <v>40-26-01B</v>
      </c>
      <c r="D3133" s="43" t="str">
        <f>VLOOKUP(C3133,'[1]Test List'!$A$5:$F$2726,6,0)</f>
        <v>PRAD-KLA-01B</v>
      </c>
      <c r="E3133" s="43" t="str">
        <f t="shared" si="199"/>
        <v>40</v>
      </c>
      <c r="F3133" s="43" t="str">
        <f t="shared" si="200"/>
        <v>26</v>
      </c>
      <c r="G3133" t="s">
        <v>1779</v>
      </c>
      <c r="H3133" s="36">
        <v>99</v>
      </c>
      <c r="I3133" s="36">
        <v>999</v>
      </c>
      <c r="J3133" s="9" t="s">
        <v>794</v>
      </c>
      <c r="K3133" s="12" t="s">
        <v>1090</v>
      </c>
      <c r="L3133" s="2" t="s">
        <v>83</v>
      </c>
      <c r="M3133" t="s">
        <v>3558</v>
      </c>
      <c r="N3133" s="29" t="s">
        <v>5230</v>
      </c>
      <c r="O3133" s="38" t="s">
        <v>5197</v>
      </c>
      <c r="P3133" t="s">
        <v>4512</v>
      </c>
      <c r="Q3133" t="s">
        <v>1216</v>
      </c>
      <c r="R3133" t="s">
        <v>1466</v>
      </c>
      <c r="S3133" t="s">
        <v>1783</v>
      </c>
      <c r="T3133" t="s">
        <v>5462</v>
      </c>
      <c r="U3133" s="62">
        <f t="shared" si="197"/>
        <v>37</v>
      </c>
    </row>
    <row r="3134" spans="1:21" x14ac:dyDescent="0.25">
      <c r="A3134" s="4" t="s">
        <v>363</v>
      </c>
      <c r="B3134" s="4" t="s">
        <v>794</v>
      </c>
      <c r="C3134" s="43" t="str">
        <f t="shared" si="198"/>
        <v>40-26-01B</v>
      </c>
      <c r="D3134" s="43" t="str">
        <f>VLOOKUP(C3134,'[1]Test List'!$A$5:$F$2726,6,0)</f>
        <v>PRAD-KLA-01B</v>
      </c>
      <c r="E3134" s="43" t="str">
        <f t="shared" si="199"/>
        <v>40</v>
      </c>
      <c r="F3134" s="43" t="str">
        <f t="shared" si="200"/>
        <v>26</v>
      </c>
      <c r="G3134" t="s">
        <v>1779</v>
      </c>
      <c r="H3134" s="36">
        <v>99</v>
      </c>
      <c r="I3134" s="36">
        <v>998</v>
      </c>
      <c r="J3134" s="9" t="s">
        <v>794</v>
      </c>
      <c r="K3134" s="12" t="s">
        <v>1119</v>
      </c>
      <c r="L3134" s="2" t="s">
        <v>87</v>
      </c>
      <c r="M3134" t="s">
        <v>2130</v>
      </c>
      <c r="N3134" s="29" t="s">
        <v>5230</v>
      </c>
      <c r="O3134" s="38" t="s">
        <v>5197</v>
      </c>
      <c r="P3134" t="s">
        <v>4512</v>
      </c>
      <c r="Q3134" t="s">
        <v>1216</v>
      </c>
      <c r="R3134" t="s">
        <v>1466</v>
      </c>
      <c r="S3134" t="s">
        <v>1784</v>
      </c>
      <c r="T3134" t="s">
        <v>5463</v>
      </c>
      <c r="U3134" s="62">
        <f t="shared" si="197"/>
        <v>36</v>
      </c>
    </row>
    <row r="3135" spans="1:21" x14ac:dyDescent="0.25">
      <c r="A3135" s="4" t="s">
        <v>363</v>
      </c>
      <c r="B3135" s="4" t="s">
        <v>794</v>
      </c>
      <c r="C3135" s="43" t="str">
        <f t="shared" si="198"/>
        <v>40-26-01B</v>
      </c>
      <c r="D3135" s="43" t="str">
        <f>VLOOKUP(C3135,'[1]Test List'!$A$5:$F$2726,6,0)</f>
        <v>PRAD-KLA-01B</v>
      </c>
      <c r="E3135" s="43" t="str">
        <f t="shared" si="199"/>
        <v>40</v>
      </c>
      <c r="F3135" s="43" t="str">
        <f t="shared" si="200"/>
        <v>26</v>
      </c>
      <c r="G3135" t="s">
        <v>1779</v>
      </c>
      <c r="H3135" s="36">
        <v>98</v>
      </c>
      <c r="I3135" s="36">
        <v>997</v>
      </c>
      <c r="J3135" s="9" t="s">
        <v>794</v>
      </c>
      <c r="K3135" s="12" t="s">
        <v>1016</v>
      </c>
      <c r="M3135" t="s">
        <v>2132</v>
      </c>
      <c r="N3135" s="29" t="s">
        <v>5230</v>
      </c>
      <c r="O3135" s="38" t="s">
        <v>5197</v>
      </c>
      <c r="P3135" t="s">
        <v>1036</v>
      </c>
      <c r="Q3135" t="s">
        <v>364</v>
      </c>
      <c r="R3135" t="s">
        <v>1020</v>
      </c>
      <c r="S3135" t="s">
        <v>366</v>
      </c>
      <c r="T3135" t="s">
        <v>5775</v>
      </c>
      <c r="U3135" s="62">
        <f t="shared" si="197"/>
        <v>1</v>
      </c>
    </row>
    <row r="3136" spans="1:21" x14ac:dyDescent="0.25">
      <c r="A3136" s="4" t="s">
        <v>363</v>
      </c>
      <c r="B3136" s="4" t="s">
        <v>794</v>
      </c>
      <c r="C3136" s="43" t="str">
        <f t="shared" si="198"/>
        <v>40-26-01B</v>
      </c>
      <c r="D3136" s="43" t="str">
        <f>VLOOKUP(C3136,'[1]Test List'!$A$5:$F$2726,6,0)</f>
        <v>PRAD-KLA-01B</v>
      </c>
      <c r="E3136" s="43" t="str">
        <f t="shared" si="199"/>
        <v>40</v>
      </c>
      <c r="F3136" s="43" t="str">
        <f t="shared" si="200"/>
        <v>26</v>
      </c>
      <c r="G3136" t="s">
        <v>1779</v>
      </c>
      <c r="H3136" s="36">
        <v>98</v>
      </c>
      <c r="I3136" s="36">
        <v>996</v>
      </c>
      <c r="J3136" s="9" t="s">
        <v>794</v>
      </c>
      <c r="K3136" s="12" t="s">
        <v>1016</v>
      </c>
      <c r="M3136" t="s">
        <v>2132</v>
      </c>
      <c r="N3136" s="29" t="s">
        <v>5230</v>
      </c>
      <c r="O3136" s="38" t="s">
        <v>5197</v>
      </c>
      <c r="P3136" t="s">
        <v>1036</v>
      </c>
      <c r="Q3136" t="s">
        <v>365</v>
      </c>
      <c r="R3136" t="s">
        <v>1020</v>
      </c>
      <c r="S3136" t="s">
        <v>367</v>
      </c>
      <c r="T3136" t="s">
        <v>5776</v>
      </c>
      <c r="U3136" s="62">
        <f t="shared" si="197"/>
        <v>1</v>
      </c>
    </row>
    <row r="3137" spans="1:21" x14ac:dyDescent="0.25">
      <c r="A3137" s="4" t="s">
        <v>841</v>
      </c>
      <c r="B3137" s="4" t="s">
        <v>794</v>
      </c>
      <c r="C3137" s="43" t="str">
        <f t="shared" si="198"/>
        <v>40-52-01A</v>
      </c>
      <c r="D3137" s="43" t="str">
        <f>VLOOKUP(C3137,'[1]Test List'!$A$5:$F$2726,6,0)</f>
        <v>PRAD-MTO-01A</v>
      </c>
      <c r="E3137" s="43" t="str">
        <f t="shared" si="199"/>
        <v>40</v>
      </c>
      <c r="F3137" s="43" t="str">
        <f t="shared" si="200"/>
        <v>52</v>
      </c>
      <c r="G3137" t="s">
        <v>1779</v>
      </c>
      <c r="H3137" s="36">
        <v>98</v>
      </c>
      <c r="I3137" s="36">
        <v>995</v>
      </c>
      <c r="J3137" s="9" t="s">
        <v>794</v>
      </c>
      <c r="K3137" s="12" t="s">
        <v>1016</v>
      </c>
      <c r="M3137" t="s">
        <v>2132</v>
      </c>
      <c r="N3137" s="29" t="s">
        <v>5230</v>
      </c>
      <c r="O3137" s="38" t="s">
        <v>5197</v>
      </c>
      <c r="P3137" t="s">
        <v>1034</v>
      </c>
      <c r="Q3137" t="s">
        <v>5198</v>
      </c>
      <c r="R3137" t="s">
        <v>1030</v>
      </c>
      <c r="S3137" t="s">
        <v>1788</v>
      </c>
      <c r="T3137" t="s">
        <v>5542</v>
      </c>
      <c r="U3137" s="62">
        <f t="shared" si="197"/>
        <v>2</v>
      </c>
    </row>
    <row r="3138" spans="1:21" x14ac:dyDescent="0.25">
      <c r="A3138" s="4" t="s">
        <v>841</v>
      </c>
      <c r="B3138" s="4" t="s">
        <v>794</v>
      </c>
      <c r="C3138" s="43" t="str">
        <f t="shared" si="198"/>
        <v>40-52-01A</v>
      </c>
      <c r="D3138" s="43" t="str">
        <f>VLOOKUP(C3138,'[1]Test List'!$A$5:$F$2726,6,0)</f>
        <v>PRAD-MTO-01A</v>
      </c>
      <c r="E3138" s="43" t="str">
        <f t="shared" si="199"/>
        <v>40</v>
      </c>
      <c r="F3138" s="43" t="str">
        <f t="shared" si="200"/>
        <v>52</v>
      </c>
      <c r="G3138" t="s">
        <v>1779</v>
      </c>
      <c r="H3138" s="36">
        <v>98</v>
      </c>
      <c r="I3138" s="36">
        <v>999</v>
      </c>
      <c r="J3138" s="9" t="s">
        <v>794</v>
      </c>
      <c r="K3138" s="12" t="s">
        <v>1016</v>
      </c>
      <c r="M3138" t="s">
        <v>2132</v>
      </c>
      <c r="N3138" s="29" t="s">
        <v>5230</v>
      </c>
      <c r="O3138" s="38" t="s">
        <v>5197</v>
      </c>
      <c r="P3138" t="s">
        <v>1036</v>
      </c>
      <c r="Q3138" t="s">
        <v>649</v>
      </c>
      <c r="R3138" t="s">
        <v>1020</v>
      </c>
      <c r="S3138" t="s">
        <v>653</v>
      </c>
      <c r="T3138" t="s">
        <v>5906</v>
      </c>
      <c r="U3138" s="62">
        <f t="shared" si="197"/>
        <v>2</v>
      </c>
    </row>
    <row r="3139" spans="1:21" x14ac:dyDescent="0.25">
      <c r="A3139" s="4" t="s">
        <v>841</v>
      </c>
      <c r="B3139" s="4" t="s">
        <v>794</v>
      </c>
      <c r="C3139" s="43" t="str">
        <f t="shared" si="198"/>
        <v>40-52-01A</v>
      </c>
      <c r="D3139" s="43" t="str">
        <f>VLOOKUP(C3139,'[1]Test List'!$A$5:$F$2726,6,0)</f>
        <v>PRAD-MTO-01A</v>
      </c>
      <c r="E3139" s="43" t="str">
        <f t="shared" si="199"/>
        <v>40</v>
      </c>
      <c r="F3139" s="43" t="str">
        <f t="shared" si="200"/>
        <v>52</v>
      </c>
      <c r="G3139" t="s">
        <v>1779</v>
      </c>
      <c r="H3139" s="36">
        <v>98</v>
      </c>
      <c r="I3139" s="36">
        <v>998</v>
      </c>
      <c r="J3139" s="9" t="s">
        <v>794</v>
      </c>
      <c r="K3139" s="12" t="s">
        <v>1016</v>
      </c>
      <c r="M3139" t="s">
        <v>2132</v>
      </c>
      <c r="N3139" s="29" t="s">
        <v>5230</v>
      </c>
      <c r="O3139" s="38" t="s">
        <v>5197</v>
      </c>
      <c r="P3139" t="s">
        <v>1036</v>
      </c>
      <c r="Q3139" t="s">
        <v>650</v>
      </c>
      <c r="R3139" t="s">
        <v>1020</v>
      </c>
      <c r="S3139" t="s">
        <v>654</v>
      </c>
      <c r="T3139" t="s">
        <v>5907</v>
      </c>
      <c r="U3139" s="62">
        <f t="shared" si="197"/>
        <v>2</v>
      </c>
    </row>
    <row r="3140" spans="1:21" x14ac:dyDescent="0.25">
      <c r="A3140" s="4" t="s">
        <v>841</v>
      </c>
      <c r="B3140" s="4" t="s">
        <v>794</v>
      </c>
      <c r="C3140" s="43" t="str">
        <f t="shared" si="198"/>
        <v>40-52-01A</v>
      </c>
      <c r="D3140" s="43" t="str">
        <f>VLOOKUP(C3140,'[1]Test List'!$A$5:$F$2726,6,0)</f>
        <v>PRAD-MTO-01A</v>
      </c>
      <c r="E3140" s="43" t="str">
        <f t="shared" si="199"/>
        <v>40</v>
      </c>
      <c r="F3140" s="43" t="str">
        <f t="shared" si="200"/>
        <v>52</v>
      </c>
      <c r="G3140" t="s">
        <v>1779</v>
      </c>
      <c r="H3140" s="36">
        <v>98</v>
      </c>
      <c r="I3140" s="36">
        <v>997</v>
      </c>
      <c r="J3140" s="9" t="s">
        <v>794</v>
      </c>
      <c r="K3140" s="12" t="s">
        <v>1016</v>
      </c>
      <c r="M3140" t="s">
        <v>2132</v>
      </c>
      <c r="N3140" s="29" t="s">
        <v>5230</v>
      </c>
      <c r="O3140" s="38" t="s">
        <v>5197</v>
      </c>
      <c r="P3140" t="s">
        <v>1036</v>
      </c>
      <c r="Q3140" t="s">
        <v>651</v>
      </c>
      <c r="R3140" t="s">
        <v>1020</v>
      </c>
      <c r="S3140" t="s">
        <v>655</v>
      </c>
      <c r="T3140" t="s">
        <v>5908</v>
      </c>
      <c r="U3140" s="62">
        <f t="shared" si="197"/>
        <v>2</v>
      </c>
    </row>
    <row r="3141" spans="1:21" x14ac:dyDescent="0.25">
      <c r="A3141" s="4" t="s">
        <v>841</v>
      </c>
      <c r="B3141" s="4" t="s">
        <v>794</v>
      </c>
      <c r="C3141" s="43" t="str">
        <f t="shared" si="198"/>
        <v>40-52-01A</v>
      </c>
      <c r="D3141" s="43" t="str">
        <f>VLOOKUP(C3141,'[1]Test List'!$A$5:$F$2726,6,0)</f>
        <v>PRAD-MTO-01A</v>
      </c>
      <c r="E3141" s="43" t="str">
        <f t="shared" si="199"/>
        <v>40</v>
      </c>
      <c r="F3141" s="43" t="str">
        <f t="shared" si="200"/>
        <v>52</v>
      </c>
      <c r="G3141" t="s">
        <v>1779</v>
      </c>
      <c r="H3141" s="36">
        <v>98</v>
      </c>
      <c r="I3141" s="36">
        <v>994</v>
      </c>
      <c r="J3141" s="9" t="s">
        <v>794</v>
      </c>
      <c r="K3141" s="12" t="s">
        <v>1016</v>
      </c>
      <c r="M3141" t="s">
        <v>2132</v>
      </c>
      <c r="N3141" s="29" t="s">
        <v>5229</v>
      </c>
      <c r="O3141" s="38" t="s">
        <v>5197</v>
      </c>
      <c r="P3141" t="s">
        <v>1964</v>
      </c>
      <c r="Q3141" t="s">
        <v>2016</v>
      </c>
      <c r="R3141" t="s">
        <v>1030</v>
      </c>
      <c r="S3141" t="s">
        <v>2017</v>
      </c>
      <c r="T3141" t="s">
        <v>5622</v>
      </c>
      <c r="U3141" s="62">
        <f t="shared" ref="U3141:U3204" si="201">COUNTIF(T$4:T$8000,T3141)</f>
        <v>8</v>
      </c>
    </row>
    <row r="3142" spans="1:21" x14ac:dyDescent="0.25">
      <c r="A3142" s="4" t="s">
        <v>841</v>
      </c>
      <c r="B3142" s="4" t="s">
        <v>794</v>
      </c>
      <c r="C3142" s="43" t="str">
        <f t="shared" ref="C3142:C3205" si="202">LEFT(A3142,2)&amp;"-"&amp;MID(A3142,3,2)&amp;"-"&amp;RIGHT(A3142,LEN(A3142)-4)</f>
        <v>40-52-01A</v>
      </c>
      <c r="D3142" s="43" t="str">
        <f>VLOOKUP(C3142,'[1]Test List'!$A$5:$F$2726,6,0)</f>
        <v>PRAD-MTO-01A</v>
      </c>
      <c r="E3142" s="43" t="str">
        <f t="shared" si="199"/>
        <v>40</v>
      </c>
      <c r="F3142" s="43" t="str">
        <f t="shared" si="200"/>
        <v>52</v>
      </c>
      <c r="G3142" t="s">
        <v>1779</v>
      </c>
      <c r="H3142" s="36">
        <v>98</v>
      </c>
      <c r="I3142" s="36">
        <v>996</v>
      </c>
      <c r="J3142" s="9" t="s">
        <v>794</v>
      </c>
      <c r="K3142" s="12" t="s">
        <v>1016</v>
      </c>
      <c r="M3142" t="s">
        <v>2132</v>
      </c>
      <c r="N3142" s="29" t="s">
        <v>5233</v>
      </c>
      <c r="O3142" s="38" t="s">
        <v>5197</v>
      </c>
      <c r="P3142" t="s">
        <v>1034</v>
      </c>
      <c r="Q3142" t="s">
        <v>652</v>
      </c>
      <c r="R3142" t="s">
        <v>1030</v>
      </c>
      <c r="S3142" t="s">
        <v>324</v>
      </c>
      <c r="T3142" t="s">
        <v>6056</v>
      </c>
      <c r="U3142" s="62">
        <f t="shared" si="201"/>
        <v>2</v>
      </c>
    </row>
    <row r="3143" spans="1:21" x14ac:dyDescent="0.25">
      <c r="A3143" s="4" t="s">
        <v>321</v>
      </c>
      <c r="B3143" s="4" t="s">
        <v>794</v>
      </c>
      <c r="C3143" s="43" t="str">
        <f t="shared" si="202"/>
        <v>40-52-02A</v>
      </c>
      <c r="D3143" s="43" t="str">
        <f>VLOOKUP(C3143,'[1]Test List'!$A$5:$F$2726,6,0)</f>
        <v>PRAD-MTO-02A</v>
      </c>
      <c r="E3143" s="43" t="str">
        <f t="shared" si="199"/>
        <v>40</v>
      </c>
      <c r="F3143" s="43" t="str">
        <f t="shared" si="200"/>
        <v>52</v>
      </c>
      <c r="G3143" t="s">
        <v>1779</v>
      </c>
      <c r="H3143" s="36">
        <v>98</v>
      </c>
      <c r="I3143" s="36">
        <v>995</v>
      </c>
      <c r="J3143" s="9" t="s">
        <v>794</v>
      </c>
      <c r="K3143" s="12" t="s">
        <v>1016</v>
      </c>
      <c r="M3143" t="s">
        <v>2132</v>
      </c>
      <c r="N3143" s="29" t="s">
        <v>5230</v>
      </c>
      <c r="O3143" s="38" t="s">
        <v>5197</v>
      </c>
      <c r="P3143" t="s">
        <v>1034</v>
      </c>
      <c r="Q3143" t="s">
        <v>5198</v>
      </c>
      <c r="R3143" t="s">
        <v>1030</v>
      </c>
      <c r="S3143" t="s">
        <v>1788</v>
      </c>
      <c r="T3143" t="s">
        <v>5542</v>
      </c>
      <c r="U3143" s="62">
        <f t="shared" si="201"/>
        <v>2</v>
      </c>
    </row>
    <row r="3144" spans="1:21" x14ac:dyDescent="0.25">
      <c r="A3144" s="4" t="s">
        <v>321</v>
      </c>
      <c r="B3144" s="4" t="s">
        <v>794</v>
      </c>
      <c r="C3144" s="43" t="str">
        <f t="shared" si="202"/>
        <v>40-52-02A</v>
      </c>
      <c r="D3144" s="43" t="str">
        <f>VLOOKUP(C3144,'[1]Test List'!$A$5:$F$2726,6,0)</f>
        <v>PRAD-MTO-02A</v>
      </c>
      <c r="E3144" s="43" t="str">
        <f t="shared" si="199"/>
        <v>40</v>
      </c>
      <c r="F3144" s="43" t="str">
        <f t="shared" si="200"/>
        <v>52</v>
      </c>
      <c r="G3144" t="s">
        <v>1779</v>
      </c>
      <c r="H3144" s="36">
        <v>98</v>
      </c>
      <c r="I3144" s="36">
        <v>999</v>
      </c>
      <c r="J3144" s="9" t="s">
        <v>794</v>
      </c>
      <c r="K3144" s="12" t="s">
        <v>1016</v>
      </c>
      <c r="M3144" t="s">
        <v>2132</v>
      </c>
      <c r="N3144" s="29" t="s">
        <v>5230</v>
      </c>
      <c r="O3144" s="38" t="s">
        <v>5197</v>
      </c>
      <c r="P3144" t="s">
        <v>1036</v>
      </c>
      <c r="Q3144" t="s">
        <v>649</v>
      </c>
      <c r="R3144" t="s">
        <v>1020</v>
      </c>
      <c r="S3144" t="s">
        <v>653</v>
      </c>
      <c r="T3144" t="s">
        <v>5906</v>
      </c>
      <c r="U3144" s="62">
        <f t="shared" si="201"/>
        <v>2</v>
      </c>
    </row>
    <row r="3145" spans="1:21" x14ac:dyDescent="0.25">
      <c r="A3145" s="4" t="s">
        <v>321</v>
      </c>
      <c r="B3145" s="4" t="s">
        <v>794</v>
      </c>
      <c r="C3145" s="43" t="str">
        <f t="shared" si="202"/>
        <v>40-52-02A</v>
      </c>
      <c r="D3145" s="43" t="str">
        <f>VLOOKUP(C3145,'[1]Test List'!$A$5:$F$2726,6,0)</f>
        <v>PRAD-MTO-02A</v>
      </c>
      <c r="E3145" s="43" t="str">
        <f t="shared" si="199"/>
        <v>40</v>
      </c>
      <c r="F3145" s="43" t="str">
        <f t="shared" si="200"/>
        <v>52</v>
      </c>
      <c r="G3145" t="s">
        <v>1779</v>
      </c>
      <c r="H3145" s="36">
        <v>98</v>
      </c>
      <c r="I3145" s="36">
        <v>998</v>
      </c>
      <c r="J3145" s="9" t="s">
        <v>794</v>
      </c>
      <c r="K3145" s="12" t="s">
        <v>1016</v>
      </c>
      <c r="M3145" t="s">
        <v>2132</v>
      </c>
      <c r="N3145" s="29" t="s">
        <v>5230</v>
      </c>
      <c r="O3145" s="38" t="s">
        <v>5197</v>
      </c>
      <c r="P3145" t="s">
        <v>1036</v>
      </c>
      <c r="Q3145" t="s">
        <v>650</v>
      </c>
      <c r="R3145" t="s">
        <v>1020</v>
      </c>
      <c r="S3145" t="s">
        <v>654</v>
      </c>
      <c r="T3145" t="s">
        <v>5907</v>
      </c>
      <c r="U3145" s="62">
        <f t="shared" si="201"/>
        <v>2</v>
      </c>
    </row>
    <row r="3146" spans="1:21" x14ac:dyDescent="0.25">
      <c r="A3146" s="4" t="s">
        <v>321</v>
      </c>
      <c r="B3146" s="4" t="s">
        <v>794</v>
      </c>
      <c r="C3146" s="43" t="str">
        <f t="shared" si="202"/>
        <v>40-52-02A</v>
      </c>
      <c r="D3146" s="43" t="str">
        <f>VLOOKUP(C3146,'[1]Test List'!$A$5:$F$2726,6,0)</f>
        <v>PRAD-MTO-02A</v>
      </c>
      <c r="E3146" s="43" t="str">
        <f t="shared" si="199"/>
        <v>40</v>
      </c>
      <c r="F3146" s="43" t="str">
        <f t="shared" si="200"/>
        <v>52</v>
      </c>
      <c r="G3146" t="s">
        <v>1779</v>
      </c>
      <c r="H3146" s="36">
        <v>98</v>
      </c>
      <c r="I3146" s="36">
        <v>997</v>
      </c>
      <c r="J3146" s="9" t="s">
        <v>794</v>
      </c>
      <c r="K3146" s="12" t="s">
        <v>1016</v>
      </c>
      <c r="M3146" t="s">
        <v>2132</v>
      </c>
      <c r="N3146" s="29" t="s">
        <v>5230</v>
      </c>
      <c r="O3146" s="38" t="s">
        <v>5197</v>
      </c>
      <c r="P3146" t="s">
        <v>1036</v>
      </c>
      <c r="Q3146" t="s">
        <v>651</v>
      </c>
      <c r="R3146" t="s">
        <v>1020</v>
      </c>
      <c r="S3146" t="s">
        <v>655</v>
      </c>
      <c r="T3146" t="s">
        <v>5908</v>
      </c>
      <c r="U3146" s="62">
        <f t="shared" si="201"/>
        <v>2</v>
      </c>
    </row>
    <row r="3147" spans="1:21" x14ac:dyDescent="0.25">
      <c r="A3147" s="4" t="s">
        <v>321</v>
      </c>
      <c r="B3147" s="4" t="s">
        <v>794</v>
      </c>
      <c r="C3147" s="43" t="str">
        <f t="shared" si="202"/>
        <v>40-52-02A</v>
      </c>
      <c r="D3147" s="43" t="str">
        <f>VLOOKUP(C3147,'[1]Test List'!$A$5:$F$2726,6,0)</f>
        <v>PRAD-MTO-02A</v>
      </c>
      <c r="E3147" s="43" t="str">
        <f t="shared" si="199"/>
        <v>40</v>
      </c>
      <c r="F3147" s="43" t="str">
        <f t="shared" si="200"/>
        <v>52</v>
      </c>
      <c r="G3147" t="s">
        <v>1779</v>
      </c>
      <c r="H3147" s="36">
        <v>98</v>
      </c>
      <c r="I3147" s="36">
        <v>996</v>
      </c>
      <c r="J3147" s="9" t="s">
        <v>794</v>
      </c>
      <c r="K3147" s="12" t="s">
        <v>1016</v>
      </c>
      <c r="M3147" t="s">
        <v>2132</v>
      </c>
      <c r="N3147" s="29" t="s">
        <v>5233</v>
      </c>
      <c r="O3147" s="38" t="s">
        <v>5197</v>
      </c>
      <c r="P3147" t="s">
        <v>1034</v>
      </c>
      <c r="Q3147" t="s">
        <v>322</v>
      </c>
      <c r="R3147" t="s">
        <v>1030</v>
      </c>
      <c r="S3147" t="s">
        <v>323</v>
      </c>
      <c r="T3147" t="s">
        <v>6055</v>
      </c>
      <c r="U3147" s="62">
        <f t="shared" si="201"/>
        <v>1</v>
      </c>
    </row>
    <row r="3148" spans="1:21" x14ac:dyDescent="0.25">
      <c r="A3148" s="4" t="s">
        <v>321</v>
      </c>
      <c r="B3148" s="4" t="s">
        <v>794</v>
      </c>
      <c r="C3148" s="43" t="str">
        <f t="shared" si="202"/>
        <v>40-52-02A</v>
      </c>
      <c r="D3148" s="43" t="str">
        <f>VLOOKUP(C3148,'[1]Test List'!$A$5:$F$2726,6,0)</f>
        <v>PRAD-MTO-02A</v>
      </c>
      <c r="E3148" s="43" t="str">
        <f t="shared" si="199"/>
        <v>40</v>
      </c>
      <c r="F3148" s="43" t="str">
        <f t="shared" si="200"/>
        <v>52</v>
      </c>
      <c r="G3148" t="s">
        <v>1779</v>
      </c>
      <c r="H3148" s="36">
        <v>98</v>
      </c>
      <c r="I3148" s="36">
        <v>994</v>
      </c>
      <c r="J3148" s="9" t="s">
        <v>794</v>
      </c>
      <c r="K3148" s="12" t="s">
        <v>1016</v>
      </c>
      <c r="M3148" t="s">
        <v>2132</v>
      </c>
      <c r="N3148" s="29" t="s">
        <v>5233</v>
      </c>
      <c r="O3148" s="38" t="s">
        <v>5197</v>
      </c>
      <c r="P3148" t="s">
        <v>1034</v>
      </c>
      <c r="Q3148" t="s">
        <v>652</v>
      </c>
      <c r="R3148" t="s">
        <v>1030</v>
      </c>
      <c r="S3148" t="s">
        <v>324</v>
      </c>
      <c r="T3148" t="s">
        <v>6056</v>
      </c>
      <c r="U3148" s="62">
        <f t="shared" si="201"/>
        <v>2</v>
      </c>
    </row>
    <row r="3149" spans="1:21" x14ac:dyDescent="0.25">
      <c r="A3149" s="30" t="s">
        <v>3104</v>
      </c>
      <c r="B3149" s="4" t="s">
        <v>794</v>
      </c>
      <c r="C3149" s="43" t="str">
        <f t="shared" si="202"/>
        <v>41-71-X14A1</v>
      </c>
      <c r="D3149" s="43" t="str">
        <f>VLOOKUP(C3149,'[1]Test List'!$A$5:$F$2726,6,0)</f>
        <v>PCAB-UUM-X14A1</v>
      </c>
      <c r="E3149" s="43" t="str">
        <f t="shared" si="199"/>
        <v>41</v>
      </c>
      <c r="F3149" s="43" t="str">
        <f t="shared" si="200"/>
        <v>71</v>
      </c>
      <c r="G3149" s="12" t="s">
        <v>1782</v>
      </c>
      <c r="H3149" s="36">
        <v>99</v>
      </c>
      <c r="I3149" s="36">
        <v>10</v>
      </c>
      <c r="J3149" s="9" t="s">
        <v>3106</v>
      </c>
      <c r="K3149" s="12" t="s">
        <v>1119</v>
      </c>
      <c r="L3149" s="2" t="s">
        <v>87</v>
      </c>
      <c r="M3149" t="s">
        <v>2130</v>
      </c>
      <c r="N3149" s="29" t="s">
        <v>5230</v>
      </c>
      <c r="O3149" s="38" t="s">
        <v>5197</v>
      </c>
      <c r="P3149" s="12" t="s">
        <v>1036</v>
      </c>
      <c r="Q3149" t="s">
        <v>3143</v>
      </c>
      <c r="R3149" s="12" t="s">
        <v>1020</v>
      </c>
      <c r="S3149" s="12" t="s">
        <v>4687</v>
      </c>
      <c r="T3149" t="s">
        <v>5861</v>
      </c>
      <c r="U3149" s="62">
        <f t="shared" si="201"/>
        <v>4</v>
      </c>
    </row>
    <row r="3150" spans="1:21" x14ac:dyDescent="0.25">
      <c r="A3150" s="30" t="s">
        <v>3104</v>
      </c>
      <c r="B3150" s="4" t="s">
        <v>794</v>
      </c>
      <c r="C3150" s="43" t="str">
        <f t="shared" si="202"/>
        <v>41-71-X14A1</v>
      </c>
      <c r="D3150" s="43" t="str">
        <f>VLOOKUP(C3150,'[1]Test List'!$A$5:$F$2726,6,0)</f>
        <v>PCAB-UUM-X14A1</v>
      </c>
      <c r="E3150" s="43" t="str">
        <f t="shared" si="199"/>
        <v>41</v>
      </c>
      <c r="F3150" s="43" t="str">
        <f t="shared" si="200"/>
        <v>71</v>
      </c>
      <c r="G3150" s="12" t="s">
        <v>1782</v>
      </c>
      <c r="H3150" s="36">
        <v>99</v>
      </c>
      <c r="I3150" s="36">
        <v>11</v>
      </c>
      <c r="J3150" s="9" t="s">
        <v>3107</v>
      </c>
      <c r="K3150" s="12" t="s">
        <v>1119</v>
      </c>
      <c r="L3150" s="2" t="s">
        <v>87</v>
      </c>
      <c r="M3150" t="s">
        <v>2130</v>
      </c>
      <c r="N3150" s="29" t="s">
        <v>5230</v>
      </c>
      <c r="O3150" s="38" t="s">
        <v>5197</v>
      </c>
      <c r="P3150" s="12" t="s">
        <v>1036</v>
      </c>
      <c r="Q3150" t="s">
        <v>3144</v>
      </c>
      <c r="R3150" s="12" t="s">
        <v>1020</v>
      </c>
      <c r="S3150" s="12" t="s">
        <v>4686</v>
      </c>
      <c r="T3150" t="s">
        <v>5884</v>
      </c>
      <c r="U3150" s="62">
        <f t="shared" si="201"/>
        <v>5</v>
      </c>
    </row>
    <row r="3151" spans="1:21" x14ac:dyDescent="0.25">
      <c r="A3151" s="30" t="s">
        <v>3104</v>
      </c>
      <c r="B3151" s="4" t="s">
        <v>794</v>
      </c>
      <c r="C3151" s="43" t="str">
        <f t="shared" si="202"/>
        <v>41-71-X14A1</v>
      </c>
      <c r="D3151" s="43" t="str">
        <f>VLOOKUP(C3151,'[1]Test List'!$A$5:$F$2726,6,0)</f>
        <v>PCAB-UUM-X14A1</v>
      </c>
      <c r="E3151" s="43" t="str">
        <f t="shared" si="199"/>
        <v>41</v>
      </c>
      <c r="F3151" s="43" t="str">
        <f t="shared" si="200"/>
        <v>71</v>
      </c>
      <c r="G3151" s="12" t="s">
        <v>1782</v>
      </c>
      <c r="H3151" s="36">
        <v>98</v>
      </c>
      <c r="I3151" s="36">
        <v>8</v>
      </c>
      <c r="J3151" s="9" t="s">
        <v>3105</v>
      </c>
      <c r="K3151" s="12" t="s">
        <v>1171</v>
      </c>
      <c r="M3151" t="s">
        <v>1072</v>
      </c>
      <c r="N3151" s="29" t="s">
        <v>5230</v>
      </c>
      <c r="O3151" s="38" t="s">
        <v>5197</v>
      </c>
      <c r="P3151" s="12" t="s">
        <v>1036</v>
      </c>
      <c r="Q3151" t="s">
        <v>3103</v>
      </c>
      <c r="R3151" s="12" t="s">
        <v>1173</v>
      </c>
      <c r="S3151" s="12" t="s">
        <v>3142</v>
      </c>
      <c r="T3151" t="s">
        <v>6389</v>
      </c>
      <c r="U3151" s="62">
        <f t="shared" si="201"/>
        <v>9</v>
      </c>
    </row>
    <row r="3152" spans="1:21" x14ac:dyDescent="0.25">
      <c r="A3152" s="30" t="s">
        <v>3104</v>
      </c>
      <c r="B3152" s="4" t="s">
        <v>794</v>
      </c>
      <c r="C3152" s="43" t="str">
        <f t="shared" si="202"/>
        <v>41-71-X14A1</v>
      </c>
      <c r="D3152" s="43" t="str">
        <f>VLOOKUP(C3152,'[1]Test List'!$A$5:$F$2726,6,0)</f>
        <v>PCAB-UUM-X14A1</v>
      </c>
      <c r="E3152" s="43" t="str">
        <f t="shared" si="199"/>
        <v>41</v>
      </c>
      <c r="F3152" s="43" t="str">
        <f t="shared" si="200"/>
        <v>71</v>
      </c>
      <c r="G3152" s="12" t="s">
        <v>1782</v>
      </c>
      <c r="H3152" s="36">
        <v>99</v>
      </c>
      <c r="I3152" s="36">
        <v>4</v>
      </c>
      <c r="J3152" s="9" t="s">
        <v>1162</v>
      </c>
      <c r="K3152" s="9" t="s">
        <v>4449</v>
      </c>
      <c r="L3152" s="2" t="s">
        <v>4487</v>
      </c>
      <c r="M3152" t="s">
        <v>7492</v>
      </c>
      <c r="N3152" s="29" t="s">
        <v>5230</v>
      </c>
      <c r="O3152" s="38" t="s">
        <v>5197</v>
      </c>
      <c r="P3152" s="12" t="s">
        <v>4518</v>
      </c>
      <c r="Q3152" t="s">
        <v>3145</v>
      </c>
      <c r="R3152" s="17" t="s">
        <v>209</v>
      </c>
      <c r="S3152" s="12" t="s">
        <v>4683</v>
      </c>
      <c r="T3152" t="s">
        <v>6653</v>
      </c>
      <c r="U3152" s="62">
        <f t="shared" si="201"/>
        <v>2</v>
      </c>
    </row>
    <row r="3153" spans="1:21" x14ac:dyDescent="0.25">
      <c r="A3153" s="30" t="s">
        <v>3108</v>
      </c>
      <c r="B3153" s="4" t="s">
        <v>794</v>
      </c>
      <c r="C3153" s="43" t="str">
        <f t="shared" si="202"/>
        <v>41-71-X14A2</v>
      </c>
      <c r="D3153" s="43" t="str">
        <f>VLOOKUP(C3153,'[1]Test List'!$A$5:$F$2726,6,0)</f>
        <v>PCAB-UUM-X14A2</v>
      </c>
      <c r="E3153" s="43" t="str">
        <f t="shared" si="199"/>
        <v>41</v>
      </c>
      <c r="F3153" s="43" t="str">
        <f t="shared" si="200"/>
        <v>71</v>
      </c>
      <c r="G3153" s="12" t="s">
        <v>1782</v>
      </c>
      <c r="H3153" s="36">
        <v>99</v>
      </c>
      <c r="I3153" s="36">
        <v>10</v>
      </c>
      <c r="J3153" s="9" t="s">
        <v>3106</v>
      </c>
      <c r="K3153" s="12" t="s">
        <v>1119</v>
      </c>
      <c r="L3153" s="2" t="s">
        <v>87</v>
      </c>
      <c r="M3153" t="s">
        <v>2130</v>
      </c>
      <c r="N3153" s="29" t="s">
        <v>5230</v>
      </c>
      <c r="O3153" s="38" t="s">
        <v>5197</v>
      </c>
      <c r="P3153" s="12" t="s">
        <v>1036</v>
      </c>
      <c r="Q3153" t="s">
        <v>3143</v>
      </c>
      <c r="R3153" s="12" t="s">
        <v>1020</v>
      </c>
      <c r="S3153" s="12" t="s">
        <v>4687</v>
      </c>
      <c r="T3153" t="s">
        <v>5861</v>
      </c>
      <c r="U3153" s="62">
        <f t="shared" si="201"/>
        <v>4</v>
      </c>
    </row>
    <row r="3154" spans="1:21" x14ac:dyDescent="0.25">
      <c r="A3154" s="30" t="s">
        <v>3108</v>
      </c>
      <c r="B3154" s="4" t="s">
        <v>794</v>
      </c>
      <c r="C3154" s="43" t="str">
        <f t="shared" si="202"/>
        <v>41-71-X14A2</v>
      </c>
      <c r="D3154" s="43" t="str">
        <f>VLOOKUP(C3154,'[1]Test List'!$A$5:$F$2726,6,0)</f>
        <v>PCAB-UUM-X14A2</v>
      </c>
      <c r="E3154" s="43" t="str">
        <f t="shared" si="199"/>
        <v>41</v>
      </c>
      <c r="F3154" s="43" t="str">
        <f t="shared" si="200"/>
        <v>71</v>
      </c>
      <c r="G3154" s="12" t="s">
        <v>1782</v>
      </c>
      <c r="H3154" s="36">
        <v>99</v>
      </c>
      <c r="I3154" s="36">
        <v>11</v>
      </c>
      <c r="J3154" s="9" t="s">
        <v>3107</v>
      </c>
      <c r="K3154" s="12" t="s">
        <v>1119</v>
      </c>
      <c r="L3154" s="2" t="s">
        <v>87</v>
      </c>
      <c r="M3154" t="s">
        <v>2130</v>
      </c>
      <c r="N3154" s="29" t="s">
        <v>5230</v>
      </c>
      <c r="O3154" s="38" t="s">
        <v>5197</v>
      </c>
      <c r="P3154" s="12" t="s">
        <v>1036</v>
      </c>
      <c r="Q3154" t="s">
        <v>3144</v>
      </c>
      <c r="R3154" s="12" t="s">
        <v>1020</v>
      </c>
      <c r="S3154" s="12" t="s">
        <v>4686</v>
      </c>
      <c r="T3154" t="s">
        <v>5884</v>
      </c>
      <c r="U3154" s="62">
        <f t="shared" si="201"/>
        <v>5</v>
      </c>
    </row>
    <row r="3155" spans="1:21" x14ac:dyDescent="0.25">
      <c r="A3155" s="30" t="s">
        <v>3108</v>
      </c>
      <c r="B3155" s="4" t="s">
        <v>794</v>
      </c>
      <c r="C3155" s="43" t="str">
        <f t="shared" si="202"/>
        <v>41-71-X14A2</v>
      </c>
      <c r="D3155" s="43" t="str">
        <f>VLOOKUP(C3155,'[1]Test List'!$A$5:$F$2726,6,0)</f>
        <v>PCAB-UUM-X14A2</v>
      </c>
      <c r="E3155" s="43" t="str">
        <f t="shared" si="199"/>
        <v>41</v>
      </c>
      <c r="F3155" s="43" t="str">
        <f t="shared" si="200"/>
        <v>71</v>
      </c>
      <c r="G3155" s="12" t="s">
        <v>1782</v>
      </c>
      <c r="H3155" s="36">
        <v>98</v>
      </c>
      <c r="I3155" s="36">
        <v>8</v>
      </c>
      <c r="J3155" s="9" t="s">
        <v>3105</v>
      </c>
      <c r="K3155" s="12" t="s">
        <v>1171</v>
      </c>
      <c r="M3155" t="s">
        <v>1072</v>
      </c>
      <c r="N3155" s="29" t="s">
        <v>5230</v>
      </c>
      <c r="O3155" s="38" t="s">
        <v>5197</v>
      </c>
      <c r="P3155" s="12" t="s">
        <v>1036</v>
      </c>
      <c r="Q3155" t="s">
        <v>3103</v>
      </c>
      <c r="R3155" s="12" t="s">
        <v>1173</v>
      </c>
      <c r="S3155" s="12" t="s">
        <v>3142</v>
      </c>
      <c r="T3155" t="s">
        <v>6389</v>
      </c>
      <c r="U3155" s="62">
        <f t="shared" si="201"/>
        <v>9</v>
      </c>
    </row>
    <row r="3156" spans="1:21" x14ac:dyDescent="0.25">
      <c r="A3156" s="30" t="s">
        <v>3108</v>
      </c>
      <c r="B3156" s="4" t="s">
        <v>794</v>
      </c>
      <c r="C3156" s="43" t="str">
        <f t="shared" si="202"/>
        <v>41-71-X14A2</v>
      </c>
      <c r="D3156" s="43" t="str">
        <f>VLOOKUP(C3156,'[1]Test List'!$A$5:$F$2726,6,0)</f>
        <v>PCAB-UUM-X14A2</v>
      </c>
      <c r="E3156" s="43" t="str">
        <f t="shared" si="199"/>
        <v>41</v>
      </c>
      <c r="F3156" s="43" t="str">
        <f t="shared" si="200"/>
        <v>71</v>
      </c>
      <c r="G3156" s="12" t="s">
        <v>1782</v>
      </c>
      <c r="H3156" s="36">
        <v>99</v>
      </c>
      <c r="I3156" s="36">
        <v>4</v>
      </c>
      <c r="J3156" s="9" t="s">
        <v>1162</v>
      </c>
      <c r="K3156" s="9" t="s">
        <v>4449</v>
      </c>
      <c r="L3156" s="2" t="s">
        <v>4487</v>
      </c>
      <c r="M3156" t="s">
        <v>7492</v>
      </c>
      <c r="N3156" s="29" t="s">
        <v>5230</v>
      </c>
      <c r="O3156" s="38" t="s">
        <v>5197</v>
      </c>
      <c r="P3156" s="12" t="s">
        <v>4518</v>
      </c>
      <c r="Q3156" t="s">
        <v>3145</v>
      </c>
      <c r="R3156" s="17" t="s">
        <v>209</v>
      </c>
      <c r="S3156" s="12" t="s">
        <v>4683</v>
      </c>
      <c r="T3156" t="s">
        <v>6653</v>
      </c>
      <c r="U3156" s="62">
        <f t="shared" si="201"/>
        <v>2</v>
      </c>
    </row>
    <row r="3157" spans="1:21" x14ac:dyDescent="0.25">
      <c r="A3157" s="4" t="s">
        <v>4022</v>
      </c>
      <c r="B3157" s="4" t="s">
        <v>794</v>
      </c>
      <c r="C3157" s="43" t="str">
        <f t="shared" si="202"/>
        <v>41-71-X14A3</v>
      </c>
      <c r="D3157" s="43" t="str">
        <f>VLOOKUP(C3157,'[1]Test List'!$A$5:$F$2726,6,0)</f>
        <v>PCAB-UUM-X14A3</v>
      </c>
      <c r="E3157" s="43" t="str">
        <f t="shared" si="199"/>
        <v>41</v>
      </c>
      <c r="F3157" s="43" t="str">
        <f t="shared" si="200"/>
        <v>71</v>
      </c>
      <c r="G3157" s="12" t="s">
        <v>1779</v>
      </c>
      <c r="H3157" s="36">
        <v>99</v>
      </c>
      <c r="I3157" s="36">
        <v>917</v>
      </c>
      <c r="J3157" s="9" t="s">
        <v>3695</v>
      </c>
      <c r="K3157" s="12" t="s">
        <v>1171</v>
      </c>
      <c r="L3157" s="2" t="s">
        <v>94</v>
      </c>
      <c r="M3157" t="s">
        <v>1072</v>
      </c>
      <c r="N3157" s="29" t="s">
        <v>5230</v>
      </c>
      <c r="O3157" s="38" t="s">
        <v>5197</v>
      </c>
      <c r="P3157" s="28" t="s">
        <v>4519</v>
      </c>
      <c r="Q3157" t="s">
        <v>5205</v>
      </c>
      <c r="R3157" t="s">
        <v>210</v>
      </c>
      <c r="S3157" s="12" t="s">
        <v>3719</v>
      </c>
      <c r="T3157" t="s">
        <v>5552</v>
      </c>
      <c r="U3157" s="62">
        <f t="shared" si="201"/>
        <v>5</v>
      </c>
    </row>
    <row r="3158" spans="1:21" x14ac:dyDescent="0.25">
      <c r="A3158" s="4" t="s">
        <v>4022</v>
      </c>
      <c r="B3158" s="4" t="s">
        <v>794</v>
      </c>
      <c r="C3158" s="43" t="str">
        <f t="shared" si="202"/>
        <v>41-71-X14A3</v>
      </c>
      <c r="D3158" s="43" t="str">
        <f>VLOOKUP(C3158,'[1]Test List'!$A$5:$F$2726,6,0)</f>
        <v>PCAB-UUM-X14A3</v>
      </c>
      <c r="E3158" s="43" t="str">
        <f t="shared" si="199"/>
        <v>41</v>
      </c>
      <c r="F3158" s="43" t="str">
        <f t="shared" si="200"/>
        <v>71</v>
      </c>
      <c r="G3158" s="12" t="s">
        <v>1779</v>
      </c>
      <c r="H3158" s="36">
        <v>99</v>
      </c>
      <c r="I3158" s="36">
        <v>902</v>
      </c>
      <c r="J3158" s="9" t="s">
        <v>3686</v>
      </c>
      <c r="K3158" s="12" t="s">
        <v>1171</v>
      </c>
      <c r="L3158" s="2" t="s">
        <v>94</v>
      </c>
      <c r="M3158" t="s">
        <v>1072</v>
      </c>
      <c r="N3158" s="29" t="s">
        <v>5230</v>
      </c>
      <c r="O3158" s="38" t="s">
        <v>5197</v>
      </c>
      <c r="P3158" s="28" t="s">
        <v>4519</v>
      </c>
      <c r="Q3158" t="s">
        <v>5202</v>
      </c>
      <c r="R3158" t="s">
        <v>210</v>
      </c>
      <c r="S3158" s="12" t="s">
        <v>3710</v>
      </c>
      <c r="T3158" t="s">
        <v>5553</v>
      </c>
      <c r="U3158" s="62">
        <f t="shared" si="201"/>
        <v>10</v>
      </c>
    </row>
    <row r="3159" spans="1:21" x14ac:dyDescent="0.25">
      <c r="A3159" s="4" t="s">
        <v>4022</v>
      </c>
      <c r="B3159" s="4" t="s">
        <v>794</v>
      </c>
      <c r="C3159" s="43" t="str">
        <f t="shared" si="202"/>
        <v>41-71-X14A3</v>
      </c>
      <c r="D3159" s="43" t="str">
        <f>VLOOKUP(C3159,'[1]Test List'!$A$5:$F$2726,6,0)</f>
        <v>PCAB-UUM-X14A3</v>
      </c>
      <c r="E3159" s="43" t="str">
        <f t="shared" si="199"/>
        <v>41</v>
      </c>
      <c r="F3159" s="43" t="str">
        <f t="shared" si="200"/>
        <v>71</v>
      </c>
      <c r="G3159" s="12" t="s">
        <v>1779</v>
      </c>
      <c r="H3159" s="36">
        <v>99</v>
      </c>
      <c r="I3159" s="36">
        <v>903</v>
      </c>
      <c r="J3159" s="9" t="s">
        <v>3687</v>
      </c>
      <c r="K3159" s="12" t="s">
        <v>1171</v>
      </c>
      <c r="L3159" s="2" t="s">
        <v>94</v>
      </c>
      <c r="M3159" t="s">
        <v>1072</v>
      </c>
      <c r="N3159" s="29" t="s">
        <v>5230</v>
      </c>
      <c r="O3159" s="38" t="s">
        <v>5197</v>
      </c>
      <c r="P3159" s="28" t="s">
        <v>4519</v>
      </c>
      <c r="Q3159" t="s">
        <v>5203</v>
      </c>
      <c r="R3159" t="s">
        <v>210</v>
      </c>
      <c r="S3159" s="12" t="s">
        <v>3711</v>
      </c>
      <c r="T3159" t="s">
        <v>5555</v>
      </c>
      <c r="U3159" s="62">
        <f t="shared" si="201"/>
        <v>8</v>
      </c>
    </row>
    <row r="3160" spans="1:21" x14ac:dyDescent="0.25">
      <c r="A3160" s="4" t="s">
        <v>4022</v>
      </c>
      <c r="B3160" s="4" t="s">
        <v>794</v>
      </c>
      <c r="C3160" s="43" t="str">
        <f t="shared" si="202"/>
        <v>41-71-X14A3</v>
      </c>
      <c r="D3160" s="43" t="str">
        <f>VLOOKUP(C3160,'[1]Test List'!$A$5:$F$2726,6,0)</f>
        <v>PCAB-UUM-X14A3</v>
      </c>
      <c r="E3160" s="43" t="str">
        <f t="shared" si="199"/>
        <v>41</v>
      </c>
      <c r="F3160" s="43" t="str">
        <f t="shared" si="200"/>
        <v>71</v>
      </c>
      <c r="G3160" s="12" t="s">
        <v>1779</v>
      </c>
      <c r="H3160" s="36">
        <v>99</v>
      </c>
      <c r="I3160" s="36">
        <v>905</v>
      </c>
      <c r="J3160" s="9" t="s">
        <v>3692</v>
      </c>
      <c r="K3160" s="12" t="s">
        <v>2911</v>
      </c>
      <c r="L3160" s="2" t="s">
        <v>4486</v>
      </c>
      <c r="M3160" t="s">
        <v>7493</v>
      </c>
      <c r="N3160" s="29" t="s">
        <v>5230</v>
      </c>
      <c r="O3160" s="38" t="s">
        <v>5197</v>
      </c>
      <c r="P3160" s="28" t="s">
        <v>4519</v>
      </c>
      <c r="Q3160" t="s">
        <v>5204</v>
      </c>
      <c r="R3160" t="s">
        <v>210</v>
      </c>
      <c r="S3160" s="12" t="s">
        <v>3712</v>
      </c>
      <c r="T3160" t="s">
        <v>5556</v>
      </c>
      <c r="U3160" s="62">
        <f t="shared" si="201"/>
        <v>10</v>
      </c>
    </row>
    <row r="3161" spans="1:21" x14ac:dyDescent="0.25">
      <c r="A3161" s="4" t="s">
        <v>4022</v>
      </c>
      <c r="B3161" s="4" t="s">
        <v>794</v>
      </c>
      <c r="C3161" s="43" t="str">
        <f t="shared" si="202"/>
        <v>41-71-X14A3</v>
      </c>
      <c r="D3161" s="43" t="str">
        <f>VLOOKUP(C3161,'[1]Test List'!$A$5:$F$2726,6,0)</f>
        <v>PCAB-UUM-X14A3</v>
      </c>
      <c r="E3161" s="43" t="str">
        <f t="shared" si="199"/>
        <v>41</v>
      </c>
      <c r="F3161" s="43" t="str">
        <f t="shared" si="200"/>
        <v>71</v>
      </c>
      <c r="G3161" s="12" t="s">
        <v>1779</v>
      </c>
      <c r="H3161" s="36">
        <v>99</v>
      </c>
      <c r="I3161" s="36">
        <v>912</v>
      </c>
      <c r="J3161" s="9" t="s">
        <v>4025</v>
      </c>
      <c r="K3161" s="12" t="s">
        <v>2911</v>
      </c>
      <c r="L3161" s="2" t="s">
        <v>4486</v>
      </c>
      <c r="M3161" t="s">
        <v>7493</v>
      </c>
      <c r="N3161" s="29" t="s">
        <v>5230</v>
      </c>
      <c r="O3161" s="38" t="s">
        <v>5197</v>
      </c>
      <c r="P3161" s="28" t="s">
        <v>4518</v>
      </c>
      <c r="Q3161" t="s">
        <v>5206</v>
      </c>
      <c r="R3161" t="s">
        <v>1466</v>
      </c>
      <c r="S3161" s="12" t="s">
        <v>5077</v>
      </c>
      <c r="T3161" t="s">
        <v>5627</v>
      </c>
      <c r="U3161" s="62">
        <f t="shared" si="201"/>
        <v>4</v>
      </c>
    </row>
    <row r="3162" spans="1:21" x14ac:dyDescent="0.25">
      <c r="A3162" s="4" t="s">
        <v>4022</v>
      </c>
      <c r="B3162" s="4" t="s">
        <v>794</v>
      </c>
      <c r="C3162" s="43" t="str">
        <f t="shared" si="202"/>
        <v>41-71-X14A3</v>
      </c>
      <c r="D3162" s="43" t="str">
        <f>VLOOKUP(C3162,'[1]Test List'!$A$5:$F$2726,6,0)</f>
        <v>PCAB-UUM-X14A3</v>
      </c>
      <c r="E3162" s="43" t="str">
        <f t="shared" si="199"/>
        <v>41</v>
      </c>
      <c r="F3162" s="43" t="str">
        <f t="shared" si="200"/>
        <v>71</v>
      </c>
      <c r="G3162" s="12" t="s">
        <v>1779</v>
      </c>
      <c r="H3162" s="36">
        <v>99</v>
      </c>
      <c r="I3162" s="36">
        <v>906</v>
      </c>
      <c r="J3162" s="9" t="s">
        <v>3693</v>
      </c>
      <c r="K3162" s="12" t="s">
        <v>2911</v>
      </c>
      <c r="L3162" s="2" t="s">
        <v>4486</v>
      </c>
      <c r="M3162" t="s">
        <v>7493</v>
      </c>
      <c r="N3162" s="29" t="s">
        <v>5230</v>
      </c>
      <c r="O3162" s="38" t="s">
        <v>5197</v>
      </c>
      <c r="P3162" t="s">
        <v>4510</v>
      </c>
      <c r="Q3162" t="s">
        <v>3713</v>
      </c>
      <c r="R3162" t="s">
        <v>209</v>
      </c>
      <c r="S3162" s="12" t="s">
        <v>4972</v>
      </c>
      <c r="T3162" t="s">
        <v>5657</v>
      </c>
      <c r="U3162" s="62">
        <f t="shared" si="201"/>
        <v>10</v>
      </c>
    </row>
    <row r="3163" spans="1:21" x14ac:dyDescent="0.25">
      <c r="A3163" s="16" t="s">
        <v>4022</v>
      </c>
      <c r="B3163" s="4" t="s">
        <v>794</v>
      </c>
      <c r="C3163" s="43" t="str">
        <f t="shared" si="202"/>
        <v>41-71-X14A3</v>
      </c>
      <c r="D3163" s="43" t="str">
        <f>VLOOKUP(C3163,'[1]Test List'!$A$5:$F$2726,6,0)</f>
        <v>PCAB-UUM-X14A3</v>
      </c>
      <c r="E3163" s="43" t="str">
        <f t="shared" si="199"/>
        <v>41</v>
      </c>
      <c r="F3163" s="43" t="str">
        <f t="shared" si="200"/>
        <v>71</v>
      </c>
      <c r="G3163" s="12" t="s">
        <v>1779</v>
      </c>
      <c r="H3163" s="36">
        <v>99</v>
      </c>
      <c r="I3163" s="36">
        <v>999</v>
      </c>
      <c r="J3163" s="9" t="s">
        <v>4026</v>
      </c>
      <c r="K3163" s="12" t="s">
        <v>3709</v>
      </c>
      <c r="L3163" s="2" t="s">
        <v>4498</v>
      </c>
      <c r="M3163" t="s">
        <v>7495</v>
      </c>
      <c r="N3163" s="29" t="s">
        <v>5230</v>
      </c>
      <c r="O3163" s="38" t="s">
        <v>5197</v>
      </c>
      <c r="P3163" s="28" t="s">
        <v>4519</v>
      </c>
      <c r="Q3163" t="s">
        <v>3717</v>
      </c>
      <c r="R3163" t="s">
        <v>210</v>
      </c>
      <c r="S3163" s="12" t="s">
        <v>3718</v>
      </c>
      <c r="T3163" t="s">
        <v>5905</v>
      </c>
      <c r="U3163" s="62">
        <f t="shared" si="201"/>
        <v>6</v>
      </c>
    </row>
    <row r="3164" spans="1:21" x14ac:dyDescent="0.25">
      <c r="A3164" s="4" t="s">
        <v>4022</v>
      </c>
      <c r="B3164" s="4" t="s">
        <v>794</v>
      </c>
      <c r="C3164" s="43" t="str">
        <f t="shared" si="202"/>
        <v>41-71-X14A3</v>
      </c>
      <c r="D3164" s="43" t="str">
        <f>VLOOKUP(C3164,'[1]Test List'!$A$5:$F$2726,6,0)</f>
        <v>PCAB-UUM-X14A3</v>
      </c>
      <c r="E3164" s="43" t="str">
        <f t="shared" si="199"/>
        <v>41</v>
      </c>
      <c r="F3164" s="43" t="str">
        <f t="shared" si="200"/>
        <v>71</v>
      </c>
      <c r="G3164" s="12" t="s">
        <v>1779</v>
      </c>
      <c r="H3164" s="36">
        <v>99</v>
      </c>
      <c r="I3164" s="36">
        <v>918</v>
      </c>
      <c r="J3164" s="9" t="s">
        <v>4023</v>
      </c>
      <c r="K3164" s="12" t="s">
        <v>2911</v>
      </c>
      <c r="L3164" s="2" t="s">
        <v>4486</v>
      </c>
      <c r="M3164" t="s">
        <v>7493</v>
      </c>
      <c r="N3164" s="29" t="s">
        <v>5230</v>
      </c>
      <c r="O3164" s="38" t="s">
        <v>5197</v>
      </c>
      <c r="P3164" s="12" t="s">
        <v>4029</v>
      </c>
      <c r="Q3164" t="s">
        <v>4027</v>
      </c>
      <c r="R3164" s="12" t="s">
        <v>4028</v>
      </c>
      <c r="S3164" s="12" t="s">
        <v>5155</v>
      </c>
      <c r="T3164" t="s">
        <v>5909</v>
      </c>
      <c r="U3164" s="62">
        <f t="shared" si="201"/>
        <v>2</v>
      </c>
    </row>
    <row r="3165" spans="1:21" x14ac:dyDescent="0.25">
      <c r="A3165" s="16" t="s">
        <v>4030</v>
      </c>
      <c r="B3165" s="4" t="s">
        <v>794</v>
      </c>
      <c r="C3165" s="43" t="str">
        <f t="shared" si="202"/>
        <v>41-71-X14A4</v>
      </c>
      <c r="D3165" s="43" t="str">
        <f>VLOOKUP(C3165,'[1]Test List'!$A$5:$F$2726,6,0)</f>
        <v>PCAB-UUM-X14A4</v>
      </c>
      <c r="E3165" s="43" t="str">
        <f t="shared" si="199"/>
        <v>41</v>
      </c>
      <c r="F3165" s="43" t="str">
        <f t="shared" si="200"/>
        <v>71</v>
      </c>
      <c r="G3165" s="12" t="s">
        <v>1779</v>
      </c>
      <c r="H3165" s="36">
        <v>99</v>
      </c>
      <c r="I3165" s="36">
        <v>917</v>
      </c>
      <c r="J3165" s="9" t="s">
        <v>3695</v>
      </c>
      <c r="K3165" s="12" t="s">
        <v>1171</v>
      </c>
      <c r="L3165" s="2" t="s">
        <v>94</v>
      </c>
      <c r="M3165" t="s">
        <v>1072</v>
      </c>
      <c r="N3165" s="29" t="s">
        <v>5230</v>
      </c>
      <c r="O3165" s="38" t="s">
        <v>5197</v>
      </c>
      <c r="P3165" s="28" t="s">
        <v>4519</v>
      </c>
      <c r="Q3165" t="s">
        <v>5205</v>
      </c>
      <c r="R3165" t="s">
        <v>210</v>
      </c>
      <c r="S3165" s="12" t="s">
        <v>3719</v>
      </c>
      <c r="T3165" t="s">
        <v>5552</v>
      </c>
      <c r="U3165" s="62">
        <f t="shared" si="201"/>
        <v>5</v>
      </c>
    </row>
    <row r="3166" spans="1:21" x14ac:dyDescent="0.25">
      <c r="A3166" s="16" t="s">
        <v>4030</v>
      </c>
      <c r="B3166" s="4" t="s">
        <v>794</v>
      </c>
      <c r="C3166" s="43" t="str">
        <f t="shared" si="202"/>
        <v>41-71-X14A4</v>
      </c>
      <c r="D3166" s="43" t="str">
        <f>VLOOKUP(C3166,'[1]Test List'!$A$5:$F$2726,6,0)</f>
        <v>PCAB-UUM-X14A4</v>
      </c>
      <c r="E3166" s="43" t="str">
        <f t="shared" si="199"/>
        <v>41</v>
      </c>
      <c r="F3166" s="43" t="str">
        <f t="shared" si="200"/>
        <v>71</v>
      </c>
      <c r="G3166" s="12" t="s">
        <v>1779</v>
      </c>
      <c r="H3166" s="36">
        <v>99</v>
      </c>
      <c r="I3166" s="36">
        <v>902</v>
      </c>
      <c r="J3166" s="9" t="s">
        <v>3686</v>
      </c>
      <c r="K3166" s="12" t="s">
        <v>1171</v>
      </c>
      <c r="L3166" s="2" t="s">
        <v>94</v>
      </c>
      <c r="M3166" t="s">
        <v>1072</v>
      </c>
      <c r="N3166" s="29" t="s">
        <v>5230</v>
      </c>
      <c r="O3166" s="38" t="s">
        <v>5197</v>
      </c>
      <c r="P3166" s="28" t="s">
        <v>4519</v>
      </c>
      <c r="Q3166" t="s">
        <v>5202</v>
      </c>
      <c r="R3166" t="s">
        <v>210</v>
      </c>
      <c r="S3166" s="12" t="s">
        <v>3710</v>
      </c>
      <c r="T3166" t="s">
        <v>5553</v>
      </c>
      <c r="U3166" s="62">
        <f t="shared" si="201"/>
        <v>10</v>
      </c>
    </row>
    <row r="3167" spans="1:21" x14ac:dyDescent="0.25">
      <c r="A3167" s="16" t="s">
        <v>4030</v>
      </c>
      <c r="B3167" s="4" t="s">
        <v>794</v>
      </c>
      <c r="C3167" s="43" t="str">
        <f t="shared" si="202"/>
        <v>41-71-X14A4</v>
      </c>
      <c r="D3167" s="43" t="str">
        <f>VLOOKUP(C3167,'[1]Test List'!$A$5:$F$2726,6,0)</f>
        <v>PCAB-UUM-X14A4</v>
      </c>
      <c r="E3167" s="43" t="str">
        <f t="shared" si="199"/>
        <v>41</v>
      </c>
      <c r="F3167" s="43" t="str">
        <f t="shared" si="200"/>
        <v>71</v>
      </c>
      <c r="G3167" s="12" t="s">
        <v>1779</v>
      </c>
      <c r="H3167" s="36">
        <v>99</v>
      </c>
      <c r="I3167" s="36">
        <v>903</v>
      </c>
      <c r="J3167" s="9" t="s">
        <v>3687</v>
      </c>
      <c r="K3167" s="12" t="s">
        <v>1171</v>
      </c>
      <c r="L3167" s="2" t="s">
        <v>94</v>
      </c>
      <c r="M3167" t="s">
        <v>1072</v>
      </c>
      <c r="N3167" s="29" t="s">
        <v>5230</v>
      </c>
      <c r="O3167" s="38" t="s">
        <v>5197</v>
      </c>
      <c r="P3167" s="28" t="s">
        <v>4519</v>
      </c>
      <c r="Q3167" t="s">
        <v>5203</v>
      </c>
      <c r="R3167" t="s">
        <v>210</v>
      </c>
      <c r="S3167" s="12" t="s">
        <v>3711</v>
      </c>
      <c r="T3167" t="s">
        <v>5555</v>
      </c>
      <c r="U3167" s="62">
        <f t="shared" si="201"/>
        <v>8</v>
      </c>
    </row>
    <row r="3168" spans="1:21" x14ac:dyDescent="0.25">
      <c r="A3168" s="16" t="s">
        <v>4030</v>
      </c>
      <c r="B3168" s="4" t="s">
        <v>794</v>
      </c>
      <c r="C3168" s="43" t="str">
        <f t="shared" si="202"/>
        <v>41-71-X14A4</v>
      </c>
      <c r="D3168" s="43" t="str">
        <f>VLOOKUP(C3168,'[1]Test List'!$A$5:$F$2726,6,0)</f>
        <v>PCAB-UUM-X14A4</v>
      </c>
      <c r="E3168" s="43" t="str">
        <f t="shared" si="199"/>
        <v>41</v>
      </c>
      <c r="F3168" s="43" t="str">
        <f t="shared" si="200"/>
        <v>71</v>
      </c>
      <c r="G3168" s="12" t="s">
        <v>1779</v>
      </c>
      <c r="H3168" s="36">
        <v>99</v>
      </c>
      <c r="I3168" s="36">
        <v>905</v>
      </c>
      <c r="J3168" s="9" t="s">
        <v>3692</v>
      </c>
      <c r="K3168" s="12" t="s">
        <v>2911</v>
      </c>
      <c r="L3168" s="2" t="s">
        <v>4486</v>
      </c>
      <c r="M3168" t="s">
        <v>7493</v>
      </c>
      <c r="N3168" s="29" t="s">
        <v>5230</v>
      </c>
      <c r="O3168" s="38" t="s">
        <v>5197</v>
      </c>
      <c r="P3168" s="28" t="s">
        <v>4519</v>
      </c>
      <c r="Q3168" t="s">
        <v>5204</v>
      </c>
      <c r="R3168" t="s">
        <v>210</v>
      </c>
      <c r="S3168" s="12" t="s">
        <v>3712</v>
      </c>
      <c r="T3168" t="s">
        <v>5556</v>
      </c>
      <c r="U3168" s="62">
        <f t="shared" si="201"/>
        <v>10</v>
      </c>
    </row>
    <row r="3169" spans="1:21" x14ac:dyDescent="0.25">
      <c r="A3169" s="16" t="s">
        <v>4030</v>
      </c>
      <c r="B3169" s="4" t="s">
        <v>794</v>
      </c>
      <c r="C3169" s="43" t="str">
        <f t="shared" si="202"/>
        <v>41-71-X14A4</v>
      </c>
      <c r="D3169" s="43" t="str">
        <f>VLOOKUP(C3169,'[1]Test List'!$A$5:$F$2726,6,0)</f>
        <v>PCAB-UUM-X14A4</v>
      </c>
      <c r="E3169" s="43" t="str">
        <f t="shared" si="199"/>
        <v>41</v>
      </c>
      <c r="F3169" s="43" t="str">
        <f t="shared" si="200"/>
        <v>71</v>
      </c>
      <c r="G3169" s="12" t="s">
        <v>1779</v>
      </c>
      <c r="H3169" s="36">
        <v>99</v>
      </c>
      <c r="I3169" s="36">
        <v>912</v>
      </c>
      <c r="J3169" s="9" t="s">
        <v>4025</v>
      </c>
      <c r="K3169" s="12" t="s">
        <v>2911</v>
      </c>
      <c r="L3169" s="2" t="s">
        <v>4486</v>
      </c>
      <c r="M3169" t="s">
        <v>7493</v>
      </c>
      <c r="N3169" s="29" t="s">
        <v>5230</v>
      </c>
      <c r="O3169" s="38" t="s">
        <v>5197</v>
      </c>
      <c r="P3169" s="28" t="s">
        <v>4518</v>
      </c>
      <c r="Q3169" t="s">
        <v>5206</v>
      </c>
      <c r="R3169" t="s">
        <v>1466</v>
      </c>
      <c r="S3169" s="12" t="s">
        <v>5077</v>
      </c>
      <c r="T3169" t="s">
        <v>5627</v>
      </c>
      <c r="U3169" s="62">
        <f t="shared" si="201"/>
        <v>4</v>
      </c>
    </row>
    <row r="3170" spans="1:21" x14ac:dyDescent="0.25">
      <c r="A3170" s="16" t="s">
        <v>4030</v>
      </c>
      <c r="B3170" s="4" t="s">
        <v>794</v>
      </c>
      <c r="C3170" s="43" t="str">
        <f t="shared" si="202"/>
        <v>41-71-X14A4</v>
      </c>
      <c r="D3170" s="43" t="str">
        <f>VLOOKUP(C3170,'[1]Test List'!$A$5:$F$2726,6,0)</f>
        <v>PCAB-UUM-X14A4</v>
      </c>
      <c r="E3170" s="43" t="str">
        <f t="shared" si="199"/>
        <v>41</v>
      </c>
      <c r="F3170" s="43" t="str">
        <f t="shared" si="200"/>
        <v>71</v>
      </c>
      <c r="G3170" s="12" t="s">
        <v>1779</v>
      </c>
      <c r="H3170" s="36">
        <v>99</v>
      </c>
      <c r="I3170" s="36">
        <v>906</v>
      </c>
      <c r="J3170" s="9" t="s">
        <v>3693</v>
      </c>
      <c r="K3170" s="12" t="s">
        <v>2911</v>
      </c>
      <c r="L3170" s="2" t="s">
        <v>4486</v>
      </c>
      <c r="M3170" t="s">
        <v>7493</v>
      </c>
      <c r="N3170" s="29" t="s">
        <v>5230</v>
      </c>
      <c r="O3170" s="38" t="s">
        <v>5197</v>
      </c>
      <c r="P3170" t="s">
        <v>4510</v>
      </c>
      <c r="Q3170" t="s">
        <v>3713</v>
      </c>
      <c r="R3170" t="s">
        <v>209</v>
      </c>
      <c r="S3170" s="12" t="s">
        <v>4972</v>
      </c>
      <c r="T3170" t="s">
        <v>5657</v>
      </c>
      <c r="U3170" s="62">
        <f t="shared" si="201"/>
        <v>10</v>
      </c>
    </row>
    <row r="3171" spans="1:21" x14ac:dyDescent="0.25">
      <c r="A3171" s="16" t="s">
        <v>4030</v>
      </c>
      <c r="B3171" s="4" t="s">
        <v>794</v>
      </c>
      <c r="C3171" s="43" t="str">
        <f t="shared" si="202"/>
        <v>41-71-X14A4</v>
      </c>
      <c r="D3171" s="43" t="str">
        <f>VLOOKUP(C3171,'[1]Test List'!$A$5:$F$2726,6,0)</f>
        <v>PCAB-UUM-X14A4</v>
      </c>
      <c r="E3171" s="43" t="str">
        <f t="shared" si="199"/>
        <v>41</v>
      </c>
      <c r="F3171" s="43" t="str">
        <f t="shared" si="200"/>
        <v>71</v>
      </c>
      <c r="G3171" s="12" t="s">
        <v>1779</v>
      </c>
      <c r="H3171" s="36">
        <v>99</v>
      </c>
      <c r="I3171" s="36">
        <v>999</v>
      </c>
      <c r="J3171" s="9" t="s">
        <v>4026</v>
      </c>
      <c r="K3171" s="12" t="s">
        <v>3709</v>
      </c>
      <c r="L3171" s="2" t="s">
        <v>4498</v>
      </c>
      <c r="M3171" t="s">
        <v>7495</v>
      </c>
      <c r="N3171" s="29" t="s">
        <v>5230</v>
      </c>
      <c r="O3171" s="38" t="s">
        <v>5197</v>
      </c>
      <c r="P3171" s="28" t="s">
        <v>4519</v>
      </c>
      <c r="Q3171" t="s">
        <v>3717</v>
      </c>
      <c r="R3171" t="s">
        <v>210</v>
      </c>
      <c r="S3171" s="12" t="s">
        <v>3718</v>
      </c>
      <c r="T3171" t="s">
        <v>5905</v>
      </c>
      <c r="U3171" s="62">
        <f t="shared" si="201"/>
        <v>6</v>
      </c>
    </row>
    <row r="3172" spans="1:21" x14ac:dyDescent="0.25">
      <c r="A3172" s="16" t="s">
        <v>4030</v>
      </c>
      <c r="B3172" s="4" t="s">
        <v>794</v>
      </c>
      <c r="C3172" s="43" t="str">
        <f t="shared" si="202"/>
        <v>41-71-X14A4</v>
      </c>
      <c r="D3172" s="43" t="str">
        <f>VLOOKUP(C3172,'[1]Test List'!$A$5:$F$2726,6,0)</f>
        <v>PCAB-UUM-X14A4</v>
      </c>
      <c r="E3172" s="43" t="str">
        <f t="shared" si="199"/>
        <v>41</v>
      </c>
      <c r="F3172" s="43" t="str">
        <f t="shared" si="200"/>
        <v>71</v>
      </c>
      <c r="G3172" s="12" t="s">
        <v>1779</v>
      </c>
      <c r="H3172" s="36">
        <v>99</v>
      </c>
      <c r="I3172" s="36">
        <v>918</v>
      </c>
      <c r="J3172" s="9" t="s">
        <v>4023</v>
      </c>
      <c r="K3172" s="12" t="s">
        <v>2911</v>
      </c>
      <c r="L3172" s="2" t="s">
        <v>4486</v>
      </c>
      <c r="M3172" t="s">
        <v>7493</v>
      </c>
      <c r="N3172" s="29" t="s">
        <v>5230</v>
      </c>
      <c r="O3172" s="38" t="s">
        <v>5197</v>
      </c>
      <c r="P3172" s="12" t="s">
        <v>4029</v>
      </c>
      <c r="Q3172" t="s">
        <v>4027</v>
      </c>
      <c r="R3172" s="12" t="s">
        <v>4028</v>
      </c>
      <c r="S3172" s="12" t="s">
        <v>5155</v>
      </c>
      <c r="T3172" t="s">
        <v>5909</v>
      </c>
      <c r="U3172" s="62">
        <f t="shared" si="201"/>
        <v>2</v>
      </c>
    </row>
    <row r="3173" spans="1:21" x14ac:dyDescent="0.25">
      <c r="A3173" s="16" t="s">
        <v>4030</v>
      </c>
      <c r="B3173" s="4" t="s">
        <v>794</v>
      </c>
      <c r="C3173" s="43" t="str">
        <f t="shared" si="202"/>
        <v>41-71-X14A4</v>
      </c>
      <c r="D3173" s="43" t="str">
        <f>VLOOKUP(C3173,'[1]Test List'!$A$5:$F$2726,6,0)</f>
        <v>PCAB-UUM-X14A4</v>
      </c>
      <c r="E3173" s="43" t="str">
        <f t="shared" si="199"/>
        <v>41</v>
      </c>
      <c r="F3173" s="43" t="str">
        <f t="shared" si="200"/>
        <v>71</v>
      </c>
      <c r="G3173" s="12" t="s">
        <v>1779</v>
      </c>
      <c r="H3173" s="36">
        <v>99</v>
      </c>
      <c r="I3173" s="36">
        <v>998</v>
      </c>
      <c r="J3173" s="9" t="s">
        <v>4024</v>
      </c>
      <c r="K3173" s="12" t="s">
        <v>2911</v>
      </c>
      <c r="L3173" s="2" t="s">
        <v>4486</v>
      </c>
      <c r="M3173" t="s">
        <v>7493</v>
      </c>
      <c r="N3173" s="29" t="s">
        <v>5230</v>
      </c>
      <c r="O3173" s="38" t="s">
        <v>5197</v>
      </c>
      <c r="P3173" s="12" t="s">
        <v>4029</v>
      </c>
      <c r="Q3173" t="s">
        <v>4027</v>
      </c>
      <c r="R3173" s="12" t="s">
        <v>4028</v>
      </c>
      <c r="S3173" s="12" t="s">
        <v>5156</v>
      </c>
      <c r="T3173" t="s">
        <v>5913</v>
      </c>
      <c r="U3173" s="62">
        <f t="shared" si="201"/>
        <v>1</v>
      </c>
    </row>
    <row r="3174" spans="1:21" x14ac:dyDescent="0.25">
      <c r="A3174" s="4" t="s">
        <v>154</v>
      </c>
      <c r="B3174" s="4" t="s">
        <v>794</v>
      </c>
      <c r="C3174" s="43" t="str">
        <f t="shared" si="202"/>
        <v>42-18-01C</v>
      </c>
      <c r="D3174" s="43" t="str">
        <f>VLOOKUP(C3174,'[1]Test List'!$A$5:$F$2726,6,0)</f>
        <v>PCOO-MON-01C</v>
      </c>
      <c r="E3174" s="43" t="str">
        <f t="shared" si="199"/>
        <v>42</v>
      </c>
      <c r="F3174" s="43" t="str">
        <f t="shared" si="200"/>
        <v>18</v>
      </c>
      <c r="G3174" t="s">
        <v>1779</v>
      </c>
      <c r="H3174" s="36">
        <v>99</v>
      </c>
      <c r="I3174" s="36">
        <v>907</v>
      </c>
      <c r="J3174" s="9" t="s">
        <v>794</v>
      </c>
      <c r="K3174" s="12" t="s">
        <v>30</v>
      </c>
      <c r="L3174" s="2" t="s">
        <v>1572</v>
      </c>
      <c r="M3174" t="s">
        <v>7154</v>
      </c>
      <c r="N3174" s="29" t="s">
        <v>5230</v>
      </c>
      <c r="O3174" s="38" t="s">
        <v>5197</v>
      </c>
      <c r="P3174" t="s">
        <v>1036</v>
      </c>
      <c r="Q3174" t="s">
        <v>193</v>
      </c>
      <c r="R3174" t="s">
        <v>1041</v>
      </c>
      <c r="S3174" t="s">
        <v>194</v>
      </c>
      <c r="T3174" t="s">
        <v>5674</v>
      </c>
      <c r="U3174" s="62">
        <f t="shared" si="201"/>
        <v>1</v>
      </c>
    </row>
    <row r="3175" spans="1:21" x14ac:dyDescent="0.25">
      <c r="A3175" s="4" t="s">
        <v>154</v>
      </c>
      <c r="B3175" s="4" t="s">
        <v>794</v>
      </c>
      <c r="C3175" s="43" t="str">
        <f t="shared" si="202"/>
        <v>42-18-01C</v>
      </c>
      <c r="D3175" s="43" t="str">
        <f>VLOOKUP(C3175,'[1]Test List'!$A$5:$F$2726,6,0)</f>
        <v>PCOO-MON-01C</v>
      </c>
      <c r="E3175" s="43" t="str">
        <f t="shared" si="199"/>
        <v>42</v>
      </c>
      <c r="F3175" s="43" t="str">
        <f t="shared" si="200"/>
        <v>18</v>
      </c>
      <c r="G3175" t="s">
        <v>1779</v>
      </c>
      <c r="H3175" s="36">
        <v>99</v>
      </c>
      <c r="I3175" s="36">
        <v>900</v>
      </c>
      <c r="J3175" s="9" t="s">
        <v>794</v>
      </c>
      <c r="K3175" s="12" t="s">
        <v>1042</v>
      </c>
      <c r="L3175" s="2" t="s">
        <v>1043</v>
      </c>
      <c r="M3175" t="s">
        <v>2160</v>
      </c>
      <c r="N3175" s="29" t="s">
        <v>5230</v>
      </c>
      <c r="O3175" s="38" t="s">
        <v>5197</v>
      </c>
      <c r="P3175" t="s">
        <v>1035</v>
      </c>
      <c r="Q3175" t="s">
        <v>25</v>
      </c>
      <c r="R3175" t="s">
        <v>1030</v>
      </c>
      <c r="S3175" t="s">
        <v>26</v>
      </c>
      <c r="T3175" t="s">
        <v>6204</v>
      </c>
      <c r="U3175" s="62">
        <f t="shared" si="201"/>
        <v>15</v>
      </c>
    </row>
    <row r="3176" spans="1:21" x14ac:dyDescent="0.25">
      <c r="A3176" s="4" t="s">
        <v>154</v>
      </c>
      <c r="B3176" s="4" t="s">
        <v>794</v>
      </c>
      <c r="C3176" s="43" t="str">
        <f t="shared" si="202"/>
        <v>42-18-01C</v>
      </c>
      <c r="D3176" s="43" t="str">
        <f>VLOOKUP(C3176,'[1]Test List'!$A$5:$F$2726,6,0)</f>
        <v>PCOO-MON-01C</v>
      </c>
      <c r="E3176" s="43" t="str">
        <f t="shared" si="199"/>
        <v>42</v>
      </c>
      <c r="F3176" s="43" t="str">
        <f t="shared" si="200"/>
        <v>18</v>
      </c>
      <c r="G3176" t="s">
        <v>1779</v>
      </c>
      <c r="H3176" s="36">
        <v>99</v>
      </c>
      <c r="I3176" s="36">
        <v>901</v>
      </c>
      <c r="J3176" s="9" t="s">
        <v>794</v>
      </c>
      <c r="K3176" s="12" t="s">
        <v>1042</v>
      </c>
      <c r="L3176" s="2" t="s">
        <v>1043</v>
      </c>
      <c r="M3176" t="s">
        <v>2160</v>
      </c>
      <c r="N3176" s="29" t="s">
        <v>5230</v>
      </c>
      <c r="O3176" s="38" t="s">
        <v>5197</v>
      </c>
      <c r="P3176" t="s">
        <v>1035</v>
      </c>
      <c r="Q3176" t="s">
        <v>3484</v>
      </c>
      <c r="R3176" t="s">
        <v>1030</v>
      </c>
      <c r="S3176" t="s">
        <v>27</v>
      </c>
      <c r="T3176" t="s">
        <v>6206</v>
      </c>
      <c r="U3176" s="62">
        <f t="shared" si="201"/>
        <v>16</v>
      </c>
    </row>
    <row r="3177" spans="1:21" x14ac:dyDescent="0.25">
      <c r="A3177" s="4" t="s">
        <v>154</v>
      </c>
      <c r="B3177" s="4" t="s">
        <v>794</v>
      </c>
      <c r="C3177" s="43" t="str">
        <f t="shared" si="202"/>
        <v>42-18-01C</v>
      </c>
      <c r="D3177" s="43" t="str">
        <f>VLOOKUP(C3177,'[1]Test List'!$A$5:$F$2726,6,0)</f>
        <v>PCOO-MON-01C</v>
      </c>
      <c r="E3177" s="43" t="str">
        <f t="shared" si="199"/>
        <v>42</v>
      </c>
      <c r="F3177" s="43" t="str">
        <f t="shared" si="200"/>
        <v>18</v>
      </c>
      <c r="G3177" t="s">
        <v>1779</v>
      </c>
      <c r="H3177" s="36">
        <v>99</v>
      </c>
      <c r="I3177" s="36">
        <v>902</v>
      </c>
      <c r="J3177" s="9" t="s">
        <v>794</v>
      </c>
      <c r="K3177" s="12" t="s">
        <v>1042</v>
      </c>
      <c r="L3177" s="2" t="s">
        <v>1043</v>
      </c>
      <c r="M3177" t="s">
        <v>2160</v>
      </c>
      <c r="N3177" s="29" t="s">
        <v>5230</v>
      </c>
      <c r="O3177" s="38" t="s">
        <v>5197</v>
      </c>
      <c r="P3177" t="s">
        <v>1035</v>
      </c>
      <c r="Q3177" t="s">
        <v>1677</v>
      </c>
      <c r="R3177" t="s">
        <v>1030</v>
      </c>
      <c r="S3177" t="s">
        <v>1276</v>
      </c>
      <c r="T3177" t="s">
        <v>6207</v>
      </c>
      <c r="U3177" s="62">
        <f t="shared" si="201"/>
        <v>10</v>
      </c>
    </row>
    <row r="3178" spans="1:21" x14ac:dyDescent="0.25">
      <c r="A3178" s="4" t="s">
        <v>154</v>
      </c>
      <c r="B3178" s="4" t="s">
        <v>794</v>
      </c>
      <c r="C3178" s="43" t="str">
        <f t="shared" si="202"/>
        <v>42-18-01C</v>
      </c>
      <c r="D3178" s="43" t="str">
        <f>VLOOKUP(C3178,'[1]Test List'!$A$5:$F$2726,6,0)</f>
        <v>PCOO-MON-01C</v>
      </c>
      <c r="E3178" s="43" t="str">
        <f t="shared" si="199"/>
        <v>42</v>
      </c>
      <c r="F3178" s="43" t="str">
        <f t="shared" si="200"/>
        <v>18</v>
      </c>
      <c r="G3178" t="s">
        <v>1779</v>
      </c>
      <c r="H3178" s="36">
        <v>99</v>
      </c>
      <c r="I3178" s="36">
        <v>903</v>
      </c>
      <c r="J3178" s="9" t="s">
        <v>794</v>
      </c>
      <c r="K3178" s="12" t="s">
        <v>1018</v>
      </c>
      <c r="L3178" s="2" t="s">
        <v>1019</v>
      </c>
      <c r="M3178" t="s">
        <v>4531</v>
      </c>
      <c r="N3178" s="29" t="s">
        <v>5230</v>
      </c>
      <c r="O3178" s="38" t="s">
        <v>5197</v>
      </c>
      <c r="P3178" t="s">
        <v>1035</v>
      </c>
      <c r="Q3178" t="s">
        <v>1453</v>
      </c>
      <c r="R3178" t="s">
        <v>1030</v>
      </c>
      <c r="S3178" t="s">
        <v>1224</v>
      </c>
      <c r="T3178" t="s">
        <v>6221</v>
      </c>
      <c r="U3178" s="62">
        <f t="shared" si="201"/>
        <v>6</v>
      </c>
    </row>
    <row r="3179" spans="1:21" x14ac:dyDescent="0.25">
      <c r="A3179" s="4" t="s">
        <v>154</v>
      </c>
      <c r="B3179" s="4" t="s">
        <v>794</v>
      </c>
      <c r="C3179" s="43" t="str">
        <f t="shared" si="202"/>
        <v>42-18-01C</v>
      </c>
      <c r="D3179" s="43" t="str">
        <f>VLOOKUP(C3179,'[1]Test List'!$A$5:$F$2726,6,0)</f>
        <v>PCOO-MON-01C</v>
      </c>
      <c r="E3179" s="43" t="str">
        <f t="shared" si="199"/>
        <v>42</v>
      </c>
      <c r="F3179" s="43" t="str">
        <f t="shared" si="200"/>
        <v>18</v>
      </c>
      <c r="G3179" t="s">
        <v>1779</v>
      </c>
      <c r="H3179" s="36">
        <v>99</v>
      </c>
      <c r="I3179" s="36">
        <v>904</v>
      </c>
      <c r="J3179" s="9" t="s">
        <v>794</v>
      </c>
      <c r="K3179" s="12" t="s">
        <v>1018</v>
      </c>
      <c r="L3179" s="2" t="s">
        <v>1019</v>
      </c>
      <c r="M3179" t="s">
        <v>4531</v>
      </c>
      <c r="N3179" s="29" t="s">
        <v>5230</v>
      </c>
      <c r="O3179" s="38" t="s">
        <v>5197</v>
      </c>
      <c r="P3179" t="s">
        <v>1035</v>
      </c>
      <c r="Q3179" t="s">
        <v>164</v>
      </c>
      <c r="R3179" t="s">
        <v>1030</v>
      </c>
      <c r="S3179" t="s">
        <v>165</v>
      </c>
      <c r="T3179" t="s">
        <v>6223</v>
      </c>
      <c r="U3179" s="62">
        <f t="shared" si="201"/>
        <v>5</v>
      </c>
    </row>
    <row r="3180" spans="1:21" x14ac:dyDescent="0.25">
      <c r="A3180" s="4" t="s">
        <v>154</v>
      </c>
      <c r="B3180" s="4" t="s">
        <v>794</v>
      </c>
      <c r="C3180" s="43" t="str">
        <f t="shared" si="202"/>
        <v>42-18-01C</v>
      </c>
      <c r="D3180" s="43" t="str">
        <f>VLOOKUP(C3180,'[1]Test List'!$A$5:$F$2726,6,0)</f>
        <v>PCOO-MON-01C</v>
      </c>
      <c r="E3180" s="43" t="str">
        <f t="shared" si="199"/>
        <v>42</v>
      </c>
      <c r="F3180" s="43" t="str">
        <f t="shared" si="200"/>
        <v>18</v>
      </c>
      <c r="G3180" t="s">
        <v>1779</v>
      </c>
      <c r="H3180" s="36">
        <v>99</v>
      </c>
      <c r="I3180" s="36">
        <v>906</v>
      </c>
      <c r="J3180" s="9" t="s">
        <v>794</v>
      </c>
      <c r="K3180" s="12" t="s">
        <v>7090</v>
      </c>
      <c r="L3180" s="2" t="s">
        <v>2643</v>
      </c>
      <c r="M3180" t="s">
        <v>4482</v>
      </c>
      <c r="N3180" s="29" t="s">
        <v>5230</v>
      </c>
      <c r="O3180" s="38" t="s">
        <v>5197</v>
      </c>
      <c r="P3180" t="s">
        <v>1035</v>
      </c>
      <c r="Q3180" t="s">
        <v>179</v>
      </c>
      <c r="R3180" t="s">
        <v>1030</v>
      </c>
      <c r="S3180" t="s">
        <v>166</v>
      </c>
      <c r="T3180" t="s">
        <v>6907</v>
      </c>
      <c r="U3180" s="62">
        <f t="shared" si="201"/>
        <v>5</v>
      </c>
    </row>
    <row r="3181" spans="1:21" x14ac:dyDescent="0.25">
      <c r="A3181" s="4" t="s">
        <v>154</v>
      </c>
      <c r="B3181" s="4" t="s">
        <v>794</v>
      </c>
      <c r="C3181" s="43" t="str">
        <f t="shared" si="202"/>
        <v>42-18-01C</v>
      </c>
      <c r="D3181" s="43" t="str">
        <f>VLOOKUP(C3181,'[1]Test List'!$A$5:$F$2726,6,0)</f>
        <v>PCOO-MON-01C</v>
      </c>
      <c r="E3181" s="43" t="str">
        <f t="shared" si="199"/>
        <v>42</v>
      </c>
      <c r="F3181" s="43" t="str">
        <f t="shared" si="200"/>
        <v>18</v>
      </c>
      <c r="G3181" t="s">
        <v>1779</v>
      </c>
      <c r="H3181" s="36">
        <v>99</v>
      </c>
      <c r="I3181" s="36">
        <v>905</v>
      </c>
      <c r="J3181" s="9" t="s">
        <v>794</v>
      </c>
      <c r="K3181" s="12" t="s">
        <v>7089</v>
      </c>
      <c r="L3181" s="2" t="s">
        <v>7091</v>
      </c>
      <c r="M3181" t="s">
        <v>4532</v>
      </c>
      <c r="N3181" s="29" t="s">
        <v>5230</v>
      </c>
      <c r="O3181" s="38" t="s">
        <v>5197</v>
      </c>
      <c r="P3181" t="s">
        <v>1035</v>
      </c>
      <c r="Q3181" t="s">
        <v>178</v>
      </c>
      <c r="R3181" t="s">
        <v>1030</v>
      </c>
      <c r="S3181" t="s">
        <v>1275</v>
      </c>
      <c r="T3181" t="s">
        <v>6891</v>
      </c>
      <c r="U3181" s="62">
        <f t="shared" si="201"/>
        <v>6</v>
      </c>
    </row>
    <row r="3182" spans="1:21" x14ac:dyDescent="0.25">
      <c r="A3182" s="16" t="s">
        <v>7196</v>
      </c>
      <c r="B3182" s="4" t="s">
        <v>794</v>
      </c>
      <c r="C3182" s="43" t="str">
        <f t="shared" si="202"/>
        <v>42-55-01B</v>
      </c>
      <c r="D3182" s="43" t="str">
        <f>VLOOKUP(C3182,'[1]Test List'!$A$5:$F$2726,6,0)</f>
        <v>PCOO-PGB-01B</v>
      </c>
      <c r="E3182" s="43" t="str">
        <f t="shared" si="199"/>
        <v>42</v>
      </c>
      <c r="F3182" s="43" t="str">
        <f t="shared" si="200"/>
        <v>55</v>
      </c>
      <c r="G3182" t="s">
        <v>1779</v>
      </c>
      <c r="H3182" s="36">
        <v>99</v>
      </c>
      <c r="I3182" s="36">
        <v>998</v>
      </c>
      <c r="J3182" s="9" t="s">
        <v>794</v>
      </c>
      <c r="K3182" s="12" t="s">
        <v>7089</v>
      </c>
      <c r="L3182" s="2" t="s">
        <v>7091</v>
      </c>
      <c r="M3182" t="s">
        <v>4532</v>
      </c>
      <c r="N3182" s="29" t="s">
        <v>5230</v>
      </c>
      <c r="O3182" s="38" t="s">
        <v>5197</v>
      </c>
      <c r="P3182" t="s">
        <v>1036</v>
      </c>
      <c r="Q3182" t="s">
        <v>1114</v>
      </c>
      <c r="R3182" t="s">
        <v>1041</v>
      </c>
      <c r="S3182" t="s">
        <v>1116</v>
      </c>
      <c r="T3182" t="s">
        <v>6892</v>
      </c>
      <c r="U3182" s="62">
        <f t="shared" si="201"/>
        <v>42</v>
      </c>
    </row>
    <row r="3183" spans="1:21" x14ac:dyDescent="0.25">
      <c r="A3183" s="16" t="s">
        <v>7196</v>
      </c>
      <c r="B3183" s="4" t="s">
        <v>794</v>
      </c>
      <c r="C3183" s="43" t="str">
        <f t="shared" si="202"/>
        <v>42-55-01B</v>
      </c>
      <c r="D3183" s="43" t="str">
        <f>VLOOKUP(C3183,'[1]Test List'!$A$5:$F$2726,6,0)</f>
        <v>PCOO-PGB-01B</v>
      </c>
      <c r="E3183" s="43" t="str">
        <f t="shared" si="199"/>
        <v>42</v>
      </c>
      <c r="F3183" s="43" t="str">
        <f t="shared" si="200"/>
        <v>55</v>
      </c>
      <c r="G3183" t="s">
        <v>1779</v>
      </c>
      <c r="H3183" s="36">
        <v>99</v>
      </c>
      <c r="I3183" s="36">
        <v>999</v>
      </c>
      <c r="J3183" s="9" t="s">
        <v>794</v>
      </c>
      <c r="K3183" s="12" t="s">
        <v>7090</v>
      </c>
      <c r="L3183" s="2" t="s">
        <v>2643</v>
      </c>
      <c r="M3183" t="s">
        <v>4482</v>
      </c>
      <c r="N3183" s="29" t="s">
        <v>5230</v>
      </c>
      <c r="O3183" s="38" t="s">
        <v>5197</v>
      </c>
      <c r="P3183" t="s">
        <v>1036</v>
      </c>
      <c r="Q3183" t="s">
        <v>1115</v>
      </c>
      <c r="R3183" t="s">
        <v>1041</v>
      </c>
      <c r="S3183" t="s">
        <v>1117</v>
      </c>
      <c r="T3183" t="s">
        <v>6908</v>
      </c>
      <c r="U3183" s="62">
        <f t="shared" si="201"/>
        <v>47</v>
      </c>
    </row>
    <row r="3184" spans="1:21" x14ac:dyDescent="0.25">
      <c r="A3184" s="16" t="s">
        <v>7196</v>
      </c>
      <c r="B3184" s="4" t="s">
        <v>794</v>
      </c>
      <c r="C3184" s="43" t="str">
        <f t="shared" si="202"/>
        <v>42-55-01B</v>
      </c>
      <c r="D3184" s="43" t="str">
        <f>VLOOKUP(C3184,'[1]Test List'!$A$5:$F$2726,6,0)</f>
        <v>PCOO-PGB-01B</v>
      </c>
      <c r="E3184" s="43" t="str">
        <f t="shared" si="199"/>
        <v>42</v>
      </c>
      <c r="F3184" s="43" t="str">
        <f t="shared" si="200"/>
        <v>55</v>
      </c>
      <c r="G3184" t="s">
        <v>1779</v>
      </c>
      <c r="H3184" s="36">
        <v>99</v>
      </c>
      <c r="I3184" s="36">
        <v>1295</v>
      </c>
      <c r="J3184" s="9" t="s">
        <v>794</v>
      </c>
      <c r="K3184" s="12" t="s">
        <v>42</v>
      </c>
      <c r="L3184" s="2" t="s">
        <v>96</v>
      </c>
      <c r="M3184" t="s">
        <v>2161</v>
      </c>
      <c r="N3184" s="29" t="s">
        <v>5230</v>
      </c>
      <c r="O3184" s="38" t="s">
        <v>5197</v>
      </c>
      <c r="P3184" s="28" t="s">
        <v>4516</v>
      </c>
      <c r="Q3184" t="s">
        <v>950</v>
      </c>
      <c r="R3184" t="s">
        <v>1041</v>
      </c>
      <c r="S3184" t="s">
        <v>5007</v>
      </c>
      <c r="T3184" t="s">
        <v>5653</v>
      </c>
      <c r="U3184" s="62">
        <f t="shared" si="201"/>
        <v>3</v>
      </c>
    </row>
    <row r="3185" spans="1:21" x14ac:dyDescent="0.25">
      <c r="A3185" s="16" t="s">
        <v>7196</v>
      </c>
      <c r="B3185" s="4" t="s">
        <v>794</v>
      </c>
      <c r="C3185" s="43" t="str">
        <f t="shared" si="202"/>
        <v>42-55-01B</v>
      </c>
      <c r="D3185" s="43" t="str">
        <f>VLOOKUP(C3185,'[1]Test List'!$A$5:$F$2726,6,0)</f>
        <v>PCOO-PGB-01B</v>
      </c>
      <c r="E3185" s="43" t="str">
        <f t="shared" si="199"/>
        <v>42</v>
      </c>
      <c r="F3185" s="43" t="str">
        <f t="shared" si="200"/>
        <v>55</v>
      </c>
      <c r="G3185" t="s">
        <v>1779</v>
      </c>
      <c r="H3185" s="36">
        <v>99</v>
      </c>
      <c r="I3185" s="36">
        <v>1300</v>
      </c>
      <c r="J3185" s="9" t="s">
        <v>794</v>
      </c>
      <c r="K3185" s="12" t="s">
        <v>971</v>
      </c>
      <c r="L3185" s="2" t="s">
        <v>972</v>
      </c>
      <c r="M3185" t="s">
        <v>7520</v>
      </c>
      <c r="N3185" s="29" t="s">
        <v>5230</v>
      </c>
      <c r="O3185" s="38" t="s">
        <v>5197</v>
      </c>
      <c r="P3185" s="28" t="s">
        <v>4516</v>
      </c>
      <c r="Q3185" t="s">
        <v>951</v>
      </c>
      <c r="R3185" t="s">
        <v>1041</v>
      </c>
      <c r="S3185" t="s">
        <v>5010</v>
      </c>
      <c r="T3185" t="s">
        <v>5679</v>
      </c>
      <c r="U3185" s="62">
        <f t="shared" si="201"/>
        <v>2</v>
      </c>
    </row>
    <row r="3186" spans="1:21" x14ac:dyDescent="0.25">
      <c r="A3186" s="16" t="s">
        <v>7196</v>
      </c>
      <c r="B3186" s="4" t="s">
        <v>794</v>
      </c>
      <c r="C3186" s="43" t="str">
        <f t="shared" si="202"/>
        <v>42-55-01B</v>
      </c>
      <c r="D3186" s="43" t="str">
        <f>VLOOKUP(C3186,'[1]Test List'!$A$5:$F$2726,6,0)</f>
        <v>PCOO-PGB-01B</v>
      </c>
      <c r="E3186" s="43" t="str">
        <f t="shared" si="199"/>
        <v>42</v>
      </c>
      <c r="F3186" s="43" t="str">
        <f t="shared" si="200"/>
        <v>55</v>
      </c>
      <c r="G3186" t="s">
        <v>1779</v>
      </c>
      <c r="H3186" s="36">
        <v>99</v>
      </c>
      <c r="I3186" s="36">
        <v>1364</v>
      </c>
      <c r="J3186" s="9" t="s">
        <v>794</v>
      </c>
      <c r="K3186" s="12" t="s">
        <v>156</v>
      </c>
      <c r="L3186" s="2" t="s">
        <v>88</v>
      </c>
      <c r="M3186" t="s">
        <v>7514</v>
      </c>
      <c r="N3186" s="29" t="s">
        <v>5230</v>
      </c>
      <c r="O3186" s="38" t="s">
        <v>5197</v>
      </c>
      <c r="P3186" s="28" t="s">
        <v>4516</v>
      </c>
      <c r="Q3186" t="s">
        <v>952</v>
      </c>
      <c r="R3186" t="s">
        <v>1041</v>
      </c>
      <c r="S3186" t="s">
        <v>5011</v>
      </c>
      <c r="T3186" t="s">
        <v>5680</v>
      </c>
      <c r="U3186" s="62">
        <f t="shared" si="201"/>
        <v>2</v>
      </c>
    </row>
    <row r="3187" spans="1:21" x14ac:dyDescent="0.25">
      <c r="A3187" s="16" t="s">
        <v>7196</v>
      </c>
      <c r="B3187" s="4" t="s">
        <v>794</v>
      </c>
      <c r="C3187" s="43" t="str">
        <f t="shared" si="202"/>
        <v>42-55-01B</v>
      </c>
      <c r="D3187" s="43" t="str">
        <f>VLOOKUP(C3187,'[1]Test List'!$A$5:$F$2726,6,0)</f>
        <v>PCOO-PGB-01B</v>
      </c>
      <c r="E3187" s="43" t="str">
        <f t="shared" si="199"/>
        <v>42</v>
      </c>
      <c r="F3187" s="43" t="str">
        <f t="shared" si="200"/>
        <v>55</v>
      </c>
      <c r="G3187" t="s">
        <v>1779</v>
      </c>
      <c r="H3187" s="36">
        <v>99</v>
      </c>
      <c r="I3187" s="36">
        <v>1365</v>
      </c>
      <c r="J3187" s="9" t="s">
        <v>794</v>
      </c>
      <c r="K3187" s="12" t="s">
        <v>1283</v>
      </c>
      <c r="L3187" s="2" t="s">
        <v>91</v>
      </c>
      <c r="M3187" t="s">
        <v>7517</v>
      </c>
      <c r="N3187" s="29" t="s">
        <v>5230</v>
      </c>
      <c r="O3187" s="38" t="s">
        <v>5197</v>
      </c>
      <c r="P3187" s="28" t="s">
        <v>4516</v>
      </c>
      <c r="Q3187" t="s">
        <v>953</v>
      </c>
      <c r="R3187" t="s">
        <v>1041</v>
      </c>
      <c r="S3187" t="s">
        <v>5012</v>
      </c>
      <c r="T3187" t="s">
        <v>5681</v>
      </c>
      <c r="U3187" s="62">
        <f t="shared" si="201"/>
        <v>2</v>
      </c>
    </row>
    <row r="3188" spans="1:21" x14ac:dyDescent="0.25">
      <c r="A3188" s="16" t="s">
        <v>7196</v>
      </c>
      <c r="B3188" s="4" t="s">
        <v>794</v>
      </c>
      <c r="C3188" s="43" t="str">
        <f t="shared" si="202"/>
        <v>42-55-01B</v>
      </c>
      <c r="D3188" s="43" t="str">
        <f>VLOOKUP(C3188,'[1]Test List'!$A$5:$F$2726,6,0)</f>
        <v>PCOO-PGB-01B</v>
      </c>
      <c r="E3188" s="43" t="str">
        <f t="shared" si="199"/>
        <v>42</v>
      </c>
      <c r="F3188" s="43" t="str">
        <f t="shared" si="200"/>
        <v>55</v>
      </c>
      <c r="G3188" t="s">
        <v>1779</v>
      </c>
      <c r="H3188" s="36">
        <v>99</v>
      </c>
      <c r="I3188" s="36">
        <v>1368</v>
      </c>
      <c r="J3188" s="9" t="s">
        <v>794</v>
      </c>
      <c r="K3188" s="12" t="s">
        <v>30</v>
      </c>
      <c r="L3188" s="2" t="s">
        <v>95</v>
      </c>
      <c r="M3188" t="s">
        <v>7154</v>
      </c>
      <c r="N3188" s="29" t="s">
        <v>5230</v>
      </c>
      <c r="O3188" s="38" t="s">
        <v>5197</v>
      </c>
      <c r="P3188" s="28" t="s">
        <v>4516</v>
      </c>
      <c r="Q3188" t="s">
        <v>955</v>
      </c>
      <c r="R3188" t="s">
        <v>1041</v>
      </c>
      <c r="S3188" t="s">
        <v>5013</v>
      </c>
      <c r="T3188" t="s">
        <v>5682</v>
      </c>
      <c r="U3188" s="62">
        <f t="shared" si="201"/>
        <v>2</v>
      </c>
    </row>
    <row r="3189" spans="1:21" x14ac:dyDescent="0.25">
      <c r="A3189" s="16" t="s">
        <v>7196</v>
      </c>
      <c r="B3189" s="4" t="s">
        <v>794</v>
      </c>
      <c r="C3189" s="43" t="str">
        <f t="shared" si="202"/>
        <v>42-55-01B</v>
      </c>
      <c r="D3189" s="43" t="str">
        <f>VLOOKUP(C3189,'[1]Test List'!$A$5:$F$2726,6,0)</f>
        <v>PCOO-PGB-01B</v>
      </c>
      <c r="E3189" s="43" t="str">
        <f t="shared" si="199"/>
        <v>42</v>
      </c>
      <c r="F3189" s="43" t="str">
        <f t="shared" si="200"/>
        <v>55</v>
      </c>
      <c r="G3189" t="s">
        <v>1779</v>
      </c>
      <c r="H3189" s="36">
        <v>99</v>
      </c>
      <c r="I3189" s="36">
        <v>1372</v>
      </c>
      <c r="J3189" s="9" t="s">
        <v>794</v>
      </c>
      <c r="K3189" s="12" t="s">
        <v>155</v>
      </c>
      <c r="L3189" s="2" t="s">
        <v>674</v>
      </c>
      <c r="M3189" t="s">
        <v>7521</v>
      </c>
      <c r="N3189" s="29" t="s">
        <v>5230</v>
      </c>
      <c r="O3189" s="38" t="s">
        <v>5197</v>
      </c>
      <c r="P3189" s="28" t="s">
        <v>4516</v>
      </c>
      <c r="Q3189" t="s">
        <v>954</v>
      </c>
      <c r="R3189" t="s">
        <v>1041</v>
      </c>
      <c r="S3189" t="s">
        <v>5014</v>
      </c>
      <c r="T3189" t="s">
        <v>5683</v>
      </c>
      <c r="U3189" s="62">
        <f t="shared" si="201"/>
        <v>2</v>
      </c>
    </row>
    <row r="3190" spans="1:21" x14ac:dyDescent="0.25">
      <c r="A3190" s="16" t="s">
        <v>7196</v>
      </c>
      <c r="B3190" s="4" t="s">
        <v>794</v>
      </c>
      <c r="C3190" s="43" t="str">
        <f t="shared" si="202"/>
        <v>42-55-01B</v>
      </c>
      <c r="D3190" s="43" t="str">
        <f>VLOOKUP(C3190,'[1]Test List'!$A$5:$F$2726,6,0)</f>
        <v>PCOO-PGB-01B</v>
      </c>
      <c r="E3190" s="43" t="str">
        <f t="shared" si="199"/>
        <v>42</v>
      </c>
      <c r="F3190" s="43" t="str">
        <f t="shared" si="200"/>
        <v>55</v>
      </c>
      <c r="G3190" t="s">
        <v>1779</v>
      </c>
      <c r="H3190" s="36">
        <v>99</v>
      </c>
      <c r="I3190" s="36">
        <v>995</v>
      </c>
      <c r="J3190" s="9" t="s">
        <v>794</v>
      </c>
      <c r="K3190" s="12" t="s">
        <v>1018</v>
      </c>
      <c r="L3190" s="2" t="s">
        <v>1019</v>
      </c>
      <c r="M3190" t="s">
        <v>4531</v>
      </c>
      <c r="N3190" s="29" t="s">
        <v>5230</v>
      </c>
      <c r="O3190" s="38" t="s">
        <v>5197</v>
      </c>
      <c r="P3190" t="s">
        <v>1035</v>
      </c>
      <c r="Q3190" t="s">
        <v>948</v>
      </c>
      <c r="R3190" t="s">
        <v>1030</v>
      </c>
      <c r="S3190" t="s">
        <v>959</v>
      </c>
      <c r="T3190" t="s">
        <v>5710</v>
      </c>
      <c r="U3190" s="62">
        <f t="shared" si="201"/>
        <v>4</v>
      </c>
    </row>
    <row r="3191" spans="1:21" x14ac:dyDescent="0.25">
      <c r="A3191" s="16" t="s">
        <v>7196</v>
      </c>
      <c r="B3191" s="4" t="s">
        <v>794</v>
      </c>
      <c r="C3191" s="43" t="str">
        <f t="shared" si="202"/>
        <v>42-55-01B</v>
      </c>
      <c r="D3191" s="43" t="str">
        <f>VLOOKUP(C3191,'[1]Test List'!$A$5:$F$2726,6,0)</f>
        <v>PCOO-PGB-01B</v>
      </c>
      <c r="E3191" s="43" t="str">
        <f t="shared" si="199"/>
        <v>42</v>
      </c>
      <c r="F3191" s="43" t="str">
        <f t="shared" si="200"/>
        <v>55</v>
      </c>
      <c r="G3191" t="s">
        <v>1779</v>
      </c>
      <c r="H3191" s="36">
        <v>99</v>
      </c>
      <c r="I3191" s="36">
        <v>997</v>
      </c>
      <c r="J3191" s="9" t="s">
        <v>794</v>
      </c>
      <c r="K3191" s="12" t="s">
        <v>1016</v>
      </c>
      <c r="L3191" s="2" t="s">
        <v>1017</v>
      </c>
      <c r="M3191" t="s">
        <v>2132</v>
      </c>
      <c r="N3191" s="29" t="s">
        <v>5230</v>
      </c>
      <c r="O3191" s="38" t="s">
        <v>5197</v>
      </c>
      <c r="P3191" t="s">
        <v>1034</v>
      </c>
      <c r="Q3191" t="s">
        <v>949</v>
      </c>
      <c r="R3191" t="s">
        <v>1030</v>
      </c>
      <c r="S3191" t="s">
        <v>960</v>
      </c>
      <c r="T3191" t="s">
        <v>5747</v>
      </c>
      <c r="U3191" s="62">
        <f t="shared" si="201"/>
        <v>5</v>
      </c>
    </row>
    <row r="3192" spans="1:21" x14ac:dyDescent="0.25">
      <c r="A3192" s="16" t="s">
        <v>7196</v>
      </c>
      <c r="B3192" s="4" t="s">
        <v>794</v>
      </c>
      <c r="C3192" s="43" t="str">
        <f t="shared" si="202"/>
        <v>42-55-01B</v>
      </c>
      <c r="D3192" s="43" t="str">
        <f>VLOOKUP(C3192,'[1]Test List'!$A$5:$F$2726,6,0)</f>
        <v>PCOO-PGB-01B</v>
      </c>
      <c r="E3192" s="43" t="str">
        <f t="shared" si="199"/>
        <v>42</v>
      </c>
      <c r="F3192" s="43" t="str">
        <f t="shared" si="200"/>
        <v>55</v>
      </c>
      <c r="G3192" t="s">
        <v>1779</v>
      </c>
      <c r="H3192" s="36">
        <v>99</v>
      </c>
      <c r="I3192" s="36">
        <v>991</v>
      </c>
      <c r="J3192" s="9" t="s">
        <v>794</v>
      </c>
      <c r="K3192" s="12" t="s">
        <v>1042</v>
      </c>
      <c r="L3192" s="2" t="s">
        <v>1043</v>
      </c>
      <c r="M3192" t="s">
        <v>2160</v>
      </c>
      <c r="N3192" s="29" t="s">
        <v>5230</v>
      </c>
      <c r="O3192" s="38" t="s">
        <v>5197</v>
      </c>
      <c r="P3192" t="s">
        <v>1035</v>
      </c>
      <c r="Q3192" t="s">
        <v>945</v>
      </c>
      <c r="R3192" t="s">
        <v>1030</v>
      </c>
      <c r="S3192" t="s">
        <v>956</v>
      </c>
      <c r="T3192" t="s">
        <v>5770</v>
      </c>
      <c r="U3192" s="62">
        <f t="shared" si="201"/>
        <v>4</v>
      </c>
    </row>
    <row r="3193" spans="1:21" x14ac:dyDescent="0.25">
      <c r="A3193" s="16" t="s">
        <v>7196</v>
      </c>
      <c r="B3193" s="4" t="s">
        <v>794</v>
      </c>
      <c r="C3193" s="43" t="str">
        <f t="shared" si="202"/>
        <v>42-55-01B</v>
      </c>
      <c r="D3193" s="43" t="str">
        <f>VLOOKUP(C3193,'[1]Test List'!$A$5:$F$2726,6,0)</f>
        <v>PCOO-PGB-01B</v>
      </c>
      <c r="E3193" s="43" t="str">
        <f t="shared" ref="E3193:E3256" si="203">LEFT(A3193,2)</f>
        <v>42</v>
      </c>
      <c r="F3193" s="43" t="str">
        <f t="shared" ref="F3193:F3256" si="204">MID(A3193,3,2)</f>
        <v>55</v>
      </c>
      <c r="G3193" t="s">
        <v>1779</v>
      </c>
      <c r="H3193" s="36">
        <v>99</v>
      </c>
      <c r="I3193" s="36">
        <v>993</v>
      </c>
      <c r="J3193" s="9" t="s">
        <v>794</v>
      </c>
      <c r="K3193" s="12" t="s">
        <v>1119</v>
      </c>
      <c r="L3193" s="2" t="s">
        <v>87</v>
      </c>
      <c r="M3193" t="s">
        <v>2130</v>
      </c>
      <c r="N3193" s="29" t="s">
        <v>5230</v>
      </c>
      <c r="O3193" s="38" t="s">
        <v>5197</v>
      </c>
      <c r="P3193" t="s">
        <v>1035</v>
      </c>
      <c r="Q3193" t="s">
        <v>947</v>
      </c>
      <c r="R3193" t="s">
        <v>1030</v>
      </c>
      <c r="S3193" t="s">
        <v>958</v>
      </c>
      <c r="T3193" t="s">
        <v>5771</v>
      </c>
      <c r="U3193" s="62">
        <f t="shared" si="201"/>
        <v>4</v>
      </c>
    </row>
    <row r="3194" spans="1:21" x14ac:dyDescent="0.25">
      <c r="A3194" s="16" t="s">
        <v>7196</v>
      </c>
      <c r="B3194" s="4" t="s">
        <v>794</v>
      </c>
      <c r="C3194" s="43" t="str">
        <f t="shared" si="202"/>
        <v>42-55-01B</v>
      </c>
      <c r="D3194" s="43" t="str">
        <f>VLOOKUP(C3194,'[1]Test List'!$A$5:$F$2726,6,0)</f>
        <v>PCOO-PGB-01B</v>
      </c>
      <c r="E3194" s="43" t="str">
        <f t="shared" si="203"/>
        <v>42</v>
      </c>
      <c r="F3194" s="43" t="str">
        <f t="shared" si="204"/>
        <v>55</v>
      </c>
      <c r="G3194" t="s">
        <v>1779</v>
      </c>
      <c r="H3194" s="36">
        <v>99</v>
      </c>
      <c r="I3194" s="36">
        <v>992</v>
      </c>
      <c r="J3194" s="9" t="s">
        <v>794</v>
      </c>
      <c r="K3194" s="12" t="s">
        <v>1090</v>
      </c>
      <c r="L3194" s="2" t="s">
        <v>83</v>
      </c>
      <c r="M3194" t="s">
        <v>3558</v>
      </c>
      <c r="N3194" s="29" t="s">
        <v>5230</v>
      </c>
      <c r="O3194" s="38" t="s">
        <v>5197</v>
      </c>
      <c r="P3194" t="s">
        <v>1035</v>
      </c>
      <c r="Q3194" t="s">
        <v>946</v>
      </c>
      <c r="R3194" t="s">
        <v>1030</v>
      </c>
      <c r="S3194" t="s">
        <v>957</v>
      </c>
      <c r="T3194" t="s">
        <v>5772</v>
      </c>
      <c r="U3194" s="62">
        <f t="shared" si="201"/>
        <v>4</v>
      </c>
    </row>
    <row r="3195" spans="1:21" x14ac:dyDescent="0.25">
      <c r="A3195" s="4" t="s">
        <v>7195</v>
      </c>
      <c r="B3195" s="4" t="s">
        <v>794</v>
      </c>
      <c r="C3195" s="43" t="str">
        <f t="shared" si="202"/>
        <v>42-18-T01B</v>
      </c>
      <c r="D3195" s="43" t="str">
        <f>VLOOKUP(C3195,'[1]Test List'!$A$5:$F$2726,6,0)</f>
        <v>PCOO-MON-T01B</v>
      </c>
      <c r="E3195" s="43" t="str">
        <f t="shared" si="203"/>
        <v>42</v>
      </c>
      <c r="F3195" s="43" t="str">
        <f t="shared" si="204"/>
        <v>18</v>
      </c>
      <c r="G3195" t="s">
        <v>1779</v>
      </c>
      <c r="H3195" s="36">
        <v>99</v>
      </c>
      <c r="I3195" s="36">
        <v>998</v>
      </c>
      <c r="J3195" s="9" t="s">
        <v>794</v>
      </c>
      <c r="K3195" s="12" t="s">
        <v>7089</v>
      </c>
      <c r="L3195" s="2" t="s">
        <v>7091</v>
      </c>
      <c r="M3195" t="s">
        <v>4532</v>
      </c>
      <c r="N3195" s="29" t="s">
        <v>5230</v>
      </c>
      <c r="O3195" s="38" t="s">
        <v>5197</v>
      </c>
      <c r="P3195" t="s">
        <v>1036</v>
      </c>
      <c r="Q3195" t="s">
        <v>1114</v>
      </c>
      <c r="R3195" t="s">
        <v>1041</v>
      </c>
      <c r="S3195" t="s">
        <v>1116</v>
      </c>
      <c r="T3195" t="s">
        <v>6892</v>
      </c>
      <c r="U3195" s="62">
        <f t="shared" si="201"/>
        <v>42</v>
      </c>
    </row>
    <row r="3196" spans="1:21" x14ac:dyDescent="0.25">
      <c r="A3196" s="4" t="s">
        <v>7195</v>
      </c>
      <c r="B3196" s="4" t="s">
        <v>794</v>
      </c>
      <c r="C3196" s="43" t="str">
        <f t="shared" si="202"/>
        <v>42-18-T01B</v>
      </c>
      <c r="D3196" s="43" t="str">
        <f>VLOOKUP(C3196,'[1]Test List'!$A$5:$F$2726,6,0)</f>
        <v>PCOO-MON-T01B</v>
      </c>
      <c r="E3196" s="43" t="str">
        <f t="shared" si="203"/>
        <v>42</v>
      </c>
      <c r="F3196" s="43" t="str">
        <f t="shared" si="204"/>
        <v>18</v>
      </c>
      <c r="G3196" t="s">
        <v>1779</v>
      </c>
      <c r="H3196" s="36">
        <v>99</v>
      </c>
      <c r="I3196" s="36">
        <v>999</v>
      </c>
      <c r="J3196" s="9" t="s">
        <v>794</v>
      </c>
      <c r="K3196" s="12" t="s">
        <v>7090</v>
      </c>
      <c r="L3196" s="2" t="s">
        <v>2643</v>
      </c>
      <c r="M3196" t="s">
        <v>4482</v>
      </c>
      <c r="N3196" s="29" t="s">
        <v>5230</v>
      </c>
      <c r="O3196" s="38" t="s">
        <v>5197</v>
      </c>
      <c r="P3196" t="s">
        <v>1036</v>
      </c>
      <c r="Q3196" t="s">
        <v>1115</v>
      </c>
      <c r="R3196" t="s">
        <v>1041</v>
      </c>
      <c r="S3196" t="s">
        <v>1117</v>
      </c>
      <c r="T3196" t="s">
        <v>6908</v>
      </c>
      <c r="U3196" s="62">
        <f t="shared" si="201"/>
        <v>47</v>
      </c>
    </row>
    <row r="3197" spans="1:21" x14ac:dyDescent="0.25">
      <c r="A3197" s="4" t="s">
        <v>7195</v>
      </c>
      <c r="B3197" s="4" t="s">
        <v>794</v>
      </c>
      <c r="C3197" s="43" t="str">
        <f t="shared" si="202"/>
        <v>42-18-T01B</v>
      </c>
      <c r="D3197" s="43" t="str">
        <f>VLOOKUP(C3197,'[1]Test List'!$A$5:$F$2726,6,0)</f>
        <v>PCOO-MON-T01B</v>
      </c>
      <c r="E3197" s="43" t="str">
        <f t="shared" si="203"/>
        <v>42</v>
      </c>
      <c r="F3197" s="43" t="str">
        <f t="shared" si="204"/>
        <v>18</v>
      </c>
      <c r="G3197" t="s">
        <v>1779</v>
      </c>
      <c r="H3197" s="36">
        <v>99</v>
      </c>
      <c r="I3197" s="36">
        <v>1295</v>
      </c>
      <c r="J3197" s="9" t="s">
        <v>794</v>
      </c>
      <c r="K3197" s="12" t="s">
        <v>42</v>
      </c>
      <c r="L3197" s="2" t="s">
        <v>96</v>
      </c>
      <c r="M3197" t="s">
        <v>2161</v>
      </c>
      <c r="N3197" s="29" t="s">
        <v>5230</v>
      </c>
      <c r="O3197" s="38" t="s">
        <v>5197</v>
      </c>
      <c r="P3197" s="28" t="s">
        <v>4516</v>
      </c>
      <c r="Q3197" t="s">
        <v>950</v>
      </c>
      <c r="R3197" t="s">
        <v>1041</v>
      </c>
      <c r="S3197" t="s">
        <v>5007</v>
      </c>
      <c r="T3197" t="s">
        <v>5653</v>
      </c>
      <c r="U3197" s="62">
        <f t="shared" si="201"/>
        <v>3</v>
      </c>
    </row>
    <row r="3198" spans="1:21" x14ac:dyDescent="0.25">
      <c r="A3198" s="4" t="s">
        <v>7195</v>
      </c>
      <c r="B3198" s="4" t="s">
        <v>794</v>
      </c>
      <c r="C3198" s="43" t="str">
        <f t="shared" si="202"/>
        <v>42-18-T01B</v>
      </c>
      <c r="D3198" s="43" t="str">
        <f>VLOOKUP(C3198,'[1]Test List'!$A$5:$F$2726,6,0)</f>
        <v>PCOO-MON-T01B</v>
      </c>
      <c r="E3198" s="43" t="str">
        <f t="shared" si="203"/>
        <v>42</v>
      </c>
      <c r="F3198" s="43" t="str">
        <f t="shared" si="204"/>
        <v>18</v>
      </c>
      <c r="G3198" t="s">
        <v>1779</v>
      </c>
      <c r="H3198" s="36">
        <v>99</v>
      </c>
      <c r="I3198" s="36">
        <v>1300</v>
      </c>
      <c r="J3198" s="9" t="s">
        <v>794</v>
      </c>
      <c r="K3198" s="12" t="s">
        <v>971</v>
      </c>
      <c r="L3198" s="2" t="s">
        <v>972</v>
      </c>
      <c r="M3198" t="s">
        <v>7520</v>
      </c>
      <c r="N3198" s="29" t="s">
        <v>5230</v>
      </c>
      <c r="O3198" s="38" t="s">
        <v>5197</v>
      </c>
      <c r="P3198" s="28" t="s">
        <v>4516</v>
      </c>
      <c r="Q3198" t="s">
        <v>951</v>
      </c>
      <c r="R3198" t="s">
        <v>1041</v>
      </c>
      <c r="S3198" t="s">
        <v>5010</v>
      </c>
      <c r="T3198" t="s">
        <v>5679</v>
      </c>
      <c r="U3198" s="62">
        <f t="shared" si="201"/>
        <v>2</v>
      </c>
    </row>
    <row r="3199" spans="1:21" x14ac:dyDescent="0.25">
      <c r="A3199" s="4" t="s">
        <v>7195</v>
      </c>
      <c r="B3199" s="4" t="s">
        <v>794</v>
      </c>
      <c r="C3199" s="43" t="str">
        <f t="shared" si="202"/>
        <v>42-18-T01B</v>
      </c>
      <c r="D3199" s="43" t="str">
        <f>VLOOKUP(C3199,'[1]Test List'!$A$5:$F$2726,6,0)</f>
        <v>PCOO-MON-T01B</v>
      </c>
      <c r="E3199" s="43" t="str">
        <f t="shared" si="203"/>
        <v>42</v>
      </c>
      <c r="F3199" s="43" t="str">
        <f t="shared" si="204"/>
        <v>18</v>
      </c>
      <c r="G3199" t="s">
        <v>1779</v>
      </c>
      <c r="H3199" s="36">
        <v>99</v>
      </c>
      <c r="I3199" s="36">
        <v>1364</v>
      </c>
      <c r="J3199" s="9" t="s">
        <v>794</v>
      </c>
      <c r="K3199" s="12" t="s">
        <v>156</v>
      </c>
      <c r="L3199" s="2" t="s">
        <v>88</v>
      </c>
      <c r="M3199" t="s">
        <v>7514</v>
      </c>
      <c r="N3199" s="29" t="s">
        <v>5230</v>
      </c>
      <c r="O3199" s="38" t="s">
        <v>5197</v>
      </c>
      <c r="P3199" s="28" t="s">
        <v>4516</v>
      </c>
      <c r="Q3199" t="s">
        <v>952</v>
      </c>
      <c r="R3199" t="s">
        <v>1041</v>
      </c>
      <c r="S3199" t="s">
        <v>5011</v>
      </c>
      <c r="T3199" t="s">
        <v>5680</v>
      </c>
      <c r="U3199" s="62">
        <f t="shared" si="201"/>
        <v>2</v>
      </c>
    </row>
    <row r="3200" spans="1:21" x14ac:dyDescent="0.25">
      <c r="A3200" s="4" t="s">
        <v>7195</v>
      </c>
      <c r="B3200" s="4" t="s">
        <v>794</v>
      </c>
      <c r="C3200" s="43" t="str">
        <f t="shared" si="202"/>
        <v>42-18-T01B</v>
      </c>
      <c r="D3200" s="43" t="str">
        <f>VLOOKUP(C3200,'[1]Test List'!$A$5:$F$2726,6,0)</f>
        <v>PCOO-MON-T01B</v>
      </c>
      <c r="E3200" s="43" t="str">
        <f t="shared" si="203"/>
        <v>42</v>
      </c>
      <c r="F3200" s="43" t="str">
        <f t="shared" si="204"/>
        <v>18</v>
      </c>
      <c r="G3200" t="s">
        <v>1779</v>
      </c>
      <c r="H3200" s="36">
        <v>99</v>
      </c>
      <c r="I3200" s="36">
        <v>1365</v>
      </c>
      <c r="J3200" s="9" t="s">
        <v>794</v>
      </c>
      <c r="K3200" s="12" t="s">
        <v>1283</v>
      </c>
      <c r="L3200" s="2" t="s">
        <v>91</v>
      </c>
      <c r="M3200" t="s">
        <v>7517</v>
      </c>
      <c r="N3200" s="29" t="s">
        <v>5230</v>
      </c>
      <c r="O3200" s="38" t="s">
        <v>5197</v>
      </c>
      <c r="P3200" s="28" t="s">
        <v>4516</v>
      </c>
      <c r="Q3200" t="s">
        <v>953</v>
      </c>
      <c r="R3200" t="s">
        <v>1041</v>
      </c>
      <c r="S3200" t="s">
        <v>5012</v>
      </c>
      <c r="T3200" t="s">
        <v>5681</v>
      </c>
      <c r="U3200" s="62">
        <f t="shared" si="201"/>
        <v>2</v>
      </c>
    </row>
    <row r="3201" spans="1:21" x14ac:dyDescent="0.25">
      <c r="A3201" s="4" t="s">
        <v>7195</v>
      </c>
      <c r="B3201" s="4" t="s">
        <v>794</v>
      </c>
      <c r="C3201" s="43" t="str">
        <f t="shared" si="202"/>
        <v>42-18-T01B</v>
      </c>
      <c r="D3201" s="43" t="str">
        <f>VLOOKUP(C3201,'[1]Test List'!$A$5:$F$2726,6,0)</f>
        <v>PCOO-MON-T01B</v>
      </c>
      <c r="E3201" s="43" t="str">
        <f t="shared" si="203"/>
        <v>42</v>
      </c>
      <c r="F3201" s="43" t="str">
        <f t="shared" si="204"/>
        <v>18</v>
      </c>
      <c r="G3201" t="s">
        <v>1779</v>
      </c>
      <c r="H3201" s="36">
        <v>99</v>
      </c>
      <c r="I3201" s="36">
        <v>1368</v>
      </c>
      <c r="J3201" s="9" t="s">
        <v>794</v>
      </c>
      <c r="K3201" s="12" t="s">
        <v>30</v>
      </c>
      <c r="L3201" s="2" t="s">
        <v>95</v>
      </c>
      <c r="M3201" t="s">
        <v>7154</v>
      </c>
      <c r="N3201" s="29" t="s">
        <v>5230</v>
      </c>
      <c r="O3201" s="38" t="s">
        <v>5197</v>
      </c>
      <c r="P3201" s="28" t="s">
        <v>4516</v>
      </c>
      <c r="Q3201" t="s">
        <v>955</v>
      </c>
      <c r="R3201" t="s">
        <v>1041</v>
      </c>
      <c r="S3201" t="s">
        <v>5013</v>
      </c>
      <c r="T3201" t="s">
        <v>5682</v>
      </c>
      <c r="U3201" s="62">
        <f t="shared" si="201"/>
        <v>2</v>
      </c>
    </row>
    <row r="3202" spans="1:21" x14ac:dyDescent="0.25">
      <c r="A3202" s="4" t="s">
        <v>7195</v>
      </c>
      <c r="B3202" s="4" t="s">
        <v>794</v>
      </c>
      <c r="C3202" s="43" t="str">
        <f t="shared" si="202"/>
        <v>42-18-T01B</v>
      </c>
      <c r="D3202" s="43" t="str">
        <f>VLOOKUP(C3202,'[1]Test List'!$A$5:$F$2726,6,0)</f>
        <v>PCOO-MON-T01B</v>
      </c>
      <c r="E3202" s="43" t="str">
        <f t="shared" si="203"/>
        <v>42</v>
      </c>
      <c r="F3202" s="43" t="str">
        <f t="shared" si="204"/>
        <v>18</v>
      </c>
      <c r="G3202" t="s">
        <v>1779</v>
      </c>
      <c r="H3202" s="36">
        <v>99</v>
      </c>
      <c r="I3202" s="36">
        <v>1372</v>
      </c>
      <c r="J3202" s="9" t="s">
        <v>794</v>
      </c>
      <c r="K3202" s="12" t="s">
        <v>155</v>
      </c>
      <c r="L3202" s="2" t="s">
        <v>674</v>
      </c>
      <c r="M3202" t="s">
        <v>7521</v>
      </c>
      <c r="N3202" s="29" t="s">
        <v>5230</v>
      </c>
      <c r="O3202" s="38" t="s">
        <v>5197</v>
      </c>
      <c r="P3202" s="28" t="s">
        <v>4516</v>
      </c>
      <c r="Q3202" t="s">
        <v>954</v>
      </c>
      <c r="R3202" t="s">
        <v>1041</v>
      </c>
      <c r="S3202" t="s">
        <v>5014</v>
      </c>
      <c r="T3202" t="s">
        <v>5683</v>
      </c>
      <c r="U3202" s="62">
        <f t="shared" si="201"/>
        <v>2</v>
      </c>
    </row>
    <row r="3203" spans="1:21" x14ac:dyDescent="0.25">
      <c r="A3203" s="4" t="s">
        <v>7195</v>
      </c>
      <c r="B3203" s="4" t="s">
        <v>794</v>
      </c>
      <c r="C3203" s="43" t="str">
        <f t="shared" si="202"/>
        <v>42-18-T01B</v>
      </c>
      <c r="D3203" s="43" t="str">
        <f>VLOOKUP(C3203,'[1]Test List'!$A$5:$F$2726,6,0)</f>
        <v>PCOO-MON-T01B</v>
      </c>
      <c r="E3203" s="43" t="str">
        <f t="shared" si="203"/>
        <v>42</v>
      </c>
      <c r="F3203" s="43" t="str">
        <f t="shared" si="204"/>
        <v>18</v>
      </c>
      <c r="G3203" t="s">
        <v>1779</v>
      </c>
      <c r="H3203" s="36">
        <v>99</v>
      </c>
      <c r="I3203" s="36">
        <v>995</v>
      </c>
      <c r="J3203" s="9" t="s">
        <v>794</v>
      </c>
      <c r="K3203" s="12" t="s">
        <v>1018</v>
      </c>
      <c r="L3203" s="2" t="s">
        <v>1019</v>
      </c>
      <c r="M3203" t="s">
        <v>4531</v>
      </c>
      <c r="N3203" s="29" t="s">
        <v>5230</v>
      </c>
      <c r="O3203" s="38" t="s">
        <v>5197</v>
      </c>
      <c r="P3203" t="s">
        <v>1035</v>
      </c>
      <c r="Q3203" t="s">
        <v>948</v>
      </c>
      <c r="R3203" t="s">
        <v>1030</v>
      </c>
      <c r="S3203" t="s">
        <v>959</v>
      </c>
      <c r="T3203" t="s">
        <v>5710</v>
      </c>
      <c r="U3203" s="62">
        <f t="shared" si="201"/>
        <v>4</v>
      </c>
    </row>
    <row r="3204" spans="1:21" x14ac:dyDescent="0.25">
      <c r="A3204" s="4" t="s">
        <v>7195</v>
      </c>
      <c r="B3204" s="4" t="s">
        <v>794</v>
      </c>
      <c r="C3204" s="43" t="str">
        <f t="shared" si="202"/>
        <v>42-18-T01B</v>
      </c>
      <c r="D3204" s="43" t="str">
        <f>VLOOKUP(C3204,'[1]Test List'!$A$5:$F$2726,6,0)</f>
        <v>PCOO-MON-T01B</v>
      </c>
      <c r="E3204" s="43" t="str">
        <f t="shared" si="203"/>
        <v>42</v>
      </c>
      <c r="F3204" s="43" t="str">
        <f t="shared" si="204"/>
        <v>18</v>
      </c>
      <c r="G3204" t="s">
        <v>1779</v>
      </c>
      <c r="H3204" s="36">
        <v>99</v>
      </c>
      <c r="I3204" s="36">
        <v>997</v>
      </c>
      <c r="J3204" s="9" t="s">
        <v>794</v>
      </c>
      <c r="K3204" s="12" t="s">
        <v>1016</v>
      </c>
      <c r="L3204" s="2" t="s">
        <v>1017</v>
      </c>
      <c r="M3204" t="s">
        <v>2132</v>
      </c>
      <c r="N3204" s="29" t="s">
        <v>5230</v>
      </c>
      <c r="O3204" s="38" t="s">
        <v>5197</v>
      </c>
      <c r="P3204" t="s">
        <v>1034</v>
      </c>
      <c r="Q3204" t="s">
        <v>949</v>
      </c>
      <c r="R3204" t="s">
        <v>1030</v>
      </c>
      <c r="S3204" t="s">
        <v>960</v>
      </c>
      <c r="T3204" t="s">
        <v>5747</v>
      </c>
      <c r="U3204" s="62">
        <f t="shared" si="201"/>
        <v>5</v>
      </c>
    </row>
    <row r="3205" spans="1:21" x14ac:dyDescent="0.25">
      <c r="A3205" s="4" t="s">
        <v>7195</v>
      </c>
      <c r="B3205" s="4" t="s">
        <v>794</v>
      </c>
      <c r="C3205" s="43" t="str">
        <f t="shared" si="202"/>
        <v>42-18-T01B</v>
      </c>
      <c r="D3205" s="43" t="str">
        <f>VLOOKUP(C3205,'[1]Test List'!$A$5:$F$2726,6,0)</f>
        <v>PCOO-MON-T01B</v>
      </c>
      <c r="E3205" s="43" t="str">
        <f t="shared" si="203"/>
        <v>42</v>
      </c>
      <c r="F3205" s="43" t="str">
        <f t="shared" si="204"/>
        <v>18</v>
      </c>
      <c r="G3205" t="s">
        <v>1779</v>
      </c>
      <c r="H3205" s="36">
        <v>99</v>
      </c>
      <c r="I3205" s="36">
        <v>991</v>
      </c>
      <c r="J3205" s="9" t="s">
        <v>794</v>
      </c>
      <c r="K3205" s="12" t="s">
        <v>1042</v>
      </c>
      <c r="L3205" s="2" t="s">
        <v>1043</v>
      </c>
      <c r="M3205" t="s">
        <v>2160</v>
      </c>
      <c r="N3205" s="29" t="s">
        <v>5230</v>
      </c>
      <c r="O3205" s="38" t="s">
        <v>5197</v>
      </c>
      <c r="P3205" t="s">
        <v>1035</v>
      </c>
      <c r="Q3205" t="s">
        <v>945</v>
      </c>
      <c r="R3205" t="s">
        <v>1030</v>
      </c>
      <c r="S3205" t="s">
        <v>956</v>
      </c>
      <c r="T3205" t="s">
        <v>5770</v>
      </c>
      <c r="U3205" s="62">
        <f t="shared" ref="U3205:U3268" si="205">COUNTIF(T$4:T$8000,T3205)</f>
        <v>4</v>
      </c>
    </row>
    <row r="3206" spans="1:21" x14ac:dyDescent="0.25">
      <c r="A3206" s="4" t="s">
        <v>7195</v>
      </c>
      <c r="B3206" s="4" t="s">
        <v>794</v>
      </c>
      <c r="C3206" s="43" t="str">
        <f t="shared" ref="C3206:C3269" si="206">LEFT(A3206,2)&amp;"-"&amp;MID(A3206,3,2)&amp;"-"&amp;RIGHT(A3206,LEN(A3206)-4)</f>
        <v>42-18-T01B</v>
      </c>
      <c r="D3206" s="43" t="str">
        <f>VLOOKUP(C3206,'[1]Test List'!$A$5:$F$2726,6,0)</f>
        <v>PCOO-MON-T01B</v>
      </c>
      <c r="E3206" s="43" t="str">
        <f t="shared" si="203"/>
        <v>42</v>
      </c>
      <c r="F3206" s="43" t="str">
        <f t="shared" si="204"/>
        <v>18</v>
      </c>
      <c r="G3206" t="s">
        <v>1779</v>
      </c>
      <c r="H3206" s="36">
        <v>99</v>
      </c>
      <c r="I3206" s="36">
        <v>993</v>
      </c>
      <c r="J3206" s="9" t="s">
        <v>794</v>
      </c>
      <c r="K3206" s="12" t="s">
        <v>1119</v>
      </c>
      <c r="L3206" s="2" t="s">
        <v>87</v>
      </c>
      <c r="M3206" t="s">
        <v>2130</v>
      </c>
      <c r="N3206" s="29" t="s">
        <v>5230</v>
      </c>
      <c r="O3206" s="38" t="s">
        <v>5197</v>
      </c>
      <c r="P3206" t="s">
        <v>1035</v>
      </c>
      <c r="Q3206" t="s">
        <v>947</v>
      </c>
      <c r="R3206" t="s">
        <v>1030</v>
      </c>
      <c r="S3206" t="s">
        <v>958</v>
      </c>
      <c r="T3206" t="s">
        <v>5771</v>
      </c>
      <c r="U3206" s="62">
        <f t="shared" si="205"/>
        <v>4</v>
      </c>
    </row>
    <row r="3207" spans="1:21" x14ac:dyDescent="0.25">
      <c r="A3207" s="4" t="s">
        <v>7195</v>
      </c>
      <c r="B3207" s="4" t="s">
        <v>794</v>
      </c>
      <c r="C3207" s="43" t="str">
        <f t="shared" si="206"/>
        <v>42-18-T01B</v>
      </c>
      <c r="D3207" s="43" t="str">
        <f>VLOOKUP(C3207,'[1]Test List'!$A$5:$F$2726,6,0)</f>
        <v>PCOO-MON-T01B</v>
      </c>
      <c r="E3207" s="43" t="str">
        <f t="shared" si="203"/>
        <v>42</v>
      </c>
      <c r="F3207" s="43" t="str">
        <f t="shared" si="204"/>
        <v>18</v>
      </c>
      <c r="G3207" t="s">
        <v>1779</v>
      </c>
      <c r="H3207" s="36">
        <v>99</v>
      </c>
      <c r="I3207" s="36">
        <v>992</v>
      </c>
      <c r="J3207" s="9" t="s">
        <v>794</v>
      </c>
      <c r="K3207" s="12" t="s">
        <v>1090</v>
      </c>
      <c r="L3207" s="2" t="s">
        <v>83</v>
      </c>
      <c r="M3207" t="s">
        <v>3558</v>
      </c>
      <c r="N3207" s="29" t="s">
        <v>5230</v>
      </c>
      <c r="O3207" s="38" t="s">
        <v>5197</v>
      </c>
      <c r="P3207" t="s">
        <v>1035</v>
      </c>
      <c r="Q3207" t="s">
        <v>946</v>
      </c>
      <c r="R3207" t="s">
        <v>1030</v>
      </c>
      <c r="S3207" t="s">
        <v>957</v>
      </c>
      <c r="T3207" t="s">
        <v>5772</v>
      </c>
      <c r="U3207" s="62">
        <f t="shared" si="205"/>
        <v>4</v>
      </c>
    </row>
    <row r="3208" spans="1:21" x14ac:dyDescent="0.25">
      <c r="A3208" s="16" t="s">
        <v>1570</v>
      </c>
      <c r="B3208" s="4" t="s">
        <v>794</v>
      </c>
      <c r="C3208" s="43" t="str">
        <f t="shared" si="206"/>
        <v>42-21-01D1</v>
      </c>
      <c r="D3208" s="43" t="str">
        <f>VLOOKUP(C3208,'[1]Test List'!$A$5:$F$2726,6,0)</f>
        <v>PCOO-ACH-01D1</v>
      </c>
      <c r="E3208" s="43" t="str">
        <f t="shared" si="203"/>
        <v>42</v>
      </c>
      <c r="F3208" s="43" t="str">
        <f t="shared" si="204"/>
        <v>21</v>
      </c>
      <c r="G3208" t="s">
        <v>1779</v>
      </c>
      <c r="H3208" s="36">
        <v>99</v>
      </c>
      <c r="I3208" s="36">
        <v>999</v>
      </c>
      <c r="J3208" s="9" t="s">
        <v>794</v>
      </c>
      <c r="K3208" s="12" t="s">
        <v>1016</v>
      </c>
      <c r="L3208" s="2" t="s">
        <v>1017</v>
      </c>
      <c r="M3208" t="s">
        <v>2132</v>
      </c>
      <c r="N3208" s="29" t="s">
        <v>5230</v>
      </c>
      <c r="O3208" s="38" t="s">
        <v>5197</v>
      </c>
      <c r="P3208" t="s">
        <v>4510</v>
      </c>
      <c r="Q3208" t="s">
        <v>1585</v>
      </c>
      <c r="R3208" s="12" t="s">
        <v>1150</v>
      </c>
      <c r="S3208" s="12" t="s">
        <v>4957</v>
      </c>
      <c r="T3208" t="s">
        <v>5868</v>
      </c>
      <c r="U3208" s="62">
        <f t="shared" si="205"/>
        <v>1</v>
      </c>
    </row>
    <row r="3209" spans="1:21" x14ac:dyDescent="0.25">
      <c r="A3209" s="16" t="s">
        <v>1570</v>
      </c>
      <c r="B3209" s="4" t="s">
        <v>794</v>
      </c>
      <c r="C3209" s="43" t="str">
        <f t="shared" si="206"/>
        <v>42-21-01D1</v>
      </c>
      <c r="D3209" s="43" t="str">
        <f>VLOOKUP(C3209,'[1]Test List'!$A$5:$F$2726,6,0)</f>
        <v>PCOO-ACH-01D1</v>
      </c>
      <c r="E3209" s="43" t="str">
        <f t="shared" si="203"/>
        <v>42</v>
      </c>
      <c r="F3209" s="43" t="str">
        <f t="shared" si="204"/>
        <v>21</v>
      </c>
      <c r="G3209" t="s">
        <v>1779</v>
      </c>
      <c r="H3209" s="36">
        <v>99</v>
      </c>
      <c r="I3209" s="36">
        <v>998</v>
      </c>
      <c r="J3209" s="9" t="s">
        <v>794</v>
      </c>
      <c r="K3209" s="12" t="s">
        <v>1016</v>
      </c>
      <c r="L3209" s="2" t="s">
        <v>1017</v>
      </c>
      <c r="M3209" t="s">
        <v>2132</v>
      </c>
      <c r="N3209" s="29" t="s">
        <v>5230</v>
      </c>
      <c r="O3209" s="38" t="s">
        <v>5197</v>
      </c>
      <c r="P3209" t="s">
        <v>4510</v>
      </c>
      <c r="Q3209" t="s">
        <v>1586</v>
      </c>
      <c r="R3209" s="12" t="s">
        <v>1150</v>
      </c>
      <c r="S3209" s="12" t="s">
        <v>4958</v>
      </c>
      <c r="T3209" t="s">
        <v>5869</v>
      </c>
      <c r="U3209" s="62">
        <f t="shared" si="205"/>
        <v>1</v>
      </c>
    </row>
    <row r="3210" spans="1:21" x14ac:dyDescent="0.25">
      <c r="A3210" s="16" t="s">
        <v>1570</v>
      </c>
      <c r="B3210" s="4" t="s">
        <v>794</v>
      </c>
      <c r="C3210" s="43" t="str">
        <f t="shared" si="206"/>
        <v>42-21-01D1</v>
      </c>
      <c r="D3210" s="43" t="str">
        <f>VLOOKUP(C3210,'[1]Test List'!$A$5:$F$2726,6,0)</f>
        <v>PCOO-ACH-01D1</v>
      </c>
      <c r="E3210" s="43" t="str">
        <f t="shared" si="203"/>
        <v>42</v>
      </c>
      <c r="F3210" s="43" t="str">
        <f t="shared" si="204"/>
        <v>21</v>
      </c>
      <c r="G3210" t="s">
        <v>1779</v>
      </c>
      <c r="H3210" s="36">
        <v>99</v>
      </c>
      <c r="I3210" s="36">
        <v>997</v>
      </c>
      <c r="J3210" s="9" t="s">
        <v>794</v>
      </c>
      <c r="K3210" s="12" t="s">
        <v>1016</v>
      </c>
      <c r="L3210" s="2" t="s">
        <v>1017</v>
      </c>
      <c r="M3210" t="s">
        <v>2132</v>
      </c>
      <c r="N3210" s="29" t="s">
        <v>5230</v>
      </c>
      <c r="O3210" s="38" t="s">
        <v>5197</v>
      </c>
      <c r="P3210" t="s">
        <v>4510</v>
      </c>
      <c r="Q3210" t="s">
        <v>1587</v>
      </c>
      <c r="R3210" s="12" t="s">
        <v>1150</v>
      </c>
      <c r="S3210" s="12" t="s">
        <v>4959</v>
      </c>
      <c r="T3210" t="s">
        <v>5873</v>
      </c>
      <c r="U3210" s="62">
        <f t="shared" si="205"/>
        <v>1</v>
      </c>
    </row>
    <row r="3211" spans="1:21" x14ac:dyDescent="0.25">
      <c r="A3211" s="16" t="s">
        <v>1570</v>
      </c>
      <c r="B3211" s="4" t="s">
        <v>794</v>
      </c>
      <c r="C3211" s="43" t="str">
        <f t="shared" si="206"/>
        <v>42-21-01D1</v>
      </c>
      <c r="D3211" s="43" t="str">
        <f>VLOOKUP(C3211,'[1]Test List'!$A$5:$F$2726,6,0)</f>
        <v>PCOO-ACH-01D1</v>
      </c>
      <c r="E3211" s="43" t="str">
        <f t="shared" si="203"/>
        <v>42</v>
      </c>
      <c r="F3211" s="43" t="str">
        <f t="shared" si="204"/>
        <v>21</v>
      </c>
      <c r="G3211" t="s">
        <v>1779</v>
      </c>
      <c r="H3211" s="36">
        <v>99</v>
      </c>
      <c r="I3211" s="36">
        <v>996</v>
      </c>
      <c r="J3211" s="9" t="s">
        <v>794</v>
      </c>
      <c r="K3211" s="12" t="s">
        <v>1016</v>
      </c>
      <c r="L3211" s="2" t="s">
        <v>1017</v>
      </c>
      <c r="M3211" t="s">
        <v>2132</v>
      </c>
      <c r="N3211" s="29" t="s">
        <v>5230</v>
      </c>
      <c r="O3211" s="38" t="s">
        <v>5197</v>
      </c>
      <c r="P3211" t="s">
        <v>4510</v>
      </c>
      <c r="Q3211" t="s">
        <v>1588</v>
      </c>
      <c r="R3211" s="12" t="s">
        <v>1150</v>
      </c>
      <c r="S3211" s="12" t="s">
        <v>4960</v>
      </c>
      <c r="T3211" t="s">
        <v>5876</v>
      </c>
      <c r="U3211" s="62">
        <f t="shared" si="205"/>
        <v>1</v>
      </c>
    </row>
    <row r="3212" spans="1:21" x14ac:dyDescent="0.25">
      <c r="A3212" s="16" t="s">
        <v>1570</v>
      </c>
      <c r="B3212" s="4" t="s">
        <v>794</v>
      </c>
      <c r="C3212" s="43" t="str">
        <f t="shared" si="206"/>
        <v>42-21-01D1</v>
      </c>
      <c r="D3212" s="43" t="str">
        <f>VLOOKUP(C3212,'[1]Test List'!$A$5:$F$2726,6,0)</f>
        <v>PCOO-ACH-01D1</v>
      </c>
      <c r="E3212" s="43" t="str">
        <f t="shared" si="203"/>
        <v>42</v>
      </c>
      <c r="F3212" s="43" t="str">
        <f t="shared" si="204"/>
        <v>21</v>
      </c>
      <c r="G3212" t="s">
        <v>1779</v>
      </c>
      <c r="H3212" s="36">
        <v>99</v>
      </c>
      <c r="I3212" s="36">
        <v>995</v>
      </c>
      <c r="J3212" s="9" t="s">
        <v>794</v>
      </c>
      <c r="K3212" s="12" t="s">
        <v>1016</v>
      </c>
      <c r="L3212" s="2" t="s">
        <v>1017</v>
      </c>
      <c r="M3212" t="s">
        <v>2132</v>
      </c>
      <c r="N3212" s="29" t="s">
        <v>5230</v>
      </c>
      <c r="O3212" s="38" t="s">
        <v>5197</v>
      </c>
      <c r="P3212" t="s">
        <v>4510</v>
      </c>
      <c r="Q3212" t="s">
        <v>1589</v>
      </c>
      <c r="R3212" s="12" t="s">
        <v>1150</v>
      </c>
      <c r="S3212" s="12" t="s">
        <v>4961</v>
      </c>
      <c r="T3212" t="s">
        <v>5877</v>
      </c>
      <c r="U3212" s="62">
        <f t="shared" si="205"/>
        <v>1</v>
      </c>
    </row>
    <row r="3213" spans="1:21" x14ac:dyDescent="0.25">
      <c r="A3213" s="16" t="s">
        <v>1512</v>
      </c>
      <c r="B3213" s="4" t="s">
        <v>794</v>
      </c>
      <c r="C3213" s="43" t="str">
        <f t="shared" si="206"/>
        <v>42-21-01D3</v>
      </c>
      <c r="D3213" s="43" t="str">
        <f>VLOOKUP(C3213,'[1]Test List'!$A$5:$F$2726,6,0)</f>
        <v>PCOO-ACH-01D3</v>
      </c>
      <c r="E3213" s="43" t="str">
        <f t="shared" si="203"/>
        <v>42</v>
      </c>
      <c r="F3213" s="43" t="str">
        <f t="shared" si="204"/>
        <v>21</v>
      </c>
      <c r="G3213" t="s">
        <v>1779</v>
      </c>
      <c r="H3213" s="36">
        <v>99</v>
      </c>
      <c r="I3213" s="36">
        <v>999</v>
      </c>
      <c r="J3213" s="9" t="s">
        <v>794</v>
      </c>
      <c r="K3213" s="12" t="s">
        <v>1016</v>
      </c>
      <c r="L3213" s="2" t="s">
        <v>1017</v>
      </c>
      <c r="M3213" t="s">
        <v>2132</v>
      </c>
      <c r="N3213" s="29" t="s">
        <v>5230</v>
      </c>
      <c r="O3213" s="38" t="s">
        <v>5197</v>
      </c>
      <c r="P3213" t="s">
        <v>4510</v>
      </c>
      <c r="Q3213" t="s">
        <v>1513</v>
      </c>
      <c r="R3213" s="12" t="s">
        <v>1150</v>
      </c>
      <c r="S3213" s="12" t="s">
        <v>4962</v>
      </c>
      <c r="T3213" t="s">
        <v>5923</v>
      </c>
      <c r="U3213" s="62">
        <f t="shared" si="205"/>
        <v>1</v>
      </c>
    </row>
    <row r="3214" spans="1:21" x14ac:dyDescent="0.25">
      <c r="A3214" s="4" t="s">
        <v>1149</v>
      </c>
      <c r="B3214" s="4" t="s">
        <v>794</v>
      </c>
      <c r="C3214" s="43" t="str">
        <f t="shared" si="206"/>
        <v>42-41-01A</v>
      </c>
      <c r="D3214" s="43" t="str">
        <f>VLOOKUP(C3214,'[1]Test List'!$A$5:$F$2726,6,0)</f>
        <v>PCOO-CMP-01A</v>
      </c>
      <c r="E3214" s="43" t="str">
        <f t="shared" si="203"/>
        <v>42</v>
      </c>
      <c r="F3214" s="43" t="str">
        <f t="shared" si="204"/>
        <v>41</v>
      </c>
      <c r="G3214" t="s">
        <v>1779</v>
      </c>
      <c r="H3214" s="36">
        <v>99</v>
      </c>
      <c r="I3214" s="36">
        <v>999</v>
      </c>
      <c r="J3214" s="9" t="s">
        <v>794</v>
      </c>
      <c r="K3214" s="12" t="s">
        <v>1016</v>
      </c>
      <c r="L3214" s="2" t="s">
        <v>1017</v>
      </c>
      <c r="M3214" t="s">
        <v>2132</v>
      </c>
      <c r="N3214" s="29" t="s">
        <v>5230</v>
      </c>
      <c r="O3214" s="38" t="s">
        <v>5197</v>
      </c>
      <c r="P3214" s="28" t="s">
        <v>4524</v>
      </c>
      <c r="Q3214" t="s">
        <v>1158</v>
      </c>
      <c r="R3214" t="s">
        <v>1150</v>
      </c>
      <c r="S3214" t="s">
        <v>5169</v>
      </c>
      <c r="T3214" t="s">
        <v>5829</v>
      </c>
      <c r="U3214" s="62">
        <f t="shared" si="205"/>
        <v>3</v>
      </c>
    </row>
    <row r="3215" spans="1:21" x14ac:dyDescent="0.25">
      <c r="A3215" s="16" t="s">
        <v>7197</v>
      </c>
      <c r="B3215" s="4" t="s">
        <v>794</v>
      </c>
      <c r="C3215" s="43" t="str">
        <f t="shared" si="206"/>
        <v>44-55-01A</v>
      </c>
      <c r="D3215" s="43" t="str">
        <f>VLOOKUP(C3215,'[1]Test List'!$A$5:$F$2726,6,0)</f>
        <v>PARI-PGB-01A</v>
      </c>
      <c r="E3215" s="43" t="str">
        <f t="shared" si="203"/>
        <v>44</v>
      </c>
      <c r="F3215" s="43" t="str">
        <f t="shared" si="204"/>
        <v>55</v>
      </c>
      <c r="G3215" t="s">
        <v>1779</v>
      </c>
      <c r="H3215" s="36">
        <v>99</v>
      </c>
      <c r="I3215" s="36">
        <v>900</v>
      </c>
      <c r="J3215" s="9" t="s">
        <v>794</v>
      </c>
      <c r="K3215" s="12" t="s">
        <v>7090</v>
      </c>
      <c r="L3215" s="2" t="s">
        <v>2643</v>
      </c>
      <c r="M3215" t="s">
        <v>4482</v>
      </c>
      <c r="N3215" s="29" t="s">
        <v>5230</v>
      </c>
      <c r="O3215" s="38" t="s">
        <v>5197</v>
      </c>
      <c r="P3215" t="s">
        <v>1036</v>
      </c>
      <c r="Q3215" t="s">
        <v>1115</v>
      </c>
      <c r="R3215" t="s">
        <v>1041</v>
      </c>
      <c r="S3215" t="s">
        <v>1117</v>
      </c>
      <c r="T3215" t="s">
        <v>6908</v>
      </c>
      <c r="U3215" s="62">
        <f t="shared" si="205"/>
        <v>47</v>
      </c>
    </row>
    <row r="3216" spans="1:21" x14ac:dyDescent="0.25">
      <c r="A3216" s="4" t="s">
        <v>7197</v>
      </c>
      <c r="B3216" s="4" t="s">
        <v>794</v>
      </c>
      <c r="C3216" s="43" t="str">
        <f t="shared" si="206"/>
        <v>44-55-01A</v>
      </c>
      <c r="D3216" s="43" t="str">
        <f>VLOOKUP(C3216,'[1]Test List'!$A$5:$F$2726,6,0)</f>
        <v>PARI-PGB-01A</v>
      </c>
      <c r="E3216" s="43" t="str">
        <f t="shared" si="203"/>
        <v>44</v>
      </c>
      <c r="F3216" s="43" t="str">
        <f t="shared" si="204"/>
        <v>55</v>
      </c>
      <c r="G3216" t="s">
        <v>1779</v>
      </c>
      <c r="H3216" s="36">
        <v>99</v>
      </c>
      <c r="I3216" s="36">
        <v>901</v>
      </c>
      <c r="J3216" s="9" t="s">
        <v>794</v>
      </c>
      <c r="K3216" s="12" t="s">
        <v>7089</v>
      </c>
      <c r="L3216" s="2" t="s">
        <v>7091</v>
      </c>
      <c r="M3216" t="s">
        <v>4532</v>
      </c>
      <c r="N3216" s="29" t="s">
        <v>5230</v>
      </c>
      <c r="O3216" s="38" t="s">
        <v>5197</v>
      </c>
      <c r="P3216" t="s">
        <v>1036</v>
      </c>
      <c r="Q3216" t="s">
        <v>1114</v>
      </c>
      <c r="R3216" t="s">
        <v>1041</v>
      </c>
      <c r="S3216" t="s">
        <v>1116</v>
      </c>
      <c r="T3216" t="s">
        <v>6892</v>
      </c>
      <c r="U3216" s="62">
        <f t="shared" si="205"/>
        <v>42</v>
      </c>
    </row>
    <row r="3217" spans="1:21" x14ac:dyDescent="0.25">
      <c r="A3217" s="4" t="s">
        <v>7197</v>
      </c>
      <c r="B3217" s="4" t="s">
        <v>794</v>
      </c>
      <c r="C3217" s="43" t="str">
        <f t="shared" si="206"/>
        <v>44-55-01A</v>
      </c>
      <c r="D3217" s="43" t="str">
        <f>VLOOKUP(C3217,'[1]Test List'!$A$5:$F$2726,6,0)</f>
        <v>PARI-PGB-01A</v>
      </c>
      <c r="E3217" s="43" t="str">
        <f t="shared" si="203"/>
        <v>44</v>
      </c>
      <c r="F3217" s="43" t="str">
        <f t="shared" si="204"/>
        <v>55</v>
      </c>
      <c r="G3217" t="s">
        <v>1779</v>
      </c>
      <c r="H3217" s="36">
        <v>99</v>
      </c>
      <c r="I3217" s="36">
        <v>907</v>
      </c>
      <c r="J3217" s="9" t="s">
        <v>794</v>
      </c>
      <c r="K3217" s="12" t="s">
        <v>7090</v>
      </c>
      <c r="L3217" s="2" t="s">
        <v>2643</v>
      </c>
      <c r="M3217" t="s">
        <v>4482</v>
      </c>
      <c r="N3217" s="29" t="s">
        <v>5230</v>
      </c>
      <c r="O3217" s="38" t="s">
        <v>5197</v>
      </c>
      <c r="P3217" t="s">
        <v>1036</v>
      </c>
      <c r="Q3217" t="s">
        <v>1115</v>
      </c>
      <c r="R3217" t="s">
        <v>1041</v>
      </c>
      <c r="S3217" t="s">
        <v>1117</v>
      </c>
      <c r="T3217" t="s">
        <v>6908</v>
      </c>
      <c r="U3217" s="62">
        <f t="shared" si="205"/>
        <v>47</v>
      </c>
    </row>
    <row r="3218" spans="1:21" x14ac:dyDescent="0.25">
      <c r="A3218" s="4" t="s">
        <v>7197</v>
      </c>
      <c r="B3218" s="4" t="s">
        <v>794</v>
      </c>
      <c r="C3218" s="43" t="str">
        <f t="shared" si="206"/>
        <v>44-55-01A</v>
      </c>
      <c r="D3218" s="43" t="str">
        <f>VLOOKUP(C3218,'[1]Test List'!$A$5:$F$2726,6,0)</f>
        <v>PARI-PGB-01A</v>
      </c>
      <c r="E3218" s="43" t="str">
        <f t="shared" si="203"/>
        <v>44</v>
      </c>
      <c r="F3218" s="43" t="str">
        <f t="shared" si="204"/>
        <v>55</v>
      </c>
      <c r="G3218" t="s">
        <v>1779</v>
      </c>
      <c r="H3218" s="36">
        <v>99</v>
      </c>
      <c r="I3218" s="36">
        <v>908</v>
      </c>
      <c r="J3218" s="9" t="s">
        <v>794</v>
      </c>
      <c r="K3218" s="12" t="s">
        <v>7089</v>
      </c>
      <c r="L3218" s="2" t="s">
        <v>7091</v>
      </c>
      <c r="M3218" t="s">
        <v>4532</v>
      </c>
      <c r="N3218" s="29" t="s">
        <v>5230</v>
      </c>
      <c r="O3218" s="38" t="s">
        <v>5197</v>
      </c>
      <c r="P3218" t="s">
        <v>1036</v>
      </c>
      <c r="Q3218" t="s">
        <v>1114</v>
      </c>
      <c r="R3218" t="s">
        <v>1041</v>
      </c>
      <c r="S3218" t="s">
        <v>1116</v>
      </c>
      <c r="T3218" t="s">
        <v>6892</v>
      </c>
      <c r="U3218" s="62">
        <f t="shared" si="205"/>
        <v>42</v>
      </c>
    </row>
    <row r="3219" spans="1:21" x14ac:dyDescent="0.25">
      <c r="A3219" s="4" t="s">
        <v>7197</v>
      </c>
      <c r="B3219" s="4" t="s">
        <v>794</v>
      </c>
      <c r="C3219" s="43" t="str">
        <f t="shared" si="206"/>
        <v>44-55-01A</v>
      </c>
      <c r="D3219" s="43" t="str">
        <f>VLOOKUP(C3219,'[1]Test List'!$A$5:$F$2726,6,0)</f>
        <v>PARI-PGB-01A</v>
      </c>
      <c r="E3219" s="43" t="str">
        <f t="shared" si="203"/>
        <v>44</v>
      </c>
      <c r="F3219" s="43" t="str">
        <f t="shared" si="204"/>
        <v>55</v>
      </c>
      <c r="G3219" t="s">
        <v>1779</v>
      </c>
      <c r="H3219" s="36">
        <v>99</v>
      </c>
      <c r="I3219" s="36">
        <v>909</v>
      </c>
      <c r="J3219" s="9" t="s">
        <v>794</v>
      </c>
      <c r="K3219" s="12" t="s">
        <v>7090</v>
      </c>
      <c r="L3219" s="2" t="s">
        <v>2643</v>
      </c>
      <c r="M3219" t="s">
        <v>4482</v>
      </c>
      <c r="N3219" s="29" t="s">
        <v>5230</v>
      </c>
      <c r="O3219" s="38" t="s">
        <v>5197</v>
      </c>
      <c r="P3219" s="28" t="s">
        <v>4516</v>
      </c>
      <c r="Q3219" t="s">
        <v>40</v>
      </c>
      <c r="R3219" t="s">
        <v>1041</v>
      </c>
      <c r="S3219" t="s">
        <v>5015</v>
      </c>
      <c r="T3219" t="s">
        <v>6904</v>
      </c>
      <c r="U3219" s="62">
        <f t="shared" si="205"/>
        <v>4</v>
      </c>
    </row>
    <row r="3220" spans="1:21" x14ac:dyDescent="0.25">
      <c r="A3220" s="4" t="s">
        <v>7197</v>
      </c>
      <c r="B3220" s="4" t="s">
        <v>794</v>
      </c>
      <c r="C3220" s="43" t="str">
        <f t="shared" si="206"/>
        <v>44-55-01A</v>
      </c>
      <c r="D3220" s="43" t="str">
        <f>VLOOKUP(C3220,'[1]Test List'!$A$5:$F$2726,6,0)</f>
        <v>PARI-PGB-01A</v>
      </c>
      <c r="E3220" s="43" t="str">
        <f t="shared" si="203"/>
        <v>44</v>
      </c>
      <c r="F3220" s="43" t="str">
        <f t="shared" si="204"/>
        <v>55</v>
      </c>
      <c r="G3220" t="s">
        <v>1779</v>
      </c>
      <c r="H3220" s="36">
        <v>99</v>
      </c>
      <c r="I3220" s="36">
        <v>903</v>
      </c>
      <c r="J3220" s="9" t="s">
        <v>794</v>
      </c>
      <c r="K3220" s="12" t="s">
        <v>1042</v>
      </c>
      <c r="L3220" s="2" t="s">
        <v>1043</v>
      </c>
      <c r="M3220" t="s">
        <v>2160</v>
      </c>
      <c r="N3220" s="29" t="s">
        <v>5230</v>
      </c>
      <c r="O3220" s="38" t="s">
        <v>5197</v>
      </c>
      <c r="P3220" t="s">
        <v>1035</v>
      </c>
      <c r="Q3220" t="s">
        <v>171</v>
      </c>
      <c r="R3220" t="s">
        <v>1030</v>
      </c>
      <c r="S3220" t="s">
        <v>37</v>
      </c>
      <c r="T3220" t="s">
        <v>5748</v>
      </c>
      <c r="U3220" s="62">
        <f t="shared" si="205"/>
        <v>4</v>
      </c>
    </row>
    <row r="3221" spans="1:21" x14ac:dyDescent="0.25">
      <c r="A3221" s="4" t="s">
        <v>7197</v>
      </c>
      <c r="B3221" s="4" t="s">
        <v>794</v>
      </c>
      <c r="C3221" s="43" t="str">
        <f t="shared" si="206"/>
        <v>44-55-01A</v>
      </c>
      <c r="D3221" s="43" t="str">
        <f>VLOOKUP(C3221,'[1]Test List'!$A$5:$F$2726,6,0)</f>
        <v>PARI-PGB-01A</v>
      </c>
      <c r="E3221" s="43" t="str">
        <f t="shared" si="203"/>
        <v>44</v>
      </c>
      <c r="F3221" s="43" t="str">
        <f t="shared" si="204"/>
        <v>55</v>
      </c>
      <c r="G3221" t="s">
        <v>1779</v>
      </c>
      <c r="H3221" s="36">
        <v>99</v>
      </c>
      <c r="I3221" s="36">
        <v>905</v>
      </c>
      <c r="J3221" s="9" t="s">
        <v>794</v>
      </c>
      <c r="K3221" s="12" t="s">
        <v>1018</v>
      </c>
      <c r="L3221" s="2" t="s">
        <v>1019</v>
      </c>
      <c r="M3221" t="s">
        <v>4531</v>
      </c>
      <c r="N3221" s="29" t="s">
        <v>5230</v>
      </c>
      <c r="O3221" s="38" t="s">
        <v>5197</v>
      </c>
      <c r="P3221" t="s">
        <v>1035</v>
      </c>
      <c r="Q3221" t="s">
        <v>928</v>
      </c>
      <c r="R3221" t="s">
        <v>1030</v>
      </c>
      <c r="S3221" t="s">
        <v>1265</v>
      </c>
      <c r="T3221" t="s">
        <v>5757</v>
      </c>
      <c r="U3221" s="62">
        <f t="shared" si="205"/>
        <v>6</v>
      </c>
    </row>
    <row r="3222" spans="1:21" x14ac:dyDescent="0.25">
      <c r="A3222" s="4" t="s">
        <v>7197</v>
      </c>
      <c r="B3222" s="4" t="s">
        <v>794</v>
      </c>
      <c r="C3222" s="43" t="str">
        <f t="shared" si="206"/>
        <v>44-55-01A</v>
      </c>
      <c r="D3222" s="43" t="str">
        <f>VLOOKUP(C3222,'[1]Test List'!$A$5:$F$2726,6,0)</f>
        <v>PARI-PGB-01A</v>
      </c>
      <c r="E3222" s="43" t="str">
        <f t="shared" si="203"/>
        <v>44</v>
      </c>
      <c r="F3222" s="43" t="str">
        <f t="shared" si="204"/>
        <v>55</v>
      </c>
      <c r="G3222" t="s">
        <v>1779</v>
      </c>
      <c r="H3222" s="36">
        <v>99</v>
      </c>
      <c r="I3222" s="36">
        <v>902</v>
      </c>
      <c r="J3222" s="9" t="s">
        <v>794</v>
      </c>
      <c r="K3222" s="12" t="s">
        <v>1042</v>
      </c>
      <c r="L3222" s="2" t="s">
        <v>1043</v>
      </c>
      <c r="M3222" t="s">
        <v>2160</v>
      </c>
      <c r="N3222" s="29" t="s">
        <v>5230</v>
      </c>
      <c r="O3222" s="38" t="s">
        <v>5197</v>
      </c>
      <c r="P3222" t="s">
        <v>1035</v>
      </c>
      <c r="Q3222" t="s">
        <v>174</v>
      </c>
      <c r="R3222" t="s">
        <v>1030</v>
      </c>
      <c r="S3222" t="s">
        <v>36</v>
      </c>
      <c r="T3222" t="s">
        <v>5797</v>
      </c>
      <c r="U3222" s="62">
        <f t="shared" si="205"/>
        <v>4</v>
      </c>
    </row>
    <row r="3223" spans="1:21" x14ac:dyDescent="0.25">
      <c r="A3223" s="4" t="s">
        <v>7197</v>
      </c>
      <c r="B3223" s="4" t="s">
        <v>794</v>
      </c>
      <c r="C3223" s="43" t="str">
        <f t="shared" si="206"/>
        <v>44-55-01A</v>
      </c>
      <c r="D3223" s="43" t="str">
        <f>VLOOKUP(C3223,'[1]Test List'!$A$5:$F$2726,6,0)</f>
        <v>PARI-PGB-01A</v>
      </c>
      <c r="E3223" s="43" t="str">
        <f t="shared" si="203"/>
        <v>44</v>
      </c>
      <c r="F3223" s="43" t="str">
        <f t="shared" si="204"/>
        <v>55</v>
      </c>
      <c r="G3223" t="s">
        <v>1779</v>
      </c>
      <c r="H3223" s="36">
        <v>99</v>
      </c>
      <c r="I3223" s="36">
        <v>911</v>
      </c>
      <c r="J3223" s="9" t="s">
        <v>794</v>
      </c>
      <c r="K3223" s="12" t="s">
        <v>1119</v>
      </c>
      <c r="L3223" s="2" t="s">
        <v>87</v>
      </c>
      <c r="M3223" t="s">
        <v>2130</v>
      </c>
      <c r="N3223" s="29" t="s">
        <v>5230</v>
      </c>
      <c r="O3223" s="38" t="s">
        <v>5197</v>
      </c>
      <c r="P3223" t="s">
        <v>1035</v>
      </c>
      <c r="Q3223" t="s">
        <v>934</v>
      </c>
      <c r="R3223" t="s">
        <v>1030</v>
      </c>
      <c r="S3223" t="s">
        <v>1264</v>
      </c>
      <c r="T3223" t="s">
        <v>5798</v>
      </c>
      <c r="U3223" s="62">
        <f t="shared" si="205"/>
        <v>6</v>
      </c>
    </row>
    <row r="3224" spans="1:21" x14ac:dyDescent="0.25">
      <c r="A3224" s="4" t="s">
        <v>7197</v>
      </c>
      <c r="B3224" s="4" t="s">
        <v>794</v>
      </c>
      <c r="C3224" s="43" t="str">
        <f t="shared" si="206"/>
        <v>44-55-01A</v>
      </c>
      <c r="D3224" s="43" t="str">
        <f>VLOOKUP(C3224,'[1]Test List'!$A$5:$F$2726,6,0)</f>
        <v>PARI-PGB-01A</v>
      </c>
      <c r="E3224" s="43" t="str">
        <f t="shared" si="203"/>
        <v>44</v>
      </c>
      <c r="F3224" s="43" t="str">
        <f t="shared" si="204"/>
        <v>55</v>
      </c>
      <c r="G3224" t="s">
        <v>1779</v>
      </c>
      <c r="H3224" s="36">
        <v>99</v>
      </c>
      <c r="I3224" s="36">
        <v>904</v>
      </c>
      <c r="J3224" s="9" t="s">
        <v>794</v>
      </c>
      <c r="K3224" s="12" t="s">
        <v>1042</v>
      </c>
      <c r="L3224" s="2" t="s">
        <v>1043</v>
      </c>
      <c r="M3224" t="s">
        <v>2160</v>
      </c>
      <c r="N3224" s="29" t="s">
        <v>5230</v>
      </c>
      <c r="O3224" s="38" t="s">
        <v>5197</v>
      </c>
      <c r="P3224" t="s">
        <v>1035</v>
      </c>
      <c r="Q3224" t="s">
        <v>1261</v>
      </c>
      <c r="R3224" t="s">
        <v>1030</v>
      </c>
      <c r="S3224" t="s">
        <v>38</v>
      </c>
      <c r="T3224" t="s">
        <v>6640</v>
      </c>
      <c r="U3224" s="62">
        <f t="shared" si="205"/>
        <v>4</v>
      </c>
    </row>
    <row r="3225" spans="1:21" x14ac:dyDescent="0.25">
      <c r="A3225" s="4" t="s">
        <v>7197</v>
      </c>
      <c r="B3225" s="4" t="s">
        <v>794</v>
      </c>
      <c r="C3225" s="43" t="str">
        <f t="shared" si="206"/>
        <v>44-55-01A</v>
      </c>
      <c r="D3225" s="43" t="str">
        <f>VLOOKUP(C3225,'[1]Test List'!$A$5:$F$2726,6,0)</f>
        <v>PARI-PGB-01A</v>
      </c>
      <c r="E3225" s="43" t="str">
        <f t="shared" si="203"/>
        <v>44</v>
      </c>
      <c r="F3225" s="43" t="str">
        <f t="shared" si="204"/>
        <v>55</v>
      </c>
      <c r="G3225" t="s">
        <v>1779</v>
      </c>
      <c r="H3225" s="36">
        <v>99</v>
      </c>
      <c r="I3225" s="36">
        <v>906</v>
      </c>
      <c r="J3225" s="9" t="s">
        <v>794</v>
      </c>
      <c r="K3225" s="12" t="s">
        <v>1018</v>
      </c>
      <c r="L3225" s="2" t="s">
        <v>1019</v>
      </c>
      <c r="M3225" t="s">
        <v>4531</v>
      </c>
      <c r="N3225" s="29" t="s">
        <v>5230</v>
      </c>
      <c r="O3225" s="38" t="s">
        <v>5197</v>
      </c>
      <c r="P3225" t="s">
        <v>1035</v>
      </c>
      <c r="Q3225" t="s">
        <v>929</v>
      </c>
      <c r="R3225" t="s">
        <v>1030</v>
      </c>
      <c r="S3225" t="s">
        <v>39</v>
      </c>
      <c r="T3225" t="s">
        <v>6641</v>
      </c>
      <c r="U3225" s="62">
        <f t="shared" si="205"/>
        <v>6</v>
      </c>
    </row>
    <row r="3226" spans="1:21" x14ac:dyDescent="0.25">
      <c r="A3226" s="4" t="s">
        <v>4624</v>
      </c>
      <c r="B3226" s="4" t="s">
        <v>794</v>
      </c>
      <c r="C3226" s="43" t="str">
        <f t="shared" si="206"/>
        <v>44-18-T01A</v>
      </c>
      <c r="D3226" s="43" t="str">
        <f>VLOOKUP(C3226,'[1]Test List'!$A$5:$F$2726,6,0)</f>
        <v>PARI-MON-T01A</v>
      </c>
      <c r="E3226" s="43" t="str">
        <f t="shared" si="203"/>
        <v>44</v>
      </c>
      <c r="F3226" s="43" t="str">
        <f t="shared" si="204"/>
        <v>18</v>
      </c>
      <c r="G3226" t="s">
        <v>1779</v>
      </c>
      <c r="H3226" s="36">
        <v>99</v>
      </c>
      <c r="I3226" s="36">
        <v>900</v>
      </c>
      <c r="J3226" s="9" t="s">
        <v>794</v>
      </c>
      <c r="K3226" s="12" t="s">
        <v>7090</v>
      </c>
      <c r="L3226" s="2" t="s">
        <v>2643</v>
      </c>
      <c r="M3226" t="s">
        <v>4482</v>
      </c>
      <c r="N3226" s="29" t="s">
        <v>5230</v>
      </c>
      <c r="O3226" s="38" t="s">
        <v>5197</v>
      </c>
      <c r="P3226" t="s">
        <v>1036</v>
      </c>
      <c r="Q3226" t="s">
        <v>1115</v>
      </c>
      <c r="R3226" t="s">
        <v>1041</v>
      </c>
      <c r="S3226" t="s">
        <v>1117</v>
      </c>
      <c r="T3226" t="s">
        <v>6908</v>
      </c>
      <c r="U3226" s="62">
        <f t="shared" si="205"/>
        <v>47</v>
      </c>
    </row>
    <row r="3227" spans="1:21" x14ac:dyDescent="0.25">
      <c r="A3227" s="4" t="s">
        <v>4624</v>
      </c>
      <c r="B3227" s="4" t="s">
        <v>794</v>
      </c>
      <c r="C3227" s="43" t="str">
        <f t="shared" si="206"/>
        <v>44-18-T01A</v>
      </c>
      <c r="D3227" s="43" t="str">
        <f>VLOOKUP(C3227,'[1]Test List'!$A$5:$F$2726,6,0)</f>
        <v>PARI-MON-T01A</v>
      </c>
      <c r="E3227" s="43" t="str">
        <f t="shared" si="203"/>
        <v>44</v>
      </c>
      <c r="F3227" s="43" t="str">
        <f t="shared" si="204"/>
        <v>18</v>
      </c>
      <c r="G3227" t="s">
        <v>1779</v>
      </c>
      <c r="H3227" s="36">
        <v>99</v>
      </c>
      <c r="I3227" s="36">
        <v>901</v>
      </c>
      <c r="J3227" s="9" t="s">
        <v>794</v>
      </c>
      <c r="K3227" s="12" t="s">
        <v>7089</v>
      </c>
      <c r="L3227" s="2" t="s">
        <v>7091</v>
      </c>
      <c r="M3227" t="s">
        <v>4532</v>
      </c>
      <c r="N3227" s="29" t="s">
        <v>5230</v>
      </c>
      <c r="O3227" s="38" t="s">
        <v>5197</v>
      </c>
      <c r="P3227" t="s">
        <v>1036</v>
      </c>
      <c r="Q3227" t="s">
        <v>1114</v>
      </c>
      <c r="R3227" t="s">
        <v>1041</v>
      </c>
      <c r="S3227" t="s">
        <v>1116</v>
      </c>
      <c r="T3227" t="s">
        <v>6892</v>
      </c>
      <c r="U3227" s="62">
        <f t="shared" si="205"/>
        <v>42</v>
      </c>
    </row>
    <row r="3228" spans="1:21" x14ac:dyDescent="0.25">
      <c r="A3228" s="4" t="s">
        <v>4624</v>
      </c>
      <c r="B3228" s="4" t="s">
        <v>794</v>
      </c>
      <c r="C3228" s="43" t="str">
        <f t="shared" si="206"/>
        <v>44-18-T01A</v>
      </c>
      <c r="D3228" s="43" t="str">
        <f>VLOOKUP(C3228,'[1]Test List'!$A$5:$F$2726,6,0)</f>
        <v>PARI-MON-T01A</v>
      </c>
      <c r="E3228" s="43" t="str">
        <f t="shared" si="203"/>
        <v>44</v>
      </c>
      <c r="F3228" s="43" t="str">
        <f t="shared" si="204"/>
        <v>18</v>
      </c>
      <c r="G3228" t="s">
        <v>1779</v>
      </c>
      <c r="H3228" s="36">
        <v>99</v>
      </c>
      <c r="I3228" s="36">
        <v>907</v>
      </c>
      <c r="J3228" s="9" t="s">
        <v>794</v>
      </c>
      <c r="K3228" s="12" t="s">
        <v>7090</v>
      </c>
      <c r="L3228" s="2" t="s">
        <v>2643</v>
      </c>
      <c r="M3228" t="s">
        <v>4482</v>
      </c>
      <c r="N3228" s="29" t="s">
        <v>5230</v>
      </c>
      <c r="O3228" s="38" t="s">
        <v>5197</v>
      </c>
      <c r="P3228" t="s">
        <v>1036</v>
      </c>
      <c r="Q3228" t="s">
        <v>1115</v>
      </c>
      <c r="R3228" t="s">
        <v>1041</v>
      </c>
      <c r="S3228" t="s">
        <v>1117</v>
      </c>
      <c r="T3228" t="s">
        <v>6908</v>
      </c>
      <c r="U3228" s="62">
        <f t="shared" si="205"/>
        <v>47</v>
      </c>
    </row>
    <row r="3229" spans="1:21" x14ac:dyDescent="0.25">
      <c r="A3229" s="4" t="s">
        <v>4624</v>
      </c>
      <c r="B3229" s="4" t="s">
        <v>794</v>
      </c>
      <c r="C3229" s="43" t="str">
        <f t="shared" si="206"/>
        <v>44-18-T01A</v>
      </c>
      <c r="D3229" s="43" t="str">
        <f>VLOOKUP(C3229,'[1]Test List'!$A$5:$F$2726,6,0)</f>
        <v>PARI-MON-T01A</v>
      </c>
      <c r="E3229" s="43" t="str">
        <f t="shared" si="203"/>
        <v>44</v>
      </c>
      <c r="F3229" s="43" t="str">
        <f t="shared" si="204"/>
        <v>18</v>
      </c>
      <c r="G3229" t="s">
        <v>1779</v>
      </c>
      <c r="H3229" s="36">
        <v>99</v>
      </c>
      <c r="I3229" s="36">
        <v>908</v>
      </c>
      <c r="J3229" s="9" t="s">
        <v>794</v>
      </c>
      <c r="K3229" s="12" t="s">
        <v>7089</v>
      </c>
      <c r="L3229" s="2" t="s">
        <v>7091</v>
      </c>
      <c r="M3229" t="s">
        <v>4532</v>
      </c>
      <c r="N3229" s="29" t="s">
        <v>5230</v>
      </c>
      <c r="O3229" s="38" t="s">
        <v>5197</v>
      </c>
      <c r="P3229" t="s">
        <v>1036</v>
      </c>
      <c r="Q3229" t="s">
        <v>1114</v>
      </c>
      <c r="R3229" t="s">
        <v>1041</v>
      </c>
      <c r="S3229" t="s">
        <v>1116</v>
      </c>
      <c r="T3229" t="s">
        <v>6892</v>
      </c>
      <c r="U3229" s="62">
        <f t="shared" si="205"/>
        <v>42</v>
      </c>
    </row>
    <row r="3230" spans="1:21" x14ac:dyDescent="0.25">
      <c r="A3230" s="4" t="s">
        <v>4624</v>
      </c>
      <c r="B3230" s="4" t="s">
        <v>794</v>
      </c>
      <c r="C3230" s="43" t="str">
        <f t="shared" si="206"/>
        <v>44-18-T01A</v>
      </c>
      <c r="D3230" s="43" t="str">
        <f>VLOOKUP(C3230,'[1]Test List'!$A$5:$F$2726,6,0)</f>
        <v>PARI-MON-T01A</v>
      </c>
      <c r="E3230" s="43" t="str">
        <f t="shared" si="203"/>
        <v>44</v>
      </c>
      <c r="F3230" s="43" t="str">
        <f t="shared" si="204"/>
        <v>18</v>
      </c>
      <c r="G3230" t="s">
        <v>1779</v>
      </c>
      <c r="H3230" s="36">
        <v>99</v>
      </c>
      <c r="I3230" s="36">
        <v>909</v>
      </c>
      <c r="J3230" s="9" t="s">
        <v>794</v>
      </c>
      <c r="K3230" s="12" t="s">
        <v>7090</v>
      </c>
      <c r="L3230" s="2" t="s">
        <v>2643</v>
      </c>
      <c r="M3230" t="s">
        <v>4482</v>
      </c>
      <c r="N3230" s="29" t="s">
        <v>5230</v>
      </c>
      <c r="O3230" s="38" t="s">
        <v>5197</v>
      </c>
      <c r="P3230" s="28" t="s">
        <v>4516</v>
      </c>
      <c r="Q3230" t="s">
        <v>40</v>
      </c>
      <c r="R3230" t="s">
        <v>1041</v>
      </c>
      <c r="S3230" t="s">
        <v>5015</v>
      </c>
      <c r="T3230" t="s">
        <v>6904</v>
      </c>
      <c r="U3230" s="62">
        <f t="shared" si="205"/>
        <v>4</v>
      </c>
    </row>
    <row r="3231" spans="1:21" x14ac:dyDescent="0.25">
      <c r="A3231" s="4" t="s">
        <v>4624</v>
      </c>
      <c r="B3231" s="4" t="s">
        <v>794</v>
      </c>
      <c r="C3231" s="43" t="str">
        <f t="shared" si="206"/>
        <v>44-18-T01A</v>
      </c>
      <c r="D3231" s="43" t="str">
        <f>VLOOKUP(C3231,'[1]Test List'!$A$5:$F$2726,6,0)</f>
        <v>PARI-MON-T01A</v>
      </c>
      <c r="E3231" s="43" t="str">
        <f t="shared" si="203"/>
        <v>44</v>
      </c>
      <c r="F3231" s="43" t="str">
        <f t="shared" si="204"/>
        <v>18</v>
      </c>
      <c r="G3231" t="s">
        <v>1779</v>
      </c>
      <c r="H3231" s="36">
        <v>99</v>
      </c>
      <c r="I3231" s="36">
        <v>903</v>
      </c>
      <c r="J3231" s="9" t="s">
        <v>794</v>
      </c>
      <c r="K3231" s="12" t="s">
        <v>1042</v>
      </c>
      <c r="L3231" s="2" t="s">
        <v>1043</v>
      </c>
      <c r="M3231" t="s">
        <v>2160</v>
      </c>
      <c r="N3231" s="29" t="s">
        <v>5230</v>
      </c>
      <c r="O3231" s="38" t="s">
        <v>5197</v>
      </c>
      <c r="P3231" t="s">
        <v>1035</v>
      </c>
      <c r="Q3231" t="s">
        <v>171</v>
      </c>
      <c r="R3231" t="s">
        <v>1030</v>
      </c>
      <c r="S3231" t="s">
        <v>37</v>
      </c>
      <c r="T3231" t="s">
        <v>5748</v>
      </c>
      <c r="U3231" s="62">
        <f t="shared" si="205"/>
        <v>4</v>
      </c>
    </row>
    <row r="3232" spans="1:21" x14ac:dyDescent="0.25">
      <c r="A3232" s="4" t="s">
        <v>4624</v>
      </c>
      <c r="B3232" s="4" t="s">
        <v>794</v>
      </c>
      <c r="C3232" s="43" t="str">
        <f t="shared" si="206"/>
        <v>44-18-T01A</v>
      </c>
      <c r="D3232" s="43" t="str">
        <f>VLOOKUP(C3232,'[1]Test List'!$A$5:$F$2726,6,0)</f>
        <v>PARI-MON-T01A</v>
      </c>
      <c r="E3232" s="43" t="str">
        <f t="shared" si="203"/>
        <v>44</v>
      </c>
      <c r="F3232" s="43" t="str">
        <f t="shared" si="204"/>
        <v>18</v>
      </c>
      <c r="G3232" t="s">
        <v>1779</v>
      </c>
      <c r="H3232" s="36">
        <v>99</v>
      </c>
      <c r="I3232" s="36">
        <v>905</v>
      </c>
      <c r="J3232" s="9" t="s">
        <v>794</v>
      </c>
      <c r="K3232" s="12" t="s">
        <v>1018</v>
      </c>
      <c r="L3232" s="2" t="s">
        <v>1019</v>
      </c>
      <c r="M3232" t="s">
        <v>4531</v>
      </c>
      <c r="N3232" s="29" t="s">
        <v>5230</v>
      </c>
      <c r="O3232" s="38" t="s">
        <v>5197</v>
      </c>
      <c r="P3232" t="s">
        <v>1035</v>
      </c>
      <c r="Q3232" t="s">
        <v>928</v>
      </c>
      <c r="R3232" t="s">
        <v>1030</v>
      </c>
      <c r="S3232" t="s">
        <v>1265</v>
      </c>
      <c r="T3232" t="s">
        <v>5757</v>
      </c>
      <c r="U3232" s="62">
        <f t="shared" si="205"/>
        <v>6</v>
      </c>
    </row>
    <row r="3233" spans="1:21" x14ac:dyDescent="0.25">
      <c r="A3233" s="4" t="s">
        <v>4624</v>
      </c>
      <c r="B3233" s="4" t="s">
        <v>794</v>
      </c>
      <c r="C3233" s="43" t="str">
        <f t="shared" si="206"/>
        <v>44-18-T01A</v>
      </c>
      <c r="D3233" s="43" t="str">
        <f>VLOOKUP(C3233,'[1]Test List'!$A$5:$F$2726,6,0)</f>
        <v>PARI-MON-T01A</v>
      </c>
      <c r="E3233" s="43" t="str">
        <f t="shared" si="203"/>
        <v>44</v>
      </c>
      <c r="F3233" s="43" t="str">
        <f t="shared" si="204"/>
        <v>18</v>
      </c>
      <c r="G3233" t="s">
        <v>1779</v>
      </c>
      <c r="H3233" s="36">
        <v>99</v>
      </c>
      <c r="I3233" s="36">
        <v>902</v>
      </c>
      <c r="J3233" s="9" t="s">
        <v>794</v>
      </c>
      <c r="K3233" s="12" t="s">
        <v>1042</v>
      </c>
      <c r="L3233" s="2" t="s">
        <v>1043</v>
      </c>
      <c r="M3233" t="s">
        <v>2160</v>
      </c>
      <c r="N3233" s="29" t="s">
        <v>5230</v>
      </c>
      <c r="O3233" s="38" t="s">
        <v>5197</v>
      </c>
      <c r="P3233" t="s">
        <v>1035</v>
      </c>
      <c r="Q3233" t="s">
        <v>174</v>
      </c>
      <c r="R3233" t="s">
        <v>1030</v>
      </c>
      <c r="S3233" t="s">
        <v>36</v>
      </c>
      <c r="T3233" t="s">
        <v>5797</v>
      </c>
      <c r="U3233" s="62">
        <f t="shared" si="205"/>
        <v>4</v>
      </c>
    </row>
    <row r="3234" spans="1:21" x14ac:dyDescent="0.25">
      <c r="A3234" s="4" t="s">
        <v>4624</v>
      </c>
      <c r="B3234" s="4" t="s">
        <v>794</v>
      </c>
      <c r="C3234" s="43" t="str">
        <f t="shared" si="206"/>
        <v>44-18-T01A</v>
      </c>
      <c r="D3234" s="43" t="str">
        <f>VLOOKUP(C3234,'[1]Test List'!$A$5:$F$2726,6,0)</f>
        <v>PARI-MON-T01A</v>
      </c>
      <c r="E3234" s="43" t="str">
        <f t="shared" si="203"/>
        <v>44</v>
      </c>
      <c r="F3234" s="43" t="str">
        <f t="shared" si="204"/>
        <v>18</v>
      </c>
      <c r="G3234" t="s">
        <v>1779</v>
      </c>
      <c r="H3234" s="36">
        <v>99</v>
      </c>
      <c r="I3234" s="36">
        <v>911</v>
      </c>
      <c r="J3234" s="9" t="s">
        <v>794</v>
      </c>
      <c r="K3234" s="12" t="s">
        <v>1119</v>
      </c>
      <c r="L3234" s="2" t="s">
        <v>87</v>
      </c>
      <c r="M3234" t="s">
        <v>2130</v>
      </c>
      <c r="N3234" s="29" t="s">
        <v>5230</v>
      </c>
      <c r="O3234" s="38" t="s">
        <v>5197</v>
      </c>
      <c r="P3234" t="s">
        <v>1035</v>
      </c>
      <c r="Q3234" t="s">
        <v>934</v>
      </c>
      <c r="R3234" t="s">
        <v>1030</v>
      </c>
      <c r="S3234" t="s">
        <v>1264</v>
      </c>
      <c r="T3234" t="s">
        <v>5798</v>
      </c>
      <c r="U3234" s="62">
        <f t="shared" si="205"/>
        <v>6</v>
      </c>
    </row>
    <row r="3235" spans="1:21" x14ac:dyDescent="0.25">
      <c r="A3235" s="4" t="s">
        <v>4624</v>
      </c>
      <c r="B3235" s="4" t="s">
        <v>794</v>
      </c>
      <c r="C3235" s="43" t="str">
        <f t="shared" si="206"/>
        <v>44-18-T01A</v>
      </c>
      <c r="D3235" s="43" t="str">
        <f>VLOOKUP(C3235,'[1]Test List'!$A$5:$F$2726,6,0)</f>
        <v>PARI-MON-T01A</v>
      </c>
      <c r="E3235" s="43" t="str">
        <f t="shared" si="203"/>
        <v>44</v>
      </c>
      <c r="F3235" s="43" t="str">
        <f t="shared" si="204"/>
        <v>18</v>
      </c>
      <c r="G3235" t="s">
        <v>1779</v>
      </c>
      <c r="H3235" s="36">
        <v>99</v>
      </c>
      <c r="I3235" s="36">
        <v>904</v>
      </c>
      <c r="J3235" s="9" t="s">
        <v>794</v>
      </c>
      <c r="K3235" s="12" t="s">
        <v>1042</v>
      </c>
      <c r="L3235" s="2" t="s">
        <v>1043</v>
      </c>
      <c r="M3235" t="s">
        <v>2160</v>
      </c>
      <c r="N3235" s="29" t="s">
        <v>5230</v>
      </c>
      <c r="O3235" s="38" t="s">
        <v>5197</v>
      </c>
      <c r="P3235" t="s">
        <v>1035</v>
      </c>
      <c r="Q3235" t="s">
        <v>1261</v>
      </c>
      <c r="R3235" t="s">
        <v>1030</v>
      </c>
      <c r="S3235" t="s">
        <v>38</v>
      </c>
      <c r="T3235" t="s">
        <v>6640</v>
      </c>
      <c r="U3235" s="62">
        <f t="shared" si="205"/>
        <v>4</v>
      </c>
    </row>
    <row r="3236" spans="1:21" x14ac:dyDescent="0.25">
      <c r="A3236" s="4" t="s">
        <v>4624</v>
      </c>
      <c r="B3236" s="4" t="s">
        <v>794</v>
      </c>
      <c r="C3236" s="43" t="str">
        <f t="shared" si="206"/>
        <v>44-18-T01A</v>
      </c>
      <c r="D3236" s="43" t="str">
        <f>VLOOKUP(C3236,'[1]Test List'!$A$5:$F$2726,6,0)</f>
        <v>PARI-MON-T01A</v>
      </c>
      <c r="E3236" s="43" t="str">
        <f t="shared" si="203"/>
        <v>44</v>
      </c>
      <c r="F3236" s="43" t="str">
        <f t="shared" si="204"/>
        <v>18</v>
      </c>
      <c r="G3236" t="s">
        <v>1779</v>
      </c>
      <c r="H3236" s="36">
        <v>99</v>
      </c>
      <c r="I3236" s="36">
        <v>906</v>
      </c>
      <c r="J3236" s="9" t="s">
        <v>794</v>
      </c>
      <c r="K3236" s="12" t="s">
        <v>1018</v>
      </c>
      <c r="L3236" s="2" t="s">
        <v>1019</v>
      </c>
      <c r="M3236" t="s">
        <v>4531</v>
      </c>
      <c r="N3236" s="29" t="s">
        <v>5230</v>
      </c>
      <c r="O3236" s="38" t="s">
        <v>5197</v>
      </c>
      <c r="P3236" t="s">
        <v>1035</v>
      </c>
      <c r="Q3236" t="s">
        <v>929</v>
      </c>
      <c r="R3236" t="s">
        <v>1030</v>
      </c>
      <c r="S3236" t="s">
        <v>39</v>
      </c>
      <c r="T3236" t="s">
        <v>6641</v>
      </c>
      <c r="U3236" s="62">
        <f t="shared" si="205"/>
        <v>6</v>
      </c>
    </row>
    <row r="3237" spans="1:21" x14ac:dyDescent="0.25">
      <c r="A3237" s="4" t="s">
        <v>361</v>
      </c>
      <c r="B3237" s="4" t="s">
        <v>794</v>
      </c>
      <c r="C3237" s="43" t="str">
        <f t="shared" si="206"/>
        <v>44-41-01B</v>
      </c>
      <c r="D3237" s="43" t="str">
        <f>VLOOKUP(C3237,'[1]Test List'!$A$5:$F$2726,6,0)</f>
        <v>PARI-CMP-01B</v>
      </c>
      <c r="E3237" s="43" t="str">
        <f t="shared" si="203"/>
        <v>44</v>
      </c>
      <c r="F3237" s="43" t="str">
        <f t="shared" si="204"/>
        <v>41</v>
      </c>
      <c r="G3237" t="s">
        <v>1779</v>
      </c>
      <c r="H3237" s="36">
        <v>97</v>
      </c>
      <c r="I3237" s="36">
        <v>991</v>
      </c>
      <c r="J3237" s="9" t="s">
        <v>1159</v>
      </c>
      <c r="K3237" s="12" t="s">
        <v>1016</v>
      </c>
      <c r="L3237" s="2" t="s">
        <v>1017</v>
      </c>
      <c r="M3237" t="s">
        <v>2132</v>
      </c>
      <c r="N3237" s="29" t="s">
        <v>5233</v>
      </c>
      <c r="O3237" s="38" t="s">
        <v>5197</v>
      </c>
      <c r="P3237" s="28" t="s">
        <v>4524</v>
      </c>
      <c r="Q3237" t="s">
        <v>6932</v>
      </c>
      <c r="R3237" t="s">
        <v>1150</v>
      </c>
      <c r="S3237" t="s">
        <v>5171</v>
      </c>
      <c r="T3237" t="s">
        <v>5832</v>
      </c>
      <c r="U3237" s="62">
        <f t="shared" si="205"/>
        <v>4</v>
      </c>
    </row>
    <row r="3238" spans="1:21" x14ac:dyDescent="0.25">
      <c r="A3238" s="4" t="s">
        <v>361</v>
      </c>
      <c r="B3238" s="4" t="s">
        <v>794</v>
      </c>
      <c r="C3238" s="43" t="str">
        <f t="shared" si="206"/>
        <v>44-41-01B</v>
      </c>
      <c r="D3238" s="43" t="str">
        <f>VLOOKUP(C3238,'[1]Test List'!$A$5:$F$2726,6,0)</f>
        <v>PARI-CMP-01B</v>
      </c>
      <c r="E3238" s="43" t="str">
        <f t="shared" si="203"/>
        <v>44</v>
      </c>
      <c r="F3238" s="43" t="str">
        <f t="shared" si="204"/>
        <v>41</v>
      </c>
      <c r="G3238" t="s">
        <v>1779</v>
      </c>
      <c r="H3238" s="36">
        <v>97</v>
      </c>
      <c r="I3238" s="36">
        <v>992</v>
      </c>
      <c r="J3238" s="9" t="s">
        <v>1160</v>
      </c>
      <c r="K3238" s="12" t="s">
        <v>1016</v>
      </c>
      <c r="L3238" s="2" t="s">
        <v>1017</v>
      </c>
      <c r="M3238" t="s">
        <v>2132</v>
      </c>
      <c r="N3238" s="29" t="s">
        <v>5233</v>
      </c>
      <c r="O3238" s="38" t="s">
        <v>5197</v>
      </c>
      <c r="P3238" s="28" t="s">
        <v>4524</v>
      </c>
      <c r="Q3238" t="s">
        <v>6934</v>
      </c>
      <c r="R3238" t="s">
        <v>1150</v>
      </c>
      <c r="S3238" t="s">
        <v>5172</v>
      </c>
      <c r="T3238" t="s">
        <v>5833</v>
      </c>
      <c r="U3238" s="62">
        <f t="shared" si="205"/>
        <v>4</v>
      </c>
    </row>
    <row r="3239" spans="1:21" x14ac:dyDescent="0.25">
      <c r="A3239" s="4" t="s">
        <v>361</v>
      </c>
      <c r="B3239" s="4" t="s">
        <v>794</v>
      </c>
      <c r="C3239" s="43" t="str">
        <f t="shared" si="206"/>
        <v>44-41-01B</v>
      </c>
      <c r="D3239" s="43" t="str">
        <f>VLOOKUP(C3239,'[1]Test List'!$A$5:$F$2726,6,0)</f>
        <v>PARI-CMP-01B</v>
      </c>
      <c r="E3239" s="43" t="str">
        <f t="shared" si="203"/>
        <v>44</v>
      </c>
      <c r="F3239" s="43" t="str">
        <f t="shared" si="204"/>
        <v>41</v>
      </c>
      <c r="G3239" t="s">
        <v>1779</v>
      </c>
      <c r="H3239" s="36">
        <v>97</v>
      </c>
      <c r="I3239" s="36">
        <v>993</v>
      </c>
      <c r="J3239" s="9" t="s">
        <v>1161</v>
      </c>
      <c r="K3239" s="12" t="s">
        <v>1016</v>
      </c>
      <c r="L3239" s="2" t="s">
        <v>1017</v>
      </c>
      <c r="M3239" t="s">
        <v>2132</v>
      </c>
      <c r="N3239" s="29" t="s">
        <v>5233</v>
      </c>
      <c r="O3239" s="38" t="s">
        <v>5197</v>
      </c>
      <c r="P3239" s="28" t="s">
        <v>4524</v>
      </c>
      <c r="Q3239" t="s">
        <v>6935</v>
      </c>
      <c r="R3239" t="s">
        <v>1150</v>
      </c>
      <c r="S3239" t="s">
        <v>5173</v>
      </c>
      <c r="T3239" t="s">
        <v>5834</v>
      </c>
      <c r="U3239" s="62">
        <f t="shared" si="205"/>
        <v>4</v>
      </c>
    </row>
    <row r="3240" spans="1:21" x14ac:dyDescent="0.25">
      <c r="A3240" s="4" t="s">
        <v>361</v>
      </c>
      <c r="B3240" s="4" t="s">
        <v>794</v>
      </c>
      <c r="C3240" s="43" t="str">
        <f t="shared" si="206"/>
        <v>44-41-01B</v>
      </c>
      <c r="D3240" s="43" t="str">
        <f>VLOOKUP(C3240,'[1]Test List'!$A$5:$F$2726,6,0)</f>
        <v>PARI-CMP-01B</v>
      </c>
      <c r="E3240" s="43" t="str">
        <f t="shared" si="203"/>
        <v>44</v>
      </c>
      <c r="F3240" s="43" t="str">
        <f t="shared" si="204"/>
        <v>41</v>
      </c>
      <c r="G3240" t="s">
        <v>1779</v>
      </c>
      <c r="H3240" s="36">
        <v>97</v>
      </c>
      <c r="I3240" s="36">
        <v>994</v>
      </c>
      <c r="J3240" s="9" t="s">
        <v>1162</v>
      </c>
      <c r="K3240" s="12" t="s">
        <v>1016</v>
      </c>
      <c r="L3240" s="2" t="s">
        <v>1017</v>
      </c>
      <c r="M3240" t="s">
        <v>2132</v>
      </c>
      <c r="N3240" s="29" t="s">
        <v>5233</v>
      </c>
      <c r="O3240" s="38" t="s">
        <v>5197</v>
      </c>
      <c r="P3240" s="28" t="s">
        <v>4524</v>
      </c>
      <c r="Q3240" t="s">
        <v>6936</v>
      </c>
      <c r="R3240" t="s">
        <v>1150</v>
      </c>
      <c r="S3240" t="s">
        <v>5174</v>
      </c>
      <c r="T3240" t="s">
        <v>5835</v>
      </c>
      <c r="U3240" s="62">
        <f t="shared" si="205"/>
        <v>4</v>
      </c>
    </row>
    <row r="3241" spans="1:21" x14ac:dyDescent="0.25">
      <c r="A3241" s="16" t="s">
        <v>7198</v>
      </c>
      <c r="B3241" s="16" t="s">
        <v>7254</v>
      </c>
      <c r="C3241" s="43" t="str">
        <f t="shared" si="206"/>
        <v>45-55-02A</v>
      </c>
      <c r="D3241" s="43" t="str">
        <f>VLOOKUP(C3241,'[1]Test List'!$A$5:$F$2726,6,0)</f>
        <v>PMUR-PGB-02A</v>
      </c>
      <c r="E3241" s="43" t="str">
        <f t="shared" si="203"/>
        <v>45</v>
      </c>
      <c r="F3241" s="43" t="str">
        <f t="shared" si="204"/>
        <v>55</v>
      </c>
      <c r="G3241" t="s">
        <v>1779</v>
      </c>
      <c r="H3241" s="36">
        <v>99</v>
      </c>
      <c r="I3241" s="36">
        <v>995</v>
      </c>
      <c r="J3241" s="9" t="s">
        <v>794</v>
      </c>
      <c r="K3241" s="12" t="s">
        <v>1018</v>
      </c>
      <c r="L3241" s="2" t="s">
        <v>1019</v>
      </c>
      <c r="M3241" t="s">
        <v>4531</v>
      </c>
      <c r="N3241" s="29" t="s">
        <v>5230</v>
      </c>
      <c r="O3241" s="38" t="s">
        <v>5197</v>
      </c>
      <c r="P3241" t="s">
        <v>1035</v>
      </c>
      <c r="Q3241" t="s">
        <v>948</v>
      </c>
      <c r="R3241" t="s">
        <v>1030</v>
      </c>
      <c r="S3241" t="s">
        <v>959</v>
      </c>
      <c r="T3241" t="s">
        <v>5710</v>
      </c>
      <c r="U3241" s="62">
        <f t="shared" si="205"/>
        <v>4</v>
      </c>
    </row>
    <row r="3242" spans="1:21" x14ac:dyDescent="0.25">
      <c r="A3242" s="4" t="s">
        <v>7198</v>
      </c>
      <c r="B3242" s="16" t="s">
        <v>7254</v>
      </c>
      <c r="C3242" s="43" t="str">
        <f t="shared" si="206"/>
        <v>45-55-02A</v>
      </c>
      <c r="D3242" s="43" t="str">
        <f>VLOOKUP(C3242,'[1]Test List'!$A$5:$F$2726,6,0)</f>
        <v>PMUR-PGB-02A</v>
      </c>
      <c r="E3242" s="43" t="str">
        <f t="shared" si="203"/>
        <v>45</v>
      </c>
      <c r="F3242" s="43" t="str">
        <f t="shared" si="204"/>
        <v>55</v>
      </c>
      <c r="G3242" t="s">
        <v>1779</v>
      </c>
      <c r="H3242" s="36">
        <v>99</v>
      </c>
      <c r="I3242" s="36">
        <v>997</v>
      </c>
      <c r="J3242" s="9" t="s">
        <v>794</v>
      </c>
      <c r="K3242" s="12" t="s">
        <v>1016</v>
      </c>
      <c r="L3242" s="2" t="s">
        <v>1017</v>
      </c>
      <c r="M3242" t="s">
        <v>2132</v>
      </c>
      <c r="N3242" s="29" t="s">
        <v>5230</v>
      </c>
      <c r="O3242" s="38" t="s">
        <v>5197</v>
      </c>
      <c r="P3242" t="s">
        <v>1034</v>
      </c>
      <c r="Q3242" t="s">
        <v>949</v>
      </c>
      <c r="R3242" t="s">
        <v>1030</v>
      </c>
      <c r="S3242" t="s">
        <v>960</v>
      </c>
      <c r="T3242" t="s">
        <v>5747</v>
      </c>
      <c r="U3242" s="62">
        <f t="shared" si="205"/>
        <v>5</v>
      </c>
    </row>
    <row r="3243" spans="1:21" x14ac:dyDescent="0.25">
      <c r="A3243" s="4" t="s">
        <v>7198</v>
      </c>
      <c r="B3243" s="16" t="s">
        <v>7254</v>
      </c>
      <c r="C3243" s="43" t="str">
        <f t="shared" si="206"/>
        <v>45-55-02A</v>
      </c>
      <c r="D3243" s="43" t="str">
        <f>VLOOKUP(C3243,'[1]Test List'!$A$5:$F$2726,6,0)</f>
        <v>PMUR-PGB-02A</v>
      </c>
      <c r="E3243" s="43" t="str">
        <f t="shared" si="203"/>
        <v>45</v>
      </c>
      <c r="F3243" s="43" t="str">
        <f t="shared" si="204"/>
        <v>55</v>
      </c>
      <c r="G3243" t="s">
        <v>1779</v>
      </c>
      <c r="H3243" s="36">
        <v>99</v>
      </c>
      <c r="I3243" s="36">
        <v>991</v>
      </c>
      <c r="J3243" s="9" t="s">
        <v>794</v>
      </c>
      <c r="K3243" s="12" t="s">
        <v>1042</v>
      </c>
      <c r="L3243" s="2" t="s">
        <v>1043</v>
      </c>
      <c r="M3243" t="s">
        <v>2160</v>
      </c>
      <c r="N3243" s="29" t="s">
        <v>5230</v>
      </c>
      <c r="O3243" s="38" t="s">
        <v>5197</v>
      </c>
      <c r="P3243" t="s">
        <v>1035</v>
      </c>
      <c r="Q3243" t="s">
        <v>945</v>
      </c>
      <c r="R3243" t="s">
        <v>1030</v>
      </c>
      <c r="S3243" t="s">
        <v>956</v>
      </c>
      <c r="T3243" t="s">
        <v>5770</v>
      </c>
      <c r="U3243" s="62">
        <f t="shared" si="205"/>
        <v>4</v>
      </c>
    </row>
    <row r="3244" spans="1:21" x14ac:dyDescent="0.25">
      <c r="A3244" s="4" t="s">
        <v>7198</v>
      </c>
      <c r="B3244" s="16" t="s">
        <v>7254</v>
      </c>
      <c r="C3244" s="43" t="str">
        <f t="shared" si="206"/>
        <v>45-55-02A</v>
      </c>
      <c r="D3244" s="43" t="str">
        <f>VLOOKUP(C3244,'[1]Test List'!$A$5:$F$2726,6,0)</f>
        <v>PMUR-PGB-02A</v>
      </c>
      <c r="E3244" s="43" t="str">
        <f t="shared" si="203"/>
        <v>45</v>
      </c>
      <c r="F3244" s="43" t="str">
        <f t="shared" si="204"/>
        <v>55</v>
      </c>
      <c r="G3244" t="s">
        <v>1779</v>
      </c>
      <c r="H3244" s="36">
        <v>99</v>
      </c>
      <c r="I3244" s="36">
        <v>993</v>
      </c>
      <c r="J3244" s="9" t="s">
        <v>794</v>
      </c>
      <c r="K3244" s="12" t="s">
        <v>1119</v>
      </c>
      <c r="L3244" s="2" t="s">
        <v>87</v>
      </c>
      <c r="M3244" t="s">
        <v>2130</v>
      </c>
      <c r="N3244" s="29" t="s">
        <v>5230</v>
      </c>
      <c r="O3244" s="38" t="s">
        <v>5197</v>
      </c>
      <c r="P3244" t="s">
        <v>1035</v>
      </c>
      <c r="Q3244" t="s">
        <v>947</v>
      </c>
      <c r="R3244" t="s">
        <v>1030</v>
      </c>
      <c r="S3244" t="s">
        <v>958</v>
      </c>
      <c r="T3244" t="s">
        <v>5771</v>
      </c>
      <c r="U3244" s="62">
        <f t="shared" si="205"/>
        <v>4</v>
      </c>
    </row>
    <row r="3245" spans="1:21" x14ac:dyDescent="0.25">
      <c r="A3245" s="4" t="s">
        <v>7198</v>
      </c>
      <c r="B3245" s="16" t="s">
        <v>7254</v>
      </c>
      <c r="C3245" s="43" t="str">
        <f t="shared" si="206"/>
        <v>45-55-02A</v>
      </c>
      <c r="D3245" s="43" t="str">
        <f>VLOOKUP(C3245,'[1]Test List'!$A$5:$F$2726,6,0)</f>
        <v>PMUR-PGB-02A</v>
      </c>
      <c r="E3245" s="43" t="str">
        <f t="shared" si="203"/>
        <v>45</v>
      </c>
      <c r="F3245" s="43" t="str">
        <f t="shared" si="204"/>
        <v>55</v>
      </c>
      <c r="G3245" t="s">
        <v>1779</v>
      </c>
      <c r="H3245" s="36">
        <v>99</v>
      </c>
      <c r="I3245" s="36">
        <v>992</v>
      </c>
      <c r="J3245" s="9" t="s">
        <v>794</v>
      </c>
      <c r="K3245" s="12" t="s">
        <v>1090</v>
      </c>
      <c r="L3245" s="2" t="s">
        <v>83</v>
      </c>
      <c r="M3245" t="s">
        <v>3558</v>
      </c>
      <c r="N3245" s="29" t="s">
        <v>5230</v>
      </c>
      <c r="O3245" s="38" t="s">
        <v>5197</v>
      </c>
      <c r="P3245" t="s">
        <v>1035</v>
      </c>
      <c r="Q3245" t="s">
        <v>946</v>
      </c>
      <c r="R3245" t="s">
        <v>1030</v>
      </c>
      <c r="S3245" t="s">
        <v>957</v>
      </c>
      <c r="T3245" t="s">
        <v>5772</v>
      </c>
      <c r="U3245" s="62">
        <f t="shared" si="205"/>
        <v>4</v>
      </c>
    </row>
    <row r="3246" spans="1:21" x14ac:dyDescent="0.25">
      <c r="A3246" s="4" t="s">
        <v>4625</v>
      </c>
      <c r="B3246" s="4" t="s">
        <v>794</v>
      </c>
      <c r="C3246" s="43" t="str">
        <f t="shared" si="206"/>
        <v>45-18-T02A</v>
      </c>
      <c r="D3246" s="43" t="str">
        <f>VLOOKUP(C3246,'[1]Test List'!$A$5:$F$2726,6,0)</f>
        <v>PMUR-MON-T02A</v>
      </c>
      <c r="E3246" s="43" t="str">
        <f t="shared" si="203"/>
        <v>45</v>
      </c>
      <c r="F3246" s="43" t="str">
        <f t="shared" si="204"/>
        <v>18</v>
      </c>
      <c r="G3246" t="s">
        <v>1779</v>
      </c>
      <c r="H3246" s="36">
        <v>99</v>
      </c>
      <c r="I3246" s="36">
        <v>995</v>
      </c>
      <c r="J3246" s="9" t="s">
        <v>794</v>
      </c>
      <c r="K3246" s="12" t="s">
        <v>1018</v>
      </c>
      <c r="L3246" s="2" t="s">
        <v>1019</v>
      </c>
      <c r="M3246" t="s">
        <v>4531</v>
      </c>
      <c r="N3246" s="29" t="s">
        <v>5230</v>
      </c>
      <c r="O3246" s="38" t="s">
        <v>5197</v>
      </c>
      <c r="P3246" t="s">
        <v>1035</v>
      </c>
      <c r="Q3246" t="s">
        <v>948</v>
      </c>
      <c r="R3246" t="s">
        <v>1030</v>
      </c>
      <c r="S3246" t="s">
        <v>959</v>
      </c>
      <c r="T3246" t="s">
        <v>5710</v>
      </c>
      <c r="U3246" s="62">
        <f t="shared" si="205"/>
        <v>4</v>
      </c>
    </row>
    <row r="3247" spans="1:21" x14ac:dyDescent="0.25">
      <c r="A3247" s="4" t="s">
        <v>4625</v>
      </c>
      <c r="B3247" s="4" t="s">
        <v>794</v>
      </c>
      <c r="C3247" s="43" t="str">
        <f t="shared" si="206"/>
        <v>45-18-T02A</v>
      </c>
      <c r="D3247" s="43" t="str">
        <f>VLOOKUP(C3247,'[1]Test List'!$A$5:$F$2726,6,0)</f>
        <v>PMUR-MON-T02A</v>
      </c>
      <c r="E3247" s="43" t="str">
        <f t="shared" si="203"/>
        <v>45</v>
      </c>
      <c r="F3247" s="43" t="str">
        <f t="shared" si="204"/>
        <v>18</v>
      </c>
      <c r="G3247" t="s">
        <v>1779</v>
      </c>
      <c r="H3247" s="36">
        <v>99</v>
      </c>
      <c r="I3247" s="36">
        <v>997</v>
      </c>
      <c r="J3247" s="9" t="s">
        <v>794</v>
      </c>
      <c r="K3247" s="12" t="s">
        <v>1016</v>
      </c>
      <c r="L3247" s="2" t="s">
        <v>1017</v>
      </c>
      <c r="M3247" t="s">
        <v>2132</v>
      </c>
      <c r="N3247" s="29" t="s">
        <v>5230</v>
      </c>
      <c r="O3247" s="38" t="s">
        <v>5197</v>
      </c>
      <c r="P3247" t="s">
        <v>1034</v>
      </c>
      <c r="Q3247" t="s">
        <v>949</v>
      </c>
      <c r="R3247" t="s">
        <v>1030</v>
      </c>
      <c r="S3247" t="s">
        <v>960</v>
      </c>
      <c r="T3247" t="s">
        <v>5747</v>
      </c>
      <c r="U3247" s="62">
        <f t="shared" si="205"/>
        <v>5</v>
      </c>
    </row>
    <row r="3248" spans="1:21" x14ac:dyDescent="0.25">
      <c r="A3248" s="4" t="s">
        <v>4625</v>
      </c>
      <c r="B3248" s="4" t="s">
        <v>794</v>
      </c>
      <c r="C3248" s="43" t="str">
        <f t="shared" si="206"/>
        <v>45-18-T02A</v>
      </c>
      <c r="D3248" s="43" t="str">
        <f>VLOOKUP(C3248,'[1]Test List'!$A$5:$F$2726,6,0)</f>
        <v>PMUR-MON-T02A</v>
      </c>
      <c r="E3248" s="43" t="str">
        <f t="shared" si="203"/>
        <v>45</v>
      </c>
      <c r="F3248" s="43" t="str">
        <f t="shared" si="204"/>
        <v>18</v>
      </c>
      <c r="G3248" t="s">
        <v>1779</v>
      </c>
      <c r="H3248" s="36">
        <v>99</v>
      </c>
      <c r="I3248" s="36">
        <v>991</v>
      </c>
      <c r="J3248" s="9" t="s">
        <v>794</v>
      </c>
      <c r="K3248" s="12" t="s">
        <v>1042</v>
      </c>
      <c r="L3248" s="2" t="s">
        <v>1043</v>
      </c>
      <c r="M3248" t="s">
        <v>2160</v>
      </c>
      <c r="N3248" s="29" t="s">
        <v>5230</v>
      </c>
      <c r="O3248" s="38" t="s">
        <v>5197</v>
      </c>
      <c r="P3248" t="s">
        <v>1035</v>
      </c>
      <c r="Q3248" t="s">
        <v>945</v>
      </c>
      <c r="R3248" t="s">
        <v>1030</v>
      </c>
      <c r="S3248" t="s">
        <v>956</v>
      </c>
      <c r="T3248" t="s">
        <v>5770</v>
      </c>
      <c r="U3248" s="62">
        <f t="shared" si="205"/>
        <v>4</v>
      </c>
    </row>
    <row r="3249" spans="1:21" x14ac:dyDescent="0.25">
      <c r="A3249" s="4" t="s">
        <v>4625</v>
      </c>
      <c r="B3249" s="4" t="s">
        <v>794</v>
      </c>
      <c r="C3249" s="43" t="str">
        <f t="shared" si="206"/>
        <v>45-18-T02A</v>
      </c>
      <c r="D3249" s="43" t="str">
        <f>VLOOKUP(C3249,'[1]Test List'!$A$5:$F$2726,6,0)</f>
        <v>PMUR-MON-T02A</v>
      </c>
      <c r="E3249" s="43" t="str">
        <f t="shared" si="203"/>
        <v>45</v>
      </c>
      <c r="F3249" s="43" t="str">
        <f t="shared" si="204"/>
        <v>18</v>
      </c>
      <c r="G3249" t="s">
        <v>1779</v>
      </c>
      <c r="H3249" s="36">
        <v>99</v>
      </c>
      <c r="I3249" s="36">
        <v>993</v>
      </c>
      <c r="J3249" s="9" t="s">
        <v>794</v>
      </c>
      <c r="K3249" s="12" t="s">
        <v>1119</v>
      </c>
      <c r="L3249" s="2" t="s">
        <v>87</v>
      </c>
      <c r="M3249" t="s">
        <v>2130</v>
      </c>
      <c r="N3249" s="29" t="s">
        <v>5230</v>
      </c>
      <c r="O3249" s="38" t="s">
        <v>5197</v>
      </c>
      <c r="P3249" t="s">
        <v>1035</v>
      </c>
      <c r="Q3249" t="s">
        <v>947</v>
      </c>
      <c r="R3249" t="s">
        <v>1030</v>
      </c>
      <c r="S3249" t="s">
        <v>958</v>
      </c>
      <c r="T3249" t="s">
        <v>5771</v>
      </c>
      <c r="U3249" s="62">
        <f t="shared" si="205"/>
        <v>4</v>
      </c>
    </row>
    <row r="3250" spans="1:21" x14ac:dyDescent="0.25">
      <c r="A3250" s="4" t="s">
        <v>4625</v>
      </c>
      <c r="B3250" s="4" t="s">
        <v>794</v>
      </c>
      <c r="C3250" s="43" t="str">
        <f t="shared" si="206"/>
        <v>45-18-T02A</v>
      </c>
      <c r="D3250" s="43" t="str">
        <f>VLOOKUP(C3250,'[1]Test List'!$A$5:$F$2726,6,0)</f>
        <v>PMUR-MON-T02A</v>
      </c>
      <c r="E3250" s="43" t="str">
        <f t="shared" si="203"/>
        <v>45</v>
      </c>
      <c r="F3250" s="43" t="str">
        <f t="shared" si="204"/>
        <v>18</v>
      </c>
      <c r="G3250" t="s">
        <v>1779</v>
      </c>
      <c r="H3250" s="36">
        <v>99</v>
      </c>
      <c r="I3250" s="36">
        <v>992</v>
      </c>
      <c r="J3250" s="9" t="s">
        <v>794</v>
      </c>
      <c r="K3250" s="12" t="s">
        <v>1090</v>
      </c>
      <c r="L3250" s="2" t="s">
        <v>83</v>
      </c>
      <c r="M3250" t="s">
        <v>3558</v>
      </c>
      <c r="N3250" s="29" t="s">
        <v>5230</v>
      </c>
      <c r="O3250" s="38" t="s">
        <v>5197</v>
      </c>
      <c r="P3250" t="s">
        <v>1035</v>
      </c>
      <c r="Q3250" t="s">
        <v>946</v>
      </c>
      <c r="R3250" t="s">
        <v>1030</v>
      </c>
      <c r="S3250" t="s">
        <v>957</v>
      </c>
      <c r="T3250" t="s">
        <v>5772</v>
      </c>
      <c r="U3250" s="62">
        <f t="shared" si="205"/>
        <v>4</v>
      </c>
    </row>
    <row r="3251" spans="1:21" x14ac:dyDescent="0.25">
      <c r="A3251" s="4" t="s">
        <v>261</v>
      </c>
      <c r="B3251" s="4" t="s">
        <v>794</v>
      </c>
      <c r="C3251" s="43" t="str">
        <f t="shared" si="206"/>
        <v>45-21-01A6</v>
      </c>
      <c r="D3251" s="43" t="str">
        <f>VLOOKUP(C3251,'[1]Test List'!$A$5:$F$2726,6,0)</f>
        <v>PMUR-ACH-01A6</v>
      </c>
      <c r="E3251" s="43" t="str">
        <f t="shared" si="203"/>
        <v>45</v>
      </c>
      <c r="F3251" s="43" t="str">
        <f t="shared" si="204"/>
        <v>21</v>
      </c>
      <c r="G3251" t="s">
        <v>1779</v>
      </c>
      <c r="H3251" s="36">
        <v>99</v>
      </c>
      <c r="I3251" s="36">
        <v>999</v>
      </c>
      <c r="J3251" s="9" t="s">
        <v>794</v>
      </c>
      <c r="K3251" s="12" t="s">
        <v>1016</v>
      </c>
      <c r="L3251" s="2" t="s">
        <v>1017</v>
      </c>
      <c r="M3251" t="s">
        <v>2132</v>
      </c>
      <c r="N3251" s="29" t="s">
        <v>5230</v>
      </c>
      <c r="O3251" s="38" t="s">
        <v>5197</v>
      </c>
      <c r="P3251" t="s">
        <v>4510</v>
      </c>
      <c r="Q3251" t="s">
        <v>262</v>
      </c>
      <c r="R3251" t="s">
        <v>1150</v>
      </c>
      <c r="S3251" t="s">
        <v>4948</v>
      </c>
      <c r="T3251" t="s">
        <v>5878</v>
      </c>
      <c r="U3251" s="62">
        <f t="shared" si="205"/>
        <v>2</v>
      </c>
    </row>
    <row r="3252" spans="1:21" x14ac:dyDescent="0.25">
      <c r="A3252" s="4" t="s">
        <v>261</v>
      </c>
      <c r="B3252" s="4" t="s">
        <v>794</v>
      </c>
      <c r="C3252" s="43" t="str">
        <f t="shared" si="206"/>
        <v>45-21-01A6</v>
      </c>
      <c r="D3252" s="43" t="str">
        <f>VLOOKUP(C3252,'[1]Test List'!$A$5:$F$2726,6,0)</f>
        <v>PMUR-ACH-01A6</v>
      </c>
      <c r="E3252" s="43" t="str">
        <f t="shared" si="203"/>
        <v>45</v>
      </c>
      <c r="F3252" s="43" t="str">
        <f t="shared" si="204"/>
        <v>21</v>
      </c>
      <c r="G3252" t="s">
        <v>1779</v>
      </c>
      <c r="H3252" s="36">
        <v>99</v>
      </c>
      <c r="I3252" s="36">
        <v>998</v>
      </c>
      <c r="J3252" s="9" t="s">
        <v>794</v>
      </c>
      <c r="K3252" s="12" t="s">
        <v>1016</v>
      </c>
      <c r="L3252" s="2" t="s">
        <v>1017</v>
      </c>
      <c r="M3252" t="s">
        <v>2132</v>
      </c>
      <c r="N3252" s="29" t="s">
        <v>5230</v>
      </c>
      <c r="O3252" s="38" t="s">
        <v>5197</v>
      </c>
      <c r="P3252" t="s">
        <v>4510</v>
      </c>
      <c r="Q3252" t="s">
        <v>263</v>
      </c>
      <c r="R3252" t="s">
        <v>1150</v>
      </c>
      <c r="S3252" t="s">
        <v>4949</v>
      </c>
      <c r="T3252" t="s">
        <v>5879</v>
      </c>
      <c r="U3252" s="62">
        <f t="shared" si="205"/>
        <v>2</v>
      </c>
    </row>
    <row r="3253" spans="1:21" x14ac:dyDescent="0.25">
      <c r="A3253" s="4" t="s">
        <v>261</v>
      </c>
      <c r="B3253" s="4" t="s">
        <v>794</v>
      </c>
      <c r="C3253" s="43" t="str">
        <f t="shared" si="206"/>
        <v>45-21-01A6</v>
      </c>
      <c r="D3253" s="43" t="str">
        <f>VLOOKUP(C3253,'[1]Test List'!$A$5:$F$2726,6,0)</f>
        <v>PMUR-ACH-01A6</v>
      </c>
      <c r="E3253" s="43" t="str">
        <f t="shared" si="203"/>
        <v>45</v>
      </c>
      <c r="F3253" s="43" t="str">
        <f t="shared" si="204"/>
        <v>21</v>
      </c>
      <c r="G3253" t="s">
        <v>1779</v>
      </c>
      <c r="H3253" s="36">
        <v>99</v>
      </c>
      <c r="I3253" s="36">
        <v>997</v>
      </c>
      <c r="J3253" s="9" t="s">
        <v>794</v>
      </c>
      <c r="K3253" s="12" t="s">
        <v>1016</v>
      </c>
      <c r="L3253" s="2" t="s">
        <v>1017</v>
      </c>
      <c r="M3253" t="s">
        <v>2132</v>
      </c>
      <c r="N3253" s="29" t="s">
        <v>5230</v>
      </c>
      <c r="O3253" s="38" t="s">
        <v>5197</v>
      </c>
      <c r="P3253" t="s">
        <v>4510</v>
      </c>
      <c r="Q3253" t="s">
        <v>264</v>
      </c>
      <c r="R3253" t="s">
        <v>1150</v>
      </c>
      <c r="S3253" t="s">
        <v>4950</v>
      </c>
      <c r="T3253" t="s">
        <v>5880</v>
      </c>
      <c r="U3253" s="62">
        <f t="shared" si="205"/>
        <v>2</v>
      </c>
    </row>
    <row r="3254" spans="1:21" x14ac:dyDescent="0.25">
      <c r="A3254" s="4" t="s">
        <v>261</v>
      </c>
      <c r="B3254" s="4" t="s">
        <v>794</v>
      </c>
      <c r="C3254" s="43" t="str">
        <f t="shared" si="206"/>
        <v>45-21-01A6</v>
      </c>
      <c r="D3254" s="43" t="str">
        <f>VLOOKUP(C3254,'[1]Test List'!$A$5:$F$2726,6,0)</f>
        <v>PMUR-ACH-01A6</v>
      </c>
      <c r="E3254" s="43" t="str">
        <f t="shared" si="203"/>
        <v>45</v>
      </c>
      <c r="F3254" s="43" t="str">
        <f t="shared" si="204"/>
        <v>21</v>
      </c>
      <c r="G3254" t="s">
        <v>1779</v>
      </c>
      <c r="H3254" s="36">
        <v>99</v>
      </c>
      <c r="I3254" s="36">
        <v>996</v>
      </c>
      <c r="J3254" s="9" t="s">
        <v>794</v>
      </c>
      <c r="K3254" s="12" t="s">
        <v>1016</v>
      </c>
      <c r="L3254" s="2" t="s">
        <v>1017</v>
      </c>
      <c r="M3254" t="s">
        <v>2132</v>
      </c>
      <c r="N3254" s="29" t="s">
        <v>5230</v>
      </c>
      <c r="O3254" s="38" t="s">
        <v>5197</v>
      </c>
      <c r="P3254" t="s">
        <v>4510</v>
      </c>
      <c r="Q3254" t="s">
        <v>265</v>
      </c>
      <c r="R3254" t="s">
        <v>1150</v>
      </c>
      <c r="S3254" t="s">
        <v>4951</v>
      </c>
      <c r="T3254" t="s">
        <v>5881</v>
      </c>
      <c r="U3254" s="62">
        <f t="shared" si="205"/>
        <v>2</v>
      </c>
    </row>
    <row r="3255" spans="1:21" x14ac:dyDescent="0.25">
      <c r="A3255" s="4" t="s">
        <v>261</v>
      </c>
      <c r="B3255" s="4" t="s">
        <v>794</v>
      </c>
      <c r="C3255" s="43" t="str">
        <f t="shared" si="206"/>
        <v>45-21-01A6</v>
      </c>
      <c r="D3255" s="43" t="str">
        <f>VLOOKUP(C3255,'[1]Test List'!$A$5:$F$2726,6,0)</f>
        <v>PMUR-ACH-01A6</v>
      </c>
      <c r="E3255" s="43" t="str">
        <f t="shared" si="203"/>
        <v>45</v>
      </c>
      <c r="F3255" s="43" t="str">
        <f t="shared" si="204"/>
        <v>21</v>
      </c>
      <c r="G3255" t="s">
        <v>1779</v>
      </c>
      <c r="H3255" s="36">
        <v>99</v>
      </c>
      <c r="I3255" s="36">
        <v>995</v>
      </c>
      <c r="J3255" s="9" t="s">
        <v>794</v>
      </c>
      <c r="K3255" s="12" t="s">
        <v>1016</v>
      </c>
      <c r="L3255" s="2" t="s">
        <v>1017</v>
      </c>
      <c r="M3255" t="s">
        <v>2132</v>
      </c>
      <c r="N3255" s="29" t="s">
        <v>5230</v>
      </c>
      <c r="O3255" s="38" t="s">
        <v>5197</v>
      </c>
      <c r="P3255" t="s">
        <v>4510</v>
      </c>
      <c r="Q3255" t="s">
        <v>266</v>
      </c>
      <c r="R3255" t="s">
        <v>1150</v>
      </c>
      <c r="S3255" t="s">
        <v>4952</v>
      </c>
      <c r="T3255" t="s">
        <v>5882</v>
      </c>
      <c r="U3255" s="62">
        <f t="shared" si="205"/>
        <v>2</v>
      </c>
    </row>
    <row r="3256" spans="1:21" x14ac:dyDescent="0.25">
      <c r="A3256" s="4" t="s">
        <v>1151</v>
      </c>
      <c r="B3256" s="4" t="s">
        <v>794</v>
      </c>
      <c r="C3256" s="43" t="str">
        <f t="shared" si="206"/>
        <v>45-41-01A1</v>
      </c>
      <c r="D3256" s="43" t="str">
        <f>VLOOKUP(C3256,'[1]Test List'!$A$5:$F$2726,6,0)</f>
        <v>PMUR-CMP-01A1</v>
      </c>
      <c r="E3256" s="43" t="str">
        <f t="shared" si="203"/>
        <v>45</v>
      </c>
      <c r="F3256" s="43" t="str">
        <f t="shared" si="204"/>
        <v>41</v>
      </c>
      <c r="G3256" t="s">
        <v>1779</v>
      </c>
      <c r="H3256" s="36">
        <v>99</v>
      </c>
      <c r="I3256" s="36">
        <v>999</v>
      </c>
      <c r="J3256" s="9" t="s">
        <v>794</v>
      </c>
      <c r="K3256" s="12" t="s">
        <v>1016</v>
      </c>
      <c r="L3256" s="2" t="s">
        <v>1017</v>
      </c>
      <c r="M3256" t="s">
        <v>2132</v>
      </c>
      <c r="N3256" s="29" t="s">
        <v>5230</v>
      </c>
      <c r="O3256" s="38" t="s">
        <v>5197</v>
      </c>
      <c r="P3256" s="28" t="s">
        <v>4524</v>
      </c>
      <c r="Q3256" t="s">
        <v>1156</v>
      </c>
      <c r="R3256" t="s">
        <v>1150</v>
      </c>
      <c r="S3256" t="s">
        <v>5170</v>
      </c>
      <c r="T3256" t="s">
        <v>5830</v>
      </c>
      <c r="U3256" s="62">
        <f t="shared" si="205"/>
        <v>2</v>
      </c>
    </row>
    <row r="3257" spans="1:21" x14ac:dyDescent="0.25">
      <c r="A3257" s="4" t="s">
        <v>1151</v>
      </c>
      <c r="B3257" s="4" t="s">
        <v>794</v>
      </c>
      <c r="C3257" s="43" t="str">
        <f t="shared" si="206"/>
        <v>45-41-01A1</v>
      </c>
      <c r="D3257" s="43" t="str">
        <f>VLOOKUP(C3257,'[1]Test List'!$A$5:$F$2726,6,0)</f>
        <v>PMUR-CMP-01A1</v>
      </c>
      <c r="E3257" s="43" t="str">
        <f t="shared" ref="E3257:E3320" si="207">LEFT(A3257,2)</f>
        <v>45</v>
      </c>
      <c r="F3257" s="43" t="str">
        <f t="shared" ref="F3257:F3320" si="208">MID(A3257,3,2)</f>
        <v>41</v>
      </c>
      <c r="G3257" t="s">
        <v>1779</v>
      </c>
      <c r="H3257" s="36">
        <v>99</v>
      </c>
      <c r="I3257" s="36">
        <v>998</v>
      </c>
      <c r="J3257" s="9" t="s">
        <v>794</v>
      </c>
      <c r="K3257" s="12" t="s">
        <v>1016</v>
      </c>
      <c r="L3257" s="2" t="s">
        <v>1017</v>
      </c>
      <c r="M3257" t="s">
        <v>2132</v>
      </c>
      <c r="N3257" s="29" t="s">
        <v>5233</v>
      </c>
      <c r="O3257" s="38" t="s">
        <v>5197</v>
      </c>
      <c r="P3257" s="28" t="s">
        <v>4524</v>
      </c>
      <c r="Q3257" t="s">
        <v>1157</v>
      </c>
      <c r="R3257" t="s">
        <v>1150</v>
      </c>
      <c r="S3257" t="s">
        <v>5176</v>
      </c>
      <c r="T3257" t="s">
        <v>6282</v>
      </c>
      <c r="U3257" s="62">
        <f t="shared" si="205"/>
        <v>1</v>
      </c>
    </row>
    <row r="3258" spans="1:21" x14ac:dyDescent="0.25">
      <c r="A3258" s="4" t="s">
        <v>1155</v>
      </c>
      <c r="B3258" s="4" t="s">
        <v>794</v>
      </c>
      <c r="C3258" s="43" t="str">
        <f t="shared" si="206"/>
        <v>45-41-01A2</v>
      </c>
      <c r="D3258" s="43" t="str">
        <f>VLOOKUP(C3258,'[1]Test List'!$A$5:$F$2726,6,0)</f>
        <v>PMUR-CMP-01A2</v>
      </c>
      <c r="E3258" s="43" t="str">
        <f t="shared" si="207"/>
        <v>45</v>
      </c>
      <c r="F3258" s="43" t="str">
        <f t="shared" si="208"/>
        <v>41</v>
      </c>
      <c r="G3258" t="s">
        <v>1779</v>
      </c>
      <c r="H3258" s="36">
        <v>97</v>
      </c>
      <c r="I3258" s="36">
        <v>991</v>
      </c>
      <c r="J3258" s="9" t="s">
        <v>1159</v>
      </c>
      <c r="K3258" s="12" t="s">
        <v>1016</v>
      </c>
      <c r="L3258" s="2" t="s">
        <v>1017</v>
      </c>
      <c r="M3258" t="s">
        <v>2132</v>
      </c>
      <c r="N3258" s="29" t="s">
        <v>5233</v>
      </c>
      <c r="O3258" s="38" t="s">
        <v>5197</v>
      </c>
      <c r="P3258" s="28" t="s">
        <v>4524</v>
      </c>
      <c r="Q3258" t="s">
        <v>6932</v>
      </c>
      <c r="R3258" t="s">
        <v>1150</v>
      </c>
      <c r="S3258" t="s">
        <v>5171</v>
      </c>
      <c r="T3258" t="s">
        <v>5832</v>
      </c>
      <c r="U3258" s="62">
        <f t="shared" si="205"/>
        <v>4</v>
      </c>
    </row>
    <row r="3259" spans="1:21" x14ac:dyDescent="0.25">
      <c r="A3259" s="4" t="s">
        <v>1155</v>
      </c>
      <c r="B3259" s="4" t="s">
        <v>794</v>
      </c>
      <c r="C3259" s="43" t="str">
        <f t="shared" si="206"/>
        <v>45-41-01A2</v>
      </c>
      <c r="D3259" s="43" t="str">
        <f>VLOOKUP(C3259,'[1]Test List'!$A$5:$F$2726,6,0)</f>
        <v>PMUR-CMP-01A2</v>
      </c>
      <c r="E3259" s="43" t="str">
        <f t="shared" si="207"/>
        <v>45</v>
      </c>
      <c r="F3259" s="43" t="str">
        <f t="shared" si="208"/>
        <v>41</v>
      </c>
      <c r="G3259" t="s">
        <v>1779</v>
      </c>
      <c r="H3259" s="36">
        <v>97</v>
      </c>
      <c r="I3259" s="36">
        <v>992</v>
      </c>
      <c r="J3259" s="9" t="s">
        <v>1160</v>
      </c>
      <c r="K3259" s="12" t="s">
        <v>1016</v>
      </c>
      <c r="L3259" s="2" t="s">
        <v>1017</v>
      </c>
      <c r="M3259" t="s">
        <v>2132</v>
      </c>
      <c r="N3259" s="29" t="s">
        <v>5233</v>
      </c>
      <c r="O3259" s="38" t="s">
        <v>5197</v>
      </c>
      <c r="P3259" s="28" t="s">
        <v>4524</v>
      </c>
      <c r="Q3259" t="s">
        <v>6934</v>
      </c>
      <c r="R3259" t="s">
        <v>1150</v>
      </c>
      <c r="S3259" t="s">
        <v>5172</v>
      </c>
      <c r="T3259" t="s">
        <v>5833</v>
      </c>
      <c r="U3259" s="62">
        <f t="shared" si="205"/>
        <v>4</v>
      </c>
    </row>
    <row r="3260" spans="1:21" x14ac:dyDescent="0.25">
      <c r="A3260" s="4" t="s">
        <v>1155</v>
      </c>
      <c r="B3260" s="4" t="s">
        <v>794</v>
      </c>
      <c r="C3260" s="43" t="str">
        <f t="shared" si="206"/>
        <v>45-41-01A2</v>
      </c>
      <c r="D3260" s="43" t="str">
        <f>VLOOKUP(C3260,'[1]Test List'!$A$5:$F$2726,6,0)</f>
        <v>PMUR-CMP-01A2</v>
      </c>
      <c r="E3260" s="43" t="str">
        <f t="shared" si="207"/>
        <v>45</v>
      </c>
      <c r="F3260" s="43" t="str">
        <f t="shared" si="208"/>
        <v>41</v>
      </c>
      <c r="G3260" t="s">
        <v>1779</v>
      </c>
      <c r="H3260" s="36">
        <v>97</v>
      </c>
      <c r="I3260" s="36">
        <v>993</v>
      </c>
      <c r="J3260" s="9" t="s">
        <v>1161</v>
      </c>
      <c r="K3260" s="12" t="s">
        <v>1016</v>
      </c>
      <c r="L3260" s="2" t="s">
        <v>1017</v>
      </c>
      <c r="M3260" t="s">
        <v>2132</v>
      </c>
      <c r="N3260" s="29" t="s">
        <v>5233</v>
      </c>
      <c r="O3260" s="38" t="s">
        <v>5197</v>
      </c>
      <c r="P3260" s="28" t="s">
        <v>4524</v>
      </c>
      <c r="Q3260" t="s">
        <v>6935</v>
      </c>
      <c r="R3260" t="s">
        <v>1150</v>
      </c>
      <c r="S3260" t="s">
        <v>5173</v>
      </c>
      <c r="T3260" t="s">
        <v>5834</v>
      </c>
      <c r="U3260" s="62">
        <f t="shared" si="205"/>
        <v>4</v>
      </c>
    </row>
    <row r="3261" spans="1:21" x14ac:dyDescent="0.25">
      <c r="A3261" s="4" t="s">
        <v>1155</v>
      </c>
      <c r="B3261" s="4" t="s">
        <v>794</v>
      </c>
      <c r="C3261" s="43" t="str">
        <f t="shared" si="206"/>
        <v>45-41-01A2</v>
      </c>
      <c r="D3261" s="43" t="str">
        <f>VLOOKUP(C3261,'[1]Test List'!$A$5:$F$2726,6,0)</f>
        <v>PMUR-CMP-01A2</v>
      </c>
      <c r="E3261" s="43" t="str">
        <f t="shared" si="207"/>
        <v>45</v>
      </c>
      <c r="F3261" s="43" t="str">
        <f t="shared" si="208"/>
        <v>41</v>
      </c>
      <c r="G3261" t="s">
        <v>1779</v>
      </c>
      <c r="H3261" s="36">
        <v>97</v>
      </c>
      <c r="I3261" s="36">
        <v>994</v>
      </c>
      <c r="J3261" s="9" t="s">
        <v>1162</v>
      </c>
      <c r="K3261" s="12" t="s">
        <v>1016</v>
      </c>
      <c r="L3261" s="2" t="s">
        <v>1017</v>
      </c>
      <c r="M3261" t="s">
        <v>2132</v>
      </c>
      <c r="N3261" s="29" t="s">
        <v>5233</v>
      </c>
      <c r="O3261" s="38" t="s">
        <v>5197</v>
      </c>
      <c r="P3261" s="28" t="s">
        <v>4524</v>
      </c>
      <c r="Q3261" t="s">
        <v>6936</v>
      </c>
      <c r="R3261" t="s">
        <v>1150</v>
      </c>
      <c r="S3261" t="s">
        <v>5174</v>
      </c>
      <c r="T3261" t="s">
        <v>5835</v>
      </c>
      <c r="U3261" s="62">
        <f t="shared" si="205"/>
        <v>4</v>
      </c>
    </row>
    <row r="3262" spans="1:21" x14ac:dyDescent="0.25">
      <c r="A3262" s="4" t="s">
        <v>1155</v>
      </c>
      <c r="B3262" s="4" t="s">
        <v>794</v>
      </c>
      <c r="C3262" s="43" t="str">
        <f t="shared" si="206"/>
        <v>45-41-01A2</v>
      </c>
      <c r="D3262" s="43" t="str">
        <f>VLOOKUP(C3262,'[1]Test List'!$A$5:$F$2726,6,0)</f>
        <v>PMUR-CMP-01A2</v>
      </c>
      <c r="E3262" s="43" t="str">
        <f t="shared" si="207"/>
        <v>45</v>
      </c>
      <c r="F3262" s="43" t="str">
        <f t="shared" si="208"/>
        <v>41</v>
      </c>
      <c r="G3262" t="s">
        <v>1779</v>
      </c>
      <c r="H3262" s="36">
        <v>97</v>
      </c>
      <c r="I3262" s="36">
        <v>995</v>
      </c>
      <c r="J3262" s="9" t="s">
        <v>1163</v>
      </c>
      <c r="K3262" s="12" t="s">
        <v>1016</v>
      </c>
      <c r="L3262" s="2" t="s">
        <v>1017</v>
      </c>
      <c r="M3262" t="s">
        <v>2132</v>
      </c>
      <c r="N3262" s="29" t="s">
        <v>5233</v>
      </c>
      <c r="O3262" s="38" t="s">
        <v>5197</v>
      </c>
      <c r="P3262" s="28" t="s">
        <v>4524</v>
      </c>
      <c r="Q3262" t="s">
        <v>6933</v>
      </c>
      <c r="R3262" t="s">
        <v>1150</v>
      </c>
      <c r="S3262" t="s">
        <v>5175</v>
      </c>
      <c r="T3262" t="s">
        <v>5836</v>
      </c>
      <c r="U3262" s="62">
        <f t="shared" si="205"/>
        <v>2</v>
      </c>
    </row>
    <row r="3263" spans="1:21" x14ac:dyDescent="0.25">
      <c r="A3263" s="4" t="s">
        <v>1608</v>
      </c>
      <c r="B3263" s="4" t="s">
        <v>794</v>
      </c>
      <c r="C3263" s="43" t="str">
        <f t="shared" si="206"/>
        <v>45-52-01B1</v>
      </c>
      <c r="D3263" s="43" t="str">
        <f>VLOOKUP(C3263,'[1]Test List'!$A$5:$F$2726,6,0)</f>
        <v>PMUR-MTO-01B1</v>
      </c>
      <c r="E3263" s="43" t="str">
        <f t="shared" si="207"/>
        <v>45</v>
      </c>
      <c r="F3263" s="43" t="str">
        <f t="shared" si="208"/>
        <v>52</v>
      </c>
      <c r="G3263" t="s">
        <v>1779</v>
      </c>
      <c r="H3263" s="36">
        <v>98</v>
      </c>
      <c r="I3263" s="36">
        <v>998</v>
      </c>
      <c r="J3263" s="9" t="s">
        <v>794</v>
      </c>
      <c r="K3263" s="12" t="s">
        <v>1014</v>
      </c>
      <c r="M3263" t="s">
        <v>7515</v>
      </c>
      <c r="N3263" s="29" t="s">
        <v>5233</v>
      </c>
      <c r="O3263" s="38" t="s">
        <v>5197</v>
      </c>
      <c r="P3263" t="s">
        <v>1036</v>
      </c>
      <c r="Q3263" t="s">
        <v>1025</v>
      </c>
      <c r="R3263" t="s">
        <v>1020</v>
      </c>
      <c r="S3263" t="s">
        <v>1066</v>
      </c>
      <c r="T3263" t="s">
        <v>5291</v>
      </c>
      <c r="U3263" s="62">
        <f t="shared" si="205"/>
        <v>4</v>
      </c>
    </row>
    <row r="3264" spans="1:21" x14ac:dyDescent="0.25">
      <c r="A3264" s="4" t="s">
        <v>1608</v>
      </c>
      <c r="B3264" s="4" t="s">
        <v>794</v>
      </c>
      <c r="C3264" s="43" t="str">
        <f t="shared" si="206"/>
        <v>45-52-01B1</v>
      </c>
      <c r="D3264" s="43" t="str">
        <f>VLOOKUP(C3264,'[1]Test List'!$A$5:$F$2726,6,0)</f>
        <v>PMUR-MTO-01B1</v>
      </c>
      <c r="E3264" s="43" t="str">
        <f t="shared" si="207"/>
        <v>45</v>
      </c>
      <c r="F3264" s="43" t="str">
        <f t="shared" si="208"/>
        <v>52</v>
      </c>
      <c r="G3264" t="s">
        <v>1779</v>
      </c>
      <c r="H3264" s="36">
        <v>98</v>
      </c>
      <c r="I3264" s="36">
        <v>997</v>
      </c>
      <c r="J3264" s="9" t="s">
        <v>794</v>
      </c>
      <c r="K3264" s="12" t="s">
        <v>1014</v>
      </c>
      <c r="M3264" t="s">
        <v>7515</v>
      </c>
      <c r="N3264" s="29" t="s">
        <v>5233</v>
      </c>
      <c r="O3264" s="38" t="s">
        <v>5197</v>
      </c>
      <c r="P3264" t="s">
        <v>1036</v>
      </c>
      <c r="Q3264" t="s">
        <v>1026</v>
      </c>
      <c r="R3264" t="s">
        <v>1020</v>
      </c>
      <c r="S3264" t="s">
        <v>1065</v>
      </c>
      <c r="T3264" t="s">
        <v>5292</v>
      </c>
      <c r="U3264" s="62">
        <f t="shared" si="205"/>
        <v>4</v>
      </c>
    </row>
    <row r="3265" spans="1:21" x14ac:dyDescent="0.25">
      <c r="A3265" s="4" t="s">
        <v>1608</v>
      </c>
      <c r="B3265" s="4" t="s">
        <v>794</v>
      </c>
      <c r="C3265" s="43" t="str">
        <f t="shared" si="206"/>
        <v>45-52-01B1</v>
      </c>
      <c r="D3265" s="43" t="str">
        <f>VLOOKUP(C3265,'[1]Test List'!$A$5:$F$2726,6,0)</f>
        <v>PMUR-MTO-01B1</v>
      </c>
      <c r="E3265" s="43" t="str">
        <f t="shared" si="207"/>
        <v>45</v>
      </c>
      <c r="F3265" s="43" t="str">
        <f t="shared" si="208"/>
        <v>52</v>
      </c>
      <c r="G3265" t="s">
        <v>1779</v>
      </c>
      <c r="H3265" s="36">
        <v>98</v>
      </c>
      <c r="I3265" s="36">
        <v>996</v>
      </c>
      <c r="J3265" s="9" t="s">
        <v>794</v>
      </c>
      <c r="K3265" s="12" t="s">
        <v>1014</v>
      </c>
      <c r="M3265" t="s">
        <v>7515</v>
      </c>
      <c r="N3265" s="29" t="s">
        <v>5233</v>
      </c>
      <c r="O3265" s="38" t="s">
        <v>5197</v>
      </c>
      <c r="P3265" t="s">
        <v>1036</v>
      </c>
      <c r="Q3265" t="s">
        <v>1027</v>
      </c>
      <c r="R3265" t="s">
        <v>1020</v>
      </c>
      <c r="S3265" t="s">
        <v>1064</v>
      </c>
      <c r="T3265" t="s">
        <v>5293</v>
      </c>
      <c r="U3265" s="62">
        <f t="shared" si="205"/>
        <v>4</v>
      </c>
    </row>
    <row r="3266" spans="1:21" x14ac:dyDescent="0.25">
      <c r="A3266" s="4" t="s">
        <v>1608</v>
      </c>
      <c r="B3266" s="4" t="s">
        <v>794</v>
      </c>
      <c r="C3266" s="43" t="str">
        <f t="shared" si="206"/>
        <v>45-52-01B1</v>
      </c>
      <c r="D3266" s="43" t="str">
        <f>VLOOKUP(C3266,'[1]Test List'!$A$5:$F$2726,6,0)</f>
        <v>PMUR-MTO-01B1</v>
      </c>
      <c r="E3266" s="43" t="str">
        <f t="shared" si="207"/>
        <v>45</v>
      </c>
      <c r="F3266" s="43" t="str">
        <f t="shared" si="208"/>
        <v>52</v>
      </c>
      <c r="G3266" t="s">
        <v>1779</v>
      </c>
      <c r="H3266" s="36">
        <v>98</v>
      </c>
      <c r="I3266" s="36">
        <v>999</v>
      </c>
      <c r="J3266" s="9" t="s">
        <v>794</v>
      </c>
      <c r="K3266" s="12" t="s">
        <v>1014</v>
      </c>
      <c r="M3266" t="s">
        <v>7515</v>
      </c>
      <c r="N3266" s="29" t="s">
        <v>5230</v>
      </c>
      <c r="O3266" s="38" t="s">
        <v>5197</v>
      </c>
      <c r="P3266" t="s">
        <v>1036</v>
      </c>
      <c r="Q3266" t="s">
        <v>1021</v>
      </c>
      <c r="R3266" t="s">
        <v>1020</v>
      </c>
      <c r="S3266" t="s">
        <v>1067</v>
      </c>
      <c r="T3266" t="s">
        <v>5619</v>
      </c>
      <c r="U3266" s="62">
        <f t="shared" si="205"/>
        <v>4</v>
      </c>
    </row>
    <row r="3267" spans="1:21" x14ac:dyDescent="0.25">
      <c r="A3267" s="4" t="s">
        <v>1608</v>
      </c>
      <c r="B3267" s="4" t="s">
        <v>794</v>
      </c>
      <c r="C3267" s="43" t="str">
        <f t="shared" si="206"/>
        <v>45-52-01B1</v>
      </c>
      <c r="D3267" s="43" t="str">
        <f>VLOOKUP(C3267,'[1]Test List'!$A$5:$F$2726,6,0)</f>
        <v>PMUR-MTO-01B1</v>
      </c>
      <c r="E3267" s="43" t="str">
        <f t="shared" si="207"/>
        <v>45</v>
      </c>
      <c r="F3267" s="43" t="str">
        <f t="shared" si="208"/>
        <v>52</v>
      </c>
      <c r="G3267" t="s">
        <v>1779</v>
      </c>
      <c r="H3267" s="36">
        <v>99</v>
      </c>
      <c r="I3267" s="36">
        <v>994</v>
      </c>
      <c r="J3267" s="9" t="s">
        <v>794</v>
      </c>
      <c r="K3267" s="12" t="s">
        <v>1016</v>
      </c>
      <c r="L3267" s="2" t="s">
        <v>1017</v>
      </c>
      <c r="M3267" t="s">
        <v>2132</v>
      </c>
      <c r="N3267" s="29" t="s">
        <v>5229</v>
      </c>
      <c r="O3267" s="38" t="s">
        <v>5197</v>
      </c>
      <c r="P3267" t="s">
        <v>1034</v>
      </c>
      <c r="Q3267" t="s">
        <v>1037</v>
      </c>
      <c r="R3267" t="s">
        <v>1030</v>
      </c>
      <c r="S3267" t="s">
        <v>1060</v>
      </c>
      <c r="T3267" t="s">
        <v>5621</v>
      </c>
      <c r="U3267" s="62">
        <f t="shared" si="205"/>
        <v>4</v>
      </c>
    </row>
    <row r="3268" spans="1:21" x14ac:dyDescent="0.25">
      <c r="A3268" s="4" t="s">
        <v>1608</v>
      </c>
      <c r="B3268" s="4" t="s">
        <v>794</v>
      </c>
      <c r="C3268" s="43" t="str">
        <f t="shared" si="206"/>
        <v>45-52-01B1</v>
      </c>
      <c r="D3268" s="43" t="str">
        <f>VLOOKUP(C3268,'[1]Test List'!$A$5:$F$2726,6,0)</f>
        <v>PMUR-MTO-01B1</v>
      </c>
      <c r="E3268" s="43" t="str">
        <f t="shared" si="207"/>
        <v>45</v>
      </c>
      <c r="F3268" s="43" t="str">
        <f t="shared" si="208"/>
        <v>52</v>
      </c>
      <c r="G3268" t="s">
        <v>1779</v>
      </c>
      <c r="H3268" s="36">
        <v>99</v>
      </c>
      <c r="I3268" s="36">
        <v>993</v>
      </c>
      <c r="J3268" s="9" t="s">
        <v>794</v>
      </c>
      <c r="K3268" s="12" t="s">
        <v>1016</v>
      </c>
      <c r="L3268" s="2" t="s">
        <v>1017</v>
      </c>
      <c r="M3268" t="s">
        <v>2132</v>
      </c>
      <c r="N3268" s="29" t="s">
        <v>5229</v>
      </c>
      <c r="O3268" s="38" t="s">
        <v>5197</v>
      </c>
      <c r="P3268" t="s">
        <v>1964</v>
      </c>
      <c r="Q3268" t="s">
        <v>2016</v>
      </c>
      <c r="R3268" t="s">
        <v>1030</v>
      </c>
      <c r="S3268" t="s">
        <v>2017</v>
      </c>
      <c r="T3268" t="s">
        <v>5622</v>
      </c>
      <c r="U3268" s="62">
        <f t="shared" si="205"/>
        <v>8</v>
      </c>
    </row>
    <row r="3269" spans="1:21" x14ac:dyDescent="0.25">
      <c r="A3269" s="4" t="s">
        <v>1608</v>
      </c>
      <c r="B3269" s="4" t="s">
        <v>794</v>
      </c>
      <c r="C3269" s="43" t="str">
        <f t="shared" si="206"/>
        <v>45-52-01B1</v>
      </c>
      <c r="D3269" s="43" t="str">
        <f>VLOOKUP(C3269,'[1]Test List'!$A$5:$F$2726,6,0)</f>
        <v>PMUR-MTO-01B1</v>
      </c>
      <c r="E3269" s="43" t="str">
        <f t="shared" si="207"/>
        <v>45</v>
      </c>
      <c r="F3269" s="43" t="str">
        <f t="shared" si="208"/>
        <v>52</v>
      </c>
      <c r="G3269" t="s">
        <v>1779</v>
      </c>
      <c r="H3269" s="36">
        <v>99</v>
      </c>
      <c r="I3269" s="36">
        <v>991</v>
      </c>
      <c r="J3269" s="9" t="s">
        <v>794</v>
      </c>
      <c r="K3269" s="12" t="s">
        <v>7090</v>
      </c>
      <c r="L3269" s="2" t="s">
        <v>2643</v>
      </c>
      <c r="M3269" t="s">
        <v>4482</v>
      </c>
      <c r="N3269" s="29" t="s">
        <v>5233</v>
      </c>
      <c r="O3269" s="38" t="s">
        <v>5197</v>
      </c>
      <c r="P3269" t="s">
        <v>1034</v>
      </c>
      <c r="Q3269" t="s">
        <v>1028</v>
      </c>
      <c r="R3269" t="s">
        <v>1030</v>
      </c>
      <c r="S3269" t="s">
        <v>1063</v>
      </c>
      <c r="T3269" t="s">
        <v>6910</v>
      </c>
      <c r="U3269" s="62">
        <f t="shared" ref="U3269:U3332" si="209">COUNTIF(T$4:T$8000,T3269)</f>
        <v>1</v>
      </c>
    </row>
    <row r="3270" spans="1:21" x14ac:dyDescent="0.25">
      <c r="A3270" s="4" t="s">
        <v>1608</v>
      </c>
      <c r="B3270" s="4" t="s">
        <v>794</v>
      </c>
      <c r="C3270" s="43" t="str">
        <f t="shared" ref="C3270:C3333" si="210">LEFT(A3270,2)&amp;"-"&amp;MID(A3270,3,2)&amp;"-"&amp;RIGHT(A3270,LEN(A3270)-4)</f>
        <v>45-52-01B1</v>
      </c>
      <c r="D3270" s="43" t="str">
        <f>VLOOKUP(C3270,'[1]Test List'!$A$5:$F$2726,6,0)</f>
        <v>PMUR-MTO-01B1</v>
      </c>
      <c r="E3270" s="43" t="str">
        <f t="shared" si="207"/>
        <v>45</v>
      </c>
      <c r="F3270" s="43" t="str">
        <f t="shared" si="208"/>
        <v>52</v>
      </c>
      <c r="G3270" t="s">
        <v>1779</v>
      </c>
      <c r="H3270" s="36">
        <v>99</v>
      </c>
      <c r="I3270" s="36">
        <v>990</v>
      </c>
      <c r="J3270" s="9" t="s">
        <v>794</v>
      </c>
      <c r="K3270" s="12" t="s">
        <v>7089</v>
      </c>
      <c r="L3270" s="2" t="s">
        <v>7091</v>
      </c>
      <c r="M3270" t="s">
        <v>4532</v>
      </c>
      <c r="N3270" s="29" t="s">
        <v>5233</v>
      </c>
      <c r="O3270" s="38" t="s">
        <v>5197</v>
      </c>
      <c r="P3270" t="s">
        <v>1034</v>
      </c>
      <c r="Q3270" t="s">
        <v>1029</v>
      </c>
      <c r="R3270" t="s">
        <v>1030</v>
      </c>
      <c r="S3270" t="s">
        <v>1062</v>
      </c>
      <c r="T3270" t="s">
        <v>6894</v>
      </c>
      <c r="U3270" s="62">
        <f t="shared" si="209"/>
        <v>1</v>
      </c>
    </row>
    <row r="3271" spans="1:21" x14ac:dyDescent="0.25">
      <c r="A3271" s="4" t="s">
        <v>1608</v>
      </c>
      <c r="B3271" s="4" t="s">
        <v>794</v>
      </c>
      <c r="C3271" s="43" t="str">
        <f t="shared" si="210"/>
        <v>45-52-01B1</v>
      </c>
      <c r="D3271" s="43" t="str">
        <f>VLOOKUP(C3271,'[1]Test List'!$A$5:$F$2726,6,0)</f>
        <v>PMUR-MTO-01B1</v>
      </c>
      <c r="E3271" s="43" t="str">
        <f t="shared" si="207"/>
        <v>45</v>
      </c>
      <c r="F3271" s="43" t="str">
        <f t="shared" si="208"/>
        <v>52</v>
      </c>
      <c r="G3271" t="s">
        <v>1779</v>
      </c>
      <c r="H3271" s="36">
        <v>99</v>
      </c>
      <c r="I3271" s="36">
        <v>992</v>
      </c>
      <c r="J3271" s="9" t="s">
        <v>794</v>
      </c>
      <c r="K3271" s="12" t="s">
        <v>1018</v>
      </c>
      <c r="L3271" s="2" t="s">
        <v>1019</v>
      </c>
      <c r="M3271" t="s">
        <v>4531</v>
      </c>
      <c r="N3271" s="29" t="s">
        <v>5230</v>
      </c>
      <c r="O3271" s="38" t="s">
        <v>5197</v>
      </c>
      <c r="P3271" t="s">
        <v>1035</v>
      </c>
      <c r="Q3271" t="s">
        <v>1032</v>
      </c>
      <c r="R3271" t="s">
        <v>1030</v>
      </c>
      <c r="S3271" t="s">
        <v>1061</v>
      </c>
      <c r="T3271" t="s">
        <v>6218</v>
      </c>
      <c r="U3271" s="62">
        <f t="shared" si="209"/>
        <v>1</v>
      </c>
    </row>
    <row r="3272" spans="1:21" x14ac:dyDescent="0.25">
      <c r="A3272" s="4" t="s">
        <v>1608</v>
      </c>
      <c r="B3272" s="4" t="s">
        <v>794</v>
      </c>
      <c r="C3272" s="43" t="str">
        <f t="shared" si="210"/>
        <v>45-52-01B1</v>
      </c>
      <c r="D3272" s="43" t="str">
        <f>VLOOKUP(C3272,'[1]Test List'!$A$5:$F$2726,6,0)</f>
        <v>PMUR-MTO-01B1</v>
      </c>
      <c r="E3272" s="43" t="str">
        <f t="shared" si="207"/>
        <v>45</v>
      </c>
      <c r="F3272" s="43" t="str">
        <f t="shared" si="208"/>
        <v>52</v>
      </c>
      <c r="G3272" t="s">
        <v>1779</v>
      </c>
      <c r="H3272" s="36">
        <v>99</v>
      </c>
      <c r="I3272" s="36">
        <v>995</v>
      </c>
      <c r="J3272" s="9" t="s">
        <v>794</v>
      </c>
      <c r="K3272" s="12" t="s">
        <v>1016</v>
      </c>
      <c r="L3272" s="2" t="s">
        <v>1017</v>
      </c>
      <c r="M3272" t="s">
        <v>2132</v>
      </c>
      <c r="N3272" s="29" t="s">
        <v>5230</v>
      </c>
      <c r="O3272" s="38" t="s">
        <v>5197</v>
      </c>
      <c r="P3272" t="s">
        <v>1034</v>
      </c>
      <c r="Q3272" t="s">
        <v>1033</v>
      </c>
      <c r="R3272" t="s">
        <v>1030</v>
      </c>
      <c r="S3272" t="s">
        <v>1059</v>
      </c>
      <c r="T3272" t="s">
        <v>6495</v>
      </c>
      <c r="U3272" s="62">
        <f t="shared" si="209"/>
        <v>4</v>
      </c>
    </row>
    <row r="3273" spans="1:21" x14ac:dyDescent="0.25">
      <c r="A3273" s="4" t="s">
        <v>1609</v>
      </c>
      <c r="B3273" s="4" t="s">
        <v>794</v>
      </c>
      <c r="C3273" s="43" t="str">
        <f t="shared" si="210"/>
        <v>45-52-01B2</v>
      </c>
      <c r="D3273" s="43" t="str">
        <f>VLOOKUP(C3273,'[1]Test List'!$A$5:$F$2726,6,0)</f>
        <v>PMUR-MTO-01B2</v>
      </c>
      <c r="E3273" s="43" t="str">
        <f t="shared" si="207"/>
        <v>45</v>
      </c>
      <c r="F3273" s="43" t="str">
        <f t="shared" si="208"/>
        <v>52</v>
      </c>
      <c r="G3273" t="s">
        <v>1779</v>
      </c>
      <c r="H3273" s="36">
        <v>98</v>
      </c>
      <c r="I3273" s="36">
        <v>998</v>
      </c>
      <c r="J3273" s="9" t="s">
        <v>794</v>
      </c>
      <c r="K3273" s="12" t="s">
        <v>1014</v>
      </c>
      <c r="M3273" t="s">
        <v>7515</v>
      </c>
      <c r="N3273" s="29" t="s">
        <v>5233</v>
      </c>
      <c r="O3273" s="38" t="s">
        <v>5197</v>
      </c>
      <c r="P3273" t="s">
        <v>1036</v>
      </c>
      <c r="Q3273" t="s">
        <v>1025</v>
      </c>
      <c r="R3273" t="s">
        <v>1020</v>
      </c>
      <c r="S3273" t="s">
        <v>1066</v>
      </c>
      <c r="T3273" t="s">
        <v>5291</v>
      </c>
      <c r="U3273" s="62">
        <f t="shared" si="209"/>
        <v>4</v>
      </c>
    </row>
    <row r="3274" spans="1:21" x14ac:dyDescent="0.25">
      <c r="A3274" s="4" t="s">
        <v>1609</v>
      </c>
      <c r="B3274" s="4" t="s">
        <v>794</v>
      </c>
      <c r="C3274" s="43" t="str">
        <f t="shared" si="210"/>
        <v>45-52-01B2</v>
      </c>
      <c r="D3274" s="43" t="str">
        <f>VLOOKUP(C3274,'[1]Test List'!$A$5:$F$2726,6,0)</f>
        <v>PMUR-MTO-01B2</v>
      </c>
      <c r="E3274" s="43" t="str">
        <f t="shared" si="207"/>
        <v>45</v>
      </c>
      <c r="F3274" s="43" t="str">
        <f t="shared" si="208"/>
        <v>52</v>
      </c>
      <c r="G3274" t="s">
        <v>1779</v>
      </c>
      <c r="H3274" s="36">
        <v>98</v>
      </c>
      <c r="I3274" s="36">
        <v>997</v>
      </c>
      <c r="J3274" s="9" t="s">
        <v>794</v>
      </c>
      <c r="K3274" s="12" t="s">
        <v>1014</v>
      </c>
      <c r="M3274" t="s">
        <v>7515</v>
      </c>
      <c r="N3274" s="29" t="s">
        <v>5233</v>
      </c>
      <c r="O3274" s="38" t="s">
        <v>5197</v>
      </c>
      <c r="P3274" t="s">
        <v>1036</v>
      </c>
      <c r="Q3274" t="s">
        <v>1026</v>
      </c>
      <c r="R3274" t="s">
        <v>1020</v>
      </c>
      <c r="S3274" t="s">
        <v>1065</v>
      </c>
      <c r="T3274" t="s">
        <v>5292</v>
      </c>
      <c r="U3274" s="62">
        <f t="shared" si="209"/>
        <v>4</v>
      </c>
    </row>
    <row r="3275" spans="1:21" x14ac:dyDescent="0.25">
      <c r="A3275" s="4" t="s">
        <v>1609</v>
      </c>
      <c r="B3275" s="4" t="s">
        <v>794</v>
      </c>
      <c r="C3275" s="43" t="str">
        <f t="shared" si="210"/>
        <v>45-52-01B2</v>
      </c>
      <c r="D3275" s="43" t="str">
        <f>VLOOKUP(C3275,'[1]Test List'!$A$5:$F$2726,6,0)</f>
        <v>PMUR-MTO-01B2</v>
      </c>
      <c r="E3275" s="43" t="str">
        <f t="shared" si="207"/>
        <v>45</v>
      </c>
      <c r="F3275" s="43" t="str">
        <f t="shared" si="208"/>
        <v>52</v>
      </c>
      <c r="G3275" t="s">
        <v>1779</v>
      </c>
      <c r="H3275" s="36">
        <v>98</v>
      </c>
      <c r="I3275" s="36">
        <v>996</v>
      </c>
      <c r="J3275" s="9" t="s">
        <v>794</v>
      </c>
      <c r="K3275" s="12" t="s">
        <v>1014</v>
      </c>
      <c r="M3275" t="s">
        <v>7515</v>
      </c>
      <c r="N3275" s="29" t="s">
        <v>5233</v>
      </c>
      <c r="O3275" s="38" t="s">
        <v>5197</v>
      </c>
      <c r="P3275" t="s">
        <v>1036</v>
      </c>
      <c r="Q3275" t="s">
        <v>1027</v>
      </c>
      <c r="R3275" t="s">
        <v>1020</v>
      </c>
      <c r="S3275" t="s">
        <v>1064</v>
      </c>
      <c r="T3275" t="s">
        <v>5293</v>
      </c>
      <c r="U3275" s="62">
        <f t="shared" si="209"/>
        <v>4</v>
      </c>
    </row>
    <row r="3276" spans="1:21" x14ac:dyDescent="0.25">
      <c r="A3276" s="4" t="s">
        <v>1609</v>
      </c>
      <c r="B3276" s="4" t="s">
        <v>794</v>
      </c>
      <c r="C3276" s="43" t="str">
        <f t="shared" si="210"/>
        <v>45-52-01B2</v>
      </c>
      <c r="D3276" s="43" t="str">
        <f>VLOOKUP(C3276,'[1]Test List'!$A$5:$F$2726,6,0)</f>
        <v>PMUR-MTO-01B2</v>
      </c>
      <c r="E3276" s="43" t="str">
        <f t="shared" si="207"/>
        <v>45</v>
      </c>
      <c r="F3276" s="43" t="str">
        <f t="shared" si="208"/>
        <v>52</v>
      </c>
      <c r="G3276" t="s">
        <v>1779</v>
      </c>
      <c r="H3276" s="36">
        <v>98</v>
      </c>
      <c r="I3276" s="36">
        <v>999</v>
      </c>
      <c r="J3276" s="9" t="s">
        <v>794</v>
      </c>
      <c r="K3276" s="12" t="s">
        <v>1014</v>
      </c>
      <c r="M3276" t="s">
        <v>7515</v>
      </c>
      <c r="N3276" s="29" t="s">
        <v>5230</v>
      </c>
      <c r="O3276" s="38" t="s">
        <v>5197</v>
      </c>
      <c r="P3276" t="s">
        <v>1036</v>
      </c>
      <c r="Q3276" t="s">
        <v>1021</v>
      </c>
      <c r="R3276" t="s">
        <v>1020</v>
      </c>
      <c r="S3276" t="s">
        <v>1067</v>
      </c>
      <c r="T3276" t="s">
        <v>5619</v>
      </c>
      <c r="U3276" s="62">
        <f t="shared" si="209"/>
        <v>4</v>
      </c>
    </row>
    <row r="3277" spans="1:21" x14ac:dyDescent="0.25">
      <c r="A3277" s="4" t="s">
        <v>1609</v>
      </c>
      <c r="B3277" s="4" t="s">
        <v>794</v>
      </c>
      <c r="C3277" s="43" t="str">
        <f t="shared" si="210"/>
        <v>45-52-01B2</v>
      </c>
      <c r="D3277" s="43" t="str">
        <f>VLOOKUP(C3277,'[1]Test List'!$A$5:$F$2726,6,0)</f>
        <v>PMUR-MTO-01B2</v>
      </c>
      <c r="E3277" s="43" t="str">
        <f t="shared" si="207"/>
        <v>45</v>
      </c>
      <c r="F3277" s="43" t="str">
        <f t="shared" si="208"/>
        <v>52</v>
      </c>
      <c r="G3277" t="s">
        <v>1779</v>
      </c>
      <c r="H3277" s="36">
        <v>99</v>
      </c>
      <c r="I3277" s="36">
        <v>994</v>
      </c>
      <c r="J3277" s="9" t="s">
        <v>794</v>
      </c>
      <c r="K3277" s="12" t="s">
        <v>1016</v>
      </c>
      <c r="L3277" s="2" t="s">
        <v>1017</v>
      </c>
      <c r="M3277" t="s">
        <v>2132</v>
      </c>
      <c r="N3277" s="29" t="s">
        <v>5229</v>
      </c>
      <c r="O3277" s="38" t="s">
        <v>5197</v>
      </c>
      <c r="P3277" t="s">
        <v>1034</v>
      </c>
      <c r="Q3277" t="s">
        <v>1037</v>
      </c>
      <c r="R3277" t="s">
        <v>1030</v>
      </c>
      <c r="S3277" t="s">
        <v>1060</v>
      </c>
      <c r="T3277" t="s">
        <v>5621</v>
      </c>
      <c r="U3277" s="62">
        <f t="shared" si="209"/>
        <v>4</v>
      </c>
    </row>
    <row r="3278" spans="1:21" x14ac:dyDescent="0.25">
      <c r="A3278" s="4" t="s">
        <v>1609</v>
      </c>
      <c r="B3278" s="4" t="s">
        <v>794</v>
      </c>
      <c r="C3278" s="43" t="str">
        <f t="shared" si="210"/>
        <v>45-52-01B2</v>
      </c>
      <c r="D3278" s="43" t="str">
        <f>VLOOKUP(C3278,'[1]Test List'!$A$5:$F$2726,6,0)</f>
        <v>PMUR-MTO-01B2</v>
      </c>
      <c r="E3278" s="43" t="str">
        <f t="shared" si="207"/>
        <v>45</v>
      </c>
      <c r="F3278" s="43" t="str">
        <f t="shared" si="208"/>
        <v>52</v>
      </c>
      <c r="G3278" t="s">
        <v>1779</v>
      </c>
      <c r="H3278" s="36">
        <v>99</v>
      </c>
      <c r="I3278" s="36">
        <v>993</v>
      </c>
      <c r="J3278" s="9" t="s">
        <v>794</v>
      </c>
      <c r="K3278" s="12" t="s">
        <v>1016</v>
      </c>
      <c r="L3278" s="2" t="s">
        <v>1017</v>
      </c>
      <c r="M3278" t="s">
        <v>2132</v>
      </c>
      <c r="N3278" s="29" t="s">
        <v>5229</v>
      </c>
      <c r="O3278" s="38" t="s">
        <v>5197</v>
      </c>
      <c r="P3278" t="s">
        <v>1964</v>
      </c>
      <c r="Q3278" t="s">
        <v>2016</v>
      </c>
      <c r="R3278" t="s">
        <v>1030</v>
      </c>
      <c r="S3278" t="s">
        <v>2017</v>
      </c>
      <c r="T3278" t="s">
        <v>5622</v>
      </c>
      <c r="U3278" s="62">
        <f t="shared" si="209"/>
        <v>8</v>
      </c>
    </row>
    <row r="3279" spans="1:21" x14ac:dyDescent="0.25">
      <c r="A3279" s="4" t="s">
        <v>1609</v>
      </c>
      <c r="B3279" s="4" t="s">
        <v>794</v>
      </c>
      <c r="C3279" s="43" t="str">
        <f t="shared" si="210"/>
        <v>45-52-01B2</v>
      </c>
      <c r="D3279" s="43" t="str">
        <f>VLOOKUP(C3279,'[1]Test List'!$A$5:$F$2726,6,0)</f>
        <v>PMUR-MTO-01B2</v>
      </c>
      <c r="E3279" s="43" t="str">
        <f t="shared" si="207"/>
        <v>45</v>
      </c>
      <c r="F3279" s="43" t="str">
        <f t="shared" si="208"/>
        <v>52</v>
      </c>
      <c r="G3279" t="s">
        <v>1779</v>
      </c>
      <c r="H3279" s="36">
        <v>99</v>
      </c>
      <c r="I3279" s="36">
        <v>995</v>
      </c>
      <c r="J3279" s="9" t="s">
        <v>794</v>
      </c>
      <c r="K3279" s="12" t="s">
        <v>1016</v>
      </c>
      <c r="L3279" s="2" t="s">
        <v>1017</v>
      </c>
      <c r="M3279" t="s">
        <v>2132</v>
      </c>
      <c r="N3279" s="29" t="s">
        <v>5230</v>
      </c>
      <c r="O3279" s="38" t="s">
        <v>5197</v>
      </c>
      <c r="P3279" t="s">
        <v>1034</v>
      </c>
      <c r="Q3279" t="s">
        <v>1033</v>
      </c>
      <c r="R3279" t="s">
        <v>1030</v>
      </c>
      <c r="S3279" t="s">
        <v>1059</v>
      </c>
      <c r="T3279" t="s">
        <v>6495</v>
      </c>
      <c r="U3279" s="62">
        <f t="shared" si="209"/>
        <v>4</v>
      </c>
    </row>
    <row r="3280" spans="1:21" x14ac:dyDescent="0.25">
      <c r="A3280" s="4" t="s">
        <v>153</v>
      </c>
      <c r="B3280" s="4" t="s">
        <v>794</v>
      </c>
      <c r="C3280" s="43" t="str">
        <f t="shared" si="210"/>
        <v>46-18-01C</v>
      </c>
      <c r="D3280" s="43" t="str">
        <f>VLOOKUP(C3280,'[1]Test List'!$A$5:$F$2726,6,0)</f>
        <v>PENG-MON-01C</v>
      </c>
      <c r="E3280" s="43" t="str">
        <f t="shared" si="207"/>
        <v>46</v>
      </c>
      <c r="F3280" s="43" t="str">
        <f t="shared" si="208"/>
        <v>18</v>
      </c>
      <c r="G3280" t="s">
        <v>1779</v>
      </c>
      <c r="H3280" s="36">
        <v>99</v>
      </c>
      <c r="I3280" s="36">
        <v>900</v>
      </c>
      <c r="J3280" s="9" t="s">
        <v>794</v>
      </c>
      <c r="K3280" s="12" t="s">
        <v>7090</v>
      </c>
      <c r="L3280" s="2" t="s">
        <v>2643</v>
      </c>
      <c r="M3280" t="s">
        <v>4482</v>
      </c>
      <c r="N3280" s="29" t="s">
        <v>5230</v>
      </c>
      <c r="O3280" s="38" t="s">
        <v>5197</v>
      </c>
      <c r="P3280" t="s">
        <v>1036</v>
      </c>
      <c r="Q3280" t="s">
        <v>1115</v>
      </c>
      <c r="R3280" t="s">
        <v>1041</v>
      </c>
      <c r="S3280" t="s">
        <v>1117</v>
      </c>
      <c r="T3280" t="s">
        <v>6908</v>
      </c>
      <c r="U3280" s="62">
        <f t="shared" si="209"/>
        <v>47</v>
      </c>
    </row>
    <row r="3281" spans="1:21" x14ac:dyDescent="0.25">
      <c r="A3281" s="4" t="s">
        <v>153</v>
      </c>
      <c r="B3281" s="4" t="s">
        <v>794</v>
      </c>
      <c r="C3281" s="43" t="str">
        <f t="shared" si="210"/>
        <v>46-18-01C</v>
      </c>
      <c r="D3281" s="43" t="str">
        <f>VLOOKUP(C3281,'[1]Test List'!$A$5:$F$2726,6,0)</f>
        <v>PENG-MON-01C</v>
      </c>
      <c r="E3281" s="43" t="str">
        <f t="shared" si="207"/>
        <v>46</v>
      </c>
      <c r="F3281" s="43" t="str">
        <f t="shared" si="208"/>
        <v>18</v>
      </c>
      <c r="G3281" t="s">
        <v>1779</v>
      </c>
      <c r="H3281" s="36">
        <v>99</v>
      </c>
      <c r="I3281" s="36">
        <v>901</v>
      </c>
      <c r="J3281" s="9" t="s">
        <v>794</v>
      </c>
      <c r="K3281" s="12" t="s">
        <v>7089</v>
      </c>
      <c r="L3281" s="2" t="s">
        <v>7091</v>
      </c>
      <c r="M3281" t="s">
        <v>4532</v>
      </c>
      <c r="N3281" s="29" t="s">
        <v>5230</v>
      </c>
      <c r="O3281" s="38" t="s">
        <v>5197</v>
      </c>
      <c r="P3281" t="s">
        <v>1036</v>
      </c>
      <c r="Q3281" t="s">
        <v>1114</v>
      </c>
      <c r="R3281" t="s">
        <v>1041</v>
      </c>
      <c r="S3281" t="s">
        <v>1116</v>
      </c>
      <c r="T3281" t="s">
        <v>6892</v>
      </c>
      <c r="U3281" s="62">
        <f t="shared" si="209"/>
        <v>42</v>
      </c>
    </row>
    <row r="3282" spans="1:21" x14ac:dyDescent="0.25">
      <c r="A3282" s="4" t="s">
        <v>153</v>
      </c>
      <c r="B3282" s="4" t="s">
        <v>794</v>
      </c>
      <c r="C3282" s="43" t="str">
        <f t="shared" si="210"/>
        <v>46-18-01C</v>
      </c>
      <c r="D3282" s="43" t="str">
        <f>VLOOKUP(C3282,'[1]Test List'!$A$5:$F$2726,6,0)</f>
        <v>PENG-MON-01C</v>
      </c>
      <c r="E3282" s="43" t="str">
        <f t="shared" si="207"/>
        <v>46</v>
      </c>
      <c r="F3282" s="43" t="str">
        <f t="shared" si="208"/>
        <v>18</v>
      </c>
      <c r="G3282" t="s">
        <v>1779</v>
      </c>
      <c r="H3282" s="36">
        <v>99</v>
      </c>
      <c r="I3282" s="36">
        <v>908</v>
      </c>
      <c r="J3282" s="9" t="s">
        <v>794</v>
      </c>
      <c r="K3282" s="12" t="s">
        <v>1018</v>
      </c>
      <c r="L3282" s="2" t="s">
        <v>1019</v>
      </c>
      <c r="M3282" t="s">
        <v>4531</v>
      </c>
      <c r="N3282" s="29" t="s">
        <v>5230</v>
      </c>
      <c r="O3282" s="38" t="s">
        <v>5197</v>
      </c>
      <c r="P3282" t="s">
        <v>1035</v>
      </c>
      <c r="Q3282" t="s">
        <v>182</v>
      </c>
      <c r="R3282" t="s">
        <v>1030</v>
      </c>
      <c r="S3282" t="s">
        <v>163</v>
      </c>
      <c r="T3282" t="s">
        <v>6224</v>
      </c>
      <c r="U3282" s="62">
        <f t="shared" si="209"/>
        <v>1</v>
      </c>
    </row>
    <row r="3283" spans="1:21" x14ac:dyDescent="0.25">
      <c r="A3283" s="4" t="s">
        <v>153</v>
      </c>
      <c r="B3283" s="4" t="s">
        <v>794</v>
      </c>
      <c r="C3283" s="43" t="str">
        <f t="shared" si="210"/>
        <v>46-18-01C</v>
      </c>
      <c r="D3283" s="43" t="str">
        <f>VLOOKUP(C3283,'[1]Test List'!$A$5:$F$2726,6,0)</f>
        <v>PENG-MON-01C</v>
      </c>
      <c r="E3283" s="43" t="str">
        <f t="shared" si="207"/>
        <v>46</v>
      </c>
      <c r="F3283" s="43" t="str">
        <f t="shared" si="208"/>
        <v>18</v>
      </c>
      <c r="G3283" t="s">
        <v>1779</v>
      </c>
      <c r="H3283" s="36">
        <v>99</v>
      </c>
      <c r="I3283" s="36">
        <v>907</v>
      </c>
      <c r="J3283" s="9" t="s">
        <v>794</v>
      </c>
      <c r="K3283" s="12" t="s">
        <v>1042</v>
      </c>
      <c r="L3283" s="2" t="s">
        <v>1043</v>
      </c>
      <c r="M3283" t="s">
        <v>2160</v>
      </c>
      <c r="N3283" s="29" t="s">
        <v>5230</v>
      </c>
      <c r="O3283" s="38" t="s">
        <v>5197</v>
      </c>
      <c r="P3283" t="s">
        <v>1035</v>
      </c>
      <c r="Q3283" t="s">
        <v>175</v>
      </c>
      <c r="R3283" t="s">
        <v>1030</v>
      </c>
      <c r="S3283" t="s">
        <v>1273</v>
      </c>
      <c r="T3283" t="s">
        <v>6225</v>
      </c>
      <c r="U3283" s="62">
        <f t="shared" si="209"/>
        <v>5</v>
      </c>
    </row>
    <row r="3284" spans="1:21" x14ac:dyDescent="0.25">
      <c r="A3284" s="4" t="s">
        <v>153</v>
      </c>
      <c r="B3284" s="4" t="s">
        <v>794</v>
      </c>
      <c r="C3284" s="43" t="str">
        <f t="shared" si="210"/>
        <v>46-18-01C</v>
      </c>
      <c r="D3284" s="43" t="str">
        <f>VLOOKUP(C3284,'[1]Test List'!$A$5:$F$2726,6,0)</f>
        <v>PENG-MON-01C</v>
      </c>
      <c r="E3284" s="43" t="str">
        <f t="shared" si="207"/>
        <v>46</v>
      </c>
      <c r="F3284" s="43" t="str">
        <f t="shared" si="208"/>
        <v>18</v>
      </c>
      <c r="G3284" t="s">
        <v>1779</v>
      </c>
      <c r="H3284" s="36">
        <v>99</v>
      </c>
      <c r="I3284" s="36">
        <v>906</v>
      </c>
      <c r="J3284" s="9" t="s">
        <v>794</v>
      </c>
      <c r="K3284" s="12" t="s">
        <v>7089</v>
      </c>
      <c r="L3284" s="2" t="s">
        <v>7091</v>
      </c>
      <c r="M3284" t="s">
        <v>4532</v>
      </c>
      <c r="N3284" s="29" t="s">
        <v>5230</v>
      </c>
      <c r="O3284" s="38" t="s">
        <v>5197</v>
      </c>
      <c r="P3284" t="s">
        <v>1035</v>
      </c>
      <c r="Q3284" t="s">
        <v>199</v>
      </c>
      <c r="R3284" t="s">
        <v>1030</v>
      </c>
      <c r="S3284" t="s">
        <v>162</v>
      </c>
      <c r="T3284" t="s">
        <v>6895</v>
      </c>
      <c r="U3284" s="62">
        <f t="shared" si="209"/>
        <v>1</v>
      </c>
    </row>
    <row r="3285" spans="1:21" x14ac:dyDescent="0.25">
      <c r="A3285" s="4" t="s">
        <v>153</v>
      </c>
      <c r="B3285" s="4" t="s">
        <v>794</v>
      </c>
      <c r="C3285" s="43" t="str">
        <f t="shared" si="210"/>
        <v>46-18-01C</v>
      </c>
      <c r="D3285" s="43" t="str">
        <f>VLOOKUP(C3285,'[1]Test List'!$A$5:$F$2726,6,0)</f>
        <v>PENG-MON-01C</v>
      </c>
      <c r="E3285" s="43" t="str">
        <f t="shared" si="207"/>
        <v>46</v>
      </c>
      <c r="F3285" s="43" t="str">
        <f t="shared" si="208"/>
        <v>18</v>
      </c>
      <c r="G3285" t="s">
        <v>1779</v>
      </c>
      <c r="H3285" s="36">
        <v>99</v>
      </c>
      <c r="I3285" s="36">
        <v>902</v>
      </c>
      <c r="J3285" s="9" t="s">
        <v>794</v>
      </c>
      <c r="K3285" s="12" t="s">
        <v>673</v>
      </c>
      <c r="L3285" s="2" t="s">
        <v>675</v>
      </c>
      <c r="M3285" t="s">
        <v>7513</v>
      </c>
      <c r="N3285" s="29" t="s">
        <v>5230</v>
      </c>
      <c r="O3285" s="38" t="s">
        <v>5197</v>
      </c>
      <c r="P3285" t="s">
        <v>1035</v>
      </c>
      <c r="Q3285" t="s">
        <v>196</v>
      </c>
      <c r="R3285" t="s">
        <v>1030</v>
      </c>
      <c r="S3285" t="s">
        <v>158</v>
      </c>
      <c r="T3285" t="s">
        <v>6234</v>
      </c>
      <c r="U3285" s="62">
        <f t="shared" si="209"/>
        <v>1</v>
      </c>
    </row>
    <row r="3286" spans="1:21" x14ac:dyDescent="0.25">
      <c r="A3286" s="4" t="s">
        <v>153</v>
      </c>
      <c r="B3286" s="4" t="s">
        <v>794</v>
      </c>
      <c r="C3286" s="43" t="str">
        <f t="shared" si="210"/>
        <v>46-18-01C</v>
      </c>
      <c r="D3286" s="43" t="str">
        <f>VLOOKUP(C3286,'[1]Test List'!$A$5:$F$2726,6,0)</f>
        <v>PENG-MON-01C</v>
      </c>
      <c r="E3286" s="43" t="str">
        <f t="shared" si="207"/>
        <v>46</v>
      </c>
      <c r="F3286" s="43" t="str">
        <f t="shared" si="208"/>
        <v>18</v>
      </c>
      <c r="G3286" t="s">
        <v>1779</v>
      </c>
      <c r="H3286" s="36">
        <v>99</v>
      </c>
      <c r="I3286" s="36">
        <v>903</v>
      </c>
      <c r="J3286" s="9" t="s">
        <v>794</v>
      </c>
      <c r="K3286" s="12" t="s">
        <v>155</v>
      </c>
      <c r="L3286" s="2" t="s">
        <v>674</v>
      </c>
      <c r="M3286" t="s">
        <v>7521</v>
      </c>
      <c r="N3286" s="29" t="s">
        <v>5230</v>
      </c>
      <c r="O3286" s="38" t="s">
        <v>5197</v>
      </c>
      <c r="P3286" t="s">
        <v>1035</v>
      </c>
      <c r="Q3286" t="s">
        <v>157</v>
      </c>
      <c r="R3286" t="s">
        <v>1030</v>
      </c>
      <c r="S3286" t="s">
        <v>159</v>
      </c>
      <c r="T3286" t="s">
        <v>6235</v>
      </c>
      <c r="U3286" s="62">
        <f t="shared" si="209"/>
        <v>1</v>
      </c>
    </row>
    <row r="3287" spans="1:21" x14ac:dyDescent="0.25">
      <c r="A3287" s="4" t="s">
        <v>153</v>
      </c>
      <c r="B3287" s="4" t="s">
        <v>794</v>
      </c>
      <c r="C3287" s="43" t="str">
        <f t="shared" si="210"/>
        <v>46-18-01C</v>
      </c>
      <c r="D3287" s="43" t="str">
        <f>VLOOKUP(C3287,'[1]Test List'!$A$5:$F$2726,6,0)</f>
        <v>PENG-MON-01C</v>
      </c>
      <c r="E3287" s="43" t="str">
        <f t="shared" si="207"/>
        <v>46</v>
      </c>
      <c r="F3287" s="43" t="str">
        <f t="shared" si="208"/>
        <v>18</v>
      </c>
      <c r="G3287" t="s">
        <v>1779</v>
      </c>
      <c r="H3287" s="36">
        <v>98</v>
      </c>
      <c r="I3287" s="36">
        <v>905</v>
      </c>
      <c r="J3287" s="9" t="s">
        <v>794</v>
      </c>
      <c r="K3287" s="12" t="s">
        <v>971</v>
      </c>
      <c r="M3287" t="s">
        <v>7520</v>
      </c>
      <c r="N3287" s="29" t="s">
        <v>5230</v>
      </c>
      <c r="O3287" s="38" t="s">
        <v>5197</v>
      </c>
      <c r="P3287" t="s">
        <v>1035</v>
      </c>
      <c r="Q3287" t="s">
        <v>198</v>
      </c>
      <c r="R3287" t="s">
        <v>1030</v>
      </c>
      <c r="S3287" t="s">
        <v>161</v>
      </c>
      <c r="T3287" t="s">
        <v>6236</v>
      </c>
      <c r="U3287" s="62">
        <f t="shared" si="209"/>
        <v>1</v>
      </c>
    </row>
    <row r="3288" spans="1:21" x14ac:dyDescent="0.25">
      <c r="A3288" s="4" t="s">
        <v>153</v>
      </c>
      <c r="B3288" s="4" t="s">
        <v>794</v>
      </c>
      <c r="C3288" s="43" t="str">
        <f t="shared" si="210"/>
        <v>46-18-01C</v>
      </c>
      <c r="D3288" s="43" t="str">
        <f>VLOOKUP(C3288,'[1]Test List'!$A$5:$F$2726,6,0)</f>
        <v>PENG-MON-01C</v>
      </c>
      <c r="E3288" s="43" t="str">
        <f t="shared" si="207"/>
        <v>46</v>
      </c>
      <c r="F3288" s="43" t="str">
        <f t="shared" si="208"/>
        <v>18</v>
      </c>
      <c r="G3288" t="s">
        <v>1779</v>
      </c>
      <c r="H3288" s="36">
        <v>99</v>
      </c>
      <c r="I3288" s="36">
        <v>904</v>
      </c>
      <c r="J3288" s="9" t="s">
        <v>794</v>
      </c>
      <c r="K3288" s="12" t="s">
        <v>156</v>
      </c>
      <c r="L3288" s="2" t="s">
        <v>1573</v>
      </c>
      <c r="M3288" t="s">
        <v>7514</v>
      </c>
      <c r="N3288" s="29" t="s">
        <v>5230</v>
      </c>
      <c r="O3288" s="38" t="s">
        <v>5197</v>
      </c>
      <c r="P3288" t="s">
        <v>1035</v>
      </c>
      <c r="Q3288" t="s">
        <v>197</v>
      </c>
      <c r="R3288" t="s">
        <v>1030</v>
      </c>
      <c r="S3288" t="s">
        <v>160</v>
      </c>
      <c r="T3288" t="s">
        <v>6237</v>
      </c>
      <c r="U3288" s="62">
        <f t="shared" si="209"/>
        <v>1</v>
      </c>
    </row>
    <row r="3289" spans="1:21" x14ac:dyDescent="0.25">
      <c r="A3289" s="16" t="s">
        <v>7199</v>
      </c>
      <c r="B3289" s="4" t="s">
        <v>794</v>
      </c>
      <c r="C3289" s="43" t="str">
        <f t="shared" si="210"/>
        <v>46-55-01A</v>
      </c>
      <c r="D3289" s="43" t="str">
        <f>VLOOKUP(C3289,'[1]Test List'!$A$5:$F$2726,6,0)</f>
        <v>PENG-PGB-01A</v>
      </c>
      <c r="E3289" s="43" t="str">
        <f t="shared" si="207"/>
        <v>46</v>
      </c>
      <c r="F3289" s="43" t="str">
        <f t="shared" si="208"/>
        <v>55</v>
      </c>
      <c r="G3289" t="s">
        <v>1779</v>
      </c>
      <c r="H3289" s="36">
        <v>99</v>
      </c>
      <c r="I3289" s="36">
        <v>900</v>
      </c>
      <c r="J3289" s="9" t="s">
        <v>794</v>
      </c>
      <c r="K3289" s="12" t="s">
        <v>7090</v>
      </c>
      <c r="L3289" s="2" t="s">
        <v>2643</v>
      </c>
      <c r="M3289" t="s">
        <v>4482</v>
      </c>
      <c r="N3289" s="29" t="s">
        <v>5230</v>
      </c>
      <c r="O3289" s="38" t="s">
        <v>5197</v>
      </c>
      <c r="P3289" t="s">
        <v>1036</v>
      </c>
      <c r="Q3289" t="s">
        <v>1115</v>
      </c>
      <c r="R3289" t="s">
        <v>1041</v>
      </c>
      <c r="S3289" t="s">
        <v>1117</v>
      </c>
      <c r="T3289" t="s">
        <v>6908</v>
      </c>
      <c r="U3289" s="62">
        <f t="shared" si="209"/>
        <v>47</v>
      </c>
    </row>
    <row r="3290" spans="1:21" x14ac:dyDescent="0.25">
      <c r="A3290" s="4" t="s">
        <v>7199</v>
      </c>
      <c r="B3290" s="4" t="s">
        <v>794</v>
      </c>
      <c r="C3290" s="43" t="str">
        <f t="shared" si="210"/>
        <v>46-55-01A</v>
      </c>
      <c r="D3290" s="43" t="str">
        <f>VLOOKUP(C3290,'[1]Test List'!$A$5:$F$2726,6,0)</f>
        <v>PENG-PGB-01A</v>
      </c>
      <c r="E3290" s="43" t="str">
        <f t="shared" si="207"/>
        <v>46</v>
      </c>
      <c r="F3290" s="43" t="str">
        <f t="shared" si="208"/>
        <v>55</v>
      </c>
      <c r="G3290" t="s">
        <v>1779</v>
      </c>
      <c r="H3290" s="36">
        <v>99</v>
      </c>
      <c r="I3290" s="36">
        <v>901</v>
      </c>
      <c r="J3290" s="9" t="s">
        <v>794</v>
      </c>
      <c r="K3290" s="12" t="s">
        <v>7089</v>
      </c>
      <c r="L3290" s="2" t="s">
        <v>7091</v>
      </c>
      <c r="M3290" t="s">
        <v>4532</v>
      </c>
      <c r="N3290" s="29" t="s">
        <v>5230</v>
      </c>
      <c r="O3290" s="38" t="s">
        <v>5197</v>
      </c>
      <c r="P3290" t="s">
        <v>1036</v>
      </c>
      <c r="Q3290" t="s">
        <v>1114</v>
      </c>
      <c r="R3290" t="s">
        <v>1041</v>
      </c>
      <c r="S3290" t="s">
        <v>1116</v>
      </c>
      <c r="T3290" t="s">
        <v>6892</v>
      </c>
      <c r="U3290" s="62">
        <f t="shared" si="209"/>
        <v>42</v>
      </c>
    </row>
    <row r="3291" spans="1:21" x14ac:dyDescent="0.25">
      <c r="A3291" s="4" t="s">
        <v>7199</v>
      </c>
      <c r="B3291" s="4" t="s">
        <v>794</v>
      </c>
      <c r="C3291" s="43" t="str">
        <f t="shared" si="210"/>
        <v>46-55-01A</v>
      </c>
      <c r="D3291" s="43" t="str">
        <f>VLOOKUP(C3291,'[1]Test List'!$A$5:$F$2726,6,0)</f>
        <v>PENG-PGB-01A</v>
      </c>
      <c r="E3291" s="43" t="str">
        <f t="shared" si="207"/>
        <v>46</v>
      </c>
      <c r="F3291" s="43" t="str">
        <f t="shared" si="208"/>
        <v>55</v>
      </c>
      <c r="G3291" t="s">
        <v>1779</v>
      </c>
      <c r="H3291" s="36">
        <v>99</v>
      </c>
      <c r="I3291" s="36">
        <v>907</v>
      </c>
      <c r="J3291" s="9" t="s">
        <v>794</v>
      </c>
      <c r="K3291" s="12" t="s">
        <v>7090</v>
      </c>
      <c r="L3291" s="2" t="s">
        <v>2643</v>
      </c>
      <c r="M3291" t="s">
        <v>4482</v>
      </c>
      <c r="N3291" s="29" t="s">
        <v>5230</v>
      </c>
      <c r="O3291" s="38" t="s">
        <v>5197</v>
      </c>
      <c r="P3291" t="s">
        <v>1036</v>
      </c>
      <c r="Q3291" t="s">
        <v>1115</v>
      </c>
      <c r="R3291" t="s">
        <v>1041</v>
      </c>
      <c r="S3291" t="s">
        <v>1117</v>
      </c>
      <c r="T3291" t="s">
        <v>6908</v>
      </c>
      <c r="U3291" s="62">
        <f t="shared" si="209"/>
        <v>47</v>
      </c>
    </row>
    <row r="3292" spans="1:21" x14ac:dyDescent="0.25">
      <c r="A3292" s="4" t="s">
        <v>7199</v>
      </c>
      <c r="B3292" s="4" t="s">
        <v>794</v>
      </c>
      <c r="C3292" s="43" t="str">
        <f t="shared" si="210"/>
        <v>46-55-01A</v>
      </c>
      <c r="D3292" s="43" t="str">
        <f>VLOOKUP(C3292,'[1]Test List'!$A$5:$F$2726,6,0)</f>
        <v>PENG-PGB-01A</v>
      </c>
      <c r="E3292" s="43" t="str">
        <f t="shared" si="207"/>
        <v>46</v>
      </c>
      <c r="F3292" s="43" t="str">
        <f t="shared" si="208"/>
        <v>55</v>
      </c>
      <c r="G3292" t="s">
        <v>1779</v>
      </c>
      <c r="H3292" s="36">
        <v>99</v>
      </c>
      <c r="I3292" s="36">
        <v>908</v>
      </c>
      <c r="J3292" s="9" t="s">
        <v>794</v>
      </c>
      <c r="K3292" s="12" t="s">
        <v>7089</v>
      </c>
      <c r="L3292" s="2" t="s">
        <v>7091</v>
      </c>
      <c r="M3292" t="s">
        <v>4532</v>
      </c>
      <c r="N3292" s="29" t="s">
        <v>5230</v>
      </c>
      <c r="O3292" s="38" t="s">
        <v>5197</v>
      </c>
      <c r="P3292" t="s">
        <v>1036</v>
      </c>
      <c r="Q3292" t="s">
        <v>1114</v>
      </c>
      <c r="R3292" t="s">
        <v>1041</v>
      </c>
      <c r="S3292" t="s">
        <v>1116</v>
      </c>
      <c r="T3292" t="s">
        <v>6892</v>
      </c>
      <c r="U3292" s="62">
        <f t="shared" si="209"/>
        <v>42</v>
      </c>
    </row>
    <row r="3293" spans="1:21" x14ac:dyDescent="0.25">
      <c r="A3293" s="4" t="s">
        <v>7199</v>
      </c>
      <c r="B3293" s="4" t="s">
        <v>794</v>
      </c>
      <c r="C3293" s="43" t="str">
        <f t="shared" si="210"/>
        <v>46-55-01A</v>
      </c>
      <c r="D3293" s="43" t="str">
        <f>VLOOKUP(C3293,'[1]Test List'!$A$5:$F$2726,6,0)</f>
        <v>PENG-PGB-01A</v>
      </c>
      <c r="E3293" s="43" t="str">
        <f t="shared" si="207"/>
        <v>46</v>
      </c>
      <c r="F3293" s="43" t="str">
        <f t="shared" si="208"/>
        <v>55</v>
      </c>
      <c r="G3293" t="s">
        <v>1779</v>
      </c>
      <c r="H3293" s="36">
        <v>99</v>
      </c>
      <c r="I3293" s="36">
        <v>909</v>
      </c>
      <c r="J3293" s="9" t="s">
        <v>794</v>
      </c>
      <c r="K3293" s="12" t="s">
        <v>7090</v>
      </c>
      <c r="L3293" s="2" t="s">
        <v>2643</v>
      </c>
      <c r="M3293" t="s">
        <v>4482</v>
      </c>
      <c r="N3293" s="29" t="s">
        <v>5230</v>
      </c>
      <c r="O3293" s="38" t="s">
        <v>5197</v>
      </c>
      <c r="P3293" s="28" t="s">
        <v>4516</v>
      </c>
      <c r="Q3293" t="s">
        <v>40</v>
      </c>
      <c r="R3293" t="s">
        <v>1041</v>
      </c>
      <c r="S3293" t="s">
        <v>5015</v>
      </c>
      <c r="T3293" t="s">
        <v>6904</v>
      </c>
      <c r="U3293" s="62">
        <f t="shared" si="209"/>
        <v>4</v>
      </c>
    </row>
    <row r="3294" spans="1:21" x14ac:dyDescent="0.25">
      <c r="A3294" s="4" t="s">
        <v>7199</v>
      </c>
      <c r="B3294" s="4" t="s">
        <v>794</v>
      </c>
      <c r="C3294" s="43" t="str">
        <f t="shared" si="210"/>
        <v>46-55-01A</v>
      </c>
      <c r="D3294" s="43" t="str">
        <f>VLOOKUP(C3294,'[1]Test List'!$A$5:$F$2726,6,0)</f>
        <v>PENG-PGB-01A</v>
      </c>
      <c r="E3294" s="43" t="str">
        <f t="shared" si="207"/>
        <v>46</v>
      </c>
      <c r="F3294" s="43" t="str">
        <f t="shared" si="208"/>
        <v>55</v>
      </c>
      <c r="G3294" t="s">
        <v>1779</v>
      </c>
      <c r="H3294" s="36">
        <v>99</v>
      </c>
      <c r="I3294" s="36">
        <v>903</v>
      </c>
      <c r="J3294" s="9" t="s">
        <v>794</v>
      </c>
      <c r="K3294" s="12" t="s">
        <v>1042</v>
      </c>
      <c r="L3294" s="2" t="s">
        <v>1043</v>
      </c>
      <c r="M3294" t="s">
        <v>2160</v>
      </c>
      <c r="N3294" s="29" t="s">
        <v>5230</v>
      </c>
      <c r="O3294" s="38" t="s">
        <v>5197</v>
      </c>
      <c r="P3294" t="s">
        <v>1035</v>
      </c>
      <c r="Q3294" t="s">
        <v>171</v>
      </c>
      <c r="R3294" t="s">
        <v>1030</v>
      </c>
      <c r="S3294" t="s">
        <v>37</v>
      </c>
      <c r="T3294" t="s">
        <v>5748</v>
      </c>
      <c r="U3294" s="62">
        <f t="shared" si="209"/>
        <v>4</v>
      </c>
    </row>
    <row r="3295" spans="1:21" x14ac:dyDescent="0.25">
      <c r="A3295" s="4" t="s">
        <v>7199</v>
      </c>
      <c r="B3295" s="4" t="s">
        <v>794</v>
      </c>
      <c r="C3295" s="43" t="str">
        <f t="shared" si="210"/>
        <v>46-55-01A</v>
      </c>
      <c r="D3295" s="43" t="str">
        <f>VLOOKUP(C3295,'[1]Test List'!$A$5:$F$2726,6,0)</f>
        <v>PENG-PGB-01A</v>
      </c>
      <c r="E3295" s="43" t="str">
        <f t="shared" si="207"/>
        <v>46</v>
      </c>
      <c r="F3295" s="43" t="str">
        <f t="shared" si="208"/>
        <v>55</v>
      </c>
      <c r="G3295" t="s">
        <v>1779</v>
      </c>
      <c r="H3295" s="36">
        <v>99</v>
      </c>
      <c r="I3295" s="36">
        <v>905</v>
      </c>
      <c r="J3295" s="9" t="s">
        <v>794</v>
      </c>
      <c r="K3295" s="12" t="s">
        <v>1018</v>
      </c>
      <c r="L3295" s="2" t="s">
        <v>1019</v>
      </c>
      <c r="M3295" t="s">
        <v>4531</v>
      </c>
      <c r="N3295" s="29" t="s">
        <v>5230</v>
      </c>
      <c r="O3295" s="38" t="s">
        <v>5197</v>
      </c>
      <c r="P3295" t="s">
        <v>1035</v>
      </c>
      <c r="Q3295" t="s">
        <v>928</v>
      </c>
      <c r="R3295" t="s">
        <v>1030</v>
      </c>
      <c r="S3295" t="s">
        <v>1265</v>
      </c>
      <c r="T3295" t="s">
        <v>5757</v>
      </c>
      <c r="U3295" s="62">
        <f t="shared" si="209"/>
        <v>6</v>
      </c>
    </row>
    <row r="3296" spans="1:21" x14ac:dyDescent="0.25">
      <c r="A3296" s="4" t="s">
        <v>7199</v>
      </c>
      <c r="B3296" s="4" t="s">
        <v>794</v>
      </c>
      <c r="C3296" s="43" t="str">
        <f t="shared" si="210"/>
        <v>46-55-01A</v>
      </c>
      <c r="D3296" s="43" t="str">
        <f>VLOOKUP(C3296,'[1]Test List'!$A$5:$F$2726,6,0)</f>
        <v>PENG-PGB-01A</v>
      </c>
      <c r="E3296" s="43" t="str">
        <f t="shared" si="207"/>
        <v>46</v>
      </c>
      <c r="F3296" s="43" t="str">
        <f t="shared" si="208"/>
        <v>55</v>
      </c>
      <c r="G3296" t="s">
        <v>1779</v>
      </c>
      <c r="H3296" s="36">
        <v>99</v>
      </c>
      <c r="I3296" s="36">
        <v>902</v>
      </c>
      <c r="J3296" s="9" t="s">
        <v>794</v>
      </c>
      <c r="K3296" s="12" t="s">
        <v>1042</v>
      </c>
      <c r="L3296" s="2" t="s">
        <v>1043</v>
      </c>
      <c r="M3296" t="s">
        <v>2160</v>
      </c>
      <c r="N3296" s="29" t="s">
        <v>5230</v>
      </c>
      <c r="O3296" s="38" t="s">
        <v>5197</v>
      </c>
      <c r="P3296" t="s">
        <v>1035</v>
      </c>
      <c r="Q3296" t="s">
        <v>174</v>
      </c>
      <c r="R3296" t="s">
        <v>1030</v>
      </c>
      <c r="S3296" t="s">
        <v>36</v>
      </c>
      <c r="T3296" t="s">
        <v>5797</v>
      </c>
      <c r="U3296" s="62">
        <f t="shared" si="209"/>
        <v>4</v>
      </c>
    </row>
    <row r="3297" spans="1:21" x14ac:dyDescent="0.25">
      <c r="A3297" s="4" t="s">
        <v>7199</v>
      </c>
      <c r="B3297" s="4" t="s">
        <v>794</v>
      </c>
      <c r="C3297" s="43" t="str">
        <f t="shared" si="210"/>
        <v>46-55-01A</v>
      </c>
      <c r="D3297" s="43" t="str">
        <f>VLOOKUP(C3297,'[1]Test List'!$A$5:$F$2726,6,0)</f>
        <v>PENG-PGB-01A</v>
      </c>
      <c r="E3297" s="43" t="str">
        <f t="shared" si="207"/>
        <v>46</v>
      </c>
      <c r="F3297" s="43" t="str">
        <f t="shared" si="208"/>
        <v>55</v>
      </c>
      <c r="G3297" t="s">
        <v>1779</v>
      </c>
      <c r="H3297" s="36">
        <v>99</v>
      </c>
      <c r="I3297" s="36">
        <v>911</v>
      </c>
      <c r="J3297" s="9" t="s">
        <v>794</v>
      </c>
      <c r="K3297" s="12" t="s">
        <v>1119</v>
      </c>
      <c r="L3297" s="2" t="s">
        <v>87</v>
      </c>
      <c r="M3297" t="s">
        <v>2130</v>
      </c>
      <c r="N3297" s="29" t="s">
        <v>5230</v>
      </c>
      <c r="O3297" s="38" t="s">
        <v>5197</v>
      </c>
      <c r="P3297" t="s">
        <v>1035</v>
      </c>
      <c r="Q3297" t="s">
        <v>934</v>
      </c>
      <c r="R3297" t="s">
        <v>1030</v>
      </c>
      <c r="S3297" t="s">
        <v>1264</v>
      </c>
      <c r="T3297" t="s">
        <v>5798</v>
      </c>
      <c r="U3297" s="62">
        <f t="shared" si="209"/>
        <v>6</v>
      </c>
    </row>
    <row r="3298" spans="1:21" x14ac:dyDescent="0.25">
      <c r="A3298" s="4" t="s">
        <v>7199</v>
      </c>
      <c r="B3298" s="4" t="s">
        <v>794</v>
      </c>
      <c r="C3298" s="43" t="str">
        <f t="shared" si="210"/>
        <v>46-55-01A</v>
      </c>
      <c r="D3298" s="43" t="str">
        <f>VLOOKUP(C3298,'[1]Test List'!$A$5:$F$2726,6,0)</f>
        <v>PENG-PGB-01A</v>
      </c>
      <c r="E3298" s="43" t="str">
        <f t="shared" si="207"/>
        <v>46</v>
      </c>
      <c r="F3298" s="43" t="str">
        <f t="shared" si="208"/>
        <v>55</v>
      </c>
      <c r="G3298" t="s">
        <v>1779</v>
      </c>
      <c r="H3298" s="36">
        <v>99</v>
      </c>
      <c r="I3298" s="36">
        <v>904</v>
      </c>
      <c r="J3298" s="9" t="s">
        <v>794</v>
      </c>
      <c r="K3298" s="12" t="s">
        <v>1042</v>
      </c>
      <c r="L3298" s="2" t="s">
        <v>1043</v>
      </c>
      <c r="M3298" t="s">
        <v>2160</v>
      </c>
      <c r="N3298" s="29" t="s">
        <v>5230</v>
      </c>
      <c r="O3298" s="38" t="s">
        <v>5197</v>
      </c>
      <c r="P3298" t="s">
        <v>1035</v>
      </c>
      <c r="Q3298" t="s">
        <v>1261</v>
      </c>
      <c r="R3298" t="s">
        <v>1030</v>
      </c>
      <c r="S3298" t="s">
        <v>38</v>
      </c>
      <c r="T3298" t="s">
        <v>6640</v>
      </c>
      <c r="U3298" s="62">
        <f t="shared" si="209"/>
        <v>4</v>
      </c>
    </row>
    <row r="3299" spans="1:21" x14ac:dyDescent="0.25">
      <c r="A3299" s="4" t="s">
        <v>7199</v>
      </c>
      <c r="B3299" s="4" t="s">
        <v>794</v>
      </c>
      <c r="C3299" s="43" t="str">
        <f t="shared" si="210"/>
        <v>46-55-01A</v>
      </c>
      <c r="D3299" s="43" t="str">
        <f>VLOOKUP(C3299,'[1]Test List'!$A$5:$F$2726,6,0)</f>
        <v>PENG-PGB-01A</v>
      </c>
      <c r="E3299" s="43" t="str">
        <f t="shared" si="207"/>
        <v>46</v>
      </c>
      <c r="F3299" s="43" t="str">
        <f t="shared" si="208"/>
        <v>55</v>
      </c>
      <c r="G3299" t="s">
        <v>1779</v>
      </c>
      <c r="H3299" s="36">
        <v>99</v>
      </c>
      <c r="I3299" s="36">
        <v>906</v>
      </c>
      <c r="J3299" s="9" t="s">
        <v>794</v>
      </c>
      <c r="K3299" s="12" t="s">
        <v>1018</v>
      </c>
      <c r="L3299" s="2" t="s">
        <v>1019</v>
      </c>
      <c r="M3299" t="s">
        <v>4531</v>
      </c>
      <c r="N3299" s="29" t="s">
        <v>5230</v>
      </c>
      <c r="O3299" s="38" t="s">
        <v>5197</v>
      </c>
      <c r="P3299" t="s">
        <v>1035</v>
      </c>
      <c r="Q3299" t="s">
        <v>929</v>
      </c>
      <c r="R3299" t="s">
        <v>1030</v>
      </c>
      <c r="S3299" t="s">
        <v>39</v>
      </c>
      <c r="T3299" t="s">
        <v>6641</v>
      </c>
      <c r="U3299" s="62">
        <f t="shared" si="209"/>
        <v>6</v>
      </c>
    </row>
    <row r="3300" spans="1:21" x14ac:dyDescent="0.25">
      <c r="A3300" s="4" t="s">
        <v>4626</v>
      </c>
      <c r="B3300" s="4" t="s">
        <v>794</v>
      </c>
      <c r="C3300" s="43" t="str">
        <f t="shared" si="210"/>
        <v>46-18-T01A</v>
      </c>
      <c r="D3300" s="43" t="str">
        <f>VLOOKUP(C3300,'[1]Test List'!$A$5:$F$2726,6,0)</f>
        <v>PENG-MON-T01A</v>
      </c>
      <c r="E3300" s="43" t="str">
        <f t="shared" si="207"/>
        <v>46</v>
      </c>
      <c r="F3300" s="43" t="str">
        <f t="shared" si="208"/>
        <v>18</v>
      </c>
      <c r="G3300" t="s">
        <v>1779</v>
      </c>
      <c r="H3300" s="36">
        <v>99</v>
      </c>
      <c r="I3300" s="36">
        <v>900</v>
      </c>
      <c r="J3300" s="9" t="s">
        <v>794</v>
      </c>
      <c r="K3300" s="12" t="s">
        <v>7090</v>
      </c>
      <c r="L3300" s="2" t="s">
        <v>2643</v>
      </c>
      <c r="M3300" t="s">
        <v>4482</v>
      </c>
      <c r="N3300" s="29" t="s">
        <v>5230</v>
      </c>
      <c r="O3300" s="38" t="s">
        <v>5197</v>
      </c>
      <c r="P3300" t="s">
        <v>1036</v>
      </c>
      <c r="Q3300" t="s">
        <v>1115</v>
      </c>
      <c r="R3300" t="s">
        <v>1041</v>
      </c>
      <c r="S3300" t="s">
        <v>1117</v>
      </c>
      <c r="T3300" t="s">
        <v>6908</v>
      </c>
      <c r="U3300" s="62">
        <f t="shared" si="209"/>
        <v>47</v>
      </c>
    </row>
    <row r="3301" spans="1:21" x14ac:dyDescent="0.25">
      <c r="A3301" s="4" t="s">
        <v>4626</v>
      </c>
      <c r="B3301" s="4" t="s">
        <v>794</v>
      </c>
      <c r="C3301" s="43" t="str">
        <f t="shared" si="210"/>
        <v>46-18-T01A</v>
      </c>
      <c r="D3301" s="43" t="str">
        <f>VLOOKUP(C3301,'[1]Test List'!$A$5:$F$2726,6,0)</f>
        <v>PENG-MON-T01A</v>
      </c>
      <c r="E3301" s="43" t="str">
        <f t="shared" si="207"/>
        <v>46</v>
      </c>
      <c r="F3301" s="43" t="str">
        <f t="shared" si="208"/>
        <v>18</v>
      </c>
      <c r="G3301" t="s">
        <v>1779</v>
      </c>
      <c r="H3301" s="36">
        <v>99</v>
      </c>
      <c r="I3301" s="36">
        <v>901</v>
      </c>
      <c r="J3301" s="9" t="s">
        <v>794</v>
      </c>
      <c r="K3301" s="12" t="s">
        <v>7089</v>
      </c>
      <c r="L3301" s="2" t="s">
        <v>7091</v>
      </c>
      <c r="M3301" t="s">
        <v>4532</v>
      </c>
      <c r="N3301" s="29" t="s">
        <v>5230</v>
      </c>
      <c r="O3301" s="38" t="s">
        <v>5197</v>
      </c>
      <c r="P3301" t="s">
        <v>1036</v>
      </c>
      <c r="Q3301" t="s">
        <v>1114</v>
      </c>
      <c r="R3301" t="s">
        <v>1041</v>
      </c>
      <c r="S3301" t="s">
        <v>1116</v>
      </c>
      <c r="T3301" t="s">
        <v>6892</v>
      </c>
      <c r="U3301" s="62">
        <f t="shared" si="209"/>
        <v>42</v>
      </c>
    </row>
    <row r="3302" spans="1:21" x14ac:dyDescent="0.25">
      <c r="A3302" s="4" t="s">
        <v>4626</v>
      </c>
      <c r="B3302" s="4" t="s">
        <v>794</v>
      </c>
      <c r="C3302" s="43" t="str">
        <f t="shared" si="210"/>
        <v>46-18-T01A</v>
      </c>
      <c r="D3302" s="43" t="str">
        <f>VLOOKUP(C3302,'[1]Test List'!$A$5:$F$2726,6,0)</f>
        <v>PENG-MON-T01A</v>
      </c>
      <c r="E3302" s="43" t="str">
        <f t="shared" si="207"/>
        <v>46</v>
      </c>
      <c r="F3302" s="43" t="str">
        <f t="shared" si="208"/>
        <v>18</v>
      </c>
      <c r="G3302" t="s">
        <v>1779</v>
      </c>
      <c r="H3302" s="36">
        <v>99</v>
      </c>
      <c r="I3302" s="36">
        <v>907</v>
      </c>
      <c r="J3302" s="9" t="s">
        <v>794</v>
      </c>
      <c r="K3302" s="12" t="s">
        <v>7090</v>
      </c>
      <c r="L3302" s="2" t="s">
        <v>2643</v>
      </c>
      <c r="M3302" t="s">
        <v>4482</v>
      </c>
      <c r="N3302" s="29" t="s">
        <v>5230</v>
      </c>
      <c r="O3302" s="38" t="s">
        <v>5197</v>
      </c>
      <c r="P3302" t="s">
        <v>1036</v>
      </c>
      <c r="Q3302" t="s">
        <v>1115</v>
      </c>
      <c r="R3302" t="s">
        <v>1041</v>
      </c>
      <c r="S3302" t="s">
        <v>1117</v>
      </c>
      <c r="T3302" t="s">
        <v>6908</v>
      </c>
      <c r="U3302" s="62">
        <f t="shared" si="209"/>
        <v>47</v>
      </c>
    </row>
    <row r="3303" spans="1:21" x14ac:dyDescent="0.25">
      <c r="A3303" s="4" t="s">
        <v>4626</v>
      </c>
      <c r="B3303" s="4" t="s">
        <v>794</v>
      </c>
      <c r="C3303" s="43" t="str">
        <f t="shared" si="210"/>
        <v>46-18-T01A</v>
      </c>
      <c r="D3303" s="43" t="str">
        <f>VLOOKUP(C3303,'[1]Test List'!$A$5:$F$2726,6,0)</f>
        <v>PENG-MON-T01A</v>
      </c>
      <c r="E3303" s="43" t="str">
        <f t="shared" si="207"/>
        <v>46</v>
      </c>
      <c r="F3303" s="43" t="str">
        <f t="shared" si="208"/>
        <v>18</v>
      </c>
      <c r="G3303" t="s">
        <v>1779</v>
      </c>
      <c r="H3303" s="36">
        <v>99</v>
      </c>
      <c r="I3303" s="36">
        <v>908</v>
      </c>
      <c r="J3303" s="9" t="s">
        <v>794</v>
      </c>
      <c r="K3303" s="12" t="s">
        <v>7089</v>
      </c>
      <c r="L3303" s="2" t="s">
        <v>7091</v>
      </c>
      <c r="M3303" t="s">
        <v>4532</v>
      </c>
      <c r="N3303" s="29" t="s">
        <v>5230</v>
      </c>
      <c r="O3303" s="38" t="s">
        <v>5197</v>
      </c>
      <c r="P3303" t="s">
        <v>1036</v>
      </c>
      <c r="Q3303" t="s">
        <v>1114</v>
      </c>
      <c r="R3303" t="s">
        <v>1041</v>
      </c>
      <c r="S3303" t="s">
        <v>1116</v>
      </c>
      <c r="T3303" t="s">
        <v>6892</v>
      </c>
      <c r="U3303" s="62">
        <f t="shared" si="209"/>
        <v>42</v>
      </c>
    </row>
    <row r="3304" spans="1:21" x14ac:dyDescent="0.25">
      <c r="A3304" s="4" t="s">
        <v>4626</v>
      </c>
      <c r="B3304" s="4" t="s">
        <v>794</v>
      </c>
      <c r="C3304" s="43" t="str">
        <f t="shared" si="210"/>
        <v>46-18-T01A</v>
      </c>
      <c r="D3304" s="43" t="str">
        <f>VLOOKUP(C3304,'[1]Test List'!$A$5:$F$2726,6,0)</f>
        <v>PENG-MON-T01A</v>
      </c>
      <c r="E3304" s="43" t="str">
        <f t="shared" si="207"/>
        <v>46</v>
      </c>
      <c r="F3304" s="43" t="str">
        <f t="shared" si="208"/>
        <v>18</v>
      </c>
      <c r="G3304" t="s">
        <v>1779</v>
      </c>
      <c r="H3304" s="36">
        <v>99</v>
      </c>
      <c r="I3304" s="36">
        <v>909</v>
      </c>
      <c r="J3304" s="9" t="s">
        <v>794</v>
      </c>
      <c r="K3304" s="12" t="s">
        <v>7090</v>
      </c>
      <c r="L3304" s="2" t="s">
        <v>2643</v>
      </c>
      <c r="M3304" t="s">
        <v>4482</v>
      </c>
      <c r="N3304" s="29" t="s">
        <v>5230</v>
      </c>
      <c r="O3304" s="38" t="s">
        <v>5197</v>
      </c>
      <c r="P3304" s="28" t="s">
        <v>4516</v>
      </c>
      <c r="Q3304" t="s">
        <v>40</v>
      </c>
      <c r="R3304" t="s">
        <v>1041</v>
      </c>
      <c r="S3304" t="s">
        <v>5015</v>
      </c>
      <c r="T3304" t="s">
        <v>6904</v>
      </c>
      <c r="U3304" s="62">
        <f t="shared" si="209"/>
        <v>4</v>
      </c>
    </row>
    <row r="3305" spans="1:21" x14ac:dyDescent="0.25">
      <c r="A3305" s="4" t="s">
        <v>4626</v>
      </c>
      <c r="B3305" s="4" t="s">
        <v>794</v>
      </c>
      <c r="C3305" s="43" t="str">
        <f t="shared" si="210"/>
        <v>46-18-T01A</v>
      </c>
      <c r="D3305" s="43" t="str">
        <f>VLOOKUP(C3305,'[1]Test List'!$A$5:$F$2726,6,0)</f>
        <v>PENG-MON-T01A</v>
      </c>
      <c r="E3305" s="43" t="str">
        <f t="shared" si="207"/>
        <v>46</v>
      </c>
      <c r="F3305" s="43" t="str">
        <f t="shared" si="208"/>
        <v>18</v>
      </c>
      <c r="G3305" t="s">
        <v>1779</v>
      </c>
      <c r="H3305" s="36">
        <v>99</v>
      </c>
      <c r="I3305" s="36">
        <v>903</v>
      </c>
      <c r="J3305" s="9" t="s">
        <v>794</v>
      </c>
      <c r="K3305" s="12" t="s">
        <v>1042</v>
      </c>
      <c r="L3305" s="2" t="s">
        <v>1043</v>
      </c>
      <c r="M3305" t="s">
        <v>2160</v>
      </c>
      <c r="N3305" s="29" t="s">
        <v>5230</v>
      </c>
      <c r="O3305" s="38" t="s">
        <v>5197</v>
      </c>
      <c r="P3305" t="s">
        <v>1035</v>
      </c>
      <c r="Q3305" t="s">
        <v>171</v>
      </c>
      <c r="R3305" t="s">
        <v>1030</v>
      </c>
      <c r="S3305" t="s">
        <v>37</v>
      </c>
      <c r="T3305" t="s">
        <v>5748</v>
      </c>
      <c r="U3305" s="62">
        <f t="shared" si="209"/>
        <v>4</v>
      </c>
    </row>
    <row r="3306" spans="1:21" x14ac:dyDescent="0.25">
      <c r="A3306" s="4" t="s">
        <v>4626</v>
      </c>
      <c r="B3306" s="4" t="s">
        <v>794</v>
      </c>
      <c r="C3306" s="43" t="str">
        <f t="shared" si="210"/>
        <v>46-18-T01A</v>
      </c>
      <c r="D3306" s="43" t="str">
        <f>VLOOKUP(C3306,'[1]Test List'!$A$5:$F$2726,6,0)</f>
        <v>PENG-MON-T01A</v>
      </c>
      <c r="E3306" s="43" t="str">
        <f t="shared" si="207"/>
        <v>46</v>
      </c>
      <c r="F3306" s="43" t="str">
        <f t="shared" si="208"/>
        <v>18</v>
      </c>
      <c r="G3306" t="s">
        <v>1779</v>
      </c>
      <c r="H3306" s="36">
        <v>99</v>
      </c>
      <c r="I3306" s="36">
        <v>905</v>
      </c>
      <c r="J3306" s="9" t="s">
        <v>794</v>
      </c>
      <c r="K3306" s="12" t="s">
        <v>1018</v>
      </c>
      <c r="L3306" s="2" t="s">
        <v>1019</v>
      </c>
      <c r="M3306" t="s">
        <v>4531</v>
      </c>
      <c r="N3306" s="29" t="s">
        <v>5230</v>
      </c>
      <c r="O3306" s="38" t="s">
        <v>5197</v>
      </c>
      <c r="P3306" t="s">
        <v>1035</v>
      </c>
      <c r="Q3306" t="s">
        <v>928</v>
      </c>
      <c r="R3306" t="s">
        <v>1030</v>
      </c>
      <c r="S3306" t="s">
        <v>1265</v>
      </c>
      <c r="T3306" t="s">
        <v>5757</v>
      </c>
      <c r="U3306" s="62">
        <f t="shared" si="209"/>
        <v>6</v>
      </c>
    </row>
    <row r="3307" spans="1:21" x14ac:dyDescent="0.25">
      <c r="A3307" s="4" t="s">
        <v>4626</v>
      </c>
      <c r="B3307" s="4" t="s">
        <v>794</v>
      </c>
      <c r="C3307" s="43" t="str">
        <f t="shared" si="210"/>
        <v>46-18-T01A</v>
      </c>
      <c r="D3307" s="43" t="str">
        <f>VLOOKUP(C3307,'[1]Test List'!$A$5:$F$2726,6,0)</f>
        <v>PENG-MON-T01A</v>
      </c>
      <c r="E3307" s="43" t="str">
        <f t="shared" si="207"/>
        <v>46</v>
      </c>
      <c r="F3307" s="43" t="str">
        <f t="shared" si="208"/>
        <v>18</v>
      </c>
      <c r="G3307" t="s">
        <v>1779</v>
      </c>
      <c r="H3307" s="36">
        <v>99</v>
      </c>
      <c r="I3307" s="36">
        <v>902</v>
      </c>
      <c r="J3307" s="9" t="s">
        <v>794</v>
      </c>
      <c r="K3307" s="12" t="s">
        <v>1042</v>
      </c>
      <c r="L3307" s="2" t="s">
        <v>1043</v>
      </c>
      <c r="M3307" t="s">
        <v>2160</v>
      </c>
      <c r="N3307" s="29" t="s">
        <v>5230</v>
      </c>
      <c r="O3307" s="38" t="s">
        <v>5197</v>
      </c>
      <c r="P3307" t="s">
        <v>1035</v>
      </c>
      <c r="Q3307" t="s">
        <v>174</v>
      </c>
      <c r="R3307" t="s">
        <v>1030</v>
      </c>
      <c r="S3307" t="s">
        <v>36</v>
      </c>
      <c r="T3307" t="s">
        <v>5797</v>
      </c>
      <c r="U3307" s="62">
        <f t="shared" si="209"/>
        <v>4</v>
      </c>
    </row>
    <row r="3308" spans="1:21" x14ac:dyDescent="0.25">
      <c r="A3308" s="4" t="s">
        <v>4626</v>
      </c>
      <c r="B3308" s="4" t="s">
        <v>794</v>
      </c>
      <c r="C3308" s="43" t="str">
        <f t="shared" si="210"/>
        <v>46-18-T01A</v>
      </c>
      <c r="D3308" s="43" t="str">
        <f>VLOOKUP(C3308,'[1]Test List'!$A$5:$F$2726,6,0)</f>
        <v>PENG-MON-T01A</v>
      </c>
      <c r="E3308" s="43" t="str">
        <f t="shared" si="207"/>
        <v>46</v>
      </c>
      <c r="F3308" s="43" t="str">
        <f t="shared" si="208"/>
        <v>18</v>
      </c>
      <c r="G3308" t="s">
        <v>1779</v>
      </c>
      <c r="H3308" s="36">
        <v>99</v>
      </c>
      <c r="I3308" s="36">
        <v>911</v>
      </c>
      <c r="J3308" s="9" t="s">
        <v>794</v>
      </c>
      <c r="K3308" s="12" t="s">
        <v>1119</v>
      </c>
      <c r="L3308" s="2" t="s">
        <v>87</v>
      </c>
      <c r="M3308" t="s">
        <v>2130</v>
      </c>
      <c r="N3308" s="29" t="s">
        <v>5230</v>
      </c>
      <c r="O3308" s="38" t="s">
        <v>5197</v>
      </c>
      <c r="P3308" t="s">
        <v>1035</v>
      </c>
      <c r="Q3308" t="s">
        <v>934</v>
      </c>
      <c r="R3308" t="s">
        <v>1030</v>
      </c>
      <c r="S3308" t="s">
        <v>1264</v>
      </c>
      <c r="T3308" t="s">
        <v>5798</v>
      </c>
      <c r="U3308" s="62">
        <f t="shared" si="209"/>
        <v>6</v>
      </c>
    </row>
    <row r="3309" spans="1:21" x14ac:dyDescent="0.25">
      <c r="A3309" s="4" t="s">
        <v>4626</v>
      </c>
      <c r="B3309" s="4" t="s">
        <v>794</v>
      </c>
      <c r="C3309" s="43" t="str">
        <f t="shared" si="210"/>
        <v>46-18-T01A</v>
      </c>
      <c r="D3309" s="43" t="str">
        <f>VLOOKUP(C3309,'[1]Test List'!$A$5:$F$2726,6,0)</f>
        <v>PENG-MON-T01A</v>
      </c>
      <c r="E3309" s="43" t="str">
        <f t="shared" si="207"/>
        <v>46</v>
      </c>
      <c r="F3309" s="43" t="str">
        <f t="shared" si="208"/>
        <v>18</v>
      </c>
      <c r="G3309" t="s">
        <v>1779</v>
      </c>
      <c r="H3309" s="36">
        <v>99</v>
      </c>
      <c r="I3309" s="36">
        <v>904</v>
      </c>
      <c r="J3309" s="9" t="s">
        <v>794</v>
      </c>
      <c r="K3309" s="12" t="s">
        <v>1042</v>
      </c>
      <c r="L3309" s="2" t="s">
        <v>1043</v>
      </c>
      <c r="M3309" t="s">
        <v>2160</v>
      </c>
      <c r="N3309" s="29" t="s">
        <v>5230</v>
      </c>
      <c r="O3309" s="38" t="s">
        <v>5197</v>
      </c>
      <c r="P3309" t="s">
        <v>1035</v>
      </c>
      <c r="Q3309" t="s">
        <v>1261</v>
      </c>
      <c r="R3309" t="s">
        <v>1030</v>
      </c>
      <c r="S3309" t="s">
        <v>38</v>
      </c>
      <c r="T3309" t="s">
        <v>6640</v>
      </c>
      <c r="U3309" s="62">
        <f t="shared" si="209"/>
        <v>4</v>
      </c>
    </row>
    <row r="3310" spans="1:21" x14ac:dyDescent="0.25">
      <c r="A3310" s="4" t="s">
        <v>4626</v>
      </c>
      <c r="B3310" s="4" t="s">
        <v>794</v>
      </c>
      <c r="C3310" s="43" t="str">
        <f t="shared" si="210"/>
        <v>46-18-T01A</v>
      </c>
      <c r="D3310" s="43" t="str">
        <f>VLOOKUP(C3310,'[1]Test List'!$A$5:$F$2726,6,0)</f>
        <v>PENG-MON-T01A</v>
      </c>
      <c r="E3310" s="43" t="str">
        <f t="shared" si="207"/>
        <v>46</v>
      </c>
      <c r="F3310" s="43" t="str">
        <f t="shared" si="208"/>
        <v>18</v>
      </c>
      <c r="G3310" t="s">
        <v>1779</v>
      </c>
      <c r="H3310" s="36">
        <v>99</v>
      </c>
      <c r="I3310" s="36">
        <v>906</v>
      </c>
      <c r="J3310" s="9" t="s">
        <v>794</v>
      </c>
      <c r="K3310" s="12" t="s">
        <v>1018</v>
      </c>
      <c r="L3310" s="2" t="s">
        <v>1019</v>
      </c>
      <c r="M3310" t="s">
        <v>4531</v>
      </c>
      <c r="N3310" s="29" t="s">
        <v>5230</v>
      </c>
      <c r="O3310" s="38" t="s">
        <v>5197</v>
      </c>
      <c r="P3310" t="s">
        <v>1035</v>
      </c>
      <c r="Q3310" t="s">
        <v>929</v>
      </c>
      <c r="R3310" t="s">
        <v>1030</v>
      </c>
      <c r="S3310" t="s">
        <v>39</v>
      </c>
      <c r="T3310" t="s">
        <v>6641</v>
      </c>
      <c r="U3310" s="62">
        <f t="shared" si="209"/>
        <v>6</v>
      </c>
    </row>
    <row r="3311" spans="1:21" x14ac:dyDescent="0.25">
      <c r="A3311" s="4" t="s">
        <v>362</v>
      </c>
      <c r="B3311" s="4" t="s">
        <v>794</v>
      </c>
      <c r="C3311" s="43" t="str">
        <f t="shared" si="210"/>
        <v>46-41-01B</v>
      </c>
      <c r="D3311" s="43" t="str">
        <f>VLOOKUP(C3311,'[1]Test List'!$A$5:$F$2726,6,0)</f>
        <v>PENG-CMP-01B</v>
      </c>
      <c r="E3311" s="43" t="str">
        <f t="shared" si="207"/>
        <v>46</v>
      </c>
      <c r="F3311" s="43" t="str">
        <f t="shared" si="208"/>
        <v>41</v>
      </c>
      <c r="G3311" t="s">
        <v>1779</v>
      </c>
      <c r="H3311" s="36">
        <v>97</v>
      </c>
      <c r="I3311" s="36">
        <v>991</v>
      </c>
      <c r="J3311" s="9" t="s">
        <v>1159</v>
      </c>
      <c r="K3311" s="12" t="s">
        <v>1016</v>
      </c>
      <c r="L3311" s="2" t="s">
        <v>1017</v>
      </c>
      <c r="M3311" t="s">
        <v>2132</v>
      </c>
      <c r="N3311" s="29" t="s">
        <v>5233</v>
      </c>
      <c r="O3311" s="38" t="s">
        <v>5197</v>
      </c>
      <c r="P3311" s="28" t="s">
        <v>4524</v>
      </c>
      <c r="Q3311" t="s">
        <v>6932</v>
      </c>
      <c r="R3311" t="s">
        <v>1150</v>
      </c>
      <c r="S3311" t="s">
        <v>5171</v>
      </c>
      <c r="T3311" t="s">
        <v>5832</v>
      </c>
      <c r="U3311" s="62">
        <f t="shared" si="209"/>
        <v>4</v>
      </c>
    </row>
    <row r="3312" spans="1:21" x14ac:dyDescent="0.25">
      <c r="A3312" s="4" t="s">
        <v>362</v>
      </c>
      <c r="B3312" s="4" t="s">
        <v>794</v>
      </c>
      <c r="C3312" s="43" t="str">
        <f t="shared" si="210"/>
        <v>46-41-01B</v>
      </c>
      <c r="D3312" s="43" t="str">
        <f>VLOOKUP(C3312,'[1]Test List'!$A$5:$F$2726,6,0)</f>
        <v>PENG-CMP-01B</v>
      </c>
      <c r="E3312" s="43" t="str">
        <f t="shared" si="207"/>
        <v>46</v>
      </c>
      <c r="F3312" s="43" t="str">
        <f t="shared" si="208"/>
        <v>41</v>
      </c>
      <c r="G3312" t="s">
        <v>1779</v>
      </c>
      <c r="H3312" s="36">
        <v>97</v>
      </c>
      <c r="I3312" s="36">
        <v>992</v>
      </c>
      <c r="J3312" s="9" t="s">
        <v>1160</v>
      </c>
      <c r="K3312" s="12" t="s">
        <v>1016</v>
      </c>
      <c r="L3312" s="2" t="s">
        <v>1017</v>
      </c>
      <c r="M3312" t="s">
        <v>2132</v>
      </c>
      <c r="N3312" s="29" t="s">
        <v>5233</v>
      </c>
      <c r="O3312" s="38" t="s">
        <v>5197</v>
      </c>
      <c r="P3312" s="28" t="s">
        <v>4524</v>
      </c>
      <c r="Q3312" t="s">
        <v>6934</v>
      </c>
      <c r="R3312" t="s">
        <v>1150</v>
      </c>
      <c r="S3312" t="s">
        <v>5172</v>
      </c>
      <c r="T3312" t="s">
        <v>5833</v>
      </c>
      <c r="U3312" s="62">
        <f t="shared" si="209"/>
        <v>4</v>
      </c>
    </row>
    <row r="3313" spans="1:21" x14ac:dyDescent="0.25">
      <c r="A3313" s="4" t="s">
        <v>362</v>
      </c>
      <c r="B3313" s="4" t="s">
        <v>794</v>
      </c>
      <c r="C3313" s="43" t="str">
        <f t="shared" si="210"/>
        <v>46-41-01B</v>
      </c>
      <c r="D3313" s="43" t="str">
        <f>VLOOKUP(C3313,'[1]Test List'!$A$5:$F$2726,6,0)</f>
        <v>PENG-CMP-01B</v>
      </c>
      <c r="E3313" s="43" t="str">
        <f t="shared" si="207"/>
        <v>46</v>
      </c>
      <c r="F3313" s="43" t="str">
        <f t="shared" si="208"/>
        <v>41</v>
      </c>
      <c r="G3313" t="s">
        <v>1779</v>
      </c>
      <c r="H3313" s="36">
        <v>97</v>
      </c>
      <c r="I3313" s="36">
        <v>993</v>
      </c>
      <c r="J3313" s="9" t="s">
        <v>1161</v>
      </c>
      <c r="K3313" s="12" t="s">
        <v>1016</v>
      </c>
      <c r="L3313" s="2" t="s">
        <v>1017</v>
      </c>
      <c r="M3313" t="s">
        <v>2132</v>
      </c>
      <c r="N3313" s="29" t="s">
        <v>5233</v>
      </c>
      <c r="O3313" s="38" t="s">
        <v>5197</v>
      </c>
      <c r="P3313" s="28" t="s">
        <v>4524</v>
      </c>
      <c r="Q3313" t="s">
        <v>6935</v>
      </c>
      <c r="R3313" t="s">
        <v>1150</v>
      </c>
      <c r="S3313" t="s">
        <v>5173</v>
      </c>
      <c r="T3313" t="s">
        <v>5834</v>
      </c>
      <c r="U3313" s="62">
        <f t="shared" si="209"/>
        <v>4</v>
      </c>
    </row>
    <row r="3314" spans="1:21" x14ac:dyDescent="0.25">
      <c r="A3314" s="4" t="s">
        <v>362</v>
      </c>
      <c r="B3314" s="4" t="s">
        <v>794</v>
      </c>
      <c r="C3314" s="43" t="str">
        <f t="shared" si="210"/>
        <v>46-41-01B</v>
      </c>
      <c r="D3314" s="43" t="str">
        <f>VLOOKUP(C3314,'[1]Test List'!$A$5:$F$2726,6,0)</f>
        <v>PENG-CMP-01B</v>
      </c>
      <c r="E3314" s="43" t="str">
        <f t="shared" si="207"/>
        <v>46</v>
      </c>
      <c r="F3314" s="43" t="str">
        <f t="shared" si="208"/>
        <v>41</v>
      </c>
      <c r="G3314" t="s">
        <v>1779</v>
      </c>
      <c r="H3314" s="36">
        <v>97</v>
      </c>
      <c r="I3314" s="36">
        <v>994</v>
      </c>
      <c r="J3314" s="9" t="s">
        <v>1162</v>
      </c>
      <c r="K3314" s="12" t="s">
        <v>1016</v>
      </c>
      <c r="L3314" s="2" t="s">
        <v>1017</v>
      </c>
      <c r="M3314" t="s">
        <v>2132</v>
      </c>
      <c r="N3314" s="29" t="s">
        <v>5233</v>
      </c>
      <c r="O3314" s="38" t="s">
        <v>5197</v>
      </c>
      <c r="P3314" s="28" t="s">
        <v>4524</v>
      </c>
      <c r="Q3314" t="s">
        <v>6936</v>
      </c>
      <c r="R3314" t="s">
        <v>1150</v>
      </c>
      <c r="S3314" t="s">
        <v>5174</v>
      </c>
      <c r="T3314" t="s">
        <v>5835</v>
      </c>
      <c r="U3314" s="62">
        <f t="shared" si="209"/>
        <v>4</v>
      </c>
    </row>
    <row r="3315" spans="1:21" x14ac:dyDescent="0.25">
      <c r="A3315" s="4" t="s">
        <v>1396</v>
      </c>
      <c r="B3315" s="4" t="s">
        <v>794</v>
      </c>
      <c r="C3315" s="43" t="str">
        <f t="shared" si="210"/>
        <v>47-02-04A</v>
      </c>
      <c r="D3315" s="43" t="str">
        <f>VLOOKUP(C3315,'[1]Test List'!$A$5:$F$2726,6,0)</f>
        <v>GARB-SKC-04A</v>
      </c>
      <c r="E3315" s="43" t="str">
        <f t="shared" si="207"/>
        <v>47</v>
      </c>
      <c r="F3315" s="43" t="str">
        <f t="shared" si="208"/>
        <v>02</v>
      </c>
      <c r="G3315" t="s">
        <v>1779</v>
      </c>
      <c r="H3315" s="36">
        <v>98</v>
      </c>
      <c r="I3315" s="36">
        <v>999</v>
      </c>
      <c r="J3315" s="9" t="s">
        <v>794</v>
      </c>
      <c r="K3315" s="12" t="s">
        <v>1397</v>
      </c>
      <c r="M3315" t="s">
        <v>4616</v>
      </c>
      <c r="N3315" s="29" t="s">
        <v>5230</v>
      </c>
      <c r="O3315" s="38" t="s">
        <v>5197</v>
      </c>
      <c r="P3315" t="s">
        <v>1036</v>
      </c>
      <c r="Q3315" t="s">
        <v>1402</v>
      </c>
      <c r="R3315" t="s">
        <v>1398</v>
      </c>
      <c r="S3315" t="s">
        <v>1465</v>
      </c>
      <c r="T3315" t="s">
        <v>5305</v>
      </c>
      <c r="U3315" s="62">
        <f t="shared" si="209"/>
        <v>2</v>
      </c>
    </row>
    <row r="3316" spans="1:21" x14ac:dyDescent="0.25">
      <c r="A3316" s="4" t="s">
        <v>763</v>
      </c>
      <c r="B3316" s="4" t="s">
        <v>794</v>
      </c>
      <c r="C3316" s="43" t="str">
        <f t="shared" si="210"/>
        <v>47-03-01F</v>
      </c>
      <c r="D3316" s="43" t="str">
        <f>VLOOKUP(C3316,'[1]Test List'!$A$5:$F$2726,6,0)</f>
        <v>GARB-SKV-01F</v>
      </c>
      <c r="E3316" s="43" t="str">
        <f t="shared" si="207"/>
        <v>47</v>
      </c>
      <c r="F3316" s="43" t="str">
        <f t="shared" si="208"/>
        <v>03</v>
      </c>
      <c r="G3316" t="s">
        <v>1779</v>
      </c>
      <c r="H3316" s="36">
        <v>98</v>
      </c>
      <c r="I3316" s="36">
        <v>999</v>
      </c>
      <c r="J3316" s="9" t="s">
        <v>764</v>
      </c>
      <c r="K3316" s="12" t="s">
        <v>1397</v>
      </c>
      <c r="M3316" t="s">
        <v>4616</v>
      </c>
      <c r="N3316" s="29" t="s">
        <v>5230</v>
      </c>
      <c r="O3316" s="38" t="s">
        <v>5197</v>
      </c>
      <c r="P3316" t="s">
        <v>4509</v>
      </c>
      <c r="Q3316" t="s">
        <v>1789</v>
      </c>
      <c r="R3316" t="s">
        <v>1191</v>
      </c>
      <c r="S3316" t="s">
        <v>4844</v>
      </c>
      <c r="T3316" t="s">
        <v>5385</v>
      </c>
      <c r="U3316" s="62">
        <f t="shared" si="209"/>
        <v>3</v>
      </c>
    </row>
    <row r="3317" spans="1:21" x14ac:dyDescent="0.25">
      <c r="A3317" s="4" t="s">
        <v>763</v>
      </c>
      <c r="B3317" s="4" t="s">
        <v>794</v>
      </c>
      <c r="C3317" s="43" t="str">
        <f t="shared" si="210"/>
        <v>47-03-01F</v>
      </c>
      <c r="D3317" s="43" t="str">
        <f>VLOOKUP(C3317,'[1]Test List'!$A$5:$F$2726,6,0)</f>
        <v>GARB-SKV-01F</v>
      </c>
      <c r="E3317" s="43" t="str">
        <f t="shared" si="207"/>
        <v>47</v>
      </c>
      <c r="F3317" s="43" t="str">
        <f t="shared" si="208"/>
        <v>03</v>
      </c>
      <c r="G3317" t="s">
        <v>1779</v>
      </c>
      <c r="H3317" s="36">
        <v>98</v>
      </c>
      <c r="I3317" s="36">
        <v>998</v>
      </c>
      <c r="J3317" s="9" t="s">
        <v>765</v>
      </c>
      <c r="K3317" s="12" t="s">
        <v>1397</v>
      </c>
      <c r="M3317" t="s">
        <v>4616</v>
      </c>
      <c r="N3317" s="29" t="s">
        <v>5230</v>
      </c>
      <c r="O3317" s="38" t="s">
        <v>5197</v>
      </c>
      <c r="P3317" t="s">
        <v>4509</v>
      </c>
      <c r="Q3317" t="s">
        <v>1789</v>
      </c>
      <c r="R3317" t="s">
        <v>1191</v>
      </c>
      <c r="S3317" t="s">
        <v>4844</v>
      </c>
      <c r="T3317" t="s">
        <v>5385</v>
      </c>
      <c r="U3317" s="62">
        <f t="shared" si="209"/>
        <v>3</v>
      </c>
    </row>
    <row r="3318" spans="1:21" x14ac:dyDescent="0.25">
      <c r="A3318" s="4" t="s">
        <v>763</v>
      </c>
      <c r="B3318" s="4" t="s">
        <v>794</v>
      </c>
      <c r="C3318" s="43" t="str">
        <f t="shared" si="210"/>
        <v>47-03-01F</v>
      </c>
      <c r="D3318" s="43" t="str">
        <f>VLOOKUP(C3318,'[1]Test List'!$A$5:$F$2726,6,0)</f>
        <v>GARB-SKV-01F</v>
      </c>
      <c r="E3318" s="43" t="str">
        <f t="shared" si="207"/>
        <v>47</v>
      </c>
      <c r="F3318" s="43" t="str">
        <f t="shared" si="208"/>
        <v>03</v>
      </c>
      <c r="G3318" t="s">
        <v>1779</v>
      </c>
      <c r="H3318" s="36">
        <v>98</v>
      </c>
      <c r="I3318" s="36">
        <v>996</v>
      </c>
      <c r="J3318" s="9" t="s">
        <v>794</v>
      </c>
      <c r="K3318" s="12" t="s">
        <v>1397</v>
      </c>
      <c r="M3318" t="s">
        <v>4616</v>
      </c>
      <c r="N3318" s="29" t="s">
        <v>5230</v>
      </c>
      <c r="O3318" s="38" t="s">
        <v>5197</v>
      </c>
      <c r="P3318" t="s">
        <v>249</v>
      </c>
      <c r="Q3318" t="s">
        <v>1402</v>
      </c>
      <c r="R3318" t="s">
        <v>1398</v>
      </c>
      <c r="S3318" t="s">
        <v>1008</v>
      </c>
      <c r="T3318" t="s">
        <v>5387</v>
      </c>
      <c r="U3318" s="62">
        <f t="shared" si="209"/>
        <v>8</v>
      </c>
    </row>
    <row r="3319" spans="1:21" x14ac:dyDescent="0.25">
      <c r="A3319" s="4" t="s">
        <v>763</v>
      </c>
      <c r="B3319" s="4" t="s">
        <v>794</v>
      </c>
      <c r="C3319" s="43" t="str">
        <f t="shared" si="210"/>
        <v>47-03-01F</v>
      </c>
      <c r="D3319" s="43" t="str">
        <f>VLOOKUP(C3319,'[1]Test List'!$A$5:$F$2726,6,0)</f>
        <v>GARB-SKV-01F</v>
      </c>
      <c r="E3319" s="43" t="str">
        <f t="shared" si="207"/>
        <v>47</v>
      </c>
      <c r="F3319" s="43" t="str">
        <f t="shared" si="208"/>
        <v>03</v>
      </c>
      <c r="G3319" t="s">
        <v>1779</v>
      </c>
      <c r="H3319" s="36">
        <v>98</v>
      </c>
      <c r="I3319" s="36">
        <v>888</v>
      </c>
      <c r="J3319" s="9" t="s">
        <v>657</v>
      </c>
      <c r="K3319" s="12" t="s">
        <v>1397</v>
      </c>
      <c r="M3319" t="s">
        <v>4616</v>
      </c>
      <c r="N3319" s="29" t="s">
        <v>5230</v>
      </c>
      <c r="O3319" s="38" t="s">
        <v>5197</v>
      </c>
      <c r="P3319" t="s">
        <v>1036</v>
      </c>
      <c r="Q3319" t="s">
        <v>770</v>
      </c>
      <c r="R3319" t="s">
        <v>458</v>
      </c>
      <c r="S3319" t="s">
        <v>768</v>
      </c>
      <c r="T3319" t="s">
        <v>5388</v>
      </c>
      <c r="U3319" s="62">
        <f t="shared" si="209"/>
        <v>2</v>
      </c>
    </row>
    <row r="3320" spans="1:21" x14ac:dyDescent="0.25">
      <c r="A3320" s="4" t="s">
        <v>763</v>
      </c>
      <c r="B3320" s="4" t="s">
        <v>794</v>
      </c>
      <c r="C3320" s="43" t="str">
        <f t="shared" si="210"/>
        <v>47-03-01F</v>
      </c>
      <c r="D3320" s="43" t="str">
        <f>VLOOKUP(C3320,'[1]Test List'!$A$5:$F$2726,6,0)</f>
        <v>GARB-SKV-01F</v>
      </c>
      <c r="E3320" s="43" t="str">
        <f t="shared" si="207"/>
        <v>47</v>
      </c>
      <c r="F3320" s="43" t="str">
        <f t="shared" si="208"/>
        <v>03</v>
      </c>
      <c r="G3320" t="s">
        <v>1779</v>
      </c>
      <c r="H3320" s="36">
        <v>98</v>
      </c>
      <c r="I3320" s="36">
        <v>889</v>
      </c>
      <c r="J3320" s="9" t="s">
        <v>658</v>
      </c>
      <c r="K3320" s="12" t="s">
        <v>1397</v>
      </c>
      <c r="M3320" t="s">
        <v>4616</v>
      </c>
      <c r="N3320" s="29" t="s">
        <v>5230</v>
      </c>
      <c r="O3320" s="38" t="s">
        <v>5197</v>
      </c>
      <c r="P3320" t="s">
        <v>1036</v>
      </c>
      <c r="Q3320" t="s">
        <v>771</v>
      </c>
      <c r="R3320" t="s">
        <v>458</v>
      </c>
      <c r="S3320" t="s">
        <v>769</v>
      </c>
      <c r="T3320" t="s">
        <v>5389</v>
      </c>
      <c r="U3320" s="62">
        <f t="shared" si="209"/>
        <v>2</v>
      </c>
    </row>
    <row r="3321" spans="1:21" x14ac:dyDescent="0.25">
      <c r="A3321" s="4" t="s">
        <v>763</v>
      </c>
      <c r="B3321" s="4" t="s">
        <v>794</v>
      </c>
      <c r="C3321" s="43" t="str">
        <f t="shared" si="210"/>
        <v>47-03-01F</v>
      </c>
      <c r="D3321" s="43" t="str">
        <f>VLOOKUP(C3321,'[1]Test List'!$A$5:$F$2726,6,0)</f>
        <v>GARB-SKV-01F</v>
      </c>
      <c r="E3321" s="43" t="str">
        <f t="shared" ref="E3321:E3384" si="211">LEFT(A3321,2)</f>
        <v>47</v>
      </c>
      <c r="F3321" s="43" t="str">
        <f t="shared" ref="F3321:F3384" si="212">MID(A3321,3,2)</f>
        <v>03</v>
      </c>
      <c r="G3321" t="s">
        <v>1779</v>
      </c>
      <c r="H3321" s="36">
        <v>98</v>
      </c>
      <c r="I3321" s="36">
        <v>997</v>
      </c>
      <c r="J3321" s="9" t="s">
        <v>766</v>
      </c>
      <c r="K3321" s="12" t="s">
        <v>1397</v>
      </c>
      <c r="M3321" t="s">
        <v>4616</v>
      </c>
      <c r="N3321" s="29" t="s">
        <v>5230</v>
      </c>
      <c r="O3321" s="38" t="s">
        <v>5197</v>
      </c>
      <c r="P3321" t="s">
        <v>4509</v>
      </c>
      <c r="Q3321" t="s">
        <v>767</v>
      </c>
      <c r="R3321" t="s">
        <v>1191</v>
      </c>
      <c r="S3321" t="s">
        <v>4845</v>
      </c>
      <c r="T3321" t="s">
        <v>5537</v>
      </c>
      <c r="U3321" s="62">
        <f t="shared" si="209"/>
        <v>1</v>
      </c>
    </row>
    <row r="3322" spans="1:21" x14ac:dyDescent="0.25">
      <c r="A3322" s="4" t="s">
        <v>152</v>
      </c>
      <c r="B3322" s="4" t="s">
        <v>794</v>
      </c>
      <c r="C3322" s="43" t="str">
        <f t="shared" si="210"/>
        <v>47-03-02B1</v>
      </c>
      <c r="D3322" s="43" t="str">
        <f>VLOOKUP(C3322,'[1]Test List'!$A$5:$F$2726,6,0)</f>
        <v>GARB-SKV-02B1</v>
      </c>
      <c r="E3322" s="43" t="str">
        <f t="shared" si="211"/>
        <v>47</v>
      </c>
      <c r="F3322" s="43" t="str">
        <f t="shared" si="212"/>
        <v>03</v>
      </c>
      <c r="G3322" t="s">
        <v>1779</v>
      </c>
      <c r="H3322" s="36">
        <v>98</v>
      </c>
      <c r="I3322" s="36">
        <v>999</v>
      </c>
      <c r="J3322" s="9" t="s">
        <v>794</v>
      </c>
      <c r="K3322" s="12" t="s">
        <v>1397</v>
      </c>
      <c r="M3322" t="s">
        <v>4616</v>
      </c>
      <c r="N3322" s="29" t="s">
        <v>5230</v>
      </c>
      <c r="O3322" s="38" t="s">
        <v>5197</v>
      </c>
      <c r="P3322" t="s">
        <v>4509</v>
      </c>
      <c r="Q3322" t="s">
        <v>451</v>
      </c>
      <c r="R3322" t="s">
        <v>1191</v>
      </c>
      <c r="S3322" t="s">
        <v>4843</v>
      </c>
      <c r="T3322" t="s">
        <v>5384</v>
      </c>
      <c r="U3322" s="62">
        <f t="shared" si="209"/>
        <v>3</v>
      </c>
    </row>
    <row r="3323" spans="1:21" x14ac:dyDescent="0.25">
      <c r="A3323" s="4" t="s">
        <v>152</v>
      </c>
      <c r="B3323" s="4" t="s">
        <v>794</v>
      </c>
      <c r="C3323" s="43" t="str">
        <f t="shared" si="210"/>
        <v>47-03-02B1</v>
      </c>
      <c r="D3323" s="43" t="str">
        <f>VLOOKUP(C3323,'[1]Test List'!$A$5:$F$2726,6,0)</f>
        <v>GARB-SKV-02B1</v>
      </c>
      <c r="E3323" s="43" t="str">
        <f t="shared" si="211"/>
        <v>47</v>
      </c>
      <c r="F3323" s="43" t="str">
        <f t="shared" si="212"/>
        <v>03</v>
      </c>
      <c r="G3323" t="s">
        <v>1779</v>
      </c>
      <c r="H3323" s="36">
        <v>98</v>
      </c>
      <c r="I3323" s="36">
        <v>998</v>
      </c>
      <c r="J3323" s="9" t="s">
        <v>794</v>
      </c>
      <c r="K3323" s="12" t="s">
        <v>1397</v>
      </c>
      <c r="M3323" t="s">
        <v>4616</v>
      </c>
      <c r="N3323" s="29" t="s">
        <v>5230</v>
      </c>
      <c r="O3323" s="38" t="s">
        <v>5197</v>
      </c>
      <c r="P3323" t="s">
        <v>249</v>
      </c>
      <c r="Q3323" t="s">
        <v>1402</v>
      </c>
      <c r="R3323" t="s">
        <v>1398</v>
      </c>
      <c r="S3323" t="s">
        <v>1008</v>
      </c>
      <c r="T3323" t="s">
        <v>5387</v>
      </c>
      <c r="U3323" s="62">
        <f t="shared" si="209"/>
        <v>8</v>
      </c>
    </row>
    <row r="3324" spans="1:21" x14ac:dyDescent="0.25">
      <c r="A3324" s="4" t="s">
        <v>772</v>
      </c>
      <c r="B3324" s="4" t="s">
        <v>794</v>
      </c>
      <c r="C3324" s="43" t="str">
        <f t="shared" si="210"/>
        <v>47-03-02B2</v>
      </c>
      <c r="D3324" s="43" t="str">
        <f>VLOOKUP(C3324,'[1]Test List'!$A$5:$F$2726,6,0)</f>
        <v>GARB-SKV-02B2</v>
      </c>
      <c r="E3324" s="43" t="str">
        <f t="shared" si="211"/>
        <v>47</v>
      </c>
      <c r="F3324" s="43" t="str">
        <f t="shared" si="212"/>
        <v>03</v>
      </c>
      <c r="G3324" t="s">
        <v>1779</v>
      </c>
      <c r="H3324" s="36">
        <v>98</v>
      </c>
      <c r="I3324" s="36">
        <v>999</v>
      </c>
      <c r="J3324" s="9" t="s">
        <v>794</v>
      </c>
      <c r="K3324" s="12" t="s">
        <v>1397</v>
      </c>
      <c r="M3324" t="s">
        <v>4616</v>
      </c>
      <c r="N3324" s="29" t="s">
        <v>5230</v>
      </c>
      <c r="O3324" s="38" t="s">
        <v>5197</v>
      </c>
      <c r="P3324" t="s">
        <v>4509</v>
      </c>
      <c r="Q3324" t="s">
        <v>1789</v>
      </c>
      <c r="R3324" t="s">
        <v>1191</v>
      </c>
      <c r="S3324" t="s">
        <v>4844</v>
      </c>
      <c r="T3324" t="s">
        <v>5385</v>
      </c>
      <c r="U3324" s="62">
        <f t="shared" si="209"/>
        <v>3</v>
      </c>
    </row>
    <row r="3325" spans="1:21" x14ac:dyDescent="0.25">
      <c r="A3325" s="4" t="s">
        <v>772</v>
      </c>
      <c r="B3325" s="4" t="s">
        <v>794</v>
      </c>
      <c r="C3325" s="43" t="str">
        <f t="shared" si="210"/>
        <v>47-03-02B2</v>
      </c>
      <c r="D3325" s="43" t="str">
        <f>VLOOKUP(C3325,'[1]Test List'!$A$5:$F$2726,6,0)</f>
        <v>GARB-SKV-02B2</v>
      </c>
      <c r="E3325" s="43" t="str">
        <f t="shared" si="211"/>
        <v>47</v>
      </c>
      <c r="F3325" s="43" t="str">
        <f t="shared" si="212"/>
        <v>03</v>
      </c>
      <c r="G3325" t="s">
        <v>1779</v>
      </c>
      <c r="H3325" s="36">
        <v>98</v>
      </c>
      <c r="I3325" s="36">
        <v>998</v>
      </c>
      <c r="J3325" s="9" t="s">
        <v>794</v>
      </c>
      <c r="K3325" s="12" t="s">
        <v>1397</v>
      </c>
      <c r="M3325" t="s">
        <v>4616</v>
      </c>
      <c r="N3325" s="29" t="s">
        <v>5230</v>
      </c>
      <c r="O3325" s="38" t="s">
        <v>5197</v>
      </c>
      <c r="P3325" t="s">
        <v>249</v>
      </c>
      <c r="Q3325" t="s">
        <v>1402</v>
      </c>
      <c r="R3325" t="s">
        <v>1398</v>
      </c>
      <c r="S3325" t="s">
        <v>1008</v>
      </c>
      <c r="T3325" t="s">
        <v>5387</v>
      </c>
      <c r="U3325" s="62">
        <f t="shared" si="209"/>
        <v>8</v>
      </c>
    </row>
    <row r="3326" spans="1:21" x14ac:dyDescent="0.25">
      <c r="A3326" s="4" t="s">
        <v>772</v>
      </c>
      <c r="B3326" s="4" t="s">
        <v>794</v>
      </c>
      <c r="C3326" s="43" t="str">
        <f t="shared" si="210"/>
        <v>47-03-02B2</v>
      </c>
      <c r="D3326" s="43" t="str">
        <f>VLOOKUP(C3326,'[1]Test List'!$A$5:$F$2726,6,0)</f>
        <v>GARB-SKV-02B2</v>
      </c>
      <c r="E3326" s="43" t="str">
        <f t="shared" si="211"/>
        <v>47</v>
      </c>
      <c r="F3326" s="43" t="str">
        <f t="shared" si="212"/>
        <v>03</v>
      </c>
      <c r="G3326" t="s">
        <v>1779</v>
      </c>
      <c r="H3326" s="36">
        <v>98</v>
      </c>
      <c r="I3326" s="36">
        <v>997</v>
      </c>
      <c r="J3326" s="9" t="s">
        <v>794</v>
      </c>
      <c r="K3326" s="12" t="s">
        <v>1397</v>
      </c>
      <c r="M3326" t="s">
        <v>4616</v>
      </c>
      <c r="N3326" s="29" t="s">
        <v>5230</v>
      </c>
      <c r="O3326" s="38" t="s">
        <v>5197</v>
      </c>
      <c r="P3326" t="s">
        <v>4509</v>
      </c>
      <c r="Q3326" t="s">
        <v>1009</v>
      </c>
      <c r="R3326" t="s">
        <v>1006</v>
      </c>
      <c r="S3326" t="s">
        <v>4846</v>
      </c>
      <c r="T3326" t="s">
        <v>5390</v>
      </c>
      <c r="U3326" s="62">
        <f t="shared" si="209"/>
        <v>1</v>
      </c>
    </row>
    <row r="3327" spans="1:21" x14ac:dyDescent="0.25">
      <c r="A3327" s="4" t="s">
        <v>772</v>
      </c>
      <c r="B3327" s="4" t="s">
        <v>794</v>
      </c>
      <c r="C3327" s="43" t="str">
        <f t="shared" si="210"/>
        <v>47-03-02B2</v>
      </c>
      <c r="D3327" s="43" t="str">
        <f>VLOOKUP(C3327,'[1]Test List'!$A$5:$F$2726,6,0)</f>
        <v>GARB-SKV-02B2</v>
      </c>
      <c r="E3327" s="43" t="str">
        <f t="shared" si="211"/>
        <v>47</v>
      </c>
      <c r="F3327" s="43" t="str">
        <f t="shared" si="212"/>
        <v>03</v>
      </c>
      <c r="G3327" t="s">
        <v>1779</v>
      </c>
      <c r="H3327" s="36">
        <v>98</v>
      </c>
      <c r="I3327" s="36">
        <v>996</v>
      </c>
      <c r="J3327" s="9" t="s">
        <v>794</v>
      </c>
      <c r="K3327" s="12" t="s">
        <v>1397</v>
      </c>
      <c r="M3327" t="s">
        <v>4616</v>
      </c>
      <c r="N3327" s="29" t="s">
        <v>5230</v>
      </c>
      <c r="O3327" s="38" t="s">
        <v>5197</v>
      </c>
      <c r="P3327" t="s">
        <v>4509</v>
      </c>
      <c r="Q3327" t="s">
        <v>1010</v>
      </c>
      <c r="R3327" t="s">
        <v>1007</v>
      </c>
      <c r="S3327" t="s">
        <v>4847</v>
      </c>
      <c r="T3327" t="s">
        <v>5391</v>
      </c>
      <c r="U3327" s="62">
        <f t="shared" si="209"/>
        <v>1</v>
      </c>
    </row>
    <row r="3328" spans="1:21" x14ac:dyDescent="0.25">
      <c r="A3328" s="4" t="s">
        <v>772</v>
      </c>
      <c r="B3328" s="4" t="s">
        <v>794</v>
      </c>
      <c r="C3328" s="43" t="str">
        <f t="shared" si="210"/>
        <v>47-03-02B2</v>
      </c>
      <c r="D3328" s="43" t="str">
        <f>VLOOKUP(C3328,'[1]Test List'!$A$5:$F$2726,6,0)</f>
        <v>GARB-SKV-02B2</v>
      </c>
      <c r="E3328" s="43" t="str">
        <f t="shared" si="211"/>
        <v>47</v>
      </c>
      <c r="F3328" s="43" t="str">
        <f t="shared" si="212"/>
        <v>03</v>
      </c>
      <c r="G3328" t="s">
        <v>1779</v>
      </c>
      <c r="H3328" s="36">
        <v>98</v>
      </c>
      <c r="I3328" s="36">
        <v>995</v>
      </c>
      <c r="J3328" s="9" t="s">
        <v>794</v>
      </c>
      <c r="K3328" s="12" t="s">
        <v>1397</v>
      </c>
      <c r="M3328" t="s">
        <v>4616</v>
      </c>
      <c r="N3328" s="29" t="s">
        <v>5232</v>
      </c>
      <c r="O3328" s="38" t="s">
        <v>5197</v>
      </c>
      <c r="P3328" t="s">
        <v>4509</v>
      </c>
      <c r="Q3328" t="s">
        <v>444</v>
      </c>
      <c r="R3328" t="s">
        <v>1191</v>
      </c>
      <c r="S3328" t="s">
        <v>4841</v>
      </c>
      <c r="T3328" t="s">
        <v>5690</v>
      </c>
      <c r="U3328" s="62">
        <f t="shared" si="209"/>
        <v>6</v>
      </c>
    </row>
    <row r="3329" spans="1:21" x14ac:dyDescent="0.25">
      <c r="A3329" s="4" t="s">
        <v>1822</v>
      </c>
      <c r="B3329" s="4" t="s">
        <v>794</v>
      </c>
      <c r="C3329" s="43" t="str">
        <f t="shared" si="210"/>
        <v>47-03-04E1</v>
      </c>
      <c r="D3329" s="43" t="str">
        <f>VLOOKUP(C3329,'[1]Test List'!$A$5:$F$2726,6,0)</f>
        <v>GARB-SKV-04E1</v>
      </c>
      <c r="E3329" s="43" t="str">
        <f t="shared" si="211"/>
        <v>47</v>
      </c>
      <c r="F3329" s="43" t="str">
        <f t="shared" si="212"/>
        <v>03</v>
      </c>
      <c r="G3329" t="s">
        <v>1779</v>
      </c>
      <c r="H3329" s="36">
        <v>98</v>
      </c>
      <c r="I3329" s="36">
        <v>999</v>
      </c>
      <c r="J3329" s="9" t="s">
        <v>794</v>
      </c>
      <c r="K3329" s="12" t="s">
        <v>1397</v>
      </c>
      <c r="M3329" t="s">
        <v>4616</v>
      </c>
      <c r="N3329" s="29" t="s">
        <v>5230</v>
      </c>
      <c r="O3329" s="38" t="s">
        <v>5197</v>
      </c>
      <c r="P3329" t="s">
        <v>249</v>
      </c>
      <c r="Q3329" t="s">
        <v>1402</v>
      </c>
      <c r="R3329" t="s">
        <v>1398</v>
      </c>
      <c r="S3329" t="s">
        <v>1008</v>
      </c>
      <c r="T3329" t="s">
        <v>5387</v>
      </c>
      <c r="U3329" s="62">
        <f t="shared" si="209"/>
        <v>8</v>
      </c>
    </row>
    <row r="3330" spans="1:21" x14ac:dyDescent="0.25">
      <c r="A3330" s="4" t="s">
        <v>1822</v>
      </c>
      <c r="B3330" s="4" t="s">
        <v>794</v>
      </c>
      <c r="C3330" s="43" t="str">
        <f t="shared" si="210"/>
        <v>47-03-04E1</v>
      </c>
      <c r="D3330" s="43" t="str">
        <f>VLOOKUP(C3330,'[1]Test List'!$A$5:$F$2726,6,0)</f>
        <v>GARB-SKV-04E1</v>
      </c>
      <c r="E3330" s="43" t="str">
        <f t="shared" si="211"/>
        <v>47</v>
      </c>
      <c r="F3330" s="43" t="str">
        <f t="shared" si="212"/>
        <v>03</v>
      </c>
      <c r="G3330" t="s">
        <v>1779</v>
      </c>
      <c r="H3330" s="36">
        <v>98</v>
      </c>
      <c r="I3330" s="36">
        <v>998</v>
      </c>
      <c r="J3330" s="9" t="s">
        <v>794</v>
      </c>
      <c r="K3330" s="12" t="s">
        <v>1397</v>
      </c>
      <c r="M3330" t="s">
        <v>4616</v>
      </c>
      <c r="N3330" s="29" t="s">
        <v>5230</v>
      </c>
      <c r="O3330" s="38" t="s">
        <v>5197</v>
      </c>
      <c r="P3330" t="s">
        <v>4509</v>
      </c>
      <c r="Q3330" t="s">
        <v>451</v>
      </c>
      <c r="R3330" t="s">
        <v>1191</v>
      </c>
      <c r="S3330" t="s">
        <v>4843</v>
      </c>
      <c r="T3330" t="s">
        <v>5384</v>
      </c>
      <c r="U3330" s="62">
        <f t="shared" si="209"/>
        <v>3</v>
      </c>
    </row>
    <row r="3331" spans="1:21" x14ac:dyDescent="0.25">
      <c r="A3331" s="4" t="s">
        <v>1822</v>
      </c>
      <c r="B3331" s="4" t="s">
        <v>794</v>
      </c>
      <c r="C3331" s="43" t="str">
        <f t="shared" si="210"/>
        <v>47-03-04E1</v>
      </c>
      <c r="D3331" s="43" t="str">
        <f>VLOOKUP(C3331,'[1]Test List'!$A$5:$F$2726,6,0)</f>
        <v>GARB-SKV-04E1</v>
      </c>
      <c r="E3331" s="43" t="str">
        <f t="shared" si="211"/>
        <v>47</v>
      </c>
      <c r="F3331" s="43" t="str">
        <f t="shared" si="212"/>
        <v>03</v>
      </c>
      <c r="G3331" t="s">
        <v>1779</v>
      </c>
      <c r="H3331" s="36">
        <v>98</v>
      </c>
      <c r="I3331" s="36">
        <v>997</v>
      </c>
      <c r="J3331" s="9" t="s">
        <v>794</v>
      </c>
      <c r="K3331" s="12" t="s">
        <v>1397</v>
      </c>
      <c r="M3331" t="s">
        <v>4616</v>
      </c>
      <c r="N3331" s="29" t="s">
        <v>5232</v>
      </c>
      <c r="O3331" s="38" t="s">
        <v>5197</v>
      </c>
      <c r="P3331" t="s">
        <v>4509</v>
      </c>
      <c r="Q3331" t="s">
        <v>444</v>
      </c>
      <c r="R3331" t="s">
        <v>1191</v>
      </c>
      <c r="S3331" t="s">
        <v>4841</v>
      </c>
      <c r="T3331" t="s">
        <v>5690</v>
      </c>
      <c r="U3331" s="62">
        <f t="shared" si="209"/>
        <v>6</v>
      </c>
    </row>
    <row r="3332" spans="1:21" x14ac:dyDescent="0.25">
      <c r="A3332" s="4" t="s">
        <v>442</v>
      </c>
      <c r="B3332" s="4" t="s">
        <v>794</v>
      </c>
      <c r="C3332" s="43" t="str">
        <f t="shared" si="210"/>
        <v>47-03-05A1</v>
      </c>
      <c r="D3332" s="43" t="str">
        <f>VLOOKUP(C3332,'[1]Test List'!$A$5:$F$2726,6,0)</f>
        <v>GARB-SKV-05A1</v>
      </c>
      <c r="E3332" s="43" t="str">
        <f t="shared" si="211"/>
        <v>47</v>
      </c>
      <c r="F3332" s="43" t="str">
        <f t="shared" si="212"/>
        <v>03</v>
      </c>
      <c r="G3332" t="s">
        <v>1779</v>
      </c>
      <c r="H3332" s="36">
        <v>98</v>
      </c>
      <c r="I3332" s="36">
        <v>999</v>
      </c>
      <c r="J3332" s="9" t="s">
        <v>794</v>
      </c>
      <c r="K3332" s="12" t="s">
        <v>1397</v>
      </c>
      <c r="M3332" t="s">
        <v>4616</v>
      </c>
      <c r="N3332" s="29" t="s">
        <v>5230</v>
      </c>
      <c r="O3332" s="38" t="s">
        <v>5197</v>
      </c>
      <c r="P3332" t="s">
        <v>4508</v>
      </c>
      <c r="Q3332" t="s">
        <v>1335</v>
      </c>
      <c r="R3332" t="s">
        <v>1364</v>
      </c>
      <c r="S3332" t="s">
        <v>4726</v>
      </c>
      <c r="T3332" t="s">
        <v>5380</v>
      </c>
      <c r="U3332" s="62">
        <f t="shared" si="209"/>
        <v>6</v>
      </c>
    </row>
    <row r="3333" spans="1:21" x14ac:dyDescent="0.25">
      <c r="A3333" s="4" t="s">
        <v>442</v>
      </c>
      <c r="B3333" s="4" t="s">
        <v>794</v>
      </c>
      <c r="C3333" s="43" t="str">
        <f t="shared" si="210"/>
        <v>47-03-05A1</v>
      </c>
      <c r="D3333" s="43" t="str">
        <f>VLOOKUP(C3333,'[1]Test List'!$A$5:$F$2726,6,0)</f>
        <v>GARB-SKV-05A1</v>
      </c>
      <c r="E3333" s="43" t="str">
        <f t="shared" si="211"/>
        <v>47</v>
      </c>
      <c r="F3333" s="43" t="str">
        <f t="shared" si="212"/>
        <v>03</v>
      </c>
      <c r="G3333" t="s">
        <v>1779</v>
      </c>
      <c r="H3333" s="36">
        <v>98</v>
      </c>
      <c r="I3333" s="36">
        <v>995</v>
      </c>
      <c r="J3333" s="9" t="s">
        <v>794</v>
      </c>
      <c r="K3333" s="12" t="s">
        <v>1397</v>
      </c>
      <c r="M3333" t="s">
        <v>4616</v>
      </c>
      <c r="N3333" s="29" t="s">
        <v>5232</v>
      </c>
      <c r="O3333" s="38" t="s">
        <v>5197</v>
      </c>
      <c r="P3333" t="s">
        <v>4509</v>
      </c>
      <c r="Q3333" t="s">
        <v>444</v>
      </c>
      <c r="R3333" t="s">
        <v>1191</v>
      </c>
      <c r="S3333" t="s">
        <v>4841</v>
      </c>
      <c r="T3333" t="s">
        <v>5690</v>
      </c>
      <c r="U3333" s="62">
        <f t="shared" ref="U3333:U3396" si="213">COUNTIF(T$4:T$8000,T3333)</f>
        <v>6</v>
      </c>
    </row>
    <row r="3334" spans="1:21" x14ac:dyDescent="0.25">
      <c r="A3334" s="4" t="s">
        <v>442</v>
      </c>
      <c r="B3334" s="4" t="s">
        <v>794</v>
      </c>
      <c r="C3334" s="43" t="str">
        <f t="shared" ref="C3334:C3397" si="214">LEFT(A3334,2)&amp;"-"&amp;MID(A3334,3,2)&amp;"-"&amp;RIGHT(A3334,LEN(A3334)-4)</f>
        <v>47-03-05A1</v>
      </c>
      <c r="D3334" s="43" t="str">
        <f>VLOOKUP(C3334,'[1]Test List'!$A$5:$F$2726,6,0)</f>
        <v>GARB-SKV-05A1</v>
      </c>
      <c r="E3334" s="43" t="str">
        <f t="shared" si="211"/>
        <v>47</v>
      </c>
      <c r="F3334" s="43" t="str">
        <f t="shared" si="212"/>
        <v>03</v>
      </c>
      <c r="G3334" t="s">
        <v>1779</v>
      </c>
      <c r="H3334" s="36">
        <v>98</v>
      </c>
      <c r="I3334" s="36">
        <v>996</v>
      </c>
      <c r="J3334" s="9" t="s">
        <v>794</v>
      </c>
      <c r="K3334" s="12" t="s">
        <v>1397</v>
      </c>
      <c r="M3334" t="s">
        <v>4616</v>
      </c>
      <c r="N3334" s="29" t="s">
        <v>5230</v>
      </c>
      <c r="O3334" s="38" t="s">
        <v>5197</v>
      </c>
      <c r="P3334" t="s">
        <v>4509</v>
      </c>
      <c r="Q3334" t="s">
        <v>443</v>
      </c>
      <c r="R3334" t="s">
        <v>1191</v>
      </c>
      <c r="S3334" t="s">
        <v>4840</v>
      </c>
      <c r="T3334" t="s">
        <v>5692</v>
      </c>
      <c r="U3334" s="62">
        <f t="shared" si="213"/>
        <v>4</v>
      </c>
    </row>
    <row r="3335" spans="1:21" x14ac:dyDescent="0.25">
      <c r="A3335" s="4" t="s">
        <v>442</v>
      </c>
      <c r="B3335" s="4" t="s">
        <v>794</v>
      </c>
      <c r="C3335" s="43" t="str">
        <f t="shared" si="214"/>
        <v>47-03-05A1</v>
      </c>
      <c r="D3335" s="43" t="str">
        <f>VLOOKUP(C3335,'[1]Test List'!$A$5:$F$2726,6,0)</f>
        <v>GARB-SKV-05A1</v>
      </c>
      <c r="E3335" s="43" t="str">
        <f t="shared" si="211"/>
        <v>47</v>
      </c>
      <c r="F3335" s="43" t="str">
        <f t="shared" si="212"/>
        <v>03</v>
      </c>
      <c r="G3335" t="s">
        <v>1779</v>
      </c>
      <c r="H3335" s="36">
        <v>98</v>
      </c>
      <c r="I3335" s="36">
        <v>997</v>
      </c>
      <c r="J3335" s="9" t="s">
        <v>794</v>
      </c>
      <c r="K3335" s="12" t="s">
        <v>1397</v>
      </c>
      <c r="M3335" t="s">
        <v>4616</v>
      </c>
      <c r="N3335" s="29" t="s">
        <v>5233</v>
      </c>
      <c r="O3335" s="38" t="s">
        <v>5197</v>
      </c>
      <c r="P3335" t="s">
        <v>249</v>
      </c>
      <c r="Q3335" t="s">
        <v>449</v>
      </c>
      <c r="R3335" t="s">
        <v>1398</v>
      </c>
      <c r="S3335" t="s">
        <v>601</v>
      </c>
      <c r="T3335" t="s">
        <v>6138</v>
      </c>
      <c r="U3335" s="62">
        <f t="shared" si="213"/>
        <v>14</v>
      </c>
    </row>
    <row r="3336" spans="1:21" x14ac:dyDescent="0.25">
      <c r="A3336" s="4" t="s">
        <v>442</v>
      </c>
      <c r="B3336" s="4" t="s">
        <v>794</v>
      </c>
      <c r="C3336" s="43" t="str">
        <f t="shared" si="214"/>
        <v>47-03-05A1</v>
      </c>
      <c r="D3336" s="43" t="str">
        <f>VLOOKUP(C3336,'[1]Test List'!$A$5:$F$2726,6,0)</f>
        <v>GARB-SKV-05A1</v>
      </c>
      <c r="E3336" s="43" t="str">
        <f t="shared" si="211"/>
        <v>47</v>
      </c>
      <c r="F3336" s="43" t="str">
        <f t="shared" si="212"/>
        <v>03</v>
      </c>
      <c r="G3336" t="s">
        <v>1779</v>
      </c>
      <c r="H3336" s="36">
        <v>98</v>
      </c>
      <c r="I3336" s="36">
        <v>998</v>
      </c>
      <c r="J3336" s="9" t="s">
        <v>794</v>
      </c>
      <c r="K3336" s="12" t="s">
        <v>1397</v>
      </c>
      <c r="M3336" t="s">
        <v>4616</v>
      </c>
      <c r="N3336" s="29" t="s">
        <v>5233</v>
      </c>
      <c r="O3336" s="38" t="s">
        <v>5197</v>
      </c>
      <c r="P3336" t="s">
        <v>249</v>
      </c>
      <c r="Q3336" t="s">
        <v>602</v>
      </c>
      <c r="R3336" t="s">
        <v>1398</v>
      </c>
      <c r="S3336" t="s">
        <v>445</v>
      </c>
      <c r="T3336" t="s">
        <v>6141</v>
      </c>
      <c r="U3336" s="62">
        <f t="shared" si="213"/>
        <v>14</v>
      </c>
    </row>
    <row r="3337" spans="1:21" x14ac:dyDescent="0.25">
      <c r="A3337" s="4" t="s">
        <v>491</v>
      </c>
      <c r="B3337" s="4" t="s">
        <v>794</v>
      </c>
      <c r="C3337" s="43" t="str">
        <f t="shared" si="214"/>
        <v>47-03-05A2</v>
      </c>
      <c r="D3337" s="43" t="str">
        <f>VLOOKUP(C3337,'[1]Test List'!$A$5:$F$2726,6,0)</f>
        <v>GARB-SKV-05A2</v>
      </c>
      <c r="E3337" s="43" t="str">
        <f t="shared" si="211"/>
        <v>47</v>
      </c>
      <c r="F3337" s="43" t="str">
        <f t="shared" si="212"/>
        <v>03</v>
      </c>
      <c r="G3337" t="s">
        <v>1779</v>
      </c>
      <c r="H3337" s="36">
        <v>98</v>
      </c>
      <c r="I3337" s="36">
        <v>999</v>
      </c>
      <c r="J3337" s="9" t="s">
        <v>794</v>
      </c>
      <c r="K3337" s="12" t="s">
        <v>1397</v>
      </c>
      <c r="M3337" t="s">
        <v>4616</v>
      </c>
      <c r="N3337" s="29" t="s">
        <v>5230</v>
      </c>
      <c r="O3337" s="38" t="s">
        <v>5197</v>
      </c>
      <c r="P3337" t="s">
        <v>4508</v>
      </c>
      <c r="Q3337" t="s">
        <v>1335</v>
      </c>
      <c r="R3337" t="s">
        <v>1364</v>
      </c>
      <c r="S3337" t="s">
        <v>4726</v>
      </c>
      <c r="T3337" t="s">
        <v>5380</v>
      </c>
      <c r="U3337" s="62">
        <f t="shared" si="213"/>
        <v>6</v>
      </c>
    </row>
    <row r="3338" spans="1:21" x14ac:dyDescent="0.25">
      <c r="A3338" s="4" t="s">
        <v>491</v>
      </c>
      <c r="B3338" s="4" t="s">
        <v>794</v>
      </c>
      <c r="C3338" s="43" t="str">
        <f t="shared" si="214"/>
        <v>47-03-05A2</v>
      </c>
      <c r="D3338" s="43" t="str">
        <f>VLOOKUP(C3338,'[1]Test List'!$A$5:$F$2726,6,0)</f>
        <v>GARB-SKV-05A2</v>
      </c>
      <c r="E3338" s="43" t="str">
        <f t="shared" si="211"/>
        <v>47</v>
      </c>
      <c r="F3338" s="43" t="str">
        <f t="shared" si="212"/>
        <v>03</v>
      </c>
      <c r="G3338" t="s">
        <v>1779</v>
      </c>
      <c r="H3338" s="36">
        <v>98</v>
      </c>
      <c r="I3338" s="36">
        <v>995</v>
      </c>
      <c r="J3338" s="9" t="s">
        <v>794</v>
      </c>
      <c r="K3338" s="12" t="s">
        <v>1397</v>
      </c>
      <c r="M3338" t="s">
        <v>4616</v>
      </c>
      <c r="N3338" s="29" t="s">
        <v>5232</v>
      </c>
      <c r="O3338" s="38" t="s">
        <v>5197</v>
      </c>
      <c r="P3338" t="s">
        <v>4509</v>
      </c>
      <c r="Q3338" t="s">
        <v>444</v>
      </c>
      <c r="R3338" t="s">
        <v>1191</v>
      </c>
      <c r="S3338" t="s">
        <v>4841</v>
      </c>
      <c r="T3338" t="s">
        <v>5690</v>
      </c>
      <c r="U3338" s="62">
        <f t="shared" si="213"/>
        <v>6</v>
      </c>
    </row>
    <row r="3339" spans="1:21" x14ac:dyDescent="0.25">
      <c r="A3339" s="4" t="s">
        <v>491</v>
      </c>
      <c r="B3339" s="4" t="s">
        <v>794</v>
      </c>
      <c r="C3339" s="43" t="str">
        <f t="shared" si="214"/>
        <v>47-03-05A2</v>
      </c>
      <c r="D3339" s="43" t="str">
        <f>VLOOKUP(C3339,'[1]Test List'!$A$5:$F$2726,6,0)</f>
        <v>GARB-SKV-05A2</v>
      </c>
      <c r="E3339" s="43" t="str">
        <f t="shared" si="211"/>
        <v>47</v>
      </c>
      <c r="F3339" s="43" t="str">
        <f t="shared" si="212"/>
        <v>03</v>
      </c>
      <c r="G3339" t="s">
        <v>1779</v>
      </c>
      <c r="H3339" s="36">
        <v>98</v>
      </c>
      <c r="I3339" s="36">
        <v>996</v>
      </c>
      <c r="J3339" s="9" t="s">
        <v>794</v>
      </c>
      <c r="K3339" s="12" t="s">
        <v>1397</v>
      </c>
      <c r="M3339" t="s">
        <v>4616</v>
      </c>
      <c r="N3339" s="29" t="s">
        <v>5230</v>
      </c>
      <c r="O3339" s="38" t="s">
        <v>5197</v>
      </c>
      <c r="P3339" t="s">
        <v>4509</v>
      </c>
      <c r="Q3339" t="s">
        <v>443</v>
      </c>
      <c r="R3339" t="s">
        <v>1191</v>
      </c>
      <c r="S3339" t="s">
        <v>4840</v>
      </c>
      <c r="T3339" t="s">
        <v>5692</v>
      </c>
      <c r="U3339" s="62">
        <f t="shared" si="213"/>
        <v>4</v>
      </c>
    </row>
    <row r="3340" spans="1:21" x14ac:dyDescent="0.25">
      <c r="A3340" s="4" t="s">
        <v>491</v>
      </c>
      <c r="B3340" s="4" t="s">
        <v>794</v>
      </c>
      <c r="C3340" s="43" t="str">
        <f t="shared" si="214"/>
        <v>47-03-05A2</v>
      </c>
      <c r="D3340" s="43" t="str">
        <f>VLOOKUP(C3340,'[1]Test List'!$A$5:$F$2726,6,0)</f>
        <v>GARB-SKV-05A2</v>
      </c>
      <c r="E3340" s="43" t="str">
        <f t="shared" si="211"/>
        <v>47</v>
      </c>
      <c r="F3340" s="43" t="str">
        <f t="shared" si="212"/>
        <v>03</v>
      </c>
      <c r="G3340" t="s">
        <v>1779</v>
      </c>
      <c r="H3340" s="36">
        <v>98</v>
      </c>
      <c r="I3340" s="36">
        <v>997</v>
      </c>
      <c r="J3340" s="9" t="s">
        <v>794</v>
      </c>
      <c r="K3340" s="12" t="s">
        <v>1397</v>
      </c>
      <c r="M3340" t="s">
        <v>4616</v>
      </c>
      <c r="N3340" s="29" t="s">
        <v>5233</v>
      </c>
      <c r="O3340" s="38" t="s">
        <v>5197</v>
      </c>
      <c r="P3340" t="s">
        <v>249</v>
      </c>
      <c r="Q3340" t="s">
        <v>449</v>
      </c>
      <c r="R3340" t="s">
        <v>1398</v>
      </c>
      <c r="S3340" t="s">
        <v>601</v>
      </c>
      <c r="T3340" t="s">
        <v>6138</v>
      </c>
      <c r="U3340" s="62">
        <f t="shared" si="213"/>
        <v>14</v>
      </c>
    </row>
    <row r="3341" spans="1:21" x14ac:dyDescent="0.25">
      <c r="A3341" s="4" t="s">
        <v>491</v>
      </c>
      <c r="B3341" s="4" t="s">
        <v>794</v>
      </c>
      <c r="C3341" s="43" t="str">
        <f t="shared" si="214"/>
        <v>47-03-05A2</v>
      </c>
      <c r="D3341" s="43" t="str">
        <f>VLOOKUP(C3341,'[1]Test List'!$A$5:$F$2726,6,0)</f>
        <v>GARB-SKV-05A2</v>
      </c>
      <c r="E3341" s="43" t="str">
        <f t="shared" si="211"/>
        <v>47</v>
      </c>
      <c r="F3341" s="43" t="str">
        <f t="shared" si="212"/>
        <v>03</v>
      </c>
      <c r="G3341" t="s">
        <v>1779</v>
      </c>
      <c r="H3341" s="36">
        <v>98</v>
      </c>
      <c r="I3341" s="36">
        <v>998</v>
      </c>
      <c r="J3341" s="9" t="s">
        <v>794</v>
      </c>
      <c r="K3341" s="12" t="s">
        <v>1397</v>
      </c>
      <c r="M3341" t="s">
        <v>4616</v>
      </c>
      <c r="N3341" s="29" t="s">
        <v>5233</v>
      </c>
      <c r="O3341" s="38" t="s">
        <v>5197</v>
      </c>
      <c r="P3341" t="s">
        <v>249</v>
      </c>
      <c r="Q3341" t="s">
        <v>602</v>
      </c>
      <c r="R3341" t="s">
        <v>1398</v>
      </c>
      <c r="S3341" t="s">
        <v>445</v>
      </c>
      <c r="T3341" t="s">
        <v>6141</v>
      </c>
      <c r="U3341" s="62">
        <f t="shared" si="213"/>
        <v>14</v>
      </c>
    </row>
    <row r="3342" spans="1:21" x14ac:dyDescent="0.25">
      <c r="A3342" s="4" t="s">
        <v>446</v>
      </c>
      <c r="B3342" s="4" t="s">
        <v>794</v>
      </c>
      <c r="C3342" s="43" t="str">
        <f t="shared" si="214"/>
        <v>47-03-05B1</v>
      </c>
      <c r="D3342" s="43" t="str">
        <f>VLOOKUP(C3342,'[1]Test List'!$A$5:$F$2726,6,0)</f>
        <v>GARB-SKV-05B1</v>
      </c>
      <c r="E3342" s="43" t="str">
        <f t="shared" si="211"/>
        <v>47</v>
      </c>
      <c r="F3342" s="43" t="str">
        <f t="shared" si="212"/>
        <v>03</v>
      </c>
      <c r="G3342" t="s">
        <v>1779</v>
      </c>
      <c r="H3342" s="36">
        <v>98</v>
      </c>
      <c r="I3342" s="36">
        <v>999</v>
      </c>
      <c r="J3342" s="9" t="s">
        <v>794</v>
      </c>
      <c r="K3342" s="12" t="s">
        <v>1397</v>
      </c>
      <c r="M3342" t="s">
        <v>4616</v>
      </c>
      <c r="N3342" s="29" t="s">
        <v>5230</v>
      </c>
      <c r="O3342" s="38" t="s">
        <v>5197</v>
      </c>
      <c r="P3342" t="s">
        <v>4508</v>
      </c>
      <c r="Q3342" t="s">
        <v>1335</v>
      </c>
      <c r="R3342" t="s">
        <v>1364</v>
      </c>
      <c r="S3342" t="s">
        <v>4726</v>
      </c>
      <c r="T3342" t="s">
        <v>5380</v>
      </c>
      <c r="U3342" s="62">
        <f t="shared" si="213"/>
        <v>6</v>
      </c>
    </row>
    <row r="3343" spans="1:21" x14ac:dyDescent="0.25">
      <c r="A3343" s="4" t="s">
        <v>446</v>
      </c>
      <c r="B3343" s="4" t="s">
        <v>794</v>
      </c>
      <c r="C3343" s="43" t="str">
        <f t="shared" si="214"/>
        <v>47-03-05B1</v>
      </c>
      <c r="D3343" s="43" t="str">
        <f>VLOOKUP(C3343,'[1]Test List'!$A$5:$F$2726,6,0)</f>
        <v>GARB-SKV-05B1</v>
      </c>
      <c r="E3343" s="43" t="str">
        <f t="shared" si="211"/>
        <v>47</v>
      </c>
      <c r="F3343" s="43" t="str">
        <f t="shared" si="212"/>
        <v>03</v>
      </c>
      <c r="G3343" t="s">
        <v>1779</v>
      </c>
      <c r="H3343" s="36">
        <v>98</v>
      </c>
      <c r="I3343" s="36">
        <v>995</v>
      </c>
      <c r="J3343" s="9" t="s">
        <v>794</v>
      </c>
      <c r="K3343" s="12" t="s">
        <v>1397</v>
      </c>
      <c r="M3343" t="s">
        <v>4616</v>
      </c>
      <c r="N3343" s="29" t="s">
        <v>5232</v>
      </c>
      <c r="O3343" s="38" t="s">
        <v>5197</v>
      </c>
      <c r="P3343" t="s">
        <v>4509</v>
      </c>
      <c r="Q3343" t="s">
        <v>444</v>
      </c>
      <c r="R3343" t="s">
        <v>1191</v>
      </c>
      <c r="S3343" t="s">
        <v>4841</v>
      </c>
      <c r="T3343" t="s">
        <v>5690</v>
      </c>
      <c r="U3343" s="62">
        <f t="shared" si="213"/>
        <v>6</v>
      </c>
    </row>
    <row r="3344" spans="1:21" x14ac:dyDescent="0.25">
      <c r="A3344" s="4" t="s">
        <v>446</v>
      </c>
      <c r="B3344" s="4" t="s">
        <v>794</v>
      </c>
      <c r="C3344" s="43" t="str">
        <f t="shared" si="214"/>
        <v>47-03-05B1</v>
      </c>
      <c r="D3344" s="43" t="str">
        <f>VLOOKUP(C3344,'[1]Test List'!$A$5:$F$2726,6,0)</f>
        <v>GARB-SKV-05B1</v>
      </c>
      <c r="E3344" s="43" t="str">
        <f t="shared" si="211"/>
        <v>47</v>
      </c>
      <c r="F3344" s="43" t="str">
        <f t="shared" si="212"/>
        <v>03</v>
      </c>
      <c r="G3344" t="s">
        <v>1779</v>
      </c>
      <c r="H3344" s="36">
        <v>98</v>
      </c>
      <c r="I3344" s="36">
        <v>996</v>
      </c>
      <c r="J3344" s="9" t="s">
        <v>794</v>
      </c>
      <c r="K3344" s="12" t="s">
        <v>1397</v>
      </c>
      <c r="M3344" t="s">
        <v>4616</v>
      </c>
      <c r="N3344" s="29" t="s">
        <v>5230</v>
      </c>
      <c r="O3344" s="38" t="s">
        <v>5197</v>
      </c>
      <c r="P3344" t="s">
        <v>4509</v>
      </c>
      <c r="Q3344" t="s">
        <v>443</v>
      </c>
      <c r="R3344" t="s">
        <v>1191</v>
      </c>
      <c r="S3344" t="s">
        <v>4840</v>
      </c>
      <c r="T3344" t="s">
        <v>5692</v>
      </c>
      <c r="U3344" s="62">
        <f t="shared" si="213"/>
        <v>4</v>
      </c>
    </row>
    <row r="3345" spans="1:21" x14ac:dyDescent="0.25">
      <c r="A3345" s="4" t="s">
        <v>446</v>
      </c>
      <c r="B3345" s="4" t="s">
        <v>794</v>
      </c>
      <c r="C3345" s="43" t="str">
        <f t="shared" si="214"/>
        <v>47-03-05B1</v>
      </c>
      <c r="D3345" s="43" t="str">
        <f>VLOOKUP(C3345,'[1]Test List'!$A$5:$F$2726,6,0)</f>
        <v>GARB-SKV-05B1</v>
      </c>
      <c r="E3345" s="43" t="str">
        <f t="shared" si="211"/>
        <v>47</v>
      </c>
      <c r="F3345" s="43" t="str">
        <f t="shared" si="212"/>
        <v>03</v>
      </c>
      <c r="G3345" t="s">
        <v>1779</v>
      </c>
      <c r="H3345" s="36">
        <v>98</v>
      </c>
      <c r="I3345" s="36">
        <v>997</v>
      </c>
      <c r="J3345" s="9" t="s">
        <v>794</v>
      </c>
      <c r="K3345" s="12" t="s">
        <v>1397</v>
      </c>
      <c r="M3345" t="s">
        <v>4616</v>
      </c>
      <c r="N3345" s="29" t="s">
        <v>5233</v>
      </c>
      <c r="O3345" s="38" t="s">
        <v>5197</v>
      </c>
      <c r="P3345" t="s">
        <v>249</v>
      </c>
      <c r="Q3345" t="s">
        <v>449</v>
      </c>
      <c r="R3345" t="s">
        <v>1398</v>
      </c>
      <c r="S3345" t="s">
        <v>601</v>
      </c>
      <c r="T3345" t="s">
        <v>6138</v>
      </c>
      <c r="U3345" s="62">
        <f t="shared" si="213"/>
        <v>14</v>
      </c>
    </row>
    <row r="3346" spans="1:21" x14ac:dyDescent="0.25">
      <c r="A3346" s="4" t="s">
        <v>446</v>
      </c>
      <c r="B3346" s="4" t="s">
        <v>794</v>
      </c>
      <c r="C3346" s="43" t="str">
        <f t="shared" si="214"/>
        <v>47-03-05B1</v>
      </c>
      <c r="D3346" s="43" t="str">
        <f>VLOOKUP(C3346,'[1]Test List'!$A$5:$F$2726,6,0)</f>
        <v>GARB-SKV-05B1</v>
      </c>
      <c r="E3346" s="43" t="str">
        <f t="shared" si="211"/>
        <v>47</v>
      </c>
      <c r="F3346" s="43" t="str">
        <f t="shared" si="212"/>
        <v>03</v>
      </c>
      <c r="G3346" t="s">
        <v>1779</v>
      </c>
      <c r="H3346" s="36">
        <v>98</v>
      </c>
      <c r="I3346" s="36">
        <v>998</v>
      </c>
      <c r="J3346" s="9" t="s">
        <v>794</v>
      </c>
      <c r="K3346" s="12" t="s">
        <v>1397</v>
      </c>
      <c r="M3346" t="s">
        <v>4616</v>
      </c>
      <c r="N3346" s="29" t="s">
        <v>5233</v>
      </c>
      <c r="O3346" s="38" t="s">
        <v>5197</v>
      </c>
      <c r="P3346" t="s">
        <v>249</v>
      </c>
      <c r="Q3346" t="s">
        <v>602</v>
      </c>
      <c r="R3346" t="s">
        <v>1398</v>
      </c>
      <c r="S3346" t="s">
        <v>445</v>
      </c>
      <c r="T3346" t="s">
        <v>6141</v>
      </c>
      <c r="U3346" s="62">
        <f t="shared" si="213"/>
        <v>14</v>
      </c>
    </row>
    <row r="3347" spans="1:21" x14ac:dyDescent="0.25">
      <c r="A3347" s="4" t="s">
        <v>447</v>
      </c>
      <c r="B3347" s="4" t="s">
        <v>794</v>
      </c>
      <c r="C3347" s="43" t="str">
        <f t="shared" si="214"/>
        <v>47-03-05B2</v>
      </c>
      <c r="D3347" s="43" t="str">
        <f>VLOOKUP(C3347,'[1]Test List'!$A$5:$F$2726,6,0)</f>
        <v>GARB-SKV-05B2</v>
      </c>
      <c r="E3347" s="43" t="str">
        <f t="shared" si="211"/>
        <v>47</v>
      </c>
      <c r="F3347" s="43" t="str">
        <f t="shared" si="212"/>
        <v>03</v>
      </c>
      <c r="G3347" t="s">
        <v>1779</v>
      </c>
      <c r="H3347" s="36">
        <v>98</v>
      </c>
      <c r="I3347" s="36">
        <v>999</v>
      </c>
      <c r="J3347" s="9" t="s">
        <v>794</v>
      </c>
      <c r="K3347" s="12" t="s">
        <v>1397</v>
      </c>
      <c r="M3347" t="s">
        <v>4616</v>
      </c>
      <c r="N3347" s="29" t="s">
        <v>5230</v>
      </c>
      <c r="O3347" s="38" t="s">
        <v>5197</v>
      </c>
      <c r="P3347" t="s">
        <v>4508</v>
      </c>
      <c r="Q3347" t="s">
        <v>1335</v>
      </c>
      <c r="R3347" t="s">
        <v>1364</v>
      </c>
      <c r="S3347" t="s">
        <v>4726</v>
      </c>
      <c r="T3347" t="s">
        <v>5380</v>
      </c>
      <c r="U3347" s="62">
        <f t="shared" si="213"/>
        <v>6</v>
      </c>
    </row>
    <row r="3348" spans="1:21" x14ac:dyDescent="0.25">
      <c r="A3348" s="4" t="s">
        <v>447</v>
      </c>
      <c r="B3348" s="4" t="s">
        <v>794</v>
      </c>
      <c r="C3348" s="43" t="str">
        <f t="shared" si="214"/>
        <v>47-03-05B2</v>
      </c>
      <c r="D3348" s="43" t="str">
        <f>VLOOKUP(C3348,'[1]Test List'!$A$5:$F$2726,6,0)</f>
        <v>GARB-SKV-05B2</v>
      </c>
      <c r="E3348" s="43" t="str">
        <f t="shared" si="211"/>
        <v>47</v>
      </c>
      <c r="F3348" s="43" t="str">
        <f t="shared" si="212"/>
        <v>03</v>
      </c>
      <c r="G3348" t="s">
        <v>1779</v>
      </c>
      <c r="H3348" s="36">
        <v>98</v>
      </c>
      <c r="I3348" s="36">
        <v>995</v>
      </c>
      <c r="J3348" s="9" t="s">
        <v>794</v>
      </c>
      <c r="K3348" s="12" t="s">
        <v>1397</v>
      </c>
      <c r="M3348" t="s">
        <v>4616</v>
      </c>
      <c r="N3348" s="29" t="s">
        <v>5232</v>
      </c>
      <c r="O3348" s="38" t="s">
        <v>5197</v>
      </c>
      <c r="P3348" t="s">
        <v>4509</v>
      </c>
      <c r="Q3348" t="s">
        <v>444</v>
      </c>
      <c r="R3348" t="s">
        <v>1191</v>
      </c>
      <c r="S3348" t="s">
        <v>4841</v>
      </c>
      <c r="T3348" t="s">
        <v>5690</v>
      </c>
      <c r="U3348" s="62">
        <f t="shared" si="213"/>
        <v>6</v>
      </c>
    </row>
    <row r="3349" spans="1:21" x14ac:dyDescent="0.25">
      <c r="A3349" s="4" t="s">
        <v>447</v>
      </c>
      <c r="B3349" s="4" t="s">
        <v>794</v>
      </c>
      <c r="C3349" s="43" t="str">
        <f t="shared" si="214"/>
        <v>47-03-05B2</v>
      </c>
      <c r="D3349" s="43" t="str">
        <f>VLOOKUP(C3349,'[1]Test List'!$A$5:$F$2726,6,0)</f>
        <v>GARB-SKV-05B2</v>
      </c>
      <c r="E3349" s="43" t="str">
        <f t="shared" si="211"/>
        <v>47</v>
      </c>
      <c r="F3349" s="43" t="str">
        <f t="shared" si="212"/>
        <v>03</v>
      </c>
      <c r="G3349" t="s">
        <v>1779</v>
      </c>
      <c r="H3349" s="36">
        <v>98</v>
      </c>
      <c r="I3349" s="36">
        <v>996</v>
      </c>
      <c r="J3349" s="9" t="s">
        <v>794</v>
      </c>
      <c r="K3349" s="12" t="s">
        <v>1397</v>
      </c>
      <c r="M3349" t="s">
        <v>4616</v>
      </c>
      <c r="N3349" s="29" t="s">
        <v>5230</v>
      </c>
      <c r="O3349" s="38" t="s">
        <v>5197</v>
      </c>
      <c r="P3349" t="s">
        <v>4509</v>
      </c>
      <c r="Q3349" t="s">
        <v>443</v>
      </c>
      <c r="R3349" t="s">
        <v>1191</v>
      </c>
      <c r="S3349" t="s">
        <v>4840</v>
      </c>
      <c r="T3349" t="s">
        <v>5692</v>
      </c>
      <c r="U3349" s="62">
        <f t="shared" si="213"/>
        <v>4</v>
      </c>
    </row>
    <row r="3350" spans="1:21" x14ac:dyDescent="0.25">
      <c r="A3350" s="4" t="s">
        <v>447</v>
      </c>
      <c r="B3350" s="4" t="s">
        <v>794</v>
      </c>
      <c r="C3350" s="43" t="str">
        <f t="shared" si="214"/>
        <v>47-03-05B2</v>
      </c>
      <c r="D3350" s="43" t="str">
        <f>VLOOKUP(C3350,'[1]Test List'!$A$5:$F$2726,6,0)</f>
        <v>GARB-SKV-05B2</v>
      </c>
      <c r="E3350" s="43" t="str">
        <f t="shared" si="211"/>
        <v>47</v>
      </c>
      <c r="F3350" s="43" t="str">
        <f t="shared" si="212"/>
        <v>03</v>
      </c>
      <c r="G3350" t="s">
        <v>1779</v>
      </c>
      <c r="H3350" s="36">
        <v>98</v>
      </c>
      <c r="I3350" s="36">
        <v>997</v>
      </c>
      <c r="J3350" s="9" t="s">
        <v>794</v>
      </c>
      <c r="K3350" s="12" t="s">
        <v>1397</v>
      </c>
      <c r="M3350" t="s">
        <v>4616</v>
      </c>
      <c r="N3350" s="29" t="s">
        <v>5233</v>
      </c>
      <c r="O3350" s="38" t="s">
        <v>5197</v>
      </c>
      <c r="P3350" t="s">
        <v>249</v>
      </c>
      <c r="Q3350" t="s">
        <v>449</v>
      </c>
      <c r="R3350" t="s">
        <v>1398</v>
      </c>
      <c r="S3350" t="s">
        <v>601</v>
      </c>
      <c r="T3350" t="s">
        <v>6138</v>
      </c>
      <c r="U3350" s="62">
        <f t="shared" si="213"/>
        <v>14</v>
      </c>
    </row>
    <row r="3351" spans="1:21" x14ac:dyDescent="0.25">
      <c r="A3351" s="4" t="s">
        <v>447</v>
      </c>
      <c r="B3351" s="4" t="s">
        <v>794</v>
      </c>
      <c r="C3351" s="43" t="str">
        <f t="shared" si="214"/>
        <v>47-03-05B2</v>
      </c>
      <c r="D3351" s="43" t="str">
        <f>VLOOKUP(C3351,'[1]Test List'!$A$5:$F$2726,6,0)</f>
        <v>GARB-SKV-05B2</v>
      </c>
      <c r="E3351" s="43" t="str">
        <f t="shared" si="211"/>
        <v>47</v>
      </c>
      <c r="F3351" s="43" t="str">
        <f t="shared" si="212"/>
        <v>03</v>
      </c>
      <c r="G3351" t="s">
        <v>1779</v>
      </c>
      <c r="H3351" s="36">
        <v>98</v>
      </c>
      <c r="I3351" s="36">
        <v>998</v>
      </c>
      <c r="J3351" s="9" t="s">
        <v>794</v>
      </c>
      <c r="K3351" s="12" t="s">
        <v>1397</v>
      </c>
      <c r="M3351" t="s">
        <v>4616</v>
      </c>
      <c r="N3351" s="29" t="s">
        <v>5233</v>
      </c>
      <c r="O3351" s="38" t="s">
        <v>5197</v>
      </c>
      <c r="P3351" t="s">
        <v>249</v>
      </c>
      <c r="Q3351" t="s">
        <v>602</v>
      </c>
      <c r="R3351" t="s">
        <v>1398</v>
      </c>
      <c r="S3351" t="s">
        <v>445</v>
      </c>
      <c r="T3351" t="s">
        <v>6141</v>
      </c>
      <c r="U3351" s="62">
        <f t="shared" si="213"/>
        <v>14</v>
      </c>
    </row>
    <row r="3352" spans="1:21" x14ac:dyDescent="0.25">
      <c r="A3352" s="4" t="s">
        <v>448</v>
      </c>
      <c r="B3352" s="4" t="s">
        <v>794</v>
      </c>
      <c r="C3352" s="43" t="str">
        <f t="shared" si="214"/>
        <v>47-03-06C</v>
      </c>
      <c r="D3352" s="43" t="str">
        <f>VLOOKUP(C3352,'[1]Test List'!$A$5:$F$2726,6,0)</f>
        <v>GARB-SKV-06C</v>
      </c>
      <c r="E3352" s="43" t="str">
        <f t="shared" si="211"/>
        <v>47</v>
      </c>
      <c r="F3352" s="43" t="str">
        <f t="shared" si="212"/>
        <v>03</v>
      </c>
      <c r="G3352" t="s">
        <v>1779</v>
      </c>
      <c r="H3352" s="36">
        <v>98</v>
      </c>
      <c r="I3352" s="36">
        <v>997</v>
      </c>
      <c r="J3352" s="9" t="s">
        <v>794</v>
      </c>
      <c r="K3352" s="12" t="s">
        <v>1397</v>
      </c>
      <c r="M3352" t="s">
        <v>4616</v>
      </c>
      <c r="N3352" s="29" t="s">
        <v>5230</v>
      </c>
      <c r="O3352" s="38" t="s">
        <v>5197</v>
      </c>
      <c r="P3352" t="s">
        <v>4508</v>
      </c>
      <c r="Q3352" t="s">
        <v>450</v>
      </c>
      <c r="R3352" t="s">
        <v>1364</v>
      </c>
      <c r="S3352" t="s">
        <v>4727</v>
      </c>
      <c r="T3352" t="s">
        <v>5383</v>
      </c>
      <c r="U3352" s="62">
        <f t="shared" si="213"/>
        <v>6</v>
      </c>
    </row>
    <row r="3353" spans="1:21" x14ac:dyDescent="0.25">
      <c r="A3353" s="4" t="s">
        <v>448</v>
      </c>
      <c r="B3353" s="4" t="s">
        <v>794</v>
      </c>
      <c r="C3353" s="43" t="str">
        <f t="shared" si="214"/>
        <v>47-03-06C</v>
      </c>
      <c r="D3353" s="43" t="str">
        <f>VLOOKUP(C3353,'[1]Test List'!$A$5:$F$2726,6,0)</f>
        <v>GARB-SKV-06C</v>
      </c>
      <c r="E3353" s="43" t="str">
        <f t="shared" si="211"/>
        <v>47</v>
      </c>
      <c r="F3353" s="43" t="str">
        <f t="shared" si="212"/>
        <v>03</v>
      </c>
      <c r="G3353" t="s">
        <v>1779</v>
      </c>
      <c r="H3353" s="36">
        <v>98</v>
      </c>
      <c r="I3353" s="36">
        <v>993</v>
      </c>
      <c r="J3353" s="9" t="s">
        <v>794</v>
      </c>
      <c r="K3353" s="12" t="s">
        <v>1397</v>
      </c>
      <c r="M3353" t="s">
        <v>4616</v>
      </c>
      <c r="N3353" s="29" t="s">
        <v>5230</v>
      </c>
      <c r="O3353" s="38" t="s">
        <v>5197</v>
      </c>
      <c r="P3353" t="s">
        <v>4509</v>
      </c>
      <c r="Q3353" t="s">
        <v>451</v>
      </c>
      <c r="R3353" t="s">
        <v>1191</v>
      </c>
      <c r="S3353" t="s">
        <v>4843</v>
      </c>
      <c r="T3353" t="s">
        <v>5384</v>
      </c>
      <c r="U3353" s="62">
        <f t="shared" si="213"/>
        <v>3</v>
      </c>
    </row>
    <row r="3354" spans="1:21" x14ac:dyDescent="0.25">
      <c r="A3354" s="4" t="s">
        <v>448</v>
      </c>
      <c r="B3354" s="4" t="s">
        <v>794</v>
      </c>
      <c r="C3354" s="43" t="str">
        <f t="shared" si="214"/>
        <v>47-03-06C</v>
      </c>
      <c r="D3354" s="43" t="str">
        <f>VLOOKUP(C3354,'[1]Test List'!$A$5:$F$2726,6,0)</f>
        <v>GARB-SKV-06C</v>
      </c>
      <c r="E3354" s="43" t="str">
        <f t="shared" si="211"/>
        <v>47</v>
      </c>
      <c r="F3354" s="43" t="str">
        <f t="shared" si="212"/>
        <v>03</v>
      </c>
      <c r="G3354" t="s">
        <v>1779</v>
      </c>
      <c r="H3354" s="36">
        <v>98</v>
      </c>
      <c r="I3354" s="36">
        <v>994</v>
      </c>
      <c r="J3354" s="9" t="s">
        <v>794</v>
      </c>
      <c r="K3354" s="12" t="s">
        <v>1397</v>
      </c>
      <c r="M3354" t="s">
        <v>4616</v>
      </c>
      <c r="N3354" s="29" t="s">
        <v>5232</v>
      </c>
      <c r="O3354" s="38" t="s">
        <v>5197</v>
      </c>
      <c r="P3354" t="s">
        <v>4509</v>
      </c>
      <c r="Q3354" t="s">
        <v>241</v>
      </c>
      <c r="R3354" t="s">
        <v>1191</v>
      </c>
      <c r="S3354" t="s">
        <v>4842</v>
      </c>
      <c r="T3354" t="s">
        <v>5689</v>
      </c>
      <c r="U3354" s="62">
        <f t="shared" si="213"/>
        <v>2</v>
      </c>
    </row>
    <row r="3355" spans="1:21" x14ac:dyDescent="0.25">
      <c r="A3355" s="4" t="s">
        <v>448</v>
      </c>
      <c r="B3355" s="4" t="s">
        <v>794</v>
      </c>
      <c r="C3355" s="43" t="str">
        <f t="shared" si="214"/>
        <v>47-03-06C</v>
      </c>
      <c r="D3355" s="43" t="str">
        <f>VLOOKUP(C3355,'[1]Test List'!$A$5:$F$2726,6,0)</f>
        <v>GARB-SKV-06C</v>
      </c>
      <c r="E3355" s="43" t="str">
        <f t="shared" si="211"/>
        <v>47</v>
      </c>
      <c r="F3355" s="43" t="str">
        <f t="shared" si="212"/>
        <v>03</v>
      </c>
      <c r="G3355" t="s">
        <v>1779</v>
      </c>
      <c r="H3355" s="36">
        <v>98</v>
      </c>
      <c r="I3355" s="36">
        <v>190</v>
      </c>
      <c r="J3355" s="9">
        <v>996</v>
      </c>
      <c r="K3355" s="12" t="s">
        <v>1397</v>
      </c>
      <c r="M3355" t="s">
        <v>4616</v>
      </c>
      <c r="N3355" s="29" t="s">
        <v>5233</v>
      </c>
      <c r="O3355" s="38" t="s">
        <v>2970</v>
      </c>
      <c r="P3355" t="s">
        <v>1036</v>
      </c>
      <c r="Q3355" t="s">
        <v>454</v>
      </c>
      <c r="R3355" t="s">
        <v>455</v>
      </c>
      <c r="S3355" t="s">
        <v>457</v>
      </c>
      <c r="T3355" t="s">
        <v>6781</v>
      </c>
      <c r="U3355" s="62">
        <f t="shared" si="213"/>
        <v>1</v>
      </c>
    </row>
    <row r="3356" spans="1:21" x14ac:dyDescent="0.25">
      <c r="A3356" s="4" t="s">
        <v>448</v>
      </c>
      <c r="B3356" s="4" t="s">
        <v>794</v>
      </c>
      <c r="C3356" s="43" t="str">
        <f t="shared" si="214"/>
        <v>47-03-06C</v>
      </c>
      <c r="D3356" s="43" t="str">
        <f>VLOOKUP(C3356,'[1]Test List'!$A$5:$F$2726,6,0)</f>
        <v>GARB-SKV-06C</v>
      </c>
      <c r="E3356" s="43" t="str">
        <f t="shared" si="211"/>
        <v>47</v>
      </c>
      <c r="F3356" s="43" t="str">
        <f t="shared" si="212"/>
        <v>03</v>
      </c>
      <c r="G3356" t="s">
        <v>1779</v>
      </c>
      <c r="H3356" s="36">
        <v>98</v>
      </c>
      <c r="I3356" s="36">
        <v>999</v>
      </c>
      <c r="J3356" s="9" t="s">
        <v>794</v>
      </c>
      <c r="K3356" s="12" t="s">
        <v>1397</v>
      </c>
      <c r="M3356" t="s">
        <v>4616</v>
      </c>
      <c r="N3356" s="29" t="s">
        <v>5233</v>
      </c>
      <c r="O3356" s="38" t="s">
        <v>5197</v>
      </c>
      <c r="P3356" t="s">
        <v>249</v>
      </c>
      <c r="Q3356" t="s">
        <v>449</v>
      </c>
      <c r="R3356" t="s">
        <v>1398</v>
      </c>
      <c r="S3356" t="s">
        <v>601</v>
      </c>
      <c r="T3356" t="s">
        <v>6138</v>
      </c>
      <c r="U3356" s="62">
        <f t="shared" si="213"/>
        <v>14</v>
      </c>
    </row>
    <row r="3357" spans="1:21" x14ac:dyDescent="0.25">
      <c r="A3357" s="4" t="s">
        <v>448</v>
      </c>
      <c r="B3357" s="4" t="s">
        <v>794</v>
      </c>
      <c r="C3357" s="43" t="str">
        <f t="shared" si="214"/>
        <v>47-03-06C</v>
      </c>
      <c r="D3357" s="43" t="str">
        <f>VLOOKUP(C3357,'[1]Test List'!$A$5:$F$2726,6,0)</f>
        <v>GARB-SKV-06C</v>
      </c>
      <c r="E3357" s="43" t="str">
        <f t="shared" si="211"/>
        <v>47</v>
      </c>
      <c r="F3357" s="43" t="str">
        <f t="shared" si="212"/>
        <v>03</v>
      </c>
      <c r="G3357" t="s">
        <v>1779</v>
      </c>
      <c r="H3357" s="36">
        <v>98</v>
      </c>
      <c r="I3357" s="36">
        <v>998</v>
      </c>
      <c r="J3357" s="9" t="s">
        <v>794</v>
      </c>
      <c r="K3357" s="12" t="s">
        <v>1397</v>
      </c>
      <c r="M3357" t="s">
        <v>4616</v>
      </c>
      <c r="N3357" s="29" t="s">
        <v>5233</v>
      </c>
      <c r="O3357" s="38" t="s">
        <v>5197</v>
      </c>
      <c r="P3357" t="s">
        <v>249</v>
      </c>
      <c r="Q3357" t="s">
        <v>602</v>
      </c>
      <c r="R3357" t="s">
        <v>1398</v>
      </c>
      <c r="S3357" t="s">
        <v>445</v>
      </c>
      <c r="T3357" t="s">
        <v>6141</v>
      </c>
      <c r="U3357" s="62">
        <f t="shared" si="213"/>
        <v>14</v>
      </c>
    </row>
    <row r="3358" spans="1:21" x14ac:dyDescent="0.25">
      <c r="A3358" s="4" t="s">
        <v>448</v>
      </c>
      <c r="B3358" s="4" t="s">
        <v>794</v>
      </c>
      <c r="C3358" s="43" t="str">
        <f t="shared" si="214"/>
        <v>47-03-06C</v>
      </c>
      <c r="D3358" s="43" t="str">
        <f>VLOOKUP(C3358,'[1]Test List'!$A$5:$F$2726,6,0)</f>
        <v>GARB-SKV-06C</v>
      </c>
      <c r="E3358" s="43" t="str">
        <f t="shared" si="211"/>
        <v>47</v>
      </c>
      <c r="F3358" s="43" t="str">
        <f t="shared" si="212"/>
        <v>03</v>
      </c>
      <c r="G3358" t="s">
        <v>1779</v>
      </c>
      <c r="H3358" s="36">
        <v>98</v>
      </c>
      <c r="I3358" s="36">
        <v>165</v>
      </c>
      <c r="J3358" s="9">
        <v>995</v>
      </c>
      <c r="K3358" s="12" t="s">
        <v>1397</v>
      </c>
      <c r="M3358" t="s">
        <v>4616</v>
      </c>
      <c r="N3358" s="29" t="s">
        <v>5233</v>
      </c>
      <c r="O3358" s="38" t="s">
        <v>2970</v>
      </c>
      <c r="P3358" t="s">
        <v>1036</v>
      </c>
      <c r="Q3358" t="s">
        <v>453</v>
      </c>
      <c r="R3358" t="s">
        <v>455</v>
      </c>
      <c r="S3358" t="s">
        <v>456</v>
      </c>
      <c r="T3358" t="s">
        <v>6782</v>
      </c>
      <c r="U3358" s="62">
        <f t="shared" si="213"/>
        <v>1</v>
      </c>
    </row>
    <row r="3359" spans="1:21" x14ac:dyDescent="0.25">
      <c r="A3359" s="4" t="s">
        <v>258</v>
      </c>
      <c r="B3359" s="4" t="s">
        <v>794</v>
      </c>
      <c r="C3359" s="43" t="str">
        <f t="shared" si="214"/>
        <v>47-03-07A</v>
      </c>
      <c r="D3359" s="43" t="str">
        <f>VLOOKUP(C3359,'[1]Test List'!$A$5:$F$2726,6,0)</f>
        <v>GARB-SKV-07A</v>
      </c>
      <c r="E3359" s="43" t="str">
        <f t="shared" si="211"/>
        <v>47</v>
      </c>
      <c r="F3359" s="43" t="str">
        <f t="shared" si="212"/>
        <v>03</v>
      </c>
      <c r="G3359" t="s">
        <v>1779</v>
      </c>
      <c r="H3359" s="36">
        <v>98</v>
      </c>
      <c r="I3359" s="36">
        <v>997</v>
      </c>
      <c r="J3359" s="9" t="s">
        <v>794</v>
      </c>
      <c r="K3359" s="12" t="s">
        <v>1397</v>
      </c>
      <c r="M3359" t="s">
        <v>4616</v>
      </c>
      <c r="N3359" s="29" t="s">
        <v>5230</v>
      </c>
      <c r="O3359" s="38" t="s">
        <v>5197</v>
      </c>
      <c r="P3359" t="s">
        <v>4508</v>
      </c>
      <c r="Q3359" t="s">
        <v>450</v>
      </c>
      <c r="R3359" t="s">
        <v>1364</v>
      </c>
      <c r="S3359" t="s">
        <v>4727</v>
      </c>
      <c r="T3359" t="s">
        <v>5383</v>
      </c>
      <c r="U3359" s="62">
        <f t="shared" si="213"/>
        <v>6</v>
      </c>
    </row>
    <row r="3360" spans="1:21" x14ac:dyDescent="0.25">
      <c r="A3360" s="4" t="s">
        <v>258</v>
      </c>
      <c r="B3360" s="4" t="s">
        <v>794</v>
      </c>
      <c r="C3360" s="43" t="str">
        <f t="shared" si="214"/>
        <v>47-03-07A</v>
      </c>
      <c r="D3360" s="43" t="str">
        <f>VLOOKUP(C3360,'[1]Test List'!$A$5:$F$2726,6,0)</f>
        <v>GARB-SKV-07A</v>
      </c>
      <c r="E3360" s="43" t="str">
        <f t="shared" si="211"/>
        <v>47</v>
      </c>
      <c r="F3360" s="43" t="str">
        <f t="shared" si="212"/>
        <v>03</v>
      </c>
      <c r="G3360" t="s">
        <v>1779</v>
      </c>
      <c r="H3360" s="36">
        <v>98</v>
      </c>
      <c r="I3360" s="36">
        <v>994</v>
      </c>
      <c r="J3360" s="9" t="s">
        <v>794</v>
      </c>
      <c r="K3360" s="12" t="s">
        <v>1397</v>
      </c>
      <c r="M3360" t="s">
        <v>4616</v>
      </c>
      <c r="N3360" s="29" t="s">
        <v>5232</v>
      </c>
      <c r="O3360" s="38" t="s">
        <v>5197</v>
      </c>
      <c r="P3360" t="s">
        <v>4509</v>
      </c>
      <c r="Q3360" t="s">
        <v>241</v>
      </c>
      <c r="R3360" t="s">
        <v>1191</v>
      </c>
      <c r="S3360" t="s">
        <v>4842</v>
      </c>
      <c r="T3360" t="s">
        <v>5689</v>
      </c>
      <c r="U3360" s="62">
        <f t="shared" si="213"/>
        <v>2</v>
      </c>
    </row>
    <row r="3361" spans="1:21" x14ac:dyDescent="0.25">
      <c r="A3361" s="4" t="s">
        <v>258</v>
      </c>
      <c r="B3361" s="4" t="s">
        <v>794</v>
      </c>
      <c r="C3361" s="43" t="str">
        <f t="shared" si="214"/>
        <v>47-03-07A</v>
      </c>
      <c r="D3361" s="43" t="str">
        <f>VLOOKUP(C3361,'[1]Test List'!$A$5:$F$2726,6,0)</f>
        <v>GARB-SKV-07A</v>
      </c>
      <c r="E3361" s="43" t="str">
        <f t="shared" si="211"/>
        <v>47</v>
      </c>
      <c r="F3361" s="43" t="str">
        <f t="shared" si="212"/>
        <v>03</v>
      </c>
      <c r="G3361" t="s">
        <v>1779</v>
      </c>
      <c r="H3361" s="36">
        <v>98</v>
      </c>
      <c r="I3361" s="36">
        <v>993</v>
      </c>
      <c r="J3361" s="9" t="s">
        <v>794</v>
      </c>
      <c r="K3361" s="12" t="s">
        <v>1397</v>
      </c>
      <c r="M3361" t="s">
        <v>4616</v>
      </c>
      <c r="N3361" s="29" t="s">
        <v>5232</v>
      </c>
      <c r="O3361" s="38" t="s">
        <v>5197</v>
      </c>
      <c r="P3361" t="s">
        <v>4509</v>
      </c>
      <c r="Q3361" t="s">
        <v>242</v>
      </c>
      <c r="R3361" t="s">
        <v>1191</v>
      </c>
      <c r="S3361" t="s">
        <v>4848</v>
      </c>
      <c r="T3361" t="s">
        <v>5691</v>
      </c>
      <c r="U3361" s="62">
        <f t="shared" si="213"/>
        <v>1</v>
      </c>
    </row>
    <row r="3362" spans="1:21" x14ac:dyDescent="0.25">
      <c r="A3362" s="4" t="s">
        <v>258</v>
      </c>
      <c r="B3362" s="4" t="s">
        <v>794</v>
      </c>
      <c r="C3362" s="43" t="str">
        <f t="shared" si="214"/>
        <v>47-03-07A</v>
      </c>
      <c r="D3362" s="43" t="str">
        <f>VLOOKUP(C3362,'[1]Test List'!$A$5:$F$2726,6,0)</f>
        <v>GARB-SKV-07A</v>
      </c>
      <c r="E3362" s="43" t="str">
        <f t="shared" si="211"/>
        <v>47</v>
      </c>
      <c r="F3362" s="43" t="str">
        <f t="shared" si="212"/>
        <v>03</v>
      </c>
      <c r="G3362" t="s">
        <v>1779</v>
      </c>
      <c r="H3362" s="36">
        <v>98</v>
      </c>
      <c r="I3362" s="36">
        <v>999</v>
      </c>
      <c r="J3362" s="9" t="s">
        <v>794</v>
      </c>
      <c r="K3362" s="12" t="s">
        <v>1397</v>
      </c>
      <c r="M3362" t="s">
        <v>4616</v>
      </c>
      <c r="N3362" s="29" t="s">
        <v>5233</v>
      </c>
      <c r="O3362" s="38" t="s">
        <v>5197</v>
      </c>
      <c r="P3362" t="s">
        <v>249</v>
      </c>
      <c r="Q3362" t="s">
        <v>449</v>
      </c>
      <c r="R3362" t="s">
        <v>1398</v>
      </c>
      <c r="S3362" t="s">
        <v>601</v>
      </c>
      <c r="T3362" t="s">
        <v>6138</v>
      </c>
      <c r="U3362" s="62">
        <f t="shared" si="213"/>
        <v>14</v>
      </c>
    </row>
    <row r="3363" spans="1:21" x14ac:dyDescent="0.25">
      <c r="A3363" s="4" t="s">
        <v>258</v>
      </c>
      <c r="B3363" s="4" t="s">
        <v>794</v>
      </c>
      <c r="C3363" s="43" t="str">
        <f t="shared" si="214"/>
        <v>47-03-07A</v>
      </c>
      <c r="D3363" s="43" t="str">
        <f>VLOOKUP(C3363,'[1]Test List'!$A$5:$F$2726,6,0)</f>
        <v>GARB-SKV-07A</v>
      </c>
      <c r="E3363" s="43" t="str">
        <f t="shared" si="211"/>
        <v>47</v>
      </c>
      <c r="F3363" s="43" t="str">
        <f t="shared" si="212"/>
        <v>03</v>
      </c>
      <c r="G3363" t="s">
        <v>1779</v>
      </c>
      <c r="H3363" s="36">
        <v>98</v>
      </c>
      <c r="I3363" s="36">
        <v>998</v>
      </c>
      <c r="J3363" s="9" t="s">
        <v>794</v>
      </c>
      <c r="K3363" s="12" t="s">
        <v>1397</v>
      </c>
      <c r="M3363" t="s">
        <v>4616</v>
      </c>
      <c r="N3363" s="29" t="s">
        <v>5233</v>
      </c>
      <c r="O3363" s="38" t="s">
        <v>5197</v>
      </c>
      <c r="P3363" t="s">
        <v>249</v>
      </c>
      <c r="Q3363" t="s">
        <v>602</v>
      </c>
      <c r="R3363" t="s">
        <v>1398</v>
      </c>
      <c r="S3363" t="s">
        <v>445</v>
      </c>
      <c r="T3363" t="s">
        <v>6141</v>
      </c>
      <c r="U3363" s="62">
        <f t="shared" si="213"/>
        <v>14</v>
      </c>
    </row>
    <row r="3364" spans="1:21" x14ac:dyDescent="0.25">
      <c r="A3364" s="4" t="s">
        <v>259</v>
      </c>
      <c r="B3364" s="4" t="s">
        <v>794</v>
      </c>
      <c r="C3364" s="43" t="str">
        <f t="shared" si="214"/>
        <v>47-03-08A</v>
      </c>
      <c r="D3364" s="43" t="str">
        <f>VLOOKUP(C3364,'[1]Test List'!$A$5:$F$2726,6,0)</f>
        <v>GARB-SKV-08A</v>
      </c>
      <c r="E3364" s="43" t="str">
        <f t="shared" si="211"/>
        <v>47</v>
      </c>
      <c r="F3364" s="43" t="str">
        <f t="shared" si="212"/>
        <v>03</v>
      </c>
      <c r="G3364" t="s">
        <v>1779</v>
      </c>
      <c r="H3364" s="36">
        <v>98</v>
      </c>
      <c r="I3364" s="36">
        <v>996</v>
      </c>
      <c r="J3364" s="9" t="s">
        <v>794</v>
      </c>
      <c r="K3364" s="12" t="s">
        <v>1397</v>
      </c>
      <c r="M3364" t="s">
        <v>4616</v>
      </c>
      <c r="N3364" s="29" t="s">
        <v>5230</v>
      </c>
      <c r="O3364" s="38" t="s">
        <v>5197</v>
      </c>
      <c r="P3364" t="s">
        <v>4508</v>
      </c>
      <c r="Q3364" t="s">
        <v>450</v>
      </c>
      <c r="R3364" t="s">
        <v>1364</v>
      </c>
      <c r="S3364" t="s">
        <v>4727</v>
      </c>
      <c r="T3364" t="s">
        <v>5383</v>
      </c>
      <c r="U3364" s="62">
        <f t="shared" si="213"/>
        <v>6</v>
      </c>
    </row>
    <row r="3365" spans="1:21" x14ac:dyDescent="0.25">
      <c r="A3365" s="4" t="s">
        <v>259</v>
      </c>
      <c r="B3365" s="4" t="s">
        <v>794</v>
      </c>
      <c r="C3365" s="43" t="str">
        <f t="shared" si="214"/>
        <v>47-03-08A</v>
      </c>
      <c r="D3365" s="43" t="str">
        <f>VLOOKUP(C3365,'[1]Test List'!$A$5:$F$2726,6,0)</f>
        <v>GARB-SKV-08A</v>
      </c>
      <c r="E3365" s="43" t="str">
        <f t="shared" si="211"/>
        <v>47</v>
      </c>
      <c r="F3365" s="43" t="str">
        <f t="shared" si="212"/>
        <v>03</v>
      </c>
      <c r="G3365" t="s">
        <v>1779</v>
      </c>
      <c r="H3365" s="36">
        <v>98</v>
      </c>
      <c r="I3365" s="36">
        <v>997</v>
      </c>
      <c r="J3365" s="9" t="s">
        <v>260</v>
      </c>
      <c r="K3365" s="12" t="s">
        <v>1397</v>
      </c>
      <c r="M3365" t="s">
        <v>4616</v>
      </c>
      <c r="N3365" s="29" t="s">
        <v>5230</v>
      </c>
      <c r="O3365" s="38" t="s">
        <v>5197</v>
      </c>
      <c r="P3365" t="s">
        <v>4509</v>
      </c>
      <c r="Q3365" t="s">
        <v>240</v>
      </c>
      <c r="R3365" t="s">
        <v>1191</v>
      </c>
      <c r="S3365" t="s">
        <v>4849</v>
      </c>
      <c r="T3365" t="s">
        <v>5693</v>
      </c>
      <c r="U3365" s="62">
        <f t="shared" si="213"/>
        <v>1</v>
      </c>
    </row>
    <row r="3366" spans="1:21" x14ac:dyDescent="0.25">
      <c r="A3366" s="4" t="s">
        <v>259</v>
      </c>
      <c r="B3366" s="4" t="s">
        <v>794</v>
      </c>
      <c r="C3366" s="43" t="str">
        <f t="shared" si="214"/>
        <v>47-03-08A</v>
      </c>
      <c r="D3366" s="43" t="str">
        <f>VLOOKUP(C3366,'[1]Test List'!$A$5:$F$2726,6,0)</f>
        <v>GARB-SKV-08A</v>
      </c>
      <c r="E3366" s="43" t="str">
        <f t="shared" si="211"/>
        <v>47</v>
      </c>
      <c r="F3366" s="43" t="str">
        <f t="shared" si="212"/>
        <v>03</v>
      </c>
      <c r="G3366" t="s">
        <v>1779</v>
      </c>
      <c r="H3366" s="36">
        <v>98</v>
      </c>
      <c r="I3366" s="36">
        <v>999</v>
      </c>
      <c r="J3366" s="9" t="s">
        <v>794</v>
      </c>
      <c r="K3366" s="12" t="s">
        <v>1397</v>
      </c>
      <c r="M3366" t="s">
        <v>4616</v>
      </c>
      <c r="N3366" s="29" t="s">
        <v>5233</v>
      </c>
      <c r="O3366" s="38" t="s">
        <v>5197</v>
      </c>
      <c r="P3366" t="s">
        <v>249</v>
      </c>
      <c r="Q3366" t="s">
        <v>449</v>
      </c>
      <c r="R3366" t="s">
        <v>1398</v>
      </c>
      <c r="S3366" t="s">
        <v>601</v>
      </c>
      <c r="T3366" t="s">
        <v>6138</v>
      </c>
      <c r="U3366" s="62">
        <f t="shared" si="213"/>
        <v>14</v>
      </c>
    </row>
    <row r="3367" spans="1:21" x14ac:dyDescent="0.25">
      <c r="A3367" s="4" t="s">
        <v>259</v>
      </c>
      <c r="B3367" s="4" t="s">
        <v>794</v>
      </c>
      <c r="C3367" s="43" t="str">
        <f t="shared" si="214"/>
        <v>47-03-08A</v>
      </c>
      <c r="D3367" s="43" t="str">
        <f>VLOOKUP(C3367,'[1]Test List'!$A$5:$F$2726,6,0)</f>
        <v>GARB-SKV-08A</v>
      </c>
      <c r="E3367" s="43" t="str">
        <f t="shared" si="211"/>
        <v>47</v>
      </c>
      <c r="F3367" s="43" t="str">
        <f t="shared" si="212"/>
        <v>03</v>
      </c>
      <c r="G3367" t="s">
        <v>1779</v>
      </c>
      <c r="H3367" s="36">
        <v>98</v>
      </c>
      <c r="I3367" s="36">
        <v>998</v>
      </c>
      <c r="J3367" s="9" t="s">
        <v>794</v>
      </c>
      <c r="K3367" s="12" t="s">
        <v>1397</v>
      </c>
      <c r="M3367" t="s">
        <v>4616</v>
      </c>
      <c r="N3367" s="29" t="s">
        <v>5233</v>
      </c>
      <c r="O3367" s="38" t="s">
        <v>5197</v>
      </c>
      <c r="P3367" t="s">
        <v>249</v>
      </c>
      <c r="Q3367" t="s">
        <v>602</v>
      </c>
      <c r="R3367" t="s">
        <v>1398</v>
      </c>
      <c r="S3367" t="s">
        <v>445</v>
      </c>
      <c r="T3367" t="s">
        <v>6141</v>
      </c>
      <c r="U3367" s="62">
        <f t="shared" si="213"/>
        <v>14</v>
      </c>
    </row>
    <row r="3368" spans="1:21" x14ac:dyDescent="0.25">
      <c r="A3368" s="4" t="s">
        <v>259</v>
      </c>
      <c r="B3368" s="4" t="s">
        <v>794</v>
      </c>
      <c r="C3368" s="43" t="str">
        <f t="shared" si="214"/>
        <v>47-03-08A</v>
      </c>
      <c r="D3368" s="43" t="str">
        <f>VLOOKUP(C3368,'[1]Test List'!$A$5:$F$2726,6,0)</f>
        <v>GARB-SKV-08A</v>
      </c>
      <c r="E3368" s="43" t="str">
        <f t="shared" si="211"/>
        <v>47</v>
      </c>
      <c r="F3368" s="43" t="str">
        <f t="shared" si="212"/>
        <v>03</v>
      </c>
      <c r="G3368" t="s">
        <v>1779</v>
      </c>
      <c r="H3368" s="36">
        <v>97</v>
      </c>
      <c r="I3368" s="36">
        <v>3</v>
      </c>
      <c r="J3368" s="9" t="s">
        <v>794</v>
      </c>
      <c r="K3368" s="12" t="s">
        <v>1397</v>
      </c>
      <c r="M3368" t="s">
        <v>4616</v>
      </c>
      <c r="N3368" s="29" t="s">
        <v>5232</v>
      </c>
      <c r="O3368" s="38" t="s">
        <v>5197</v>
      </c>
      <c r="P3368" t="s">
        <v>4509</v>
      </c>
      <c r="Q3368" t="s">
        <v>1801</v>
      </c>
      <c r="R3368" t="s">
        <v>1191</v>
      </c>
      <c r="S3368" t="s">
        <v>4850</v>
      </c>
      <c r="T3368" t="s">
        <v>6581</v>
      </c>
      <c r="U3368" s="62">
        <f t="shared" si="213"/>
        <v>1</v>
      </c>
    </row>
    <row r="3369" spans="1:21" x14ac:dyDescent="0.25">
      <c r="A3369" s="4" t="s">
        <v>259</v>
      </c>
      <c r="B3369" s="4" t="s">
        <v>794</v>
      </c>
      <c r="C3369" s="43" t="str">
        <f t="shared" si="214"/>
        <v>47-03-08A</v>
      </c>
      <c r="D3369" s="43" t="str">
        <f>VLOOKUP(C3369,'[1]Test List'!$A$5:$F$2726,6,0)</f>
        <v>GARB-SKV-08A</v>
      </c>
      <c r="E3369" s="43" t="str">
        <f t="shared" si="211"/>
        <v>47</v>
      </c>
      <c r="F3369" s="43" t="str">
        <f t="shared" si="212"/>
        <v>03</v>
      </c>
      <c r="G3369" t="s">
        <v>1779</v>
      </c>
      <c r="H3369" s="36">
        <v>97</v>
      </c>
      <c r="I3369" s="36">
        <v>4</v>
      </c>
      <c r="J3369" s="9" t="s">
        <v>794</v>
      </c>
      <c r="K3369" s="12" t="s">
        <v>1397</v>
      </c>
      <c r="M3369" t="s">
        <v>4616</v>
      </c>
      <c r="N3369" s="29" t="s">
        <v>5232</v>
      </c>
      <c r="O3369" s="38" t="s">
        <v>5197</v>
      </c>
      <c r="P3369" t="s">
        <v>4509</v>
      </c>
      <c r="Q3369" t="s">
        <v>6972</v>
      </c>
      <c r="R3369" t="s">
        <v>1191</v>
      </c>
      <c r="S3369" t="s">
        <v>4851</v>
      </c>
      <c r="T3369" t="s">
        <v>6582</v>
      </c>
      <c r="U3369" s="62">
        <f t="shared" si="213"/>
        <v>1</v>
      </c>
    </row>
    <row r="3370" spans="1:21" x14ac:dyDescent="0.25">
      <c r="A3370" s="4" t="s">
        <v>259</v>
      </c>
      <c r="B3370" s="4" t="s">
        <v>794</v>
      </c>
      <c r="C3370" s="43" t="str">
        <f t="shared" si="214"/>
        <v>47-03-08A</v>
      </c>
      <c r="D3370" s="43" t="str">
        <f>VLOOKUP(C3370,'[1]Test List'!$A$5:$F$2726,6,0)</f>
        <v>GARB-SKV-08A</v>
      </c>
      <c r="E3370" s="43" t="str">
        <f t="shared" si="211"/>
        <v>47</v>
      </c>
      <c r="F3370" s="43" t="str">
        <f t="shared" si="212"/>
        <v>03</v>
      </c>
      <c r="G3370" t="s">
        <v>1779</v>
      </c>
      <c r="H3370" s="36">
        <v>97</v>
      </c>
      <c r="I3370" s="36">
        <v>5</v>
      </c>
      <c r="J3370" s="9" t="s">
        <v>794</v>
      </c>
      <c r="K3370" s="12" t="s">
        <v>1397</v>
      </c>
      <c r="M3370" t="s">
        <v>4616</v>
      </c>
      <c r="N3370" s="29" t="s">
        <v>5232</v>
      </c>
      <c r="O3370" s="38" t="s">
        <v>5197</v>
      </c>
      <c r="P3370" t="s">
        <v>4509</v>
      </c>
      <c r="Q3370" t="s">
        <v>6973</v>
      </c>
      <c r="R3370" t="s">
        <v>1191</v>
      </c>
      <c r="S3370" t="s">
        <v>4852</v>
      </c>
      <c r="T3370" t="s">
        <v>6583</v>
      </c>
      <c r="U3370" s="62">
        <f t="shared" si="213"/>
        <v>1</v>
      </c>
    </row>
    <row r="3371" spans="1:21" x14ac:dyDescent="0.25">
      <c r="A3371" s="4" t="s">
        <v>259</v>
      </c>
      <c r="B3371" s="4" t="s">
        <v>794</v>
      </c>
      <c r="C3371" s="43" t="str">
        <f t="shared" si="214"/>
        <v>47-03-08A</v>
      </c>
      <c r="D3371" s="43" t="str">
        <f>VLOOKUP(C3371,'[1]Test List'!$A$5:$F$2726,6,0)</f>
        <v>GARB-SKV-08A</v>
      </c>
      <c r="E3371" s="43" t="str">
        <f t="shared" si="211"/>
        <v>47</v>
      </c>
      <c r="F3371" s="43" t="str">
        <f t="shared" si="212"/>
        <v>03</v>
      </c>
      <c r="G3371" t="s">
        <v>1779</v>
      </c>
      <c r="H3371" s="36">
        <v>97</v>
      </c>
      <c r="I3371" s="36">
        <v>8</v>
      </c>
      <c r="J3371" s="9" t="s">
        <v>794</v>
      </c>
      <c r="K3371" s="12" t="s">
        <v>1397</v>
      </c>
      <c r="M3371" t="s">
        <v>4616</v>
      </c>
      <c r="N3371" s="29" t="s">
        <v>5232</v>
      </c>
      <c r="O3371" s="38" t="s">
        <v>5197</v>
      </c>
      <c r="P3371" t="s">
        <v>4509</v>
      </c>
      <c r="Q3371" t="s">
        <v>6974</v>
      </c>
      <c r="R3371" t="s">
        <v>1191</v>
      </c>
      <c r="S3371" t="s">
        <v>4853</v>
      </c>
      <c r="T3371" t="s">
        <v>6584</v>
      </c>
      <c r="U3371" s="62">
        <f t="shared" si="213"/>
        <v>1</v>
      </c>
    </row>
    <row r="3372" spans="1:21" x14ac:dyDescent="0.25">
      <c r="A3372" s="4" t="s">
        <v>259</v>
      </c>
      <c r="B3372" s="4" t="s">
        <v>794</v>
      </c>
      <c r="C3372" s="43" t="str">
        <f t="shared" si="214"/>
        <v>47-03-08A</v>
      </c>
      <c r="D3372" s="43" t="str">
        <f>VLOOKUP(C3372,'[1]Test List'!$A$5:$F$2726,6,0)</f>
        <v>GARB-SKV-08A</v>
      </c>
      <c r="E3372" s="43" t="str">
        <f t="shared" si="211"/>
        <v>47</v>
      </c>
      <c r="F3372" s="43" t="str">
        <f t="shared" si="212"/>
        <v>03</v>
      </c>
      <c r="G3372" t="s">
        <v>1779</v>
      </c>
      <c r="H3372" s="36">
        <v>97</v>
      </c>
      <c r="I3372" s="36">
        <v>11</v>
      </c>
      <c r="J3372" s="9" t="s">
        <v>794</v>
      </c>
      <c r="K3372" s="12" t="s">
        <v>1397</v>
      </c>
      <c r="M3372" t="s">
        <v>4616</v>
      </c>
      <c r="N3372" s="29" t="s">
        <v>5232</v>
      </c>
      <c r="O3372" s="38" t="s">
        <v>5197</v>
      </c>
      <c r="P3372" t="s">
        <v>4509</v>
      </c>
      <c r="Q3372" t="s">
        <v>1792</v>
      </c>
      <c r="R3372" t="s">
        <v>1191</v>
      </c>
      <c r="S3372" t="s">
        <v>4854</v>
      </c>
      <c r="T3372" t="s">
        <v>6585</v>
      </c>
      <c r="U3372" s="62">
        <f t="shared" si="213"/>
        <v>1</v>
      </c>
    </row>
    <row r="3373" spans="1:21" x14ac:dyDescent="0.25">
      <c r="A3373" s="4" t="s">
        <v>1266</v>
      </c>
      <c r="B3373" s="4" t="s">
        <v>794</v>
      </c>
      <c r="C3373" s="43" t="str">
        <f t="shared" si="214"/>
        <v>47-09-01A</v>
      </c>
      <c r="D3373" s="43" t="str">
        <f>VLOOKUP(C3373,'[1]Test List'!$A$5:$F$2726,6,0)</f>
        <v>GARB-FMC-01A</v>
      </c>
      <c r="E3373" s="43" t="str">
        <f t="shared" si="211"/>
        <v>47</v>
      </c>
      <c r="F3373" s="43" t="str">
        <f t="shared" si="212"/>
        <v>09</v>
      </c>
      <c r="G3373" t="s">
        <v>1779</v>
      </c>
      <c r="H3373" s="36">
        <v>99</v>
      </c>
      <c r="I3373" s="36">
        <v>995</v>
      </c>
      <c r="J3373" s="9" t="s">
        <v>794</v>
      </c>
      <c r="K3373" s="12" t="s">
        <v>1397</v>
      </c>
      <c r="M3373" t="s">
        <v>4616</v>
      </c>
      <c r="N3373" s="29" t="s">
        <v>5230</v>
      </c>
      <c r="O3373" s="38" t="s">
        <v>5197</v>
      </c>
      <c r="P3373" t="s">
        <v>133</v>
      </c>
      <c r="Q3373" t="s">
        <v>986</v>
      </c>
      <c r="R3373" t="s">
        <v>1364</v>
      </c>
      <c r="S3373" t="s">
        <v>5045</v>
      </c>
      <c r="T3373" t="s">
        <v>6279</v>
      </c>
      <c r="U3373" s="62">
        <f t="shared" si="213"/>
        <v>1</v>
      </c>
    </row>
    <row r="3374" spans="1:21" x14ac:dyDescent="0.25">
      <c r="A3374" s="4" t="s">
        <v>1266</v>
      </c>
      <c r="B3374" s="4" t="s">
        <v>794</v>
      </c>
      <c r="C3374" s="43" t="str">
        <f t="shared" si="214"/>
        <v>47-09-01A</v>
      </c>
      <c r="D3374" s="43" t="str">
        <f>VLOOKUP(C3374,'[1]Test List'!$A$5:$F$2726,6,0)</f>
        <v>GARB-FMC-01A</v>
      </c>
      <c r="E3374" s="43" t="str">
        <f t="shared" si="211"/>
        <v>47</v>
      </c>
      <c r="F3374" s="43" t="str">
        <f t="shared" si="212"/>
        <v>09</v>
      </c>
      <c r="G3374" t="s">
        <v>1779</v>
      </c>
      <c r="H3374" s="36">
        <v>99</v>
      </c>
      <c r="I3374" s="36">
        <v>996</v>
      </c>
      <c r="J3374" s="9" t="s">
        <v>794</v>
      </c>
      <c r="K3374" s="12" t="s">
        <v>1397</v>
      </c>
      <c r="M3374" t="s">
        <v>4616</v>
      </c>
      <c r="N3374" s="29" t="s">
        <v>5230</v>
      </c>
      <c r="O3374" s="38" t="s">
        <v>5197</v>
      </c>
      <c r="P3374" t="s">
        <v>133</v>
      </c>
      <c r="Q3374" t="s">
        <v>987</v>
      </c>
      <c r="R3374" t="s">
        <v>1364</v>
      </c>
      <c r="S3374" t="s">
        <v>5044</v>
      </c>
      <c r="T3374" t="s">
        <v>6280</v>
      </c>
      <c r="U3374" s="62">
        <f t="shared" si="213"/>
        <v>1</v>
      </c>
    </row>
    <row r="3375" spans="1:21" x14ac:dyDescent="0.25">
      <c r="A3375" s="4" t="s">
        <v>1022</v>
      </c>
      <c r="B3375" s="4" t="s">
        <v>794</v>
      </c>
      <c r="C3375" s="43" t="str">
        <f t="shared" si="214"/>
        <v>47-09-02C1</v>
      </c>
      <c r="D3375" s="43" t="str">
        <f>VLOOKUP(C3375,'[1]Test List'!$A$5:$F$2726,6,0)</f>
        <v>GARB-FMC-02C1</v>
      </c>
      <c r="E3375" s="43" t="str">
        <f t="shared" si="211"/>
        <v>47</v>
      </c>
      <c r="F3375" s="43" t="str">
        <f t="shared" si="212"/>
        <v>09</v>
      </c>
      <c r="G3375" t="s">
        <v>1779</v>
      </c>
      <c r="H3375" s="36">
        <v>98</v>
      </c>
      <c r="I3375" s="36">
        <v>998</v>
      </c>
      <c r="J3375" s="9" t="s">
        <v>794</v>
      </c>
      <c r="K3375" s="12" t="s">
        <v>1397</v>
      </c>
      <c r="M3375" t="s">
        <v>4616</v>
      </c>
      <c r="N3375" s="29" t="s">
        <v>5230</v>
      </c>
      <c r="O3375" s="38" t="s">
        <v>5197</v>
      </c>
      <c r="P3375" t="s">
        <v>133</v>
      </c>
      <c r="Q3375" t="s">
        <v>1023</v>
      </c>
      <c r="R3375" t="s">
        <v>1364</v>
      </c>
      <c r="S3375" t="s">
        <v>5046</v>
      </c>
      <c r="T3375" t="s">
        <v>6499</v>
      </c>
      <c r="U3375" s="62">
        <f t="shared" si="213"/>
        <v>3</v>
      </c>
    </row>
    <row r="3376" spans="1:21" x14ac:dyDescent="0.25">
      <c r="A3376" s="4" t="s">
        <v>1022</v>
      </c>
      <c r="B3376" s="4" t="s">
        <v>794</v>
      </c>
      <c r="C3376" s="43" t="str">
        <f t="shared" si="214"/>
        <v>47-09-02C1</v>
      </c>
      <c r="D3376" s="43" t="str">
        <f>VLOOKUP(C3376,'[1]Test List'!$A$5:$F$2726,6,0)</f>
        <v>GARB-FMC-02C1</v>
      </c>
      <c r="E3376" s="43" t="str">
        <f t="shared" si="211"/>
        <v>47</v>
      </c>
      <c r="F3376" s="43" t="str">
        <f t="shared" si="212"/>
        <v>09</v>
      </c>
      <c r="G3376" t="s">
        <v>1779</v>
      </c>
      <c r="H3376" s="36">
        <v>98</v>
      </c>
      <c r="I3376" s="36">
        <v>999</v>
      </c>
      <c r="J3376" s="9" t="s">
        <v>794</v>
      </c>
      <c r="K3376" s="12" t="s">
        <v>1397</v>
      </c>
      <c r="M3376" t="s">
        <v>4616</v>
      </c>
      <c r="N3376" s="29" t="s">
        <v>5230</v>
      </c>
      <c r="O3376" s="38" t="s">
        <v>5197</v>
      </c>
      <c r="P3376" t="s">
        <v>249</v>
      </c>
      <c r="Q3376" t="s">
        <v>7</v>
      </c>
      <c r="R3376" t="s">
        <v>1398</v>
      </c>
      <c r="S3376" t="s">
        <v>1024</v>
      </c>
      <c r="T3376" t="s">
        <v>6500</v>
      </c>
      <c r="U3376" s="62">
        <f t="shared" si="213"/>
        <v>4</v>
      </c>
    </row>
    <row r="3377" spans="1:21" x14ac:dyDescent="0.25">
      <c r="A3377" s="4" t="s">
        <v>1022</v>
      </c>
      <c r="B3377" s="4" t="s">
        <v>794</v>
      </c>
      <c r="C3377" s="43" t="str">
        <f t="shared" si="214"/>
        <v>47-09-02C1</v>
      </c>
      <c r="D3377" s="43" t="str">
        <f>VLOOKUP(C3377,'[1]Test List'!$A$5:$F$2726,6,0)</f>
        <v>GARB-FMC-02C1</v>
      </c>
      <c r="E3377" s="43" t="str">
        <f t="shared" si="211"/>
        <v>47</v>
      </c>
      <c r="F3377" s="43" t="str">
        <f t="shared" si="212"/>
        <v>09</v>
      </c>
      <c r="G3377" t="s">
        <v>1779</v>
      </c>
      <c r="H3377" s="36">
        <v>98</v>
      </c>
      <c r="I3377" s="36">
        <v>997</v>
      </c>
      <c r="J3377" s="9" t="s">
        <v>794</v>
      </c>
      <c r="K3377" s="12" t="s">
        <v>1397</v>
      </c>
      <c r="M3377" t="s">
        <v>4616</v>
      </c>
      <c r="N3377" s="29" t="s">
        <v>5230</v>
      </c>
      <c r="O3377" s="38" t="s">
        <v>5197</v>
      </c>
      <c r="P3377" t="s">
        <v>133</v>
      </c>
      <c r="Q3377" t="s">
        <v>208</v>
      </c>
      <c r="R3377" t="s">
        <v>1364</v>
      </c>
      <c r="S3377" t="s">
        <v>5047</v>
      </c>
      <c r="T3377" t="s">
        <v>6525</v>
      </c>
      <c r="U3377" s="62">
        <f t="shared" si="213"/>
        <v>2</v>
      </c>
    </row>
    <row r="3378" spans="1:21" x14ac:dyDescent="0.25">
      <c r="A3378" s="4" t="s">
        <v>132</v>
      </c>
      <c r="B3378" s="4" t="s">
        <v>794</v>
      </c>
      <c r="C3378" s="43" t="str">
        <f t="shared" si="214"/>
        <v>47-09-05C1</v>
      </c>
      <c r="D3378" s="43" t="str">
        <f>VLOOKUP(C3378,'[1]Test List'!$A$5:$F$2726,6,0)</f>
        <v>GARB-FMC-05C1</v>
      </c>
      <c r="E3378" s="43" t="str">
        <f t="shared" si="211"/>
        <v>47</v>
      </c>
      <c r="F3378" s="43" t="str">
        <f t="shared" si="212"/>
        <v>09</v>
      </c>
      <c r="G3378" t="s">
        <v>1779</v>
      </c>
      <c r="H3378" s="36">
        <v>98</v>
      </c>
      <c r="I3378" s="36">
        <v>999</v>
      </c>
      <c r="J3378" s="9" t="s">
        <v>794</v>
      </c>
      <c r="K3378" s="12" t="s">
        <v>1397</v>
      </c>
      <c r="M3378" t="s">
        <v>4616</v>
      </c>
      <c r="N3378" s="29" t="s">
        <v>5230</v>
      </c>
      <c r="O3378" s="38" t="s">
        <v>5197</v>
      </c>
      <c r="P3378" t="s">
        <v>133</v>
      </c>
      <c r="Q3378" t="s">
        <v>1335</v>
      </c>
      <c r="R3378" t="s">
        <v>1364</v>
      </c>
      <c r="S3378" t="s">
        <v>5043</v>
      </c>
      <c r="T3378" t="s">
        <v>5541</v>
      </c>
      <c r="U3378" s="62">
        <f t="shared" si="213"/>
        <v>3</v>
      </c>
    </row>
    <row r="3379" spans="1:21" x14ac:dyDescent="0.25">
      <c r="A3379" s="4" t="s">
        <v>132</v>
      </c>
      <c r="B3379" s="4" t="s">
        <v>794</v>
      </c>
      <c r="C3379" s="43" t="str">
        <f t="shared" si="214"/>
        <v>47-09-05C1</v>
      </c>
      <c r="D3379" s="43" t="str">
        <f>VLOOKUP(C3379,'[1]Test List'!$A$5:$F$2726,6,0)</f>
        <v>GARB-FMC-05C1</v>
      </c>
      <c r="E3379" s="43" t="str">
        <f t="shared" si="211"/>
        <v>47</v>
      </c>
      <c r="F3379" s="43" t="str">
        <f t="shared" si="212"/>
        <v>09</v>
      </c>
      <c r="G3379" t="s">
        <v>1779</v>
      </c>
      <c r="H3379" s="36">
        <v>98</v>
      </c>
      <c r="I3379" s="36">
        <v>996</v>
      </c>
      <c r="J3379" s="9" t="s">
        <v>794</v>
      </c>
      <c r="K3379" s="12" t="s">
        <v>1397</v>
      </c>
      <c r="M3379" t="s">
        <v>4616</v>
      </c>
      <c r="N3379" s="29" t="s">
        <v>5230</v>
      </c>
      <c r="O3379" s="38" t="s">
        <v>5197</v>
      </c>
      <c r="P3379" t="s">
        <v>4508</v>
      </c>
      <c r="Q3379" t="s">
        <v>1335</v>
      </c>
      <c r="R3379" t="s">
        <v>1364</v>
      </c>
      <c r="S3379" t="s">
        <v>4726</v>
      </c>
      <c r="T3379" t="s">
        <v>5380</v>
      </c>
      <c r="U3379" s="62">
        <f t="shared" si="213"/>
        <v>6</v>
      </c>
    </row>
    <row r="3380" spans="1:21" x14ac:dyDescent="0.25">
      <c r="A3380" s="4" t="s">
        <v>132</v>
      </c>
      <c r="B3380" s="4" t="s">
        <v>794</v>
      </c>
      <c r="C3380" s="43" t="str">
        <f t="shared" si="214"/>
        <v>47-09-05C1</v>
      </c>
      <c r="D3380" s="43" t="str">
        <f>VLOOKUP(C3380,'[1]Test List'!$A$5:$F$2726,6,0)</f>
        <v>GARB-FMC-05C1</v>
      </c>
      <c r="E3380" s="43" t="str">
        <f t="shared" si="211"/>
        <v>47</v>
      </c>
      <c r="F3380" s="43" t="str">
        <f t="shared" si="212"/>
        <v>09</v>
      </c>
      <c r="G3380" t="s">
        <v>1779</v>
      </c>
      <c r="H3380" s="36">
        <v>98</v>
      </c>
      <c r="I3380" s="36">
        <v>998</v>
      </c>
      <c r="J3380" s="9" t="s">
        <v>794</v>
      </c>
      <c r="K3380" s="12" t="s">
        <v>1397</v>
      </c>
      <c r="M3380" t="s">
        <v>4616</v>
      </c>
      <c r="N3380" s="29" t="s">
        <v>5233</v>
      </c>
      <c r="O3380" s="38" t="s">
        <v>5197</v>
      </c>
      <c r="P3380" t="s">
        <v>249</v>
      </c>
      <c r="Q3380" t="s">
        <v>449</v>
      </c>
      <c r="R3380" t="s">
        <v>1398</v>
      </c>
      <c r="S3380" t="s">
        <v>601</v>
      </c>
      <c r="T3380" t="s">
        <v>6138</v>
      </c>
      <c r="U3380" s="62">
        <f t="shared" si="213"/>
        <v>14</v>
      </c>
    </row>
    <row r="3381" spans="1:21" x14ac:dyDescent="0.25">
      <c r="A3381" s="4" t="s">
        <v>132</v>
      </c>
      <c r="B3381" s="4" t="s">
        <v>794</v>
      </c>
      <c r="C3381" s="43" t="str">
        <f t="shared" si="214"/>
        <v>47-09-05C1</v>
      </c>
      <c r="D3381" s="43" t="str">
        <f>VLOOKUP(C3381,'[1]Test List'!$A$5:$F$2726,6,0)</f>
        <v>GARB-FMC-05C1</v>
      </c>
      <c r="E3381" s="43" t="str">
        <f t="shared" si="211"/>
        <v>47</v>
      </c>
      <c r="F3381" s="43" t="str">
        <f t="shared" si="212"/>
        <v>09</v>
      </c>
      <c r="G3381" t="s">
        <v>1779</v>
      </c>
      <c r="H3381" s="36">
        <v>98</v>
      </c>
      <c r="I3381" s="36">
        <v>997</v>
      </c>
      <c r="J3381" s="9" t="s">
        <v>794</v>
      </c>
      <c r="K3381" s="12" t="s">
        <v>1397</v>
      </c>
      <c r="M3381" t="s">
        <v>4616</v>
      </c>
      <c r="N3381" s="29" t="s">
        <v>5233</v>
      </c>
      <c r="O3381" s="38" t="s">
        <v>5197</v>
      </c>
      <c r="P3381" t="s">
        <v>249</v>
      </c>
      <c r="Q3381" t="s">
        <v>602</v>
      </c>
      <c r="R3381" t="s">
        <v>1398</v>
      </c>
      <c r="S3381" t="s">
        <v>445</v>
      </c>
      <c r="T3381" t="s">
        <v>6141</v>
      </c>
      <c r="U3381" s="62">
        <f t="shared" si="213"/>
        <v>14</v>
      </c>
    </row>
    <row r="3382" spans="1:21" x14ac:dyDescent="0.25">
      <c r="A3382" s="4" t="s">
        <v>60</v>
      </c>
      <c r="B3382" s="4" t="s">
        <v>794</v>
      </c>
      <c r="C3382" s="43" t="str">
        <f t="shared" si="214"/>
        <v>47-09-05C2</v>
      </c>
      <c r="D3382" s="43" t="str">
        <f>VLOOKUP(C3382,'[1]Test List'!$A$5:$F$2726,6,0)</f>
        <v>GARB-FMC-05C2</v>
      </c>
      <c r="E3382" s="43" t="str">
        <f t="shared" si="211"/>
        <v>47</v>
      </c>
      <c r="F3382" s="43" t="str">
        <f t="shared" si="212"/>
        <v>09</v>
      </c>
      <c r="G3382" t="s">
        <v>1779</v>
      </c>
      <c r="H3382" s="36">
        <v>98</v>
      </c>
      <c r="I3382" s="36">
        <v>999</v>
      </c>
      <c r="J3382" s="9" t="s">
        <v>794</v>
      </c>
      <c r="K3382" s="12" t="s">
        <v>1397</v>
      </c>
      <c r="M3382" t="s">
        <v>4616</v>
      </c>
      <c r="N3382" s="29" t="s">
        <v>5230</v>
      </c>
      <c r="O3382" s="38" t="s">
        <v>5197</v>
      </c>
      <c r="P3382" t="s">
        <v>133</v>
      </c>
      <c r="Q3382" t="s">
        <v>1335</v>
      </c>
      <c r="R3382" t="s">
        <v>1364</v>
      </c>
      <c r="S3382" t="s">
        <v>5043</v>
      </c>
      <c r="T3382" t="s">
        <v>5541</v>
      </c>
      <c r="U3382" s="62">
        <f t="shared" si="213"/>
        <v>3</v>
      </c>
    </row>
    <row r="3383" spans="1:21" x14ac:dyDescent="0.25">
      <c r="A3383" s="4" t="s">
        <v>60</v>
      </c>
      <c r="B3383" s="4" t="s">
        <v>794</v>
      </c>
      <c r="C3383" s="43" t="str">
        <f t="shared" si="214"/>
        <v>47-09-05C2</v>
      </c>
      <c r="D3383" s="43" t="str">
        <f>VLOOKUP(C3383,'[1]Test List'!$A$5:$F$2726,6,0)</f>
        <v>GARB-FMC-05C2</v>
      </c>
      <c r="E3383" s="43" t="str">
        <f t="shared" si="211"/>
        <v>47</v>
      </c>
      <c r="F3383" s="43" t="str">
        <f t="shared" si="212"/>
        <v>09</v>
      </c>
      <c r="G3383" t="s">
        <v>1779</v>
      </c>
      <c r="H3383" s="36">
        <v>98</v>
      </c>
      <c r="I3383" s="36">
        <v>996</v>
      </c>
      <c r="J3383" s="9" t="s">
        <v>794</v>
      </c>
      <c r="K3383" s="12" t="s">
        <v>1397</v>
      </c>
      <c r="M3383" t="s">
        <v>4616</v>
      </c>
      <c r="N3383" s="29" t="s">
        <v>5230</v>
      </c>
      <c r="O3383" s="38" t="s">
        <v>5197</v>
      </c>
      <c r="P3383" t="s">
        <v>4508</v>
      </c>
      <c r="Q3383" t="s">
        <v>1335</v>
      </c>
      <c r="R3383" t="s">
        <v>1364</v>
      </c>
      <c r="S3383" t="s">
        <v>4726</v>
      </c>
      <c r="T3383" t="s">
        <v>5380</v>
      </c>
      <c r="U3383" s="62">
        <f t="shared" si="213"/>
        <v>6</v>
      </c>
    </row>
    <row r="3384" spans="1:21" x14ac:dyDescent="0.25">
      <c r="A3384" s="4" t="s">
        <v>60</v>
      </c>
      <c r="B3384" s="4" t="s">
        <v>794</v>
      </c>
      <c r="C3384" s="43" t="str">
        <f t="shared" si="214"/>
        <v>47-09-05C2</v>
      </c>
      <c r="D3384" s="43" t="str">
        <f>VLOOKUP(C3384,'[1]Test List'!$A$5:$F$2726,6,0)</f>
        <v>GARB-FMC-05C2</v>
      </c>
      <c r="E3384" s="43" t="str">
        <f t="shared" si="211"/>
        <v>47</v>
      </c>
      <c r="F3384" s="43" t="str">
        <f t="shared" si="212"/>
        <v>09</v>
      </c>
      <c r="G3384" t="s">
        <v>1779</v>
      </c>
      <c r="H3384" s="36">
        <v>98</v>
      </c>
      <c r="I3384" s="36">
        <v>998</v>
      </c>
      <c r="J3384" s="9" t="s">
        <v>794</v>
      </c>
      <c r="K3384" s="12" t="s">
        <v>1397</v>
      </c>
      <c r="M3384" t="s">
        <v>4616</v>
      </c>
      <c r="N3384" s="29" t="s">
        <v>5233</v>
      </c>
      <c r="O3384" s="38" t="s">
        <v>5197</v>
      </c>
      <c r="P3384" t="s">
        <v>249</v>
      </c>
      <c r="Q3384" t="s">
        <v>449</v>
      </c>
      <c r="R3384" t="s">
        <v>1398</v>
      </c>
      <c r="S3384" t="s">
        <v>601</v>
      </c>
      <c r="T3384" t="s">
        <v>6138</v>
      </c>
      <c r="U3384" s="62">
        <f t="shared" si="213"/>
        <v>14</v>
      </c>
    </row>
    <row r="3385" spans="1:21" x14ac:dyDescent="0.25">
      <c r="A3385" s="4" t="s">
        <v>60</v>
      </c>
      <c r="B3385" s="4" t="s">
        <v>794</v>
      </c>
      <c r="C3385" s="43" t="str">
        <f t="shared" si="214"/>
        <v>47-09-05C2</v>
      </c>
      <c r="D3385" s="43" t="str">
        <f>VLOOKUP(C3385,'[1]Test List'!$A$5:$F$2726,6,0)</f>
        <v>GARB-FMC-05C2</v>
      </c>
      <c r="E3385" s="43" t="str">
        <f t="shared" ref="E3385:E3397" si="215">LEFT(A3385,2)</f>
        <v>47</v>
      </c>
      <c r="F3385" s="43" t="str">
        <f t="shared" ref="F3385:F3397" si="216">MID(A3385,3,2)</f>
        <v>09</v>
      </c>
      <c r="G3385" t="s">
        <v>1779</v>
      </c>
      <c r="H3385" s="36">
        <v>98</v>
      </c>
      <c r="I3385" s="36">
        <v>997</v>
      </c>
      <c r="J3385" s="9" t="s">
        <v>794</v>
      </c>
      <c r="K3385" s="12" t="s">
        <v>1397</v>
      </c>
      <c r="M3385" t="s">
        <v>4616</v>
      </c>
      <c r="N3385" s="29" t="s">
        <v>5233</v>
      </c>
      <c r="O3385" s="38" t="s">
        <v>5197</v>
      </c>
      <c r="P3385" t="s">
        <v>249</v>
      </c>
      <c r="Q3385" t="s">
        <v>602</v>
      </c>
      <c r="R3385" t="s">
        <v>1398</v>
      </c>
      <c r="S3385" t="s">
        <v>445</v>
      </c>
      <c r="T3385" t="s">
        <v>6141</v>
      </c>
      <c r="U3385" s="62">
        <f t="shared" si="213"/>
        <v>14</v>
      </c>
    </row>
    <row r="3386" spans="1:21" x14ac:dyDescent="0.25">
      <c r="A3386" s="4" t="s">
        <v>1610</v>
      </c>
      <c r="B3386" s="4" t="s">
        <v>794</v>
      </c>
      <c r="C3386" s="43" t="str">
        <f t="shared" si="214"/>
        <v>47-09-07D</v>
      </c>
      <c r="D3386" s="43" t="str">
        <f>VLOOKUP(C3386,'[1]Test List'!$A$5:$F$2726,6,0)</f>
        <v>GARB-FMC-07D</v>
      </c>
      <c r="E3386" s="43" t="str">
        <f t="shared" si="215"/>
        <v>47</v>
      </c>
      <c r="F3386" s="43" t="str">
        <f t="shared" si="216"/>
        <v>09</v>
      </c>
      <c r="G3386" t="s">
        <v>1779</v>
      </c>
      <c r="H3386" s="36">
        <v>99</v>
      </c>
      <c r="I3386" s="36">
        <v>999</v>
      </c>
      <c r="J3386" s="9" t="s">
        <v>794</v>
      </c>
      <c r="K3386" s="12" t="s">
        <v>1397</v>
      </c>
      <c r="M3386" t="s">
        <v>4616</v>
      </c>
      <c r="N3386" s="29" t="s">
        <v>5233</v>
      </c>
      <c r="O3386" s="38" t="s">
        <v>5197</v>
      </c>
      <c r="P3386" t="s">
        <v>249</v>
      </c>
      <c r="Q3386" t="s">
        <v>449</v>
      </c>
      <c r="R3386" t="s">
        <v>1398</v>
      </c>
      <c r="S3386" t="s">
        <v>601</v>
      </c>
      <c r="T3386" t="s">
        <v>6138</v>
      </c>
      <c r="U3386" s="62">
        <f t="shared" si="213"/>
        <v>14</v>
      </c>
    </row>
    <row r="3387" spans="1:21" x14ac:dyDescent="0.25">
      <c r="A3387" s="4" t="s">
        <v>1610</v>
      </c>
      <c r="B3387" s="4" t="s">
        <v>794</v>
      </c>
      <c r="C3387" s="43" t="str">
        <f t="shared" si="214"/>
        <v>47-09-07D</v>
      </c>
      <c r="D3387" s="43" t="str">
        <f>VLOOKUP(C3387,'[1]Test List'!$A$5:$F$2726,6,0)</f>
        <v>GARB-FMC-07D</v>
      </c>
      <c r="E3387" s="43" t="str">
        <f t="shared" si="215"/>
        <v>47</v>
      </c>
      <c r="F3387" s="43" t="str">
        <f t="shared" si="216"/>
        <v>09</v>
      </c>
      <c r="G3387" t="s">
        <v>1779</v>
      </c>
      <c r="H3387" s="36">
        <v>99</v>
      </c>
      <c r="I3387" s="36">
        <v>998</v>
      </c>
      <c r="J3387" s="9" t="s">
        <v>794</v>
      </c>
      <c r="K3387" s="12" t="s">
        <v>1397</v>
      </c>
      <c r="M3387" t="s">
        <v>4616</v>
      </c>
      <c r="N3387" s="29" t="s">
        <v>5233</v>
      </c>
      <c r="O3387" s="38" t="s">
        <v>5197</v>
      </c>
      <c r="P3387" t="s">
        <v>249</v>
      </c>
      <c r="Q3387" t="s">
        <v>602</v>
      </c>
      <c r="R3387" t="s">
        <v>1398</v>
      </c>
      <c r="S3387" t="s">
        <v>445</v>
      </c>
      <c r="T3387" t="s">
        <v>6141</v>
      </c>
      <c r="U3387" s="62">
        <f t="shared" si="213"/>
        <v>14</v>
      </c>
    </row>
    <row r="3388" spans="1:21" x14ac:dyDescent="0.25">
      <c r="A3388" s="4" t="s">
        <v>1611</v>
      </c>
      <c r="B3388" s="4" t="s">
        <v>794</v>
      </c>
      <c r="C3388" s="43" t="str">
        <f t="shared" si="214"/>
        <v>47-09-08D</v>
      </c>
      <c r="D3388" s="43" t="str">
        <f>VLOOKUP(C3388,'[1]Test List'!$A$5:$F$2726,6,0)</f>
        <v>GARB-FMC-08D</v>
      </c>
      <c r="E3388" s="43" t="str">
        <f t="shared" si="215"/>
        <v>47</v>
      </c>
      <c r="F3388" s="43" t="str">
        <f t="shared" si="216"/>
        <v>09</v>
      </c>
      <c r="G3388" t="s">
        <v>1779</v>
      </c>
      <c r="H3388" s="36">
        <v>99</v>
      </c>
      <c r="I3388" s="36">
        <v>999</v>
      </c>
      <c r="J3388" s="9" t="s">
        <v>794</v>
      </c>
      <c r="K3388" s="12" t="s">
        <v>1397</v>
      </c>
      <c r="M3388" t="s">
        <v>4616</v>
      </c>
      <c r="N3388" s="29" t="s">
        <v>5233</v>
      </c>
      <c r="O3388" s="38" t="s">
        <v>5197</v>
      </c>
      <c r="P3388" t="s">
        <v>249</v>
      </c>
      <c r="Q3388" t="s">
        <v>449</v>
      </c>
      <c r="R3388" t="s">
        <v>1398</v>
      </c>
      <c r="S3388" t="s">
        <v>601</v>
      </c>
      <c r="T3388" t="s">
        <v>6138</v>
      </c>
      <c r="U3388" s="62">
        <f t="shared" si="213"/>
        <v>14</v>
      </c>
    </row>
    <row r="3389" spans="1:21" x14ac:dyDescent="0.25">
      <c r="A3389" s="4" t="s">
        <v>1611</v>
      </c>
      <c r="B3389" s="4" t="s">
        <v>794</v>
      </c>
      <c r="C3389" s="43" t="str">
        <f t="shared" si="214"/>
        <v>47-09-08D</v>
      </c>
      <c r="D3389" s="43" t="str">
        <f>VLOOKUP(C3389,'[1]Test List'!$A$5:$F$2726,6,0)</f>
        <v>GARB-FMC-08D</v>
      </c>
      <c r="E3389" s="43" t="str">
        <f t="shared" si="215"/>
        <v>47</v>
      </c>
      <c r="F3389" s="43" t="str">
        <f t="shared" si="216"/>
        <v>09</v>
      </c>
      <c r="G3389" t="s">
        <v>1779</v>
      </c>
      <c r="H3389" s="36">
        <v>99</v>
      </c>
      <c r="I3389" s="36">
        <v>998</v>
      </c>
      <c r="J3389" s="9" t="s">
        <v>794</v>
      </c>
      <c r="K3389" s="12" t="s">
        <v>1397</v>
      </c>
      <c r="M3389" t="s">
        <v>4616</v>
      </c>
      <c r="N3389" s="29" t="s">
        <v>5233</v>
      </c>
      <c r="O3389" s="38" t="s">
        <v>5197</v>
      </c>
      <c r="P3389" t="s">
        <v>249</v>
      </c>
      <c r="Q3389" t="s">
        <v>602</v>
      </c>
      <c r="R3389" t="s">
        <v>1398</v>
      </c>
      <c r="S3389" t="s">
        <v>445</v>
      </c>
      <c r="T3389" t="s">
        <v>6141</v>
      </c>
      <c r="U3389" s="62">
        <f t="shared" si="213"/>
        <v>14</v>
      </c>
    </row>
    <row r="3390" spans="1:21" x14ac:dyDescent="0.25">
      <c r="A3390" s="4" t="s">
        <v>490</v>
      </c>
      <c r="B3390" s="4" t="s">
        <v>794</v>
      </c>
      <c r="C3390" s="43" t="str">
        <f t="shared" si="214"/>
        <v>47-29-02D3</v>
      </c>
      <c r="D3390" s="43" t="str">
        <f>VLOOKUP(C3390,'[1]Test List'!$A$5:$F$2726,6,0)</f>
        <v>GARB-SUM-02D3</v>
      </c>
      <c r="E3390" s="43" t="str">
        <f t="shared" si="215"/>
        <v>47</v>
      </c>
      <c r="F3390" s="43" t="str">
        <f t="shared" si="216"/>
        <v>29</v>
      </c>
      <c r="G3390" t="s">
        <v>1779</v>
      </c>
      <c r="H3390" s="36">
        <v>98</v>
      </c>
      <c r="I3390" s="36">
        <v>998</v>
      </c>
      <c r="J3390" s="9" t="s">
        <v>794</v>
      </c>
      <c r="K3390" s="12" t="s">
        <v>1397</v>
      </c>
      <c r="M3390" t="s">
        <v>4616</v>
      </c>
      <c r="N3390" s="29" t="s">
        <v>5230</v>
      </c>
      <c r="O3390" s="38" t="s">
        <v>5197</v>
      </c>
      <c r="P3390" t="s">
        <v>250</v>
      </c>
      <c r="Q3390" t="s">
        <v>488</v>
      </c>
      <c r="R3390" t="s">
        <v>1132</v>
      </c>
      <c r="S3390" t="s">
        <v>489</v>
      </c>
      <c r="T3390" t="s">
        <v>5548</v>
      </c>
      <c r="U3390" s="62">
        <f t="shared" si="213"/>
        <v>2</v>
      </c>
    </row>
    <row r="3391" spans="1:21" x14ac:dyDescent="0.25">
      <c r="A3391" s="4" t="s">
        <v>490</v>
      </c>
      <c r="B3391" s="4" t="s">
        <v>794</v>
      </c>
      <c r="C3391" s="43" t="str">
        <f t="shared" si="214"/>
        <v>47-29-02D3</v>
      </c>
      <c r="D3391" s="43" t="str">
        <f>VLOOKUP(C3391,'[1]Test List'!$A$5:$F$2726,6,0)</f>
        <v>GARB-SUM-02D3</v>
      </c>
      <c r="E3391" s="43" t="str">
        <f t="shared" si="215"/>
        <v>47</v>
      </c>
      <c r="F3391" s="43" t="str">
        <f t="shared" si="216"/>
        <v>29</v>
      </c>
      <c r="G3391" t="s">
        <v>1779</v>
      </c>
      <c r="H3391" s="36">
        <v>98</v>
      </c>
      <c r="I3391" s="36">
        <v>999</v>
      </c>
      <c r="J3391" s="9" t="s">
        <v>794</v>
      </c>
      <c r="K3391" s="12" t="s">
        <v>1397</v>
      </c>
      <c r="M3391" t="s">
        <v>4616</v>
      </c>
      <c r="N3391" s="29" t="s">
        <v>5230</v>
      </c>
      <c r="O3391" s="38" t="s">
        <v>5197</v>
      </c>
      <c r="P3391" t="s">
        <v>249</v>
      </c>
      <c r="Q3391" t="s">
        <v>252</v>
      </c>
      <c r="R3391" t="s">
        <v>1398</v>
      </c>
      <c r="S3391" t="s">
        <v>1785</v>
      </c>
      <c r="T3391" t="s">
        <v>6627</v>
      </c>
      <c r="U3391" s="62">
        <f t="shared" si="213"/>
        <v>7</v>
      </c>
    </row>
    <row r="3392" spans="1:21" x14ac:dyDescent="0.25">
      <c r="A3392" s="4" t="s">
        <v>248</v>
      </c>
      <c r="B3392" s="4" t="s">
        <v>794</v>
      </c>
      <c r="C3392" s="43" t="str">
        <f t="shared" si="214"/>
        <v>47-29-04C1</v>
      </c>
      <c r="D3392" s="43" t="str">
        <f>VLOOKUP(C3392,'[1]Test List'!$A$5:$F$2726,6,0)</f>
        <v>GARB-SUM-04C1</v>
      </c>
      <c r="E3392" s="43" t="str">
        <f t="shared" si="215"/>
        <v>47</v>
      </c>
      <c r="F3392" s="43" t="str">
        <f t="shared" si="216"/>
        <v>29</v>
      </c>
      <c r="G3392" t="s">
        <v>1779</v>
      </c>
      <c r="H3392" s="36">
        <v>98</v>
      </c>
      <c r="I3392" s="36">
        <v>998</v>
      </c>
      <c r="J3392" s="9" t="s">
        <v>794</v>
      </c>
      <c r="K3392" s="12" t="s">
        <v>1397</v>
      </c>
      <c r="M3392" t="s">
        <v>4616</v>
      </c>
      <c r="N3392" s="29" t="s">
        <v>5230</v>
      </c>
      <c r="O3392" s="38" t="s">
        <v>5197</v>
      </c>
      <c r="P3392" t="s">
        <v>250</v>
      </c>
      <c r="Q3392" t="s">
        <v>253</v>
      </c>
      <c r="R3392" t="s">
        <v>1132</v>
      </c>
      <c r="S3392" t="s">
        <v>251</v>
      </c>
      <c r="T3392" t="s">
        <v>5560</v>
      </c>
      <c r="U3392" s="62">
        <f t="shared" si="213"/>
        <v>3</v>
      </c>
    </row>
    <row r="3393" spans="1:21" x14ac:dyDescent="0.25">
      <c r="A3393" s="4" t="s">
        <v>248</v>
      </c>
      <c r="B3393" s="4" t="s">
        <v>794</v>
      </c>
      <c r="C3393" s="43" t="str">
        <f t="shared" si="214"/>
        <v>47-29-04C1</v>
      </c>
      <c r="D3393" s="43" t="str">
        <f>VLOOKUP(C3393,'[1]Test List'!$A$5:$F$2726,6,0)</f>
        <v>GARB-SUM-04C1</v>
      </c>
      <c r="E3393" s="43" t="str">
        <f t="shared" si="215"/>
        <v>47</v>
      </c>
      <c r="F3393" s="43" t="str">
        <f t="shared" si="216"/>
        <v>29</v>
      </c>
      <c r="G3393" t="s">
        <v>1779</v>
      </c>
      <c r="H3393" s="36">
        <v>98</v>
      </c>
      <c r="I3393" s="36">
        <v>999</v>
      </c>
      <c r="J3393" s="9" t="s">
        <v>794</v>
      </c>
      <c r="K3393" s="12" t="s">
        <v>1397</v>
      </c>
      <c r="M3393" t="s">
        <v>4616</v>
      </c>
      <c r="N3393" s="29" t="s">
        <v>5230</v>
      </c>
      <c r="O3393" s="38" t="s">
        <v>5197</v>
      </c>
      <c r="P3393" t="s">
        <v>249</v>
      </c>
      <c r="Q3393" t="s">
        <v>252</v>
      </c>
      <c r="R3393" t="s">
        <v>1398</v>
      </c>
      <c r="S3393" t="s">
        <v>1785</v>
      </c>
      <c r="T3393" t="s">
        <v>6627</v>
      </c>
      <c r="U3393" s="62">
        <f t="shared" si="213"/>
        <v>7</v>
      </c>
    </row>
    <row r="3394" spans="1:21" x14ac:dyDescent="0.25">
      <c r="A3394" s="4" t="s">
        <v>486</v>
      </c>
      <c r="B3394" s="4" t="s">
        <v>794</v>
      </c>
      <c r="C3394" s="43" t="str">
        <f t="shared" si="214"/>
        <v>47-29-04C2</v>
      </c>
      <c r="D3394" s="43" t="str">
        <f>VLOOKUP(C3394,'[1]Test List'!$A$5:$F$2726,6,0)</f>
        <v>GARB-SUM-04C2</v>
      </c>
      <c r="E3394" s="43" t="str">
        <f t="shared" si="215"/>
        <v>47</v>
      </c>
      <c r="F3394" s="43" t="str">
        <f t="shared" si="216"/>
        <v>29</v>
      </c>
      <c r="G3394" t="s">
        <v>1779</v>
      </c>
      <c r="H3394" s="36">
        <v>98</v>
      </c>
      <c r="I3394" s="36">
        <v>998</v>
      </c>
      <c r="J3394" s="9" t="s">
        <v>794</v>
      </c>
      <c r="K3394" s="12" t="s">
        <v>1397</v>
      </c>
      <c r="M3394" t="s">
        <v>4616</v>
      </c>
      <c r="N3394" s="29" t="s">
        <v>5230</v>
      </c>
      <c r="O3394" s="38" t="s">
        <v>5197</v>
      </c>
      <c r="P3394" t="s">
        <v>250</v>
      </c>
      <c r="Q3394" t="s">
        <v>253</v>
      </c>
      <c r="R3394" t="s">
        <v>1132</v>
      </c>
      <c r="S3394" t="s">
        <v>251</v>
      </c>
      <c r="T3394" t="s">
        <v>5560</v>
      </c>
      <c r="U3394" s="62">
        <f t="shared" si="213"/>
        <v>3</v>
      </c>
    </row>
    <row r="3395" spans="1:21" x14ac:dyDescent="0.25">
      <c r="A3395" s="4" t="s">
        <v>486</v>
      </c>
      <c r="B3395" s="4" t="s">
        <v>794</v>
      </c>
      <c r="C3395" s="43" t="str">
        <f t="shared" si="214"/>
        <v>47-29-04C2</v>
      </c>
      <c r="D3395" s="43" t="str">
        <f>VLOOKUP(C3395,'[1]Test List'!$A$5:$F$2726,6,0)</f>
        <v>GARB-SUM-04C2</v>
      </c>
      <c r="E3395" s="43" t="str">
        <f t="shared" si="215"/>
        <v>47</v>
      </c>
      <c r="F3395" s="43" t="str">
        <f t="shared" si="216"/>
        <v>29</v>
      </c>
      <c r="G3395" t="s">
        <v>1779</v>
      </c>
      <c r="H3395" s="36">
        <v>98</v>
      </c>
      <c r="I3395" s="36">
        <v>999</v>
      </c>
      <c r="J3395" s="9" t="s">
        <v>794</v>
      </c>
      <c r="K3395" s="12" t="s">
        <v>1397</v>
      </c>
      <c r="M3395" t="s">
        <v>4616</v>
      </c>
      <c r="N3395" s="29" t="s">
        <v>5230</v>
      </c>
      <c r="O3395" s="38" t="s">
        <v>5197</v>
      </c>
      <c r="P3395" t="s">
        <v>249</v>
      </c>
      <c r="Q3395" t="s">
        <v>252</v>
      </c>
      <c r="R3395" t="s">
        <v>1398</v>
      </c>
      <c r="S3395" t="s">
        <v>1785</v>
      </c>
      <c r="T3395" t="s">
        <v>6627</v>
      </c>
      <c r="U3395" s="62">
        <f t="shared" si="213"/>
        <v>7</v>
      </c>
    </row>
    <row r="3396" spans="1:21" x14ac:dyDescent="0.25">
      <c r="A3396" s="4" t="s">
        <v>487</v>
      </c>
      <c r="B3396" s="4" t="s">
        <v>794</v>
      </c>
      <c r="C3396" s="43" t="str">
        <f t="shared" si="214"/>
        <v>47-29-04C3</v>
      </c>
      <c r="D3396" s="43" t="str">
        <f>VLOOKUP(C3396,'[1]Test List'!$A$5:$F$2726,6,0)</f>
        <v>GARB-SUM-04C3</v>
      </c>
      <c r="E3396" s="43" t="str">
        <f t="shared" si="215"/>
        <v>47</v>
      </c>
      <c r="F3396" s="43" t="str">
        <f t="shared" si="216"/>
        <v>29</v>
      </c>
      <c r="G3396" t="s">
        <v>1779</v>
      </c>
      <c r="H3396" s="36">
        <v>98</v>
      </c>
      <c r="I3396" s="36">
        <v>998</v>
      </c>
      <c r="J3396" s="9" t="s">
        <v>794</v>
      </c>
      <c r="K3396" s="12" t="s">
        <v>1397</v>
      </c>
      <c r="M3396" t="s">
        <v>4616</v>
      </c>
      <c r="N3396" s="29" t="s">
        <v>5230</v>
      </c>
      <c r="O3396" s="38" t="s">
        <v>5197</v>
      </c>
      <c r="P3396" t="s">
        <v>250</v>
      </c>
      <c r="Q3396" t="s">
        <v>253</v>
      </c>
      <c r="R3396" t="s">
        <v>1132</v>
      </c>
      <c r="S3396" t="s">
        <v>251</v>
      </c>
      <c r="T3396" t="s">
        <v>5560</v>
      </c>
      <c r="U3396" s="62">
        <f t="shared" si="213"/>
        <v>3</v>
      </c>
    </row>
    <row r="3397" spans="1:21" x14ac:dyDescent="0.25">
      <c r="A3397" s="4" t="s">
        <v>487</v>
      </c>
      <c r="B3397" s="4" t="s">
        <v>794</v>
      </c>
      <c r="C3397" s="43" t="str">
        <f t="shared" si="214"/>
        <v>47-29-04C3</v>
      </c>
      <c r="D3397" s="43" t="str">
        <f>VLOOKUP(C3397,'[1]Test List'!$A$5:$F$2726,6,0)</f>
        <v>GARB-SUM-04C3</v>
      </c>
      <c r="E3397" s="43" t="str">
        <f t="shared" si="215"/>
        <v>47</v>
      </c>
      <c r="F3397" s="43" t="str">
        <f t="shared" si="216"/>
        <v>29</v>
      </c>
      <c r="G3397" t="s">
        <v>1779</v>
      </c>
      <c r="H3397" s="36">
        <v>98</v>
      </c>
      <c r="I3397" s="36">
        <v>999</v>
      </c>
      <c r="J3397" s="9" t="s">
        <v>794</v>
      </c>
      <c r="K3397" s="12" t="s">
        <v>1397</v>
      </c>
      <c r="M3397" t="s">
        <v>4616</v>
      </c>
      <c r="N3397" s="29" t="s">
        <v>5230</v>
      </c>
      <c r="O3397" s="38" t="s">
        <v>5197</v>
      </c>
      <c r="P3397" t="s">
        <v>249</v>
      </c>
      <c r="Q3397" t="s">
        <v>252</v>
      </c>
      <c r="R3397" t="s">
        <v>1398</v>
      </c>
      <c r="S3397" t="s">
        <v>1785</v>
      </c>
      <c r="T3397" t="s">
        <v>6627</v>
      </c>
      <c r="U3397" s="62">
        <f t="shared" ref="U3397:U3460" si="217">COUNTIF(T$4:T$8000,T3397)</f>
        <v>7</v>
      </c>
    </row>
    <row r="3398" spans="1:21" x14ac:dyDescent="0.25">
      <c r="A3398" s="4" t="s">
        <v>741</v>
      </c>
      <c r="B3398" s="4" t="s">
        <v>794</v>
      </c>
      <c r="C3398" s="43" t="str">
        <f t="shared" ref="C3398:C3461" si="218">LEFT(A3398,2)&amp;"-"&amp;MID(A3398,3,2)&amp;"-"&amp;RIGHT(A3398,LEN(A3398)-4)</f>
        <v>47-29-07C</v>
      </c>
      <c r="D3398" s="43" t="str">
        <f>VLOOKUP(C3398,'[1]Test List'!$A$5:$F$2726,6,0)</f>
        <v>GARB-SUM-07C</v>
      </c>
      <c r="E3398" s="43" t="s">
        <v>733</v>
      </c>
      <c r="F3398" s="43" t="s">
        <v>742</v>
      </c>
      <c r="G3398" t="s">
        <v>1779</v>
      </c>
      <c r="H3398" s="36">
        <v>98</v>
      </c>
      <c r="I3398" s="36">
        <v>993</v>
      </c>
      <c r="J3398" s="9" t="s">
        <v>794</v>
      </c>
      <c r="K3398" s="12" t="s">
        <v>1397</v>
      </c>
      <c r="M3398" t="s">
        <v>4616</v>
      </c>
      <c r="N3398" s="29" t="s">
        <v>5230</v>
      </c>
      <c r="O3398" s="38" t="s">
        <v>5197</v>
      </c>
      <c r="P3398" t="s">
        <v>250</v>
      </c>
      <c r="Q3398" t="s">
        <v>1695</v>
      </c>
      <c r="R3398" t="s">
        <v>1132</v>
      </c>
      <c r="S3398" t="s">
        <v>1696</v>
      </c>
      <c r="T3398" t="s">
        <v>5279</v>
      </c>
      <c r="U3398" s="62">
        <f t="shared" si="217"/>
        <v>6</v>
      </c>
    </row>
    <row r="3399" spans="1:21" x14ac:dyDescent="0.25">
      <c r="A3399" s="4" t="s">
        <v>741</v>
      </c>
      <c r="B3399" s="4" t="s">
        <v>794</v>
      </c>
      <c r="C3399" s="43" t="str">
        <f t="shared" si="218"/>
        <v>47-29-07C</v>
      </c>
      <c r="D3399" s="43" t="str">
        <f>VLOOKUP(C3399,'[1]Test List'!$A$5:$F$2726,6,0)</f>
        <v>GARB-SUM-07C</v>
      </c>
      <c r="E3399" s="43" t="s">
        <v>733</v>
      </c>
      <c r="F3399" s="43" t="s">
        <v>742</v>
      </c>
      <c r="G3399" t="s">
        <v>1779</v>
      </c>
      <c r="H3399" s="36">
        <v>98</v>
      </c>
      <c r="I3399" s="36">
        <v>992</v>
      </c>
      <c r="J3399" s="9" t="s">
        <v>794</v>
      </c>
      <c r="K3399" s="12" t="s">
        <v>1397</v>
      </c>
      <c r="M3399" t="s">
        <v>4616</v>
      </c>
      <c r="N3399" s="29" t="s">
        <v>5230</v>
      </c>
      <c r="O3399" s="38" t="s">
        <v>5197</v>
      </c>
      <c r="P3399" t="s">
        <v>250</v>
      </c>
      <c r="Q3399" t="s">
        <v>6955</v>
      </c>
      <c r="R3399" t="s">
        <v>1132</v>
      </c>
      <c r="S3399" t="s">
        <v>1787</v>
      </c>
      <c r="T3399" t="s">
        <v>5414</v>
      </c>
      <c r="U3399" s="62">
        <f t="shared" si="217"/>
        <v>2</v>
      </c>
    </row>
    <row r="3400" spans="1:21" x14ac:dyDescent="0.25">
      <c r="A3400" s="4" t="s">
        <v>741</v>
      </c>
      <c r="B3400" s="4" t="s">
        <v>794</v>
      </c>
      <c r="C3400" s="43" t="str">
        <f t="shared" si="218"/>
        <v>47-29-07C</v>
      </c>
      <c r="D3400" s="43" t="str">
        <f>VLOOKUP(C3400,'[1]Test List'!$A$5:$F$2726,6,0)</f>
        <v>GARB-SUM-07C</v>
      </c>
      <c r="E3400" s="43" t="s">
        <v>733</v>
      </c>
      <c r="F3400" s="43" t="s">
        <v>742</v>
      </c>
      <c r="G3400" t="s">
        <v>1779</v>
      </c>
      <c r="H3400" s="36">
        <v>98</v>
      </c>
      <c r="I3400" s="36">
        <v>998</v>
      </c>
      <c r="J3400" s="9" t="s">
        <v>794</v>
      </c>
      <c r="K3400" s="12" t="s">
        <v>1397</v>
      </c>
      <c r="M3400" t="s">
        <v>4616</v>
      </c>
      <c r="N3400" s="29" t="s">
        <v>5230</v>
      </c>
      <c r="O3400" s="38" t="s">
        <v>5197</v>
      </c>
      <c r="P3400" t="s">
        <v>4508</v>
      </c>
      <c r="Q3400" t="s">
        <v>450</v>
      </c>
      <c r="R3400" t="s">
        <v>1364</v>
      </c>
      <c r="S3400" t="s">
        <v>4727</v>
      </c>
      <c r="T3400" t="s">
        <v>5383</v>
      </c>
      <c r="U3400" s="62">
        <f t="shared" si="217"/>
        <v>6</v>
      </c>
    </row>
    <row r="3401" spans="1:21" x14ac:dyDescent="0.25">
      <c r="A3401" s="4" t="s">
        <v>741</v>
      </c>
      <c r="B3401" s="4" t="s">
        <v>794</v>
      </c>
      <c r="C3401" s="43" t="str">
        <f t="shared" si="218"/>
        <v>47-29-07C</v>
      </c>
      <c r="D3401" s="43" t="str">
        <f>VLOOKUP(C3401,'[1]Test List'!$A$5:$F$2726,6,0)</f>
        <v>GARB-SUM-07C</v>
      </c>
      <c r="E3401" s="43" t="s">
        <v>733</v>
      </c>
      <c r="F3401" s="43" t="s">
        <v>742</v>
      </c>
      <c r="G3401" t="s">
        <v>1779</v>
      </c>
      <c r="H3401" s="36">
        <v>98</v>
      </c>
      <c r="I3401" s="36">
        <v>996</v>
      </c>
      <c r="J3401" s="9" t="s">
        <v>794</v>
      </c>
      <c r="K3401" s="12" t="s">
        <v>1397</v>
      </c>
      <c r="M3401" t="s">
        <v>4616</v>
      </c>
      <c r="N3401" s="29" t="s">
        <v>5233</v>
      </c>
      <c r="O3401" s="38" t="s">
        <v>5197</v>
      </c>
      <c r="P3401" t="s">
        <v>249</v>
      </c>
      <c r="Q3401" t="s">
        <v>449</v>
      </c>
      <c r="R3401" t="s">
        <v>1398</v>
      </c>
      <c r="S3401" t="s">
        <v>601</v>
      </c>
      <c r="T3401" t="s">
        <v>6138</v>
      </c>
      <c r="U3401" s="62">
        <f t="shared" si="217"/>
        <v>14</v>
      </c>
    </row>
    <row r="3402" spans="1:21" x14ac:dyDescent="0.25">
      <c r="A3402" s="4" t="s">
        <v>741</v>
      </c>
      <c r="B3402" s="4" t="s">
        <v>794</v>
      </c>
      <c r="C3402" s="43" t="str">
        <f t="shared" si="218"/>
        <v>47-29-07C</v>
      </c>
      <c r="D3402" s="43" t="str">
        <f>VLOOKUP(C3402,'[1]Test List'!$A$5:$F$2726,6,0)</f>
        <v>GARB-SUM-07C</v>
      </c>
      <c r="E3402" s="43" t="s">
        <v>733</v>
      </c>
      <c r="F3402" s="43" t="s">
        <v>742</v>
      </c>
      <c r="G3402" t="s">
        <v>1779</v>
      </c>
      <c r="H3402" s="36">
        <v>98</v>
      </c>
      <c r="I3402" s="36">
        <v>997</v>
      </c>
      <c r="J3402" s="9" t="s">
        <v>794</v>
      </c>
      <c r="K3402" s="12" t="s">
        <v>1397</v>
      </c>
      <c r="M3402" t="s">
        <v>4616</v>
      </c>
      <c r="N3402" s="29" t="s">
        <v>5233</v>
      </c>
      <c r="O3402" s="38" t="s">
        <v>5197</v>
      </c>
      <c r="P3402" t="s">
        <v>249</v>
      </c>
      <c r="Q3402" t="s">
        <v>602</v>
      </c>
      <c r="R3402" t="s">
        <v>1398</v>
      </c>
      <c r="S3402" t="s">
        <v>445</v>
      </c>
      <c r="T3402" t="s">
        <v>6141</v>
      </c>
      <c r="U3402" s="62">
        <f t="shared" si="217"/>
        <v>14</v>
      </c>
    </row>
    <row r="3403" spans="1:21" x14ac:dyDescent="0.25">
      <c r="A3403" s="4" t="s">
        <v>741</v>
      </c>
      <c r="B3403" s="4" t="s">
        <v>794</v>
      </c>
      <c r="C3403" s="43" t="str">
        <f t="shared" si="218"/>
        <v>47-29-07C</v>
      </c>
      <c r="D3403" s="43" t="str">
        <f>VLOOKUP(C3403,'[1]Test List'!$A$5:$F$2726,6,0)</f>
        <v>GARB-SUM-07C</v>
      </c>
      <c r="E3403" s="43" t="s">
        <v>733</v>
      </c>
      <c r="F3403" s="43" t="s">
        <v>742</v>
      </c>
      <c r="G3403" t="s">
        <v>1779</v>
      </c>
      <c r="H3403" s="36">
        <v>98</v>
      </c>
      <c r="I3403" s="36">
        <v>995</v>
      </c>
      <c r="J3403" s="9" t="s">
        <v>794</v>
      </c>
      <c r="K3403" s="12" t="s">
        <v>1397</v>
      </c>
      <c r="M3403" t="s">
        <v>4616</v>
      </c>
      <c r="N3403" s="29" t="s">
        <v>5230</v>
      </c>
      <c r="O3403" s="38" t="s">
        <v>5197</v>
      </c>
      <c r="P3403" t="s">
        <v>250</v>
      </c>
      <c r="Q3403" t="s">
        <v>744</v>
      </c>
      <c r="R3403" t="s">
        <v>1132</v>
      </c>
      <c r="S3403" t="s">
        <v>745</v>
      </c>
      <c r="T3403" t="s">
        <v>6243</v>
      </c>
      <c r="U3403" s="62">
        <f t="shared" si="217"/>
        <v>2</v>
      </c>
    </row>
    <row r="3404" spans="1:21" x14ac:dyDescent="0.25">
      <c r="A3404" s="4" t="s">
        <v>743</v>
      </c>
      <c r="B3404" s="4" t="s">
        <v>794</v>
      </c>
      <c r="C3404" s="43" t="str">
        <f t="shared" si="218"/>
        <v>47-29-08C</v>
      </c>
      <c r="D3404" s="43" t="str">
        <f>VLOOKUP(C3404,'[1]Test List'!$A$5:$F$2726,6,0)</f>
        <v>GARB-SUM-08C</v>
      </c>
      <c r="E3404" s="43" t="s">
        <v>733</v>
      </c>
      <c r="F3404" s="43" t="s">
        <v>742</v>
      </c>
      <c r="G3404" t="s">
        <v>1779</v>
      </c>
      <c r="H3404" s="36">
        <v>98</v>
      </c>
      <c r="I3404" s="36">
        <v>993</v>
      </c>
      <c r="J3404" s="9" t="s">
        <v>794</v>
      </c>
      <c r="K3404" s="12" t="s">
        <v>1397</v>
      </c>
      <c r="M3404" t="s">
        <v>4616</v>
      </c>
      <c r="N3404" s="29" t="s">
        <v>5230</v>
      </c>
      <c r="O3404" s="38" t="s">
        <v>5197</v>
      </c>
      <c r="P3404" t="s">
        <v>250</v>
      </c>
      <c r="Q3404" t="s">
        <v>1695</v>
      </c>
      <c r="R3404" t="s">
        <v>1132</v>
      </c>
      <c r="S3404" t="s">
        <v>1696</v>
      </c>
      <c r="T3404" t="s">
        <v>5279</v>
      </c>
      <c r="U3404" s="62">
        <f t="shared" si="217"/>
        <v>6</v>
      </c>
    </row>
    <row r="3405" spans="1:21" x14ac:dyDescent="0.25">
      <c r="A3405" s="4" t="s">
        <v>743</v>
      </c>
      <c r="B3405" s="4" t="s">
        <v>794</v>
      </c>
      <c r="C3405" s="43" t="str">
        <f t="shared" si="218"/>
        <v>47-29-08C</v>
      </c>
      <c r="D3405" s="43" t="str">
        <f>VLOOKUP(C3405,'[1]Test List'!$A$5:$F$2726,6,0)</f>
        <v>GARB-SUM-08C</v>
      </c>
      <c r="E3405" s="43" t="s">
        <v>733</v>
      </c>
      <c r="F3405" s="43" t="s">
        <v>742</v>
      </c>
      <c r="G3405" t="s">
        <v>1779</v>
      </c>
      <c r="H3405" s="36">
        <v>98</v>
      </c>
      <c r="I3405" s="36">
        <v>992</v>
      </c>
      <c r="J3405" s="9" t="s">
        <v>794</v>
      </c>
      <c r="K3405" s="12" t="s">
        <v>1397</v>
      </c>
      <c r="M3405" t="s">
        <v>4616</v>
      </c>
      <c r="N3405" s="29" t="s">
        <v>5230</v>
      </c>
      <c r="O3405" s="38" t="s">
        <v>5197</v>
      </c>
      <c r="P3405" t="s">
        <v>250</v>
      </c>
      <c r="Q3405" t="s">
        <v>6955</v>
      </c>
      <c r="R3405" t="s">
        <v>1132</v>
      </c>
      <c r="S3405" t="s">
        <v>1787</v>
      </c>
      <c r="T3405" t="s">
        <v>5414</v>
      </c>
      <c r="U3405" s="62">
        <f t="shared" si="217"/>
        <v>2</v>
      </c>
    </row>
    <row r="3406" spans="1:21" x14ac:dyDescent="0.25">
      <c r="A3406" s="4" t="s">
        <v>743</v>
      </c>
      <c r="B3406" s="4" t="s">
        <v>794</v>
      </c>
      <c r="C3406" s="43" t="str">
        <f t="shared" si="218"/>
        <v>47-29-08C</v>
      </c>
      <c r="D3406" s="43" t="str">
        <f>VLOOKUP(C3406,'[1]Test List'!$A$5:$F$2726,6,0)</f>
        <v>GARB-SUM-08C</v>
      </c>
      <c r="E3406" s="43" t="s">
        <v>733</v>
      </c>
      <c r="F3406" s="43" t="s">
        <v>742</v>
      </c>
      <c r="G3406" t="s">
        <v>1779</v>
      </c>
      <c r="H3406" s="36">
        <v>98</v>
      </c>
      <c r="I3406" s="36">
        <v>996</v>
      </c>
      <c r="J3406" s="9" t="s">
        <v>794</v>
      </c>
      <c r="K3406" s="12" t="s">
        <v>1397</v>
      </c>
      <c r="M3406" t="s">
        <v>4616</v>
      </c>
      <c r="N3406" s="29" t="s">
        <v>5233</v>
      </c>
      <c r="O3406" s="38" t="s">
        <v>5197</v>
      </c>
      <c r="P3406" t="s">
        <v>249</v>
      </c>
      <c r="Q3406" t="s">
        <v>449</v>
      </c>
      <c r="R3406" t="s">
        <v>1398</v>
      </c>
      <c r="S3406" t="s">
        <v>601</v>
      </c>
      <c r="T3406" t="s">
        <v>6138</v>
      </c>
      <c r="U3406" s="62">
        <f t="shared" si="217"/>
        <v>14</v>
      </c>
    </row>
    <row r="3407" spans="1:21" x14ac:dyDescent="0.25">
      <c r="A3407" s="4" t="s">
        <v>743</v>
      </c>
      <c r="B3407" s="4" t="s">
        <v>794</v>
      </c>
      <c r="C3407" s="43" t="str">
        <f t="shared" si="218"/>
        <v>47-29-08C</v>
      </c>
      <c r="D3407" s="43" t="str">
        <f>VLOOKUP(C3407,'[1]Test List'!$A$5:$F$2726,6,0)</f>
        <v>GARB-SUM-08C</v>
      </c>
      <c r="E3407" s="43" t="s">
        <v>733</v>
      </c>
      <c r="F3407" s="43" t="s">
        <v>742</v>
      </c>
      <c r="G3407" t="s">
        <v>1779</v>
      </c>
      <c r="H3407" s="36">
        <v>98</v>
      </c>
      <c r="I3407" s="36">
        <v>997</v>
      </c>
      <c r="J3407" s="9" t="s">
        <v>794</v>
      </c>
      <c r="K3407" s="12" t="s">
        <v>1397</v>
      </c>
      <c r="M3407" t="s">
        <v>4616</v>
      </c>
      <c r="N3407" s="29" t="s">
        <v>5233</v>
      </c>
      <c r="O3407" s="38" t="s">
        <v>5197</v>
      </c>
      <c r="P3407" t="s">
        <v>249</v>
      </c>
      <c r="Q3407" t="s">
        <v>602</v>
      </c>
      <c r="R3407" t="s">
        <v>1398</v>
      </c>
      <c r="S3407" t="s">
        <v>445</v>
      </c>
      <c r="T3407" t="s">
        <v>6141</v>
      </c>
      <c r="U3407" s="62">
        <f t="shared" si="217"/>
        <v>14</v>
      </c>
    </row>
    <row r="3408" spans="1:21" x14ac:dyDescent="0.25">
      <c r="A3408" s="4" t="s">
        <v>743</v>
      </c>
      <c r="B3408" s="4" t="s">
        <v>794</v>
      </c>
      <c r="C3408" s="43" t="str">
        <f t="shared" si="218"/>
        <v>47-29-08C</v>
      </c>
      <c r="D3408" s="43" t="str">
        <f>VLOOKUP(C3408,'[1]Test List'!$A$5:$F$2726,6,0)</f>
        <v>GARB-SUM-08C</v>
      </c>
      <c r="E3408" s="43" t="s">
        <v>733</v>
      </c>
      <c r="F3408" s="43" t="s">
        <v>742</v>
      </c>
      <c r="G3408" t="s">
        <v>1779</v>
      </c>
      <c r="H3408" s="36">
        <v>98</v>
      </c>
      <c r="I3408" s="36">
        <v>995</v>
      </c>
      <c r="J3408" s="9" t="s">
        <v>794</v>
      </c>
      <c r="K3408" s="12" t="s">
        <v>1397</v>
      </c>
      <c r="M3408" t="s">
        <v>4616</v>
      </c>
      <c r="N3408" s="29" t="s">
        <v>5230</v>
      </c>
      <c r="O3408" s="38" t="s">
        <v>5197</v>
      </c>
      <c r="P3408" t="s">
        <v>250</v>
      </c>
      <c r="Q3408" t="s">
        <v>744</v>
      </c>
      <c r="R3408" t="s">
        <v>1132</v>
      </c>
      <c r="S3408" t="s">
        <v>745</v>
      </c>
      <c r="T3408" t="s">
        <v>6243</v>
      </c>
      <c r="U3408" s="62">
        <f t="shared" si="217"/>
        <v>2</v>
      </c>
    </row>
    <row r="3409" spans="1:21" x14ac:dyDescent="0.25">
      <c r="A3409" s="16" t="s">
        <v>1717</v>
      </c>
      <c r="B3409" s="4" t="s">
        <v>794</v>
      </c>
      <c r="C3409" s="43" t="str">
        <f t="shared" si="218"/>
        <v>47-29-09A</v>
      </c>
      <c r="D3409" s="43" t="str">
        <f>VLOOKUP(C3409,'[1]Test List'!$A$5:$F$2726,6,0)</f>
        <v>GARB-SUM-09A</v>
      </c>
      <c r="E3409" s="43" t="str">
        <f t="shared" ref="E3409:E3472" si="219">LEFT(A3409,2)</f>
        <v>47</v>
      </c>
      <c r="F3409" s="43" t="str">
        <f t="shared" ref="F3409:F3472" si="220">MID(A3409,3,2)</f>
        <v>29</v>
      </c>
      <c r="G3409" t="s">
        <v>1779</v>
      </c>
      <c r="H3409" s="36">
        <v>98</v>
      </c>
      <c r="I3409" s="36">
        <v>991</v>
      </c>
      <c r="J3409" s="9">
        <v>1</v>
      </c>
      <c r="K3409" s="12" t="s">
        <v>1397</v>
      </c>
      <c r="M3409" t="s">
        <v>4616</v>
      </c>
      <c r="N3409" s="29" t="s">
        <v>5230</v>
      </c>
      <c r="O3409" s="38" t="s">
        <v>5197</v>
      </c>
      <c r="P3409" s="12" t="s">
        <v>250</v>
      </c>
      <c r="Q3409" t="s">
        <v>1718</v>
      </c>
      <c r="R3409" s="12" t="s">
        <v>1132</v>
      </c>
      <c r="S3409" s="12" t="s">
        <v>1720</v>
      </c>
      <c r="T3409" t="s">
        <v>5581</v>
      </c>
      <c r="U3409" s="62">
        <f t="shared" si="217"/>
        <v>1</v>
      </c>
    </row>
    <row r="3410" spans="1:21" x14ac:dyDescent="0.25">
      <c r="A3410" s="16" t="s">
        <v>1717</v>
      </c>
      <c r="B3410" s="4" t="s">
        <v>794</v>
      </c>
      <c r="C3410" s="43" t="str">
        <f t="shared" si="218"/>
        <v>47-29-09A</v>
      </c>
      <c r="D3410" s="43" t="str">
        <f>VLOOKUP(C3410,'[1]Test List'!$A$5:$F$2726,6,0)</f>
        <v>GARB-SUM-09A</v>
      </c>
      <c r="E3410" s="43" t="str">
        <f t="shared" si="219"/>
        <v>47</v>
      </c>
      <c r="F3410" s="43" t="str">
        <f t="shared" si="220"/>
        <v>29</v>
      </c>
      <c r="G3410" t="s">
        <v>1779</v>
      </c>
      <c r="H3410" s="36">
        <v>98</v>
      </c>
      <c r="I3410" s="36">
        <v>992</v>
      </c>
      <c r="J3410" s="9">
        <v>2</v>
      </c>
      <c r="K3410" s="12" t="s">
        <v>1397</v>
      </c>
      <c r="M3410" t="s">
        <v>4616</v>
      </c>
      <c r="N3410" s="29" t="s">
        <v>5230</v>
      </c>
      <c r="O3410" s="38" t="s">
        <v>5197</v>
      </c>
      <c r="P3410" s="12" t="s">
        <v>250</v>
      </c>
      <c r="Q3410" t="s">
        <v>1719</v>
      </c>
      <c r="R3410" s="12" t="s">
        <v>1132</v>
      </c>
      <c r="S3410" s="12" t="s">
        <v>1721</v>
      </c>
      <c r="T3410" t="s">
        <v>5582</v>
      </c>
      <c r="U3410" s="62">
        <f t="shared" si="217"/>
        <v>1</v>
      </c>
    </row>
    <row r="3411" spans="1:21" x14ac:dyDescent="0.25">
      <c r="A3411" s="4" t="s">
        <v>1694</v>
      </c>
      <c r="B3411" s="4" t="s">
        <v>794</v>
      </c>
      <c r="C3411" s="43" t="str">
        <f t="shared" si="218"/>
        <v>47-29-X06A</v>
      </c>
      <c r="D3411" s="43" t="str">
        <f>VLOOKUP(C3411,'[1]Test List'!$A$5:$F$2726,6,0)</f>
        <v>GARB-SUM-X06A</v>
      </c>
      <c r="E3411" s="43" t="str">
        <f t="shared" si="219"/>
        <v>47</v>
      </c>
      <c r="F3411" s="43" t="str">
        <f t="shared" si="220"/>
        <v>29</v>
      </c>
      <c r="G3411" t="s">
        <v>1782</v>
      </c>
      <c r="H3411" s="36">
        <v>98</v>
      </c>
      <c r="I3411" s="36">
        <v>999</v>
      </c>
      <c r="J3411" s="9" t="s">
        <v>1120</v>
      </c>
      <c r="K3411" s="12" t="s">
        <v>1397</v>
      </c>
      <c r="M3411" t="s">
        <v>4616</v>
      </c>
      <c r="N3411" s="29" t="s">
        <v>5230</v>
      </c>
      <c r="O3411" s="38" t="s">
        <v>5197</v>
      </c>
      <c r="P3411" t="s">
        <v>250</v>
      </c>
      <c r="Q3411" t="s">
        <v>1695</v>
      </c>
      <c r="R3411" t="s">
        <v>1132</v>
      </c>
      <c r="S3411" t="s">
        <v>1696</v>
      </c>
      <c r="T3411" t="s">
        <v>5279</v>
      </c>
      <c r="U3411" s="62">
        <f t="shared" si="217"/>
        <v>6</v>
      </c>
    </row>
    <row r="3412" spans="1:21" x14ac:dyDescent="0.25">
      <c r="A3412" s="4" t="s">
        <v>1697</v>
      </c>
      <c r="B3412" s="4" t="s">
        <v>794</v>
      </c>
      <c r="C3412" s="43" t="str">
        <f t="shared" si="218"/>
        <v>47-29-X06B</v>
      </c>
      <c r="D3412" s="43" t="str">
        <f>VLOOKUP(C3412,'[1]Test List'!$A$5:$F$2726,6,0)</f>
        <v>GARB-SUM-X06B</v>
      </c>
      <c r="E3412" s="43" t="str">
        <f t="shared" si="219"/>
        <v>47</v>
      </c>
      <c r="F3412" s="43" t="str">
        <f t="shared" si="220"/>
        <v>29</v>
      </c>
      <c r="G3412" t="s">
        <v>1782</v>
      </c>
      <c r="H3412" s="36">
        <v>98</v>
      </c>
      <c r="I3412" s="36">
        <v>999</v>
      </c>
      <c r="J3412" s="9" t="s">
        <v>1120</v>
      </c>
      <c r="K3412" s="12" t="s">
        <v>1397</v>
      </c>
      <c r="M3412" t="s">
        <v>4616</v>
      </c>
      <c r="N3412" s="29" t="s">
        <v>5230</v>
      </c>
      <c r="O3412" s="38" t="s">
        <v>5197</v>
      </c>
      <c r="P3412" t="s">
        <v>250</v>
      </c>
      <c r="Q3412" t="s">
        <v>1695</v>
      </c>
      <c r="R3412" t="s">
        <v>1132</v>
      </c>
      <c r="S3412" t="s">
        <v>1696</v>
      </c>
      <c r="T3412" t="s">
        <v>5279</v>
      </c>
      <c r="U3412" s="62">
        <f t="shared" si="217"/>
        <v>6</v>
      </c>
    </row>
    <row r="3413" spans="1:21" x14ac:dyDescent="0.25">
      <c r="A3413" s="4" t="s">
        <v>1698</v>
      </c>
      <c r="B3413" s="4" t="s">
        <v>794</v>
      </c>
      <c r="C3413" s="43" t="str">
        <f t="shared" si="218"/>
        <v>47-29-X07A</v>
      </c>
      <c r="D3413" s="43" t="str">
        <f>VLOOKUP(C3413,'[1]Test List'!$A$5:$F$2726,6,0)</f>
        <v>GARB-SUM-X07A</v>
      </c>
      <c r="E3413" s="43" t="str">
        <f t="shared" si="219"/>
        <v>47</v>
      </c>
      <c r="F3413" s="43" t="str">
        <f t="shared" si="220"/>
        <v>29</v>
      </c>
      <c r="G3413" t="s">
        <v>1782</v>
      </c>
      <c r="H3413" s="36">
        <v>98</v>
      </c>
      <c r="I3413" s="36">
        <v>999</v>
      </c>
      <c r="J3413" s="9" t="s">
        <v>1120</v>
      </c>
      <c r="K3413" s="12" t="s">
        <v>1397</v>
      </c>
      <c r="M3413" t="s">
        <v>4616</v>
      </c>
      <c r="N3413" s="29" t="s">
        <v>5230</v>
      </c>
      <c r="O3413" s="38" t="s">
        <v>5197</v>
      </c>
      <c r="P3413" t="s">
        <v>250</v>
      </c>
      <c r="Q3413" t="s">
        <v>1695</v>
      </c>
      <c r="R3413" t="s">
        <v>1132</v>
      </c>
      <c r="S3413" t="s">
        <v>1696</v>
      </c>
      <c r="T3413" t="s">
        <v>5279</v>
      </c>
      <c r="U3413" s="62">
        <f t="shared" si="217"/>
        <v>6</v>
      </c>
    </row>
    <row r="3414" spans="1:21" x14ac:dyDescent="0.25">
      <c r="A3414" s="4" t="s">
        <v>1699</v>
      </c>
      <c r="B3414" s="4" t="s">
        <v>794</v>
      </c>
      <c r="C3414" s="43" t="str">
        <f t="shared" si="218"/>
        <v>47-29-X07B</v>
      </c>
      <c r="D3414" s="43" t="str">
        <f>VLOOKUP(C3414,'[1]Test List'!$A$5:$F$2726,6,0)</f>
        <v>GARB-SUM-X07B</v>
      </c>
      <c r="E3414" s="43" t="str">
        <f t="shared" si="219"/>
        <v>47</v>
      </c>
      <c r="F3414" s="43" t="str">
        <f t="shared" si="220"/>
        <v>29</v>
      </c>
      <c r="G3414" t="s">
        <v>1782</v>
      </c>
      <c r="H3414" s="36">
        <v>98</v>
      </c>
      <c r="I3414" s="36">
        <v>999</v>
      </c>
      <c r="J3414" s="9" t="s">
        <v>1120</v>
      </c>
      <c r="K3414" s="12" t="s">
        <v>1397</v>
      </c>
      <c r="M3414" t="s">
        <v>4616</v>
      </c>
      <c r="N3414" s="29" t="s">
        <v>5230</v>
      </c>
      <c r="O3414" s="38" t="s">
        <v>5197</v>
      </c>
      <c r="P3414" t="s">
        <v>250</v>
      </c>
      <c r="Q3414" t="s">
        <v>1695</v>
      </c>
      <c r="R3414" t="s">
        <v>1132</v>
      </c>
      <c r="S3414" t="s">
        <v>1696</v>
      </c>
      <c r="T3414" t="s">
        <v>5279</v>
      </c>
      <c r="U3414" s="62">
        <f t="shared" si="217"/>
        <v>6</v>
      </c>
    </row>
    <row r="3415" spans="1:21" x14ac:dyDescent="0.25">
      <c r="A3415" s="4" t="s">
        <v>609</v>
      </c>
      <c r="B3415" s="4" t="s">
        <v>794</v>
      </c>
      <c r="C3415" s="43" t="str">
        <f t="shared" si="218"/>
        <v>47-33-01E1</v>
      </c>
      <c r="D3415" s="43" t="str">
        <f>VLOOKUP(C3415,'[1]Test List'!$A$5:$F$2726,6,0)</f>
        <v>GARB-STO-01E1</v>
      </c>
      <c r="E3415" s="43" t="str">
        <f t="shared" si="219"/>
        <v>47</v>
      </c>
      <c r="F3415" s="43" t="str">
        <f t="shared" si="220"/>
        <v>33</v>
      </c>
      <c r="G3415" t="s">
        <v>1779</v>
      </c>
      <c r="H3415" s="36">
        <v>98</v>
      </c>
      <c r="I3415" s="36">
        <v>961</v>
      </c>
      <c r="J3415" s="9">
        <v>61</v>
      </c>
      <c r="K3415" s="12" t="s">
        <v>1397</v>
      </c>
      <c r="M3415" t="s">
        <v>4616</v>
      </c>
      <c r="N3415" s="29" t="s">
        <v>5230</v>
      </c>
      <c r="O3415" s="38" t="s">
        <v>5197</v>
      </c>
      <c r="P3415" t="s">
        <v>249</v>
      </c>
      <c r="Q3415" t="s">
        <v>610</v>
      </c>
      <c r="R3415" t="s">
        <v>1398</v>
      </c>
      <c r="S3415" t="s">
        <v>620</v>
      </c>
      <c r="T3415" t="s">
        <v>5583</v>
      </c>
      <c r="U3415" s="62">
        <f t="shared" si="217"/>
        <v>3</v>
      </c>
    </row>
    <row r="3416" spans="1:21" x14ac:dyDescent="0.25">
      <c r="A3416" s="4" t="s">
        <v>609</v>
      </c>
      <c r="B3416" s="4" t="s">
        <v>794</v>
      </c>
      <c r="C3416" s="43" t="str">
        <f t="shared" si="218"/>
        <v>47-33-01E1</v>
      </c>
      <c r="D3416" s="43" t="str">
        <f>VLOOKUP(C3416,'[1]Test List'!$A$5:$F$2726,6,0)</f>
        <v>GARB-STO-01E1</v>
      </c>
      <c r="E3416" s="43" t="str">
        <f t="shared" si="219"/>
        <v>47</v>
      </c>
      <c r="F3416" s="43" t="str">
        <f t="shared" si="220"/>
        <v>33</v>
      </c>
      <c r="G3416" t="s">
        <v>1779</v>
      </c>
      <c r="H3416" s="36">
        <v>98</v>
      </c>
      <c r="I3416" s="36">
        <v>962</v>
      </c>
      <c r="J3416" s="9">
        <v>62</v>
      </c>
      <c r="K3416" s="12" t="s">
        <v>1397</v>
      </c>
      <c r="M3416" t="s">
        <v>4616</v>
      </c>
      <c r="N3416" s="29" t="s">
        <v>5230</v>
      </c>
      <c r="O3416" s="38" t="s">
        <v>5197</v>
      </c>
      <c r="P3416" t="s">
        <v>249</v>
      </c>
      <c r="Q3416" t="s">
        <v>611</v>
      </c>
      <c r="R3416" t="s">
        <v>1398</v>
      </c>
      <c r="S3416" t="s">
        <v>621</v>
      </c>
      <c r="T3416" t="s">
        <v>5584</v>
      </c>
      <c r="U3416" s="62">
        <f t="shared" si="217"/>
        <v>3</v>
      </c>
    </row>
    <row r="3417" spans="1:21" x14ac:dyDescent="0.25">
      <c r="A3417" s="4" t="s">
        <v>609</v>
      </c>
      <c r="B3417" s="4" t="s">
        <v>794</v>
      </c>
      <c r="C3417" s="43" t="str">
        <f t="shared" si="218"/>
        <v>47-33-01E1</v>
      </c>
      <c r="D3417" s="43" t="str">
        <f>VLOOKUP(C3417,'[1]Test List'!$A$5:$F$2726,6,0)</f>
        <v>GARB-STO-01E1</v>
      </c>
      <c r="E3417" s="43" t="str">
        <f t="shared" si="219"/>
        <v>47</v>
      </c>
      <c r="F3417" s="43" t="str">
        <f t="shared" si="220"/>
        <v>33</v>
      </c>
      <c r="G3417" t="s">
        <v>1779</v>
      </c>
      <c r="H3417" s="36">
        <v>98</v>
      </c>
      <c r="I3417" s="36">
        <v>963</v>
      </c>
      <c r="J3417" s="9">
        <v>63</v>
      </c>
      <c r="K3417" s="12" t="s">
        <v>1397</v>
      </c>
      <c r="M3417" t="s">
        <v>4616</v>
      </c>
      <c r="N3417" s="29" t="s">
        <v>5230</v>
      </c>
      <c r="O3417" s="38" t="s">
        <v>5197</v>
      </c>
      <c r="P3417" t="s">
        <v>249</v>
      </c>
      <c r="Q3417" t="s">
        <v>612</v>
      </c>
      <c r="R3417" t="s">
        <v>1398</v>
      </c>
      <c r="S3417" t="s">
        <v>623</v>
      </c>
      <c r="T3417" t="s">
        <v>5585</v>
      </c>
      <c r="U3417" s="62">
        <f t="shared" si="217"/>
        <v>3</v>
      </c>
    </row>
    <row r="3418" spans="1:21" x14ac:dyDescent="0.25">
      <c r="A3418" s="4" t="s">
        <v>609</v>
      </c>
      <c r="B3418" s="4" t="s">
        <v>794</v>
      </c>
      <c r="C3418" s="43" t="str">
        <f t="shared" si="218"/>
        <v>47-33-01E1</v>
      </c>
      <c r="D3418" s="43" t="str">
        <f>VLOOKUP(C3418,'[1]Test List'!$A$5:$F$2726,6,0)</f>
        <v>GARB-STO-01E1</v>
      </c>
      <c r="E3418" s="43" t="str">
        <f t="shared" si="219"/>
        <v>47</v>
      </c>
      <c r="F3418" s="43" t="str">
        <f t="shared" si="220"/>
        <v>33</v>
      </c>
      <c r="G3418" t="s">
        <v>1779</v>
      </c>
      <c r="H3418" s="36">
        <v>98</v>
      </c>
      <c r="I3418" s="36">
        <v>964</v>
      </c>
      <c r="J3418" s="9">
        <v>64</v>
      </c>
      <c r="K3418" s="12" t="s">
        <v>1397</v>
      </c>
      <c r="M3418" t="s">
        <v>4616</v>
      </c>
      <c r="N3418" s="29" t="s">
        <v>5230</v>
      </c>
      <c r="O3418" s="38" t="s">
        <v>5197</v>
      </c>
      <c r="P3418" t="s">
        <v>249</v>
      </c>
      <c r="Q3418" t="s">
        <v>613</v>
      </c>
      <c r="R3418" t="s">
        <v>1398</v>
      </c>
      <c r="S3418" t="s">
        <v>624</v>
      </c>
      <c r="T3418" t="s">
        <v>5586</v>
      </c>
      <c r="U3418" s="62">
        <f t="shared" si="217"/>
        <v>3</v>
      </c>
    </row>
    <row r="3419" spans="1:21" x14ac:dyDescent="0.25">
      <c r="A3419" s="4" t="s">
        <v>609</v>
      </c>
      <c r="B3419" s="4" t="s">
        <v>794</v>
      </c>
      <c r="C3419" s="43" t="str">
        <f t="shared" si="218"/>
        <v>47-33-01E1</v>
      </c>
      <c r="D3419" s="43" t="str">
        <f>VLOOKUP(C3419,'[1]Test List'!$A$5:$F$2726,6,0)</f>
        <v>GARB-STO-01E1</v>
      </c>
      <c r="E3419" s="43" t="str">
        <f t="shared" si="219"/>
        <v>47</v>
      </c>
      <c r="F3419" s="43" t="str">
        <f t="shared" si="220"/>
        <v>33</v>
      </c>
      <c r="G3419" t="s">
        <v>1779</v>
      </c>
      <c r="H3419" s="36">
        <v>98</v>
      </c>
      <c r="I3419" s="36">
        <v>965</v>
      </c>
      <c r="J3419" s="9">
        <v>65</v>
      </c>
      <c r="K3419" s="12" t="s">
        <v>1397</v>
      </c>
      <c r="M3419" t="s">
        <v>4616</v>
      </c>
      <c r="N3419" s="29" t="s">
        <v>5230</v>
      </c>
      <c r="O3419" s="38" t="s">
        <v>5197</v>
      </c>
      <c r="P3419" t="s">
        <v>249</v>
      </c>
      <c r="Q3419" t="s">
        <v>614</v>
      </c>
      <c r="R3419" t="s">
        <v>1398</v>
      </c>
      <c r="S3419" t="s">
        <v>625</v>
      </c>
      <c r="T3419" t="s">
        <v>5587</v>
      </c>
      <c r="U3419" s="62">
        <f t="shared" si="217"/>
        <v>3</v>
      </c>
    </row>
    <row r="3420" spans="1:21" x14ac:dyDescent="0.25">
      <c r="A3420" s="4" t="s">
        <v>609</v>
      </c>
      <c r="B3420" s="4" t="s">
        <v>794</v>
      </c>
      <c r="C3420" s="43" t="str">
        <f t="shared" si="218"/>
        <v>47-33-01E1</v>
      </c>
      <c r="D3420" s="43" t="str">
        <f>VLOOKUP(C3420,'[1]Test List'!$A$5:$F$2726,6,0)</f>
        <v>GARB-STO-01E1</v>
      </c>
      <c r="E3420" s="43" t="str">
        <f t="shared" si="219"/>
        <v>47</v>
      </c>
      <c r="F3420" s="43" t="str">
        <f t="shared" si="220"/>
        <v>33</v>
      </c>
      <c r="G3420" t="s">
        <v>1779</v>
      </c>
      <c r="H3420" s="36">
        <v>98</v>
      </c>
      <c r="I3420" s="36">
        <v>966</v>
      </c>
      <c r="J3420" s="9">
        <v>66</v>
      </c>
      <c r="K3420" s="12" t="s">
        <v>1397</v>
      </c>
      <c r="M3420" t="s">
        <v>4616</v>
      </c>
      <c r="N3420" s="29" t="s">
        <v>5230</v>
      </c>
      <c r="O3420" s="38" t="s">
        <v>5197</v>
      </c>
      <c r="P3420" t="s">
        <v>249</v>
      </c>
      <c r="Q3420" t="s">
        <v>615</v>
      </c>
      <c r="R3420" t="s">
        <v>1398</v>
      </c>
      <c r="S3420" t="s">
        <v>626</v>
      </c>
      <c r="T3420" t="s">
        <v>5588</v>
      </c>
      <c r="U3420" s="62">
        <f t="shared" si="217"/>
        <v>3</v>
      </c>
    </row>
    <row r="3421" spans="1:21" x14ac:dyDescent="0.25">
      <c r="A3421" s="4" t="s">
        <v>609</v>
      </c>
      <c r="B3421" s="4" t="s">
        <v>794</v>
      </c>
      <c r="C3421" s="43" t="str">
        <f t="shared" si="218"/>
        <v>47-33-01E1</v>
      </c>
      <c r="D3421" s="43" t="str">
        <f>VLOOKUP(C3421,'[1]Test List'!$A$5:$F$2726,6,0)</f>
        <v>GARB-STO-01E1</v>
      </c>
      <c r="E3421" s="43" t="str">
        <f t="shared" si="219"/>
        <v>47</v>
      </c>
      <c r="F3421" s="43" t="str">
        <f t="shared" si="220"/>
        <v>33</v>
      </c>
      <c r="G3421" t="s">
        <v>1779</v>
      </c>
      <c r="H3421" s="36">
        <v>98</v>
      </c>
      <c r="I3421" s="36">
        <v>967</v>
      </c>
      <c r="J3421" s="9">
        <v>67</v>
      </c>
      <c r="K3421" s="12" t="s">
        <v>1397</v>
      </c>
      <c r="M3421" t="s">
        <v>4616</v>
      </c>
      <c r="N3421" s="29" t="s">
        <v>5230</v>
      </c>
      <c r="O3421" s="38" t="s">
        <v>5197</v>
      </c>
      <c r="P3421" t="s">
        <v>249</v>
      </c>
      <c r="Q3421" t="s">
        <v>616</v>
      </c>
      <c r="R3421" t="s">
        <v>1398</v>
      </c>
      <c r="S3421" t="s">
        <v>627</v>
      </c>
      <c r="T3421" t="s">
        <v>5589</v>
      </c>
      <c r="U3421" s="62">
        <f t="shared" si="217"/>
        <v>3</v>
      </c>
    </row>
    <row r="3422" spans="1:21" x14ac:dyDescent="0.25">
      <c r="A3422" s="4" t="s">
        <v>609</v>
      </c>
      <c r="B3422" s="4" t="s">
        <v>794</v>
      </c>
      <c r="C3422" s="43" t="str">
        <f t="shared" si="218"/>
        <v>47-33-01E1</v>
      </c>
      <c r="D3422" s="43" t="str">
        <f>VLOOKUP(C3422,'[1]Test List'!$A$5:$F$2726,6,0)</f>
        <v>GARB-STO-01E1</v>
      </c>
      <c r="E3422" s="43" t="str">
        <f t="shared" si="219"/>
        <v>47</v>
      </c>
      <c r="F3422" s="43" t="str">
        <f t="shared" si="220"/>
        <v>33</v>
      </c>
      <c r="G3422" t="s">
        <v>1779</v>
      </c>
      <c r="H3422" s="36">
        <v>98</v>
      </c>
      <c r="I3422" s="36">
        <v>968</v>
      </c>
      <c r="J3422" s="9">
        <v>68</v>
      </c>
      <c r="K3422" s="12" t="s">
        <v>1397</v>
      </c>
      <c r="M3422" t="s">
        <v>4616</v>
      </c>
      <c r="N3422" s="29" t="s">
        <v>5230</v>
      </c>
      <c r="O3422" s="38" t="s">
        <v>5197</v>
      </c>
      <c r="P3422" t="s">
        <v>249</v>
      </c>
      <c r="Q3422" t="s">
        <v>617</v>
      </c>
      <c r="R3422" t="s">
        <v>1398</v>
      </c>
      <c r="S3422" t="s">
        <v>628</v>
      </c>
      <c r="T3422" t="s">
        <v>5590</v>
      </c>
      <c r="U3422" s="62">
        <f t="shared" si="217"/>
        <v>3</v>
      </c>
    </row>
    <row r="3423" spans="1:21" x14ac:dyDescent="0.25">
      <c r="A3423" s="4" t="s">
        <v>609</v>
      </c>
      <c r="B3423" s="4" t="s">
        <v>794</v>
      </c>
      <c r="C3423" s="43" t="str">
        <f t="shared" si="218"/>
        <v>47-33-01E1</v>
      </c>
      <c r="D3423" s="43" t="str">
        <f>VLOOKUP(C3423,'[1]Test List'!$A$5:$F$2726,6,0)</f>
        <v>GARB-STO-01E1</v>
      </c>
      <c r="E3423" s="43" t="str">
        <f t="shared" si="219"/>
        <v>47</v>
      </c>
      <c r="F3423" s="43" t="str">
        <f t="shared" si="220"/>
        <v>33</v>
      </c>
      <c r="G3423" t="s">
        <v>1779</v>
      </c>
      <c r="H3423" s="36">
        <v>98</v>
      </c>
      <c r="I3423" s="36">
        <v>969</v>
      </c>
      <c r="J3423" s="9">
        <v>69</v>
      </c>
      <c r="K3423" s="12" t="s">
        <v>1397</v>
      </c>
      <c r="M3423" t="s">
        <v>4616</v>
      </c>
      <c r="N3423" s="29" t="s">
        <v>5230</v>
      </c>
      <c r="O3423" s="38" t="s">
        <v>5197</v>
      </c>
      <c r="P3423" t="s">
        <v>249</v>
      </c>
      <c r="Q3423" t="s">
        <v>618</v>
      </c>
      <c r="R3423" t="s">
        <v>1398</v>
      </c>
      <c r="S3423" t="s">
        <v>629</v>
      </c>
      <c r="T3423" t="s">
        <v>5594</v>
      </c>
      <c r="U3423" s="62">
        <f t="shared" si="217"/>
        <v>3</v>
      </c>
    </row>
    <row r="3424" spans="1:21" x14ac:dyDescent="0.25">
      <c r="A3424" s="4" t="s">
        <v>609</v>
      </c>
      <c r="B3424" s="4" t="s">
        <v>794</v>
      </c>
      <c r="C3424" s="43" t="str">
        <f t="shared" si="218"/>
        <v>47-33-01E1</v>
      </c>
      <c r="D3424" s="43" t="str">
        <f>VLOOKUP(C3424,'[1]Test List'!$A$5:$F$2726,6,0)</f>
        <v>GARB-STO-01E1</v>
      </c>
      <c r="E3424" s="43" t="str">
        <f t="shared" si="219"/>
        <v>47</v>
      </c>
      <c r="F3424" s="43" t="str">
        <f t="shared" si="220"/>
        <v>33</v>
      </c>
      <c r="G3424" t="s">
        <v>1779</v>
      </c>
      <c r="H3424" s="36">
        <v>98</v>
      </c>
      <c r="I3424" s="36">
        <v>970</v>
      </c>
      <c r="J3424" s="9">
        <v>70</v>
      </c>
      <c r="K3424" s="12" t="s">
        <v>1397</v>
      </c>
      <c r="M3424" t="s">
        <v>4616</v>
      </c>
      <c r="N3424" s="29" t="s">
        <v>5230</v>
      </c>
      <c r="O3424" s="38" t="s">
        <v>5197</v>
      </c>
      <c r="P3424" t="s">
        <v>249</v>
      </c>
      <c r="Q3424" t="s">
        <v>619</v>
      </c>
      <c r="R3424" t="s">
        <v>1398</v>
      </c>
      <c r="S3424" t="s">
        <v>630</v>
      </c>
      <c r="T3424" t="s">
        <v>5595</v>
      </c>
      <c r="U3424" s="62">
        <f t="shared" si="217"/>
        <v>3</v>
      </c>
    </row>
    <row r="3425" spans="1:21" x14ac:dyDescent="0.25">
      <c r="A3425" s="4" t="s">
        <v>631</v>
      </c>
      <c r="B3425" s="4" t="s">
        <v>794</v>
      </c>
      <c r="C3425" s="43" t="str">
        <f t="shared" si="218"/>
        <v>47-33-01E2</v>
      </c>
      <c r="D3425" s="43" t="str">
        <f>VLOOKUP(C3425,'[1]Test List'!$A$5:$F$2726,6,0)</f>
        <v>GARB-STO-01E2</v>
      </c>
      <c r="E3425" s="43" t="str">
        <f t="shared" si="219"/>
        <v>47</v>
      </c>
      <c r="F3425" s="43" t="str">
        <f t="shared" si="220"/>
        <v>33</v>
      </c>
      <c r="G3425" t="s">
        <v>1779</v>
      </c>
      <c r="H3425" s="36">
        <v>98</v>
      </c>
      <c r="I3425" s="36">
        <v>961</v>
      </c>
      <c r="J3425" s="9">
        <v>61</v>
      </c>
      <c r="K3425" s="12" t="s">
        <v>1397</v>
      </c>
      <c r="M3425" t="s">
        <v>4616</v>
      </c>
      <c r="N3425" s="29" t="s">
        <v>5230</v>
      </c>
      <c r="O3425" s="38" t="s">
        <v>5197</v>
      </c>
      <c r="P3425" t="s">
        <v>249</v>
      </c>
      <c r="Q3425" t="s">
        <v>610</v>
      </c>
      <c r="R3425" t="s">
        <v>1398</v>
      </c>
      <c r="S3425" t="s">
        <v>620</v>
      </c>
      <c r="T3425" t="s">
        <v>5583</v>
      </c>
      <c r="U3425" s="62">
        <f t="shared" si="217"/>
        <v>3</v>
      </c>
    </row>
    <row r="3426" spans="1:21" x14ac:dyDescent="0.25">
      <c r="A3426" s="4" t="s">
        <v>631</v>
      </c>
      <c r="B3426" s="4" t="s">
        <v>794</v>
      </c>
      <c r="C3426" s="43" t="str">
        <f t="shared" si="218"/>
        <v>47-33-01E2</v>
      </c>
      <c r="D3426" s="43" t="str">
        <f>VLOOKUP(C3426,'[1]Test List'!$A$5:$F$2726,6,0)</f>
        <v>GARB-STO-01E2</v>
      </c>
      <c r="E3426" s="43" t="str">
        <f t="shared" si="219"/>
        <v>47</v>
      </c>
      <c r="F3426" s="43" t="str">
        <f t="shared" si="220"/>
        <v>33</v>
      </c>
      <c r="G3426" t="s">
        <v>1779</v>
      </c>
      <c r="H3426" s="36">
        <v>98</v>
      </c>
      <c r="I3426" s="36">
        <v>962</v>
      </c>
      <c r="J3426" s="9">
        <v>62</v>
      </c>
      <c r="K3426" s="12" t="s">
        <v>1397</v>
      </c>
      <c r="M3426" t="s">
        <v>4616</v>
      </c>
      <c r="N3426" s="29" t="s">
        <v>5230</v>
      </c>
      <c r="O3426" s="38" t="s">
        <v>5197</v>
      </c>
      <c r="P3426" t="s">
        <v>249</v>
      </c>
      <c r="Q3426" t="s">
        <v>611</v>
      </c>
      <c r="R3426" t="s">
        <v>1398</v>
      </c>
      <c r="S3426" t="s">
        <v>621</v>
      </c>
      <c r="T3426" t="s">
        <v>5584</v>
      </c>
      <c r="U3426" s="62">
        <f t="shared" si="217"/>
        <v>3</v>
      </c>
    </row>
    <row r="3427" spans="1:21" x14ac:dyDescent="0.25">
      <c r="A3427" s="4" t="s">
        <v>631</v>
      </c>
      <c r="B3427" s="4" t="s">
        <v>794</v>
      </c>
      <c r="C3427" s="43" t="str">
        <f t="shared" si="218"/>
        <v>47-33-01E2</v>
      </c>
      <c r="D3427" s="43" t="str">
        <f>VLOOKUP(C3427,'[1]Test List'!$A$5:$F$2726,6,0)</f>
        <v>GARB-STO-01E2</v>
      </c>
      <c r="E3427" s="43" t="str">
        <f t="shared" si="219"/>
        <v>47</v>
      </c>
      <c r="F3427" s="43" t="str">
        <f t="shared" si="220"/>
        <v>33</v>
      </c>
      <c r="G3427" t="s">
        <v>1779</v>
      </c>
      <c r="H3427" s="36">
        <v>98</v>
      </c>
      <c r="I3427" s="36">
        <v>963</v>
      </c>
      <c r="J3427" s="9">
        <v>63</v>
      </c>
      <c r="K3427" s="12" t="s">
        <v>1397</v>
      </c>
      <c r="M3427" t="s">
        <v>4616</v>
      </c>
      <c r="N3427" s="29" t="s">
        <v>5230</v>
      </c>
      <c r="O3427" s="38" t="s">
        <v>5197</v>
      </c>
      <c r="P3427" t="s">
        <v>249</v>
      </c>
      <c r="Q3427" t="s">
        <v>612</v>
      </c>
      <c r="R3427" t="s">
        <v>1398</v>
      </c>
      <c r="S3427" t="s">
        <v>623</v>
      </c>
      <c r="T3427" t="s">
        <v>5585</v>
      </c>
      <c r="U3427" s="62">
        <f t="shared" si="217"/>
        <v>3</v>
      </c>
    </row>
    <row r="3428" spans="1:21" x14ac:dyDescent="0.25">
      <c r="A3428" s="4" t="s">
        <v>631</v>
      </c>
      <c r="B3428" s="4" t="s">
        <v>794</v>
      </c>
      <c r="C3428" s="43" t="str">
        <f t="shared" si="218"/>
        <v>47-33-01E2</v>
      </c>
      <c r="D3428" s="43" t="str">
        <f>VLOOKUP(C3428,'[1]Test List'!$A$5:$F$2726,6,0)</f>
        <v>GARB-STO-01E2</v>
      </c>
      <c r="E3428" s="43" t="str">
        <f t="shared" si="219"/>
        <v>47</v>
      </c>
      <c r="F3428" s="43" t="str">
        <f t="shared" si="220"/>
        <v>33</v>
      </c>
      <c r="G3428" t="s">
        <v>1779</v>
      </c>
      <c r="H3428" s="36">
        <v>98</v>
      </c>
      <c r="I3428" s="36">
        <v>964</v>
      </c>
      <c r="J3428" s="9">
        <v>64</v>
      </c>
      <c r="K3428" s="12" t="s">
        <v>1397</v>
      </c>
      <c r="M3428" t="s">
        <v>4616</v>
      </c>
      <c r="N3428" s="29" t="s">
        <v>5230</v>
      </c>
      <c r="O3428" s="38" t="s">
        <v>5197</v>
      </c>
      <c r="P3428" t="s">
        <v>249</v>
      </c>
      <c r="Q3428" t="s">
        <v>613</v>
      </c>
      <c r="R3428" t="s">
        <v>1398</v>
      </c>
      <c r="S3428" t="s">
        <v>624</v>
      </c>
      <c r="T3428" t="s">
        <v>5586</v>
      </c>
      <c r="U3428" s="62">
        <f t="shared" si="217"/>
        <v>3</v>
      </c>
    </row>
    <row r="3429" spans="1:21" x14ac:dyDescent="0.25">
      <c r="A3429" s="4" t="s">
        <v>631</v>
      </c>
      <c r="B3429" s="4" t="s">
        <v>794</v>
      </c>
      <c r="C3429" s="43" t="str">
        <f t="shared" si="218"/>
        <v>47-33-01E2</v>
      </c>
      <c r="D3429" s="43" t="str">
        <f>VLOOKUP(C3429,'[1]Test List'!$A$5:$F$2726,6,0)</f>
        <v>GARB-STO-01E2</v>
      </c>
      <c r="E3429" s="43" t="str">
        <f t="shared" si="219"/>
        <v>47</v>
      </c>
      <c r="F3429" s="43" t="str">
        <f t="shared" si="220"/>
        <v>33</v>
      </c>
      <c r="G3429" t="s">
        <v>1779</v>
      </c>
      <c r="H3429" s="36">
        <v>98</v>
      </c>
      <c r="I3429" s="36">
        <v>965</v>
      </c>
      <c r="J3429" s="9">
        <v>65</v>
      </c>
      <c r="K3429" s="12" t="s">
        <v>1397</v>
      </c>
      <c r="M3429" t="s">
        <v>4616</v>
      </c>
      <c r="N3429" s="29" t="s">
        <v>5230</v>
      </c>
      <c r="O3429" s="38" t="s">
        <v>5197</v>
      </c>
      <c r="P3429" t="s">
        <v>249</v>
      </c>
      <c r="Q3429" t="s">
        <v>614</v>
      </c>
      <c r="R3429" t="s">
        <v>1398</v>
      </c>
      <c r="S3429" t="s">
        <v>625</v>
      </c>
      <c r="T3429" t="s">
        <v>5587</v>
      </c>
      <c r="U3429" s="62">
        <f t="shared" si="217"/>
        <v>3</v>
      </c>
    </row>
    <row r="3430" spans="1:21" x14ac:dyDescent="0.25">
      <c r="A3430" s="4" t="s">
        <v>631</v>
      </c>
      <c r="B3430" s="4" t="s">
        <v>794</v>
      </c>
      <c r="C3430" s="43" t="str">
        <f t="shared" si="218"/>
        <v>47-33-01E2</v>
      </c>
      <c r="D3430" s="43" t="str">
        <f>VLOOKUP(C3430,'[1]Test List'!$A$5:$F$2726,6,0)</f>
        <v>GARB-STO-01E2</v>
      </c>
      <c r="E3430" s="43" t="str">
        <f t="shared" si="219"/>
        <v>47</v>
      </c>
      <c r="F3430" s="43" t="str">
        <f t="shared" si="220"/>
        <v>33</v>
      </c>
      <c r="G3430" t="s">
        <v>1779</v>
      </c>
      <c r="H3430" s="36">
        <v>98</v>
      </c>
      <c r="I3430" s="36">
        <v>966</v>
      </c>
      <c r="J3430" s="9">
        <v>66</v>
      </c>
      <c r="K3430" s="12" t="s">
        <v>1397</v>
      </c>
      <c r="M3430" t="s">
        <v>4616</v>
      </c>
      <c r="N3430" s="29" t="s">
        <v>5230</v>
      </c>
      <c r="O3430" s="38" t="s">
        <v>5197</v>
      </c>
      <c r="P3430" t="s">
        <v>249</v>
      </c>
      <c r="Q3430" t="s">
        <v>615</v>
      </c>
      <c r="R3430" t="s">
        <v>1398</v>
      </c>
      <c r="S3430" t="s">
        <v>626</v>
      </c>
      <c r="T3430" t="s">
        <v>5588</v>
      </c>
      <c r="U3430" s="62">
        <f t="shared" si="217"/>
        <v>3</v>
      </c>
    </row>
    <row r="3431" spans="1:21" x14ac:dyDescent="0.25">
      <c r="A3431" s="4" t="s">
        <v>631</v>
      </c>
      <c r="B3431" s="4" t="s">
        <v>794</v>
      </c>
      <c r="C3431" s="43" t="str">
        <f t="shared" si="218"/>
        <v>47-33-01E2</v>
      </c>
      <c r="D3431" s="43" t="str">
        <f>VLOOKUP(C3431,'[1]Test List'!$A$5:$F$2726,6,0)</f>
        <v>GARB-STO-01E2</v>
      </c>
      <c r="E3431" s="43" t="str">
        <f t="shared" si="219"/>
        <v>47</v>
      </c>
      <c r="F3431" s="43" t="str">
        <f t="shared" si="220"/>
        <v>33</v>
      </c>
      <c r="G3431" t="s">
        <v>1779</v>
      </c>
      <c r="H3431" s="36">
        <v>98</v>
      </c>
      <c r="I3431" s="36">
        <v>967</v>
      </c>
      <c r="J3431" s="9">
        <v>67</v>
      </c>
      <c r="K3431" s="12" t="s">
        <v>1397</v>
      </c>
      <c r="M3431" t="s">
        <v>4616</v>
      </c>
      <c r="N3431" s="29" t="s">
        <v>5230</v>
      </c>
      <c r="O3431" s="38" t="s">
        <v>5197</v>
      </c>
      <c r="P3431" t="s">
        <v>249</v>
      </c>
      <c r="Q3431" t="s">
        <v>616</v>
      </c>
      <c r="R3431" t="s">
        <v>1398</v>
      </c>
      <c r="S3431" t="s">
        <v>627</v>
      </c>
      <c r="T3431" t="s">
        <v>5589</v>
      </c>
      <c r="U3431" s="62">
        <f t="shared" si="217"/>
        <v>3</v>
      </c>
    </row>
    <row r="3432" spans="1:21" x14ac:dyDescent="0.25">
      <c r="A3432" s="4" t="s">
        <v>631</v>
      </c>
      <c r="B3432" s="4" t="s">
        <v>794</v>
      </c>
      <c r="C3432" s="43" t="str">
        <f t="shared" si="218"/>
        <v>47-33-01E2</v>
      </c>
      <c r="D3432" s="43" t="str">
        <f>VLOOKUP(C3432,'[1]Test List'!$A$5:$F$2726,6,0)</f>
        <v>GARB-STO-01E2</v>
      </c>
      <c r="E3432" s="43" t="str">
        <f t="shared" si="219"/>
        <v>47</v>
      </c>
      <c r="F3432" s="43" t="str">
        <f t="shared" si="220"/>
        <v>33</v>
      </c>
      <c r="G3432" t="s">
        <v>1779</v>
      </c>
      <c r="H3432" s="36">
        <v>98</v>
      </c>
      <c r="I3432" s="36">
        <v>968</v>
      </c>
      <c r="J3432" s="9">
        <v>68</v>
      </c>
      <c r="K3432" s="12" t="s">
        <v>1397</v>
      </c>
      <c r="M3432" t="s">
        <v>4616</v>
      </c>
      <c r="N3432" s="29" t="s">
        <v>5230</v>
      </c>
      <c r="O3432" s="38" t="s">
        <v>5197</v>
      </c>
      <c r="P3432" t="s">
        <v>249</v>
      </c>
      <c r="Q3432" t="s">
        <v>617</v>
      </c>
      <c r="R3432" t="s">
        <v>1398</v>
      </c>
      <c r="S3432" t="s">
        <v>628</v>
      </c>
      <c r="T3432" t="s">
        <v>5590</v>
      </c>
      <c r="U3432" s="62">
        <f t="shared" si="217"/>
        <v>3</v>
      </c>
    </row>
    <row r="3433" spans="1:21" x14ac:dyDescent="0.25">
      <c r="A3433" s="4" t="s">
        <v>631</v>
      </c>
      <c r="B3433" s="4" t="s">
        <v>794</v>
      </c>
      <c r="C3433" s="43" t="str">
        <f t="shared" si="218"/>
        <v>47-33-01E2</v>
      </c>
      <c r="D3433" s="43" t="str">
        <f>VLOOKUP(C3433,'[1]Test List'!$A$5:$F$2726,6,0)</f>
        <v>GARB-STO-01E2</v>
      </c>
      <c r="E3433" s="43" t="str">
        <f t="shared" si="219"/>
        <v>47</v>
      </c>
      <c r="F3433" s="43" t="str">
        <f t="shared" si="220"/>
        <v>33</v>
      </c>
      <c r="G3433" t="s">
        <v>1779</v>
      </c>
      <c r="H3433" s="36">
        <v>98</v>
      </c>
      <c r="I3433" s="36">
        <v>969</v>
      </c>
      <c r="J3433" s="9">
        <v>69</v>
      </c>
      <c r="K3433" s="12" t="s">
        <v>1397</v>
      </c>
      <c r="M3433" t="s">
        <v>4616</v>
      </c>
      <c r="N3433" s="29" t="s">
        <v>5230</v>
      </c>
      <c r="O3433" s="38" t="s">
        <v>5197</v>
      </c>
      <c r="P3433" t="s">
        <v>249</v>
      </c>
      <c r="Q3433" t="s">
        <v>618</v>
      </c>
      <c r="R3433" t="s">
        <v>1398</v>
      </c>
      <c r="S3433" t="s">
        <v>629</v>
      </c>
      <c r="T3433" t="s">
        <v>5594</v>
      </c>
      <c r="U3433" s="62">
        <f t="shared" si="217"/>
        <v>3</v>
      </c>
    </row>
    <row r="3434" spans="1:21" x14ac:dyDescent="0.25">
      <c r="A3434" s="4" t="s">
        <v>631</v>
      </c>
      <c r="B3434" s="4" t="s">
        <v>794</v>
      </c>
      <c r="C3434" s="43" t="str">
        <f t="shared" si="218"/>
        <v>47-33-01E2</v>
      </c>
      <c r="D3434" s="43" t="str">
        <f>VLOOKUP(C3434,'[1]Test List'!$A$5:$F$2726,6,0)</f>
        <v>GARB-STO-01E2</v>
      </c>
      <c r="E3434" s="43" t="str">
        <f t="shared" si="219"/>
        <v>47</v>
      </c>
      <c r="F3434" s="43" t="str">
        <f t="shared" si="220"/>
        <v>33</v>
      </c>
      <c r="G3434" t="s">
        <v>1779</v>
      </c>
      <c r="H3434" s="36">
        <v>98</v>
      </c>
      <c r="I3434" s="36">
        <v>970</v>
      </c>
      <c r="J3434" s="9">
        <v>70</v>
      </c>
      <c r="K3434" s="12" t="s">
        <v>1397</v>
      </c>
      <c r="M3434" t="s">
        <v>4616</v>
      </c>
      <c r="N3434" s="29" t="s">
        <v>5230</v>
      </c>
      <c r="O3434" s="38" t="s">
        <v>5197</v>
      </c>
      <c r="P3434" t="s">
        <v>249</v>
      </c>
      <c r="Q3434" t="s">
        <v>619</v>
      </c>
      <c r="R3434" t="s">
        <v>1398</v>
      </c>
      <c r="S3434" t="s">
        <v>630</v>
      </c>
      <c r="T3434" t="s">
        <v>5595</v>
      </c>
      <c r="U3434" s="62">
        <f t="shared" si="217"/>
        <v>3</v>
      </c>
    </row>
    <row r="3435" spans="1:21" x14ac:dyDescent="0.25">
      <c r="A3435" s="4" t="s">
        <v>632</v>
      </c>
      <c r="B3435" s="4" t="s">
        <v>794</v>
      </c>
      <c r="C3435" s="43" t="str">
        <f t="shared" si="218"/>
        <v>47-33-01E3</v>
      </c>
      <c r="D3435" s="43" t="str">
        <f>VLOOKUP(C3435,'[1]Test List'!$A$5:$F$2726,6,0)</f>
        <v>GARB-STO-01E3</v>
      </c>
      <c r="E3435" s="43" t="str">
        <f t="shared" si="219"/>
        <v>47</v>
      </c>
      <c r="F3435" s="43" t="str">
        <f t="shared" si="220"/>
        <v>33</v>
      </c>
      <c r="G3435" t="s">
        <v>1779</v>
      </c>
      <c r="H3435" s="36">
        <v>98</v>
      </c>
      <c r="I3435" s="36">
        <v>961</v>
      </c>
      <c r="J3435" s="9">
        <v>61</v>
      </c>
      <c r="K3435" s="12" t="s">
        <v>1397</v>
      </c>
      <c r="M3435" t="s">
        <v>4616</v>
      </c>
      <c r="N3435" s="29" t="s">
        <v>5230</v>
      </c>
      <c r="O3435" s="38" t="s">
        <v>5197</v>
      </c>
      <c r="P3435" t="s">
        <v>249</v>
      </c>
      <c r="Q3435" t="s">
        <v>610</v>
      </c>
      <c r="R3435" t="s">
        <v>1398</v>
      </c>
      <c r="S3435" t="s">
        <v>620</v>
      </c>
      <c r="T3435" t="s">
        <v>5583</v>
      </c>
      <c r="U3435" s="62">
        <f t="shared" si="217"/>
        <v>3</v>
      </c>
    </row>
    <row r="3436" spans="1:21" x14ac:dyDescent="0.25">
      <c r="A3436" s="4" t="s">
        <v>632</v>
      </c>
      <c r="B3436" s="4" t="s">
        <v>794</v>
      </c>
      <c r="C3436" s="43" t="str">
        <f t="shared" si="218"/>
        <v>47-33-01E3</v>
      </c>
      <c r="D3436" s="43" t="str">
        <f>VLOOKUP(C3436,'[1]Test List'!$A$5:$F$2726,6,0)</f>
        <v>GARB-STO-01E3</v>
      </c>
      <c r="E3436" s="43" t="str">
        <f t="shared" si="219"/>
        <v>47</v>
      </c>
      <c r="F3436" s="43" t="str">
        <f t="shared" si="220"/>
        <v>33</v>
      </c>
      <c r="G3436" t="s">
        <v>1779</v>
      </c>
      <c r="H3436" s="36">
        <v>98</v>
      </c>
      <c r="I3436" s="36">
        <v>962</v>
      </c>
      <c r="J3436" s="9">
        <v>62</v>
      </c>
      <c r="K3436" s="12" t="s">
        <v>1397</v>
      </c>
      <c r="M3436" t="s">
        <v>4616</v>
      </c>
      <c r="N3436" s="29" t="s">
        <v>5230</v>
      </c>
      <c r="O3436" s="38" t="s">
        <v>5197</v>
      </c>
      <c r="P3436" t="s">
        <v>249</v>
      </c>
      <c r="Q3436" t="s">
        <v>611</v>
      </c>
      <c r="R3436" t="s">
        <v>1398</v>
      </c>
      <c r="S3436" t="s">
        <v>621</v>
      </c>
      <c r="T3436" t="s">
        <v>5584</v>
      </c>
      <c r="U3436" s="62">
        <f t="shared" si="217"/>
        <v>3</v>
      </c>
    </row>
    <row r="3437" spans="1:21" x14ac:dyDescent="0.25">
      <c r="A3437" s="4" t="s">
        <v>632</v>
      </c>
      <c r="B3437" s="4" t="s">
        <v>794</v>
      </c>
      <c r="C3437" s="43" t="str">
        <f t="shared" si="218"/>
        <v>47-33-01E3</v>
      </c>
      <c r="D3437" s="43" t="str">
        <f>VLOOKUP(C3437,'[1]Test List'!$A$5:$F$2726,6,0)</f>
        <v>GARB-STO-01E3</v>
      </c>
      <c r="E3437" s="43" t="str">
        <f t="shared" si="219"/>
        <v>47</v>
      </c>
      <c r="F3437" s="43" t="str">
        <f t="shared" si="220"/>
        <v>33</v>
      </c>
      <c r="G3437" t="s">
        <v>1779</v>
      </c>
      <c r="H3437" s="36">
        <v>98</v>
      </c>
      <c r="I3437" s="36">
        <v>963</v>
      </c>
      <c r="J3437" s="9">
        <v>63</v>
      </c>
      <c r="K3437" s="12" t="s">
        <v>1397</v>
      </c>
      <c r="M3437" t="s">
        <v>4616</v>
      </c>
      <c r="N3437" s="29" t="s">
        <v>5230</v>
      </c>
      <c r="O3437" s="38" t="s">
        <v>5197</v>
      </c>
      <c r="P3437" t="s">
        <v>249</v>
      </c>
      <c r="Q3437" t="s">
        <v>612</v>
      </c>
      <c r="R3437" t="s">
        <v>1398</v>
      </c>
      <c r="S3437" t="s">
        <v>623</v>
      </c>
      <c r="T3437" t="s">
        <v>5585</v>
      </c>
      <c r="U3437" s="62">
        <f t="shared" si="217"/>
        <v>3</v>
      </c>
    </row>
    <row r="3438" spans="1:21" x14ac:dyDescent="0.25">
      <c r="A3438" s="4" t="s">
        <v>632</v>
      </c>
      <c r="B3438" s="4" t="s">
        <v>794</v>
      </c>
      <c r="C3438" s="43" t="str">
        <f t="shared" si="218"/>
        <v>47-33-01E3</v>
      </c>
      <c r="D3438" s="43" t="str">
        <f>VLOOKUP(C3438,'[1]Test List'!$A$5:$F$2726,6,0)</f>
        <v>GARB-STO-01E3</v>
      </c>
      <c r="E3438" s="43" t="str">
        <f t="shared" si="219"/>
        <v>47</v>
      </c>
      <c r="F3438" s="43" t="str">
        <f t="shared" si="220"/>
        <v>33</v>
      </c>
      <c r="G3438" t="s">
        <v>1779</v>
      </c>
      <c r="H3438" s="36">
        <v>98</v>
      </c>
      <c r="I3438" s="36">
        <v>964</v>
      </c>
      <c r="J3438" s="9">
        <v>64</v>
      </c>
      <c r="K3438" s="12" t="s">
        <v>1397</v>
      </c>
      <c r="M3438" t="s">
        <v>4616</v>
      </c>
      <c r="N3438" s="29" t="s">
        <v>5230</v>
      </c>
      <c r="O3438" s="38" t="s">
        <v>5197</v>
      </c>
      <c r="P3438" t="s">
        <v>249</v>
      </c>
      <c r="Q3438" t="s">
        <v>613</v>
      </c>
      <c r="R3438" t="s">
        <v>1398</v>
      </c>
      <c r="S3438" t="s">
        <v>624</v>
      </c>
      <c r="T3438" t="s">
        <v>5586</v>
      </c>
      <c r="U3438" s="62">
        <f t="shared" si="217"/>
        <v>3</v>
      </c>
    </row>
    <row r="3439" spans="1:21" x14ac:dyDescent="0.25">
      <c r="A3439" s="4" t="s">
        <v>632</v>
      </c>
      <c r="B3439" s="4" t="s">
        <v>794</v>
      </c>
      <c r="C3439" s="43" t="str">
        <f t="shared" si="218"/>
        <v>47-33-01E3</v>
      </c>
      <c r="D3439" s="43" t="str">
        <f>VLOOKUP(C3439,'[1]Test List'!$A$5:$F$2726,6,0)</f>
        <v>GARB-STO-01E3</v>
      </c>
      <c r="E3439" s="43" t="str">
        <f t="shared" si="219"/>
        <v>47</v>
      </c>
      <c r="F3439" s="43" t="str">
        <f t="shared" si="220"/>
        <v>33</v>
      </c>
      <c r="G3439" t="s">
        <v>1779</v>
      </c>
      <c r="H3439" s="36">
        <v>98</v>
      </c>
      <c r="I3439" s="36">
        <v>965</v>
      </c>
      <c r="J3439" s="9">
        <v>65</v>
      </c>
      <c r="K3439" s="12" t="s">
        <v>1397</v>
      </c>
      <c r="M3439" t="s">
        <v>4616</v>
      </c>
      <c r="N3439" s="29" t="s">
        <v>5230</v>
      </c>
      <c r="O3439" s="38" t="s">
        <v>5197</v>
      </c>
      <c r="P3439" t="s">
        <v>249</v>
      </c>
      <c r="Q3439" t="s">
        <v>614</v>
      </c>
      <c r="R3439" t="s">
        <v>1398</v>
      </c>
      <c r="S3439" t="s">
        <v>625</v>
      </c>
      <c r="T3439" t="s">
        <v>5587</v>
      </c>
      <c r="U3439" s="62">
        <f t="shared" si="217"/>
        <v>3</v>
      </c>
    </row>
    <row r="3440" spans="1:21" x14ac:dyDescent="0.25">
      <c r="A3440" s="4" t="s">
        <v>632</v>
      </c>
      <c r="B3440" s="4" t="s">
        <v>794</v>
      </c>
      <c r="C3440" s="43" t="str">
        <f t="shared" si="218"/>
        <v>47-33-01E3</v>
      </c>
      <c r="D3440" s="43" t="str">
        <f>VLOOKUP(C3440,'[1]Test List'!$A$5:$F$2726,6,0)</f>
        <v>GARB-STO-01E3</v>
      </c>
      <c r="E3440" s="43" t="str">
        <f t="shared" si="219"/>
        <v>47</v>
      </c>
      <c r="F3440" s="43" t="str">
        <f t="shared" si="220"/>
        <v>33</v>
      </c>
      <c r="G3440" t="s">
        <v>1779</v>
      </c>
      <c r="H3440" s="36">
        <v>98</v>
      </c>
      <c r="I3440" s="36">
        <v>966</v>
      </c>
      <c r="J3440" s="9">
        <v>66</v>
      </c>
      <c r="K3440" s="12" t="s">
        <v>1397</v>
      </c>
      <c r="M3440" t="s">
        <v>4616</v>
      </c>
      <c r="N3440" s="29" t="s">
        <v>5230</v>
      </c>
      <c r="O3440" s="38" t="s">
        <v>5197</v>
      </c>
      <c r="P3440" t="s">
        <v>249</v>
      </c>
      <c r="Q3440" t="s">
        <v>615</v>
      </c>
      <c r="R3440" t="s">
        <v>1398</v>
      </c>
      <c r="S3440" t="s">
        <v>626</v>
      </c>
      <c r="T3440" t="s">
        <v>5588</v>
      </c>
      <c r="U3440" s="62">
        <f t="shared" si="217"/>
        <v>3</v>
      </c>
    </row>
    <row r="3441" spans="1:21" x14ac:dyDescent="0.25">
      <c r="A3441" s="4" t="s">
        <v>632</v>
      </c>
      <c r="B3441" s="4" t="s">
        <v>794</v>
      </c>
      <c r="C3441" s="43" t="str">
        <f t="shared" si="218"/>
        <v>47-33-01E3</v>
      </c>
      <c r="D3441" s="43" t="str">
        <f>VLOOKUP(C3441,'[1]Test List'!$A$5:$F$2726,6,0)</f>
        <v>GARB-STO-01E3</v>
      </c>
      <c r="E3441" s="43" t="str">
        <f t="shared" si="219"/>
        <v>47</v>
      </c>
      <c r="F3441" s="43" t="str">
        <f t="shared" si="220"/>
        <v>33</v>
      </c>
      <c r="G3441" t="s">
        <v>1779</v>
      </c>
      <c r="H3441" s="36">
        <v>98</v>
      </c>
      <c r="I3441" s="36">
        <v>967</v>
      </c>
      <c r="J3441" s="9">
        <v>67</v>
      </c>
      <c r="K3441" s="12" t="s">
        <v>1397</v>
      </c>
      <c r="M3441" t="s">
        <v>4616</v>
      </c>
      <c r="N3441" s="29" t="s">
        <v>5230</v>
      </c>
      <c r="O3441" s="38" t="s">
        <v>5197</v>
      </c>
      <c r="P3441" t="s">
        <v>249</v>
      </c>
      <c r="Q3441" t="s">
        <v>616</v>
      </c>
      <c r="R3441" t="s">
        <v>1398</v>
      </c>
      <c r="S3441" t="s">
        <v>627</v>
      </c>
      <c r="T3441" t="s">
        <v>5589</v>
      </c>
      <c r="U3441" s="62">
        <f t="shared" si="217"/>
        <v>3</v>
      </c>
    </row>
    <row r="3442" spans="1:21" x14ac:dyDescent="0.25">
      <c r="A3442" s="4" t="s">
        <v>632</v>
      </c>
      <c r="B3442" s="4" t="s">
        <v>794</v>
      </c>
      <c r="C3442" s="43" t="str">
        <f t="shared" si="218"/>
        <v>47-33-01E3</v>
      </c>
      <c r="D3442" s="43" t="str">
        <f>VLOOKUP(C3442,'[1]Test List'!$A$5:$F$2726,6,0)</f>
        <v>GARB-STO-01E3</v>
      </c>
      <c r="E3442" s="43" t="str">
        <f t="shared" si="219"/>
        <v>47</v>
      </c>
      <c r="F3442" s="43" t="str">
        <f t="shared" si="220"/>
        <v>33</v>
      </c>
      <c r="G3442" t="s">
        <v>1779</v>
      </c>
      <c r="H3442" s="36">
        <v>98</v>
      </c>
      <c r="I3442" s="36">
        <v>968</v>
      </c>
      <c r="J3442" s="9">
        <v>68</v>
      </c>
      <c r="K3442" s="12" t="s">
        <v>1397</v>
      </c>
      <c r="M3442" t="s">
        <v>4616</v>
      </c>
      <c r="N3442" s="29" t="s">
        <v>5230</v>
      </c>
      <c r="O3442" s="38" t="s">
        <v>5197</v>
      </c>
      <c r="P3442" t="s">
        <v>249</v>
      </c>
      <c r="Q3442" t="s">
        <v>617</v>
      </c>
      <c r="R3442" t="s">
        <v>1398</v>
      </c>
      <c r="S3442" t="s">
        <v>628</v>
      </c>
      <c r="T3442" t="s">
        <v>5590</v>
      </c>
      <c r="U3442" s="62">
        <f t="shared" si="217"/>
        <v>3</v>
      </c>
    </row>
    <row r="3443" spans="1:21" x14ac:dyDescent="0.25">
      <c r="A3443" s="4" t="s">
        <v>632</v>
      </c>
      <c r="B3443" s="4" t="s">
        <v>794</v>
      </c>
      <c r="C3443" s="43" t="str">
        <f t="shared" si="218"/>
        <v>47-33-01E3</v>
      </c>
      <c r="D3443" s="43" t="str">
        <f>VLOOKUP(C3443,'[1]Test List'!$A$5:$F$2726,6,0)</f>
        <v>GARB-STO-01E3</v>
      </c>
      <c r="E3443" s="43" t="str">
        <f t="shared" si="219"/>
        <v>47</v>
      </c>
      <c r="F3443" s="43" t="str">
        <f t="shared" si="220"/>
        <v>33</v>
      </c>
      <c r="G3443" t="s">
        <v>1779</v>
      </c>
      <c r="H3443" s="36">
        <v>98</v>
      </c>
      <c r="I3443" s="36">
        <v>969</v>
      </c>
      <c r="J3443" s="9">
        <v>69</v>
      </c>
      <c r="K3443" s="12" t="s">
        <v>1397</v>
      </c>
      <c r="M3443" t="s">
        <v>4616</v>
      </c>
      <c r="N3443" s="29" t="s">
        <v>5230</v>
      </c>
      <c r="O3443" s="38" t="s">
        <v>5197</v>
      </c>
      <c r="P3443" t="s">
        <v>249</v>
      </c>
      <c r="Q3443" t="s">
        <v>618</v>
      </c>
      <c r="R3443" t="s">
        <v>1398</v>
      </c>
      <c r="S3443" t="s">
        <v>629</v>
      </c>
      <c r="T3443" t="s">
        <v>5594</v>
      </c>
      <c r="U3443" s="62">
        <f t="shared" si="217"/>
        <v>3</v>
      </c>
    </row>
    <row r="3444" spans="1:21" x14ac:dyDescent="0.25">
      <c r="A3444" s="4" t="s">
        <v>632</v>
      </c>
      <c r="B3444" s="4" t="s">
        <v>794</v>
      </c>
      <c r="C3444" s="43" t="str">
        <f t="shared" si="218"/>
        <v>47-33-01E3</v>
      </c>
      <c r="D3444" s="43" t="str">
        <f>VLOOKUP(C3444,'[1]Test List'!$A$5:$F$2726,6,0)</f>
        <v>GARB-STO-01E3</v>
      </c>
      <c r="E3444" s="43" t="str">
        <f t="shared" si="219"/>
        <v>47</v>
      </c>
      <c r="F3444" s="43" t="str">
        <f t="shared" si="220"/>
        <v>33</v>
      </c>
      <c r="G3444" t="s">
        <v>1779</v>
      </c>
      <c r="H3444" s="36">
        <v>98</v>
      </c>
      <c r="I3444" s="36">
        <v>970</v>
      </c>
      <c r="J3444" s="9">
        <v>70</v>
      </c>
      <c r="K3444" s="12" t="s">
        <v>1397</v>
      </c>
      <c r="M3444" t="s">
        <v>4616</v>
      </c>
      <c r="N3444" s="29" t="s">
        <v>5230</v>
      </c>
      <c r="O3444" s="38" t="s">
        <v>5197</v>
      </c>
      <c r="P3444" t="s">
        <v>249</v>
      </c>
      <c r="Q3444" t="s">
        <v>619</v>
      </c>
      <c r="R3444" t="s">
        <v>1398</v>
      </c>
      <c r="S3444" t="s">
        <v>630</v>
      </c>
      <c r="T3444" t="s">
        <v>5595</v>
      </c>
      <c r="U3444" s="62">
        <f t="shared" si="217"/>
        <v>3</v>
      </c>
    </row>
    <row r="3445" spans="1:21" x14ac:dyDescent="0.25">
      <c r="A3445" s="4" t="s">
        <v>606</v>
      </c>
      <c r="B3445" s="4" t="s">
        <v>794</v>
      </c>
      <c r="C3445" s="43" t="str">
        <f t="shared" si="218"/>
        <v>47-40-06B</v>
      </c>
      <c r="D3445" s="43" t="str">
        <f>VLOOKUP(C3445,'[1]Test List'!$A$5:$F$2726,6,0)</f>
        <v>GARB-SCM-06B</v>
      </c>
      <c r="E3445" s="43" t="str">
        <f t="shared" si="219"/>
        <v>47</v>
      </c>
      <c r="F3445" s="43" t="str">
        <f t="shared" si="220"/>
        <v>40</v>
      </c>
      <c r="G3445" t="s">
        <v>1779</v>
      </c>
      <c r="H3445" s="36">
        <v>98</v>
      </c>
      <c r="I3445" s="36">
        <v>997</v>
      </c>
      <c r="J3445" s="9" t="s">
        <v>794</v>
      </c>
      <c r="K3445" s="12" t="s">
        <v>1397</v>
      </c>
      <c r="M3445" t="s">
        <v>4616</v>
      </c>
      <c r="N3445" s="29" t="s">
        <v>5230</v>
      </c>
      <c r="O3445" s="38" t="s">
        <v>5197</v>
      </c>
      <c r="P3445" t="s">
        <v>4508</v>
      </c>
      <c r="Q3445" t="s">
        <v>450</v>
      </c>
      <c r="R3445" t="s">
        <v>1364</v>
      </c>
      <c r="S3445" t="s">
        <v>4727</v>
      </c>
      <c r="T3445" t="s">
        <v>5383</v>
      </c>
      <c r="U3445" s="62">
        <f t="shared" si="217"/>
        <v>6</v>
      </c>
    </row>
    <row r="3446" spans="1:21" x14ac:dyDescent="0.25">
      <c r="A3446" s="4" t="s">
        <v>606</v>
      </c>
      <c r="B3446" s="4" t="s">
        <v>794</v>
      </c>
      <c r="C3446" s="43" t="str">
        <f t="shared" si="218"/>
        <v>47-40-06B</v>
      </c>
      <c r="D3446" s="43" t="str">
        <f>VLOOKUP(C3446,'[1]Test List'!$A$5:$F$2726,6,0)</f>
        <v>GARB-SCM-06B</v>
      </c>
      <c r="E3446" s="43" t="str">
        <f t="shared" si="219"/>
        <v>47</v>
      </c>
      <c r="F3446" s="43" t="str">
        <f t="shared" si="220"/>
        <v>40</v>
      </c>
      <c r="G3446" t="s">
        <v>1779</v>
      </c>
      <c r="H3446" s="36">
        <v>98</v>
      </c>
      <c r="I3446" s="36">
        <v>996</v>
      </c>
      <c r="J3446" s="9" t="s">
        <v>794</v>
      </c>
      <c r="K3446" s="12" t="s">
        <v>1397</v>
      </c>
      <c r="M3446" t="s">
        <v>4616</v>
      </c>
      <c r="N3446" s="29" t="s">
        <v>5233</v>
      </c>
      <c r="O3446" s="38" t="s">
        <v>2970</v>
      </c>
      <c r="P3446" t="s">
        <v>1036</v>
      </c>
      <c r="Q3446" t="s">
        <v>607</v>
      </c>
      <c r="R3446" t="s">
        <v>1132</v>
      </c>
      <c r="S3446" t="s">
        <v>608</v>
      </c>
      <c r="T3446" t="s">
        <v>6783</v>
      </c>
      <c r="U3446" s="62">
        <f t="shared" si="217"/>
        <v>1</v>
      </c>
    </row>
    <row r="3447" spans="1:21" x14ac:dyDescent="0.25">
      <c r="A3447" s="4" t="s">
        <v>606</v>
      </c>
      <c r="B3447" s="4" t="s">
        <v>794</v>
      </c>
      <c r="C3447" s="43" t="str">
        <f t="shared" si="218"/>
        <v>47-40-06B</v>
      </c>
      <c r="D3447" s="43" t="str">
        <f>VLOOKUP(C3447,'[1]Test List'!$A$5:$F$2726,6,0)</f>
        <v>GARB-SCM-06B</v>
      </c>
      <c r="E3447" s="43" t="str">
        <f t="shared" si="219"/>
        <v>47</v>
      </c>
      <c r="F3447" s="43" t="str">
        <f t="shared" si="220"/>
        <v>40</v>
      </c>
      <c r="G3447" t="s">
        <v>1779</v>
      </c>
      <c r="H3447" s="36">
        <v>98</v>
      </c>
      <c r="I3447" s="36">
        <v>999</v>
      </c>
      <c r="J3447" s="9" t="s">
        <v>794</v>
      </c>
      <c r="K3447" s="12" t="s">
        <v>1397</v>
      </c>
      <c r="M3447" t="s">
        <v>4616</v>
      </c>
      <c r="N3447" s="29" t="s">
        <v>5233</v>
      </c>
      <c r="O3447" s="38" t="s">
        <v>5197</v>
      </c>
      <c r="P3447" t="s">
        <v>249</v>
      </c>
      <c r="Q3447" t="s">
        <v>600</v>
      </c>
      <c r="R3447" t="s">
        <v>1398</v>
      </c>
      <c r="S3447" t="s">
        <v>603</v>
      </c>
      <c r="T3447" t="s">
        <v>6628</v>
      </c>
      <c r="U3447" s="62">
        <f t="shared" si="217"/>
        <v>1</v>
      </c>
    </row>
    <row r="3448" spans="1:21" x14ac:dyDescent="0.25">
      <c r="A3448" s="4" t="s">
        <v>606</v>
      </c>
      <c r="B3448" s="4" t="s">
        <v>794</v>
      </c>
      <c r="C3448" s="43" t="str">
        <f t="shared" si="218"/>
        <v>47-40-06B</v>
      </c>
      <c r="D3448" s="43" t="str">
        <f>VLOOKUP(C3448,'[1]Test List'!$A$5:$F$2726,6,0)</f>
        <v>GARB-SCM-06B</v>
      </c>
      <c r="E3448" s="43" t="str">
        <f t="shared" si="219"/>
        <v>47</v>
      </c>
      <c r="F3448" s="43" t="str">
        <f t="shared" si="220"/>
        <v>40</v>
      </c>
      <c r="G3448" t="s">
        <v>1779</v>
      </c>
      <c r="H3448" s="36">
        <v>98</v>
      </c>
      <c r="I3448" s="36">
        <v>998</v>
      </c>
      <c r="J3448" s="9" t="s">
        <v>794</v>
      </c>
      <c r="K3448" s="12" t="s">
        <v>1397</v>
      </c>
      <c r="M3448" t="s">
        <v>4616</v>
      </c>
      <c r="N3448" s="29" t="s">
        <v>5230</v>
      </c>
      <c r="O3448" s="38" t="s">
        <v>5197</v>
      </c>
      <c r="P3448" t="s">
        <v>595</v>
      </c>
      <c r="Q3448" t="s">
        <v>604</v>
      </c>
      <c r="R3448" t="s">
        <v>1041</v>
      </c>
      <c r="S3448" t="s">
        <v>605</v>
      </c>
      <c r="T3448" t="s">
        <v>6636</v>
      </c>
      <c r="U3448" s="62">
        <f t="shared" si="217"/>
        <v>1</v>
      </c>
    </row>
    <row r="3449" spans="1:21" x14ac:dyDescent="0.25">
      <c r="A3449" s="4" t="s">
        <v>3409</v>
      </c>
      <c r="B3449" s="4" t="s">
        <v>794</v>
      </c>
      <c r="C3449" s="43" t="str">
        <f t="shared" si="218"/>
        <v>47-50-10A</v>
      </c>
      <c r="D3449" s="43" t="str">
        <f>VLOOKUP(C3449,'[1]Test List'!$A$5:$F$2726,6,0)</f>
        <v>GARB-KEN-10A</v>
      </c>
      <c r="E3449" s="43" t="str">
        <f t="shared" si="219"/>
        <v>47</v>
      </c>
      <c r="F3449" s="43" t="str">
        <f t="shared" si="220"/>
        <v>50</v>
      </c>
      <c r="G3449" s="12" t="s">
        <v>1779</v>
      </c>
      <c r="H3449" s="36">
        <v>98</v>
      </c>
      <c r="I3449" s="36">
        <v>998</v>
      </c>
      <c r="J3449" s="9">
        <v>998</v>
      </c>
      <c r="K3449" s="12" t="s">
        <v>1397</v>
      </c>
      <c r="M3449" t="s">
        <v>4616</v>
      </c>
      <c r="N3449" s="29" t="s">
        <v>5233</v>
      </c>
      <c r="O3449" s="38" t="s">
        <v>5197</v>
      </c>
      <c r="P3449" t="s">
        <v>249</v>
      </c>
      <c r="Q3449" t="s">
        <v>449</v>
      </c>
      <c r="R3449" t="s">
        <v>1398</v>
      </c>
      <c r="S3449" t="s">
        <v>601</v>
      </c>
      <c r="T3449" t="s">
        <v>6138</v>
      </c>
      <c r="U3449" s="62">
        <f t="shared" si="217"/>
        <v>14</v>
      </c>
    </row>
    <row r="3450" spans="1:21" x14ac:dyDescent="0.25">
      <c r="A3450" s="4" t="s">
        <v>3409</v>
      </c>
      <c r="B3450" s="4" t="s">
        <v>794</v>
      </c>
      <c r="C3450" s="43" t="str">
        <f t="shared" si="218"/>
        <v>47-50-10A</v>
      </c>
      <c r="D3450" s="43" t="str">
        <f>VLOOKUP(C3450,'[1]Test List'!$A$5:$F$2726,6,0)</f>
        <v>GARB-KEN-10A</v>
      </c>
      <c r="E3450" s="43" t="str">
        <f t="shared" si="219"/>
        <v>47</v>
      </c>
      <c r="F3450" s="43" t="str">
        <f t="shared" si="220"/>
        <v>50</v>
      </c>
      <c r="G3450" s="12" t="s">
        <v>1779</v>
      </c>
      <c r="H3450" s="36">
        <v>98</v>
      </c>
      <c r="I3450" s="36">
        <v>997</v>
      </c>
      <c r="J3450" s="9">
        <v>997</v>
      </c>
      <c r="K3450" s="12" t="s">
        <v>1397</v>
      </c>
      <c r="M3450" t="s">
        <v>4616</v>
      </c>
      <c r="N3450" s="29" t="s">
        <v>5233</v>
      </c>
      <c r="O3450" s="38" t="s">
        <v>5197</v>
      </c>
      <c r="P3450" t="s">
        <v>249</v>
      </c>
      <c r="Q3450" t="s">
        <v>602</v>
      </c>
      <c r="R3450" t="s">
        <v>1398</v>
      </c>
      <c r="S3450" t="s">
        <v>445</v>
      </c>
      <c r="T3450" t="s">
        <v>6141</v>
      </c>
      <c r="U3450" s="62">
        <f t="shared" si="217"/>
        <v>14</v>
      </c>
    </row>
    <row r="3451" spans="1:21" x14ac:dyDescent="0.25">
      <c r="A3451" s="4" t="s">
        <v>3409</v>
      </c>
      <c r="B3451" s="4" t="s">
        <v>794</v>
      </c>
      <c r="C3451" s="43" t="str">
        <f t="shared" si="218"/>
        <v>47-50-10A</v>
      </c>
      <c r="D3451" s="43" t="str">
        <f>VLOOKUP(C3451,'[1]Test List'!$A$5:$F$2726,6,0)</f>
        <v>GARB-KEN-10A</v>
      </c>
      <c r="E3451" s="43" t="str">
        <f t="shared" si="219"/>
        <v>47</v>
      </c>
      <c r="F3451" s="43" t="str">
        <f t="shared" si="220"/>
        <v>50</v>
      </c>
      <c r="G3451" s="12" t="s">
        <v>1779</v>
      </c>
      <c r="H3451" s="36">
        <v>98</v>
      </c>
      <c r="I3451" s="36">
        <v>999</v>
      </c>
      <c r="J3451" s="9">
        <v>999</v>
      </c>
      <c r="K3451" s="12" t="s">
        <v>1397</v>
      </c>
      <c r="M3451" t="s">
        <v>4616</v>
      </c>
      <c r="N3451" s="29" t="s">
        <v>5230</v>
      </c>
      <c r="O3451" s="38" t="s">
        <v>5197</v>
      </c>
      <c r="P3451" t="s">
        <v>133</v>
      </c>
      <c r="Q3451" t="s">
        <v>1335</v>
      </c>
      <c r="R3451" t="s">
        <v>1364</v>
      </c>
      <c r="S3451" t="s">
        <v>5043</v>
      </c>
      <c r="T3451" t="s">
        <v>5541</v>
      </c>
      <c r="U3451" s="62">
        <f t="shared" si="217"/>
        <v>3</v>
      </c>
    </row>
    <row r="3452" spans="1:21" x14ac:dyDescent="0.25">
      <c r="A3452" s="4" t="s">
        <v>3409</v>
      </c>
      <c r="B3452" s="4" t="s">
        <v>794</v>
      </c>
      <c r="C3452" s="43" t="str">
        <f t="shared" si="218"/>
        <v>47-50-10A</v>
      </c>
      <c r="D3452" s="43" t="str">
        <f>VLOOKUP(C3452,'[1]Test List'!$A$5:$F$2726,6,0)</f>
        <v>GARB-KEN-10A</v>
      </c>
      <c r="E3452" s="43" t="str">
        <f t="shared" si="219"/>
        <v>47</v>
      </c>
      <c r="F3452" s="43" t="str">
        <f t="shared" si="220"/>
        <v>50</v>
      </c>
      <c r="G3452" s="12" t="s">
        <v>1779</v>
      </c>
      <c r="H3452" s="36">
        <v>98</v>
      </c>
      <c r="I3452" s="36">
        <v>996</v>
      </c>
      <c r="J3452" s="9">
        <v>996</v>
      </c>
      <c r="K3452" s="12" t="s">
        <v>1397</v>
      </c>
      <c r="M3452" t="s">
        <v>4616</v>
      </c>
      <c r="N3452" s="29" t="s">
        <v>5230</v>
      </c>
      <c r="O3452" s="38" t="s">
        <v>5197</v>
      </c>
      <c r="P3452" t="s">
        <v>4508</v>
      </c>
      <c r="Q3452" t="s">
        <v>450</v>
      </c>
      <c r="R3452" t="s">
        <v>1364</v>
      </c>
      <c r="S3452" t="s">
        <v>4727</v>
      </c>
      <c r="T3452" t="s">
        <v>5383</v>
      </c>
      <c r="U3452" s="62">
        <f t="shared" si="217"/>
        <v>6</v>
      </c>
    </row>
    <row r="3453" spans="1:21" x14ac:dyDescent="0.25">
      <c r="A3453" s="4" t="s">
        <v>4268</v>
      </c>
      <c r="B3453" s="4" t="s">
        <v>794</v>
      </c>
      <c r="C3453" s="43" t="str">
        <f t="shared" si="218"/>
        <v>47-50-X19V1</v>
      </c>
      <c r="D3453" s="43" t="str">
        <f>VLOOKUP(C3453,'[1]Test List'!$A$5:$F$2726,6,0)</f>
        <v>GARB-KEN-X19V1</v>
      </c>
      <c r="E3453" s="43" t="str">
        <f t="shared" si="219"/>
        <v>47</v>
      </c>
      <c r="F3453" s="43" t="str">
        <f t="shared" si="220"/>
        <v>50</v>
      </c>
      <c r="G3453" s="12" t="s">
        <v>1782</v>
      </c>
      <c r="H3453" s="36">
        <v>98</v>
      </c>
      <c r="I3453" s="52">
        <v>999</v>
      </c>
      <c r="J3453" s="9">
        <v>999</v>
      </c>
      <c r="K3453" s="12" t="s">
        <v>1397</v>
      </c>
      <c r="M3453" t="s">
        <v>4616</v>
      </c>
      <c r="N3453" s="29" t="s">
        <v>5230</v>
      </c>
      <c r="O3453" s="38" t="s">
        <v>5197</v>
      </c>
      <c r="P3453" t="s">
        <v>4517</v>
      </c>
      <c r="Q3453" t="s">
        <v>1284</v>
      </c>
      <c r="R3453" s="12" t="s">
        <v>2281</v>
      </c>
      <c r="S3453" s="12" t="s">
        <v>5152</v>
      </c>
      <c r="T3453" t="s">
        <v>5524</v>
      </c>
      <c r="U3453" s="62">
        <f t="shared" si="217"/>
        <v>2</v>
      </c>
    </row>
    <row r="3454" spans="1:21" x14ac:dyDescent="0.25">
      <c r="A3454" s="4" t="s">
        <v>4269</v>
      </c>
      <c r="B3454" s="4" t="s">
        <v>794</v>
      </c>
      <c r="C3454" s="43" t="str">
        <f t="shared" si="218"/>
        <v>47-50-X19V2</v>
      </c>
      <c r="D3454" s="43" t="str">
        <f>VLOOKUP(C3454,'[1]Test List'!$A$5:$F$2726,6,0)</f>
        <v>GARB-KEN-X19V2</v>
      </c>
      <c r="E3454" s="43" t="str">
        <f t="shared" si="219"/>
        <v>47</v>
      </c>
      <c r="F3454" s="43" t="str">
        <f t="shared" si="220"/>
        <v>50</v>
      </c>
      <c r="G3454" s="12" t="s">
        <v>1782</v>
      </c>
      <c r="H3454" s="36">
        <v>98</v>
      </c>
      <c r="I3454" s="52">
        <v>999</v>
      </c>
      <c r="J3454" s="9">
        <v>999</v>
      </c>
      <c r="K3454" s="12" t="s">
        <v>1397</v>
      </c>
      <c r="M3454" t="s">
        <v>4616</v>
      </c>
      <c r="N3454" s="29" t="s">
        <v>5230</v>
      </c>
      <c r="O3454" s="38" t="s">
        <v>5197</v>
      </c>
      <c r="P3454" t="s">
        <v>4517</v>
      </c>
      <c r="Q3454" t="s">
        <v>1284</v>
      </c>
      <c r="R3454" s="12" t="s">
        <v>2281</v>
      </c>
      <c r="S3454" s="12" t="s">
        <v>5152</v>
      </c>
      <c r="T3454" t="s">
        <v>5524</v>
      </c>
      <c r="U3454" s="62">
        <f t="shared" si="217"/>
        <v>2</v>
      </c>
    </row>
    <row r="3455" spans="1:21" x14ac:dyDescent="0.25">
      <c r="A3455" s="4" t="s">
        <v>4269</v>
      </c>
      <c r="B3455" s="4" t="s">
        <v>794</v>
      </c>
      <c r="C3455" s="43" t="str">
        <f t="shared" si="218"/>
        <v>47-50-X19V2</v>
      </c>
      <c r="D3455" s="43" t="str">
        <f>VLOOKUP(C3455,'[1]Test List'!$A$5:$F$2726,6,0)</f>
        <v>GARB-KEN-X19V2</v>
      </c>
      <c r="E3455" s="43" t="str">
        <f t="shared" si="219"/>
        <v>47</v>
      </c>
      <c r="F3455" s="43" t="str">
        <f t="shared" si="220"/>
        <v>50</v>
      </c>
      <c r="G3455" s="12" t="s">
        <v>1782</v>
      </c>
      <c r="H3455" s="36">
        <v>98</v>
      </c>
      <c r="I3455" s="52">
        <v>998</v>
      </c>
      <c r="J3455" s="9" t="s">
        <v>4271</v>
      </c>
      <c r="K3455" s="12" t="s">
        <v>1397</v>
      </c>
      <c r="M3455" t="s">
        <v>4616</v>
      </c>
      <c r="N3455" s="29" t="s">
        <v>5230</v>
      </c>
      <c r="O3455" s="38" t="s">
        <v>5197</v>
      </c>
      <c r="P3455" t="s">
        <v>133</v>
      </c>
      <c r="Q3455" t="s">
        <v>4270</v>
      </c>
      <c r="R3455" s="12" t="s">
        <v>2281</v>
      </c>
      <c r="S3455" s="12" t="s">
        <v>5052</v>
      </c>
      <c r="T3455" t="s">
        <v>5550</v>
      </c>
      <c r="U3455" s="62">
        <f t="shared" si="217"/>
        <v>2</v>
      </c>
    </row>
    <row r="3456" spans="1:21" x14ac:dyDescent="0.25">
      <c r="A3456" s="4" t="s">
        <v>4310</v>
      </c>
      <c r="B3456" s="4" t="s">
        <v>794</v>
      </c>
      <c r="C3456" s="43" t="str">
        <f t="shared" si="218"/>
        <v>47-77-X20J1</v>
      </c>
      <c r="D3456" s="43" t="str">
        <f>VLOOKUP(C3456,'[1]Test List'!$A$5:$F$2726,6,0)</f>
        <v>GARB-MGH-X20J1</v>
      </c>
      <c r="E3456" s="43" t="str">
        <f t="shared" si="219"/>
        <v>47</v>
      </c>
      <c r="F3456" s="43" t="str">
        <f t="shared" si="220"/>
        <v>77</v>
      </c>
      <c r="G3456" s="12" t="s">
        <v>1782</v>
      </c>
      <c r="H3456" s="36">
        <v>98</v>
      </c>
      <c r="I3456" s="52">
        <v>999</v>
      </c>
      <c r="J3456" s="9" t="s">
        <v>379</v>
      </c>
      <c r="K3456" s="12" t="s">
        <v>1397</v>
      </c>
      <c r="M3456" t="s">
        <v>4616</v>
      </c>
      <c r="N3456" s="29" t="s">
        <v>5230</v>
      </c>
      <c r="O3456" s="38" t="s">
        <v>5197</v>
      </c>
      <c r="P3456" s="28" t="s">
        <v>4526</v>
      </c>
      <c r="Q3456" t="s">
        <v>598</v>
      </c>
      <c r="R3456" s="12" t="s">
        <v>4220</v>
      </c>
      <c r="S3456" s="12" t="s">
        <v>5020</v>
      </c>
      <c r="T3456" t="s">
        <v>5580</v>
      </c>
      <c r="U3456" s="62">
        <f t="shared" si="217"/>
        <v>1</v>
      </c>
    </row>
    <row r="3457" spans="1:21" x14ac:dyDescent="0.25">
      <c r="A3457" s="4" t="s">
        <v>4311</v>
      </c>
      <c r="B3457" s="4" t="s">
        <v>794</v>
      </c>
      <c r="C3457" s="43" t="str">
        <f t="shared" si="218"/>
        <v>47-77-X20J2</v>
      </c>
      <c r="D3457" s="43" t="str">
        <f>VLOOKUP(C3457,'[1]Test List'!$A$5:$F$2726,6,0)</f>
        <v>GARB-MGH-X20J2</v>
      </c>
      <c r="E3457" s="43" t="str">
        <f t="shared" si="219"/>
        <v>47</v>
      </c>
      <c r="F3457" s="43" t="str">
        <f t="shared" si="220"/>
        <v>77</v>
      </c>
      <c r="G3457" s="12" t="s">
        <v>1782</v>
      </c>
      <c r="H3457" s="36">
        <v>98</v>
      </c>
      <c r="I3457" s="52">
        <v>991</v>
      </c>
      <c r="J3457" s="9" t="s">
        <v>4314</v>
      </c>
      <c r="K3457" s="12" t="s">
        <v>1397</v>
      </c>
      <c r="M3457" t="s">
        <v>4616</v>
      </c>
      <c r="N3457" s="29" t="s">
        <v>5233</v>
      </c>
      <c r="O3457" s="38" t="s">
        <v>5197</v>
      </c>
      <c r="P3457" t="s">
        <v>118</v>
      </c>
      <c r="Q3457" t="s">
        <v>4314</v>
      </c>
      <c r="R3457" s="12" t="s">
        <v>1398</v>
      </c>
      <c r="S3457" s="12" t="s">
        <v>4318</v>
      </c>
      <c r="T3457" t="s">
        <v>5299</v>
      </c>
      <c r="U3457" s="62">
        <f t="shared" si="217"/>
        <v>1</v>
      </c>
    </row>
    <row r="3458" spans="1:21" x14ac:dyDescent="0.25">
      <c r="A3458" s="4" t="s">
        <v>4311</v>
      </c>
      <c r="B3458" s="4" t="s">
        <v>794</v>
      </c>
      <c r="C3458" s="43" t="str">
        <f t="shared" si="218"/>
        <v>47-77-X20J2</v>
      </c>
      <c r="D3458" s="43" t="str">
        <f>VLOOKUP(C3458,'[1]Test List'!$A$5:$F$2726,6,0)</f>
        <v>GARB-MGH-X20J2</v>
      </c>
      <c r="E3458" s="43" t="str">
        <f t="shared" si="219"/>
        <v>47</v>
      </c>
      <c r="F3458" s="43" t="str">
        <f t="shared" si="220"/>
        <v>77</v>
      </c>
      <c r="G3458" s="12" t="s">
        <v>1782</v>
      </c>
      <c r="H3458" s="36">
        <v>98</v>
      </c>
      <c r="I3458" s="52">
        <v>992</v>
      </c>
      <c r="J3458" s="9" t="s">
        <v>4315</v>
      </c>
      <c r="K3458" s="12" t="s">
        <v>1397</v>
      </c>
      <c r="M3458" t="s">
        <v>4616</v>
      </c>
      <c r="N3458" s="29" t="s">
        <v>5233</v>
      </c>
      <c r="O3458" s="38" t="s">
        <v>5197</v>
      </c>
      <c r="P3458" t="s">
        <v>118</v>
      </c>
      <c r="Q3458" t="s">
        <v>4315</v>
      </c>
      <c r="R3458" t="s">
        <v>1398</v>
      </c>
      <c r="S3458" s="12" t="s">
        <v>4319</v>
      </c>
      <c r="T3458" t="s">
        <v>5302</v>
      </c>
      <c r="U3458" s="62">
        <f t="shared" si="217"/>
        <v>1</v>
      </c>
    </row>
    <row r="3459" spans="1:21" x14ac:dyDescent="0.25">
      <c r="A3459" s="4" t="s">
        <v>4311</v>
      </c>
      <c r="B3459" s="4" t="s">
        <v>794</v>
      </c>
      <c r="C3459" s="43" t="str">
        <f t="shared" si="218"/>
        <v>47-77-X20J2</v>
      </c>
      <c r="D3459" s="43" t="str">
        <f>VLOOKUP(C3459,'[1]Test List'!$A$5:$F$2726,6,0)</f>
        <v>GARB-MGH-X20J2</v>
      </c>
      <c r="E3459" s="43" t="str">
        <f t="shared" si="219"/>
        <v>47</v>
      </c>
      <c r="F3459" s="43" t="str">
        <f t="shared" si="220"/>
        <v>77</v>
      </c>
      <c r="G3459" s="12" t="s">
        <v>1782</v>
      </c>
      <c r="H3459" s="36">
        <v>98</v>
      </c>
      <c r="I3459" s="52">
        <v>993</v>
      </c>
      <c r="J3459" s="9" t="s">
        <v>4316</v>
      </c>
      <c r="K3459" s="12" t="s">
        <v>1397</v>
      </c>
      <c r="M3459" t="s">
        <v>4616</v>
      </c>
      <c r="N3459" s="29" t="s">
        <v>5233</v>
      </c>
      <c r="O3459" s="38" t="s">
        <v>5197</v>
      </c>
      <c r="P3459" t="s">
        <v>118</v>
      </c>
      <c r="Q3459" t="s">
        <v>4316</v>
      </c>
      <c r="R3459" t="s">
        <v>1398</v>
      </c>
      <c r="S3459" s="12" t="s">
        <v>4320</v>
      </c>
      <c r="T3459" t="s">
        <v>5303</v>
      </c>
      <c r="U3459" s="62">
        <f t="shared" si="217"/>
        <v>1</v>
      </c>
    </row>
    <row r="3460" spans="1:21" x14ac:dyDescent="0.25">
      <c r="A3460" s="4" t="s">
        <v>4311</v>
      </c>
      <c r="B3460" s="4" t="s">
        <v>794</v>
      </c>
      <c r="C3460" s="43" t="str">
        <f t="shared" si="218"/>
        <v>47-77-X20J2</v>
      </c>
      <c r="D3460" s="43" t="str">
        <f>VLOOKUP(C3460,'[1]Test List'!$A$5:$F$2726,6,0)</f>
        <v>GARB-MGH-X20J2</v>
      </c>
      <c r="E3460" s="43" t="str">
        <f t="shared" si="219"/>
        <v>47</v>
      </c>
      <c r="F3460" s="43" t="str">
        <f t="shared" si="220"/>
        <v>77</v>
      </c>
      <c r="G3460" s="12" t="s">
        <v>1782</v>
      </c>
      <c r="H3460" s="36">
        <v>98</v>
      </c>
      <c r="I3460" s="52">
        <v>191</v>
      </c>
      <c r="J3460" s="9" t="s">
        <v>4312</v>
      </c>
      <c r="K3460" s="12" t="s">
        <v>1397</v>
      </c>
      <c r="M3460" t="s">
        <v>4616</v>
      </c>
      <c r="N3460" s="29" t="s">
        <v>5230</v>
      </c>
      <c r="O3460" s="38" t="s">
        <v>5197</v>
      </c>
      <c r="P3460" s="12" t="s">
        <v>4317</v>
      </c>
      <c r="Q3460" t="s">
        <v>4312</v>
      </c>
      <c r="R3460" s="12" t="s">
        <v>1398</v>
      </c>
      <c r="S3460" s="12" t="s">
        <v>5194</v>
      </c>
      <c r="T3460" t="s">
        <v>6487</v>
      </c>
      <c r="U3460" s="62">
        <f t="shared" si="217"/>
        <v>1</v>
      </c>
    </row>
    <row r="3461" spans="1:21" x14ac:dyDescent="0.25">
      <c r="A3461" s="4" t="s">
        <v>4311</v>
      </c>
      <c r="B3461" s="4" t="s">
        <v>794</v>
      </c>
      <c r="C3461" s="43" t="str">
        <f t="shared" si="218"/>
        <v>47-77-X20J2</v>
      </c>
      <c r="D3461" s="43" t="str">
        <f>VLOOKUP(C3461,'[1]Test List'!$A$5:$F$2726,6,0)</f>
        <v>GARB-MGH-X20J2</v>
      </c>
      <c r="E3461" s="43" t="str">
        <f t="shared" si="219"/>
        <v>47</v>
      </c>
      <c r="F3461" s="43" t="str">
        <f t="shared" si="220"/>
        <v>77</v>
      </c>
      <c r="G3461" s="12" t="s">
        <v>1782</v>
      </c>
      <c r="H3461" s="36">
        <v>98</v>
      </c>
      <c r="I3461" s="52">
        <v>192</v>
      </c>
      <c r="J3461" s="9" t="s">
        <v>4313</v>
      </c>
      <c r="K3461" s="12" t="s">
        <v>1397</v>
      </c>
      <c r="M3461" t="s">
        <v>4616</v>
      </c>
      <c r="N3461" s="29" t="s">
        <v>5230</v>
      </c>
      <c r="O3461" s="38" t="s">
        <v>5197</v>
      </c>
      <c r="P3461" s="12" t="s">
        <v>4317</v>
      </c>
      <c r="Q3461" t="s">
        <v>4313</v>
      </c>
      <c r="R3461" s="12" t="s">
        <v>1398</v>
      </c>
      <c r="S3461" s="12" t="s">
        <v>5195</v>
      </c>
      <c r="T3461" t="s">
        <v>6488</v>
      </c>
      <c r="U3461" s="62">
        <f t="shared" ref="U3461:U3524" si="221">COUNTIF(T$4:T$8000,T3461)</f>
        <v>1</v>
      </c>
    </row>
    <row r="3462" spans="1:21" ht="14.4" x14ac:dyDescent="0.25">
      <c r="A3462" s="39" t="s">
        <v>4543</v>
      </c>
      <c r="B3462" s="4" t="s">
        <v>794</v>
      </c>
      <c r="C3462" s="43" t="str">
        <f t="shared" ref="C3462:C3525" si="222">LEFT(A3462,2)&amp;"-"&amp;MID(A3462,3,2)&amp;"-"&amp;RIGHT(A3462,LEN(A3462)-4)</f>
        <v>47-78-X01Y1</v>
      </c>
      <c r="D3462" s="43" t="str">
        <f>VLOOKUP(C3462,'[1]Test List'!$A$5:$F$2726,6,0)</f>
        <v>GARB-SMF-X01Y1</v>
      </c>
      <c r="E3462" s="43" t="str">
        <f t="shared" si="219"/>
        <v>47</v>
      </c>
      <c r="F3462" s="43" t="str">
        <f t="shared" si="220"/>
        <v>78</v>
      </c>
      <c r="G3462" s="12" t="s">
        <v>1782</v>
      </c>
      <c r="H3462" s="36">
        <v>99</v>
      </c>
      <c r="I3462" s="36">
        <v>995</v>
      </c>
      <c r="J3462" s="9" t="s">
        <v>6682</v>
      </c>
      <c r="K3462" s="12" t="s">
        <v>1295</v>
      </c>
      <c r="L3462" s="2" t="s">
        <v>1296</v>
      </c>
      <c r="M3462" t="s">
        <v>4535</v>
      </c>
      <c r="N3462" s="29" t="s">
        <v>5232</v>
      </c>
      <c r="O3462" s="38" t="s">
        <v>5197</v>
      </c>
      <c r="P3462" t="s">
        <v>6683</v>
      </c>
      <c r="Q3462" t="s">
        <v>6684</v>
      </c>
      <c r="R3462" s="12" t="s">
        <v>1132</v>
      </c>
      <c r="S3462" s="12" t="s">
        <v>794</v>
      </c>
      <c r="T3462" s="12" t="s">
        <v>6863</v>
      </c>
      <c r="U3462" s="62">
        <f t="shared" si="221"/>
        <v>11</v>
      </c>
    </row>
    <row r="3463" spans="1:21" ht="14.4" x14ac:dyDescent="0.25">
      <c r="A3463" s="39" t="s">
        <v>4543</v>
      </c>
      <c r="B3463" s="4" t="s">
        <v>794</v>
      </c>
      <c r="C3463" s="43" t="str">
        <f t="shared" si="222"/>
        <v>47-78-X01Y1</v>
      </c>
      <c r="D3463" s="43" t="str">
        <f>VLOOKUP(C3463,'[1]Test List'!$A$5:$F$2726,6,0)</f>
        <v>GARB-SMF-X01Y1</v>
      </c>
      <c r="E3463" s="43" t="str">
        <f t="shared" si="219"/>
        <v>47</v>
      </c>
      <c r="F3463" s="43" t="str">
        <f t="shared" si="220"/>
        <v>78</v>
      </c>
      <c r="G3463" s="12" t="s">
        <v>1782</v>
      </c>
      <c r="H3463" s="36">
        <v>99</v>
      </c>
      <c r="I3463" s="36">
        <v>996</v>
      </c>
      <c r="J3463" s="9" t="s">
        <v>6685</v>
      </c>
      <c r="K3463" s="12" t="s">
        <v>1295</v>
      </c>
      <c r="L3463" s="2" t="s">
        <v>1296</v>
      </c>
      <c r="M3463" t="s">
        <v>4535</v>
      </c>
      <c r="N3463" s="29" t="s">
        <v>5232</v>
      </c>
      <c r="O3463" s="38" t="s">
        <v>5197</v>
      </c>
      <c r="P3463" t="s">
        <v>6683</v>
      </c>
      <c r="Q3463" t="s">
        <v>6854</v>
      </c>
      <c r="R3463" s="12" t="s">
        <v>1132</v>
      </c>
      <c r="S3463" s="12" t="s">
        <v>794</v>
      </c>
      <c r="T3463" s="12" t="s">
        <v>6862</v>
      </c>
      <c r="U3463" s="62">
        <f t="shared" si="221"/>
        <v>11</v>
      </c>
    </row>
    <row r="3464" spans="1:21" ht="14.4" x14ac:dyDescent="0.25">
      <c r="A3464" s="39" t="s">
        <v>4543</v>
      </c>
      <c r="B3464" s="4" t="s">
        <v>794</v>
      </c>
      <c r="C3464" s="43" t="str">
        <f t="shared" si="222"/>
        <v>47-78-X01Y1</v>
      </c>
      <c r="D3464" s="43" t="str">
        <f>VLOOKUP(C3464,'[1]Test List'!$A$5:$F$2726,6,0)</f>
        <v>GARB-SMF-X01Y1</v>
      </c>
      <c r="E3464" s="43" t="str">
        <f t="shared" si="219"/>
        <v>47</v>
      </c>
      <c r="F3464" s="43" t="str">
        <f t="shared" si="220"/>
        <v>78</v>
      </c>
      <c r="G3464" s="12" t="s">
        <v>1782</v>
      </c>
      <c r="H3464" s="36">
        <v>98</v>
      </c>
      <c r="I3464" s="36">
        <v>999</v>
      </c>
      <c r="J3464" s="9" t="s">
        <v>4271</v>
      </c>
      <c r="K3464" s="12" t="s">
        <v>1397</v>
      </c>
      <c r="M3464" t="s">
        <v>4616</v>
      </c>
      <c r="N3464" s="29" t="s">
        <v>5230</v>
      </c>
      <c r="O3464" s="38" t="s">
        <v>5197</v>
      </c>
      <c r="P3464" t="s">
        <v>133</v>
      </c>
      <c r="Q3464" t="s">
        <v>4270</v>
      </c>
      <c r="R3464" s="12" t="s">
        <v>1398</v>
      </c>
      <c r="S3464" s="12" t="s">
        <v>794</v>
      </c>
      <c r="T3464" t="s">
        <v>5550</v>
      </c>
      <c r="U3464" s="62">
        <f t="shared" si="221"/>
        <v>2</v>
      </c>
    </row>
    <row r="3465" spans="1:21" ht="14.4" x14ac:dyDescent="0.25">
      <c r="A3465" s="39" t="s">
        <v>4543</v>
      </c>
      <c r="B3465" s="4" t="s">
        <v>794</v>
      </c>
      <c r="C3465" s="43" t="str">
        <f t="shared" si="222"/>
        <v>47-78-X01Y1</v>
      </c>
      <c r="D3465" s="43" t="str">
        <f>VLOOKUP(C3465,'[1]Test List'!$A$5:$F$2726,6,0)</f>
        <v>GARB-SMF-X01Y1</v>
      </c>
      <c r="E3465" s="43" t="str">
        <f t="shared" si="219"/>
        <v>47</v>
      </c>
      <c r="F3465" s="43" t="str">
        <f t="shared" si="220"/>
        <v>78</v>
      </c>
      <c r="G3465" s="12" t="s">
        <v>1782</v>
      </c>
      <c r="H3465" s="36">
        <v>99</v>
      </c>
      <c r="I3465" s="36">
        <v>998</v>
      </c>
      <c r="J3465" s="9" t="s">
        <v>6686</v>
      </c>
      <c r="K3465" t="s">
        <v>6687</v>
      </c>
      <c r="L3465" s="2" t="s">
        <v>6688</v>
      </c>
      <c r="M3465" s="12" t="s">
        <v>6689</v>
      </c>
      <c r="N3465" s="29" t="s">
        <v>5230</v>
      </c>
      <c r="O3465" s="38" t="s">
        <v>5197</v>
      </c>
      <c r="P3465" t="s">
        <v>6683</v>
      </c>
      <c r="Q3465" t="s">
        <v>1624</v>
      </c>
      <c r="R3465" s="12" t="s">
        <v>1132</v>
      </c>
      <c r="S3465" s="12" t="s">
        <v>794</v>
      </c>
      <c r="T3465" s="12" t="s">
        <v>6852</v>
      </c>
      <c r="U3465" s="62">
        <f t="shared" si="221"/>
        <v>1</v>
      </c>
    </row>
    <row r="3466" spans="1:21" ht="14.4" x14ac:dyDescent="0.25">
      <c r="A3466" s="39" t="s">
        <v>4543</v>
      </c>
      <c r="B3466" s="4" t="s">
        <v>794</v>
      </c>
      <c r="C3466" s="43" t="str">
        <f t="shared" si="222"/>
        <v>47-78-X01Y1</v>
      </c>
      <c r="D3466" s="43" t="str">
        <f>VLOOKUP(C3466,'[1]Test List'!$A$5:$F$2726,6,0)</f>
        <v>GARB-SMF-X01Y1</v>
      </c>
      <c r="E3466" s="43" t="str">
        <f t="shared" si="219"/>
        <v>47</v>
      </c>
      <c r="F3466" s="43" t="str">
        <f t="shared" si="220"/>
        <v>78</v>
      </c>
      <c r="G3466" s="12" t="s">
        <v>1782</v>
      </c>
      <c r="H3466" s="36">
        <v>99</v>
      </c>
      <c r="I3466" s="36">
        <v>997</v>
      </c>
      <c r="J3466" s="9" t="s">
        <v>6690</v>
      </c>
      <c r="K3466" t="s">
        <v>6691</v>
      </c>
      <c r="L3466" s="2" t="s">
        <v>6692</v>
      </c>
      <c r="M3466" t="s">
        <v>6693</v>
      </c>
      <c r="N3466" s="29" t="s">
        <v>5230</v>
      </c>
      <c r="O3466" s="38" t="s">
        <v>5197</v>
      </c>
      <c r="P3466" t="s">
        <v>6683</v>
      </c>
      <c r="Q3466" t="s">
        <v>1624</v>
      </c>
      <c r="R3466" s="12" t="s">
        <v>1132</v>
      </c>
      <c r="S3466" s="12" t="s">
        <v>794</v>
      </c>
      <c r="T3466" s="12" t="s">
        <v>6853</v>
      </c>
      <c r="U3466" s="62">
        <f t="shared" si="221"/>
        <v>1</v>
      </c>
    </row>
    <row r="3467" spans="1:21" x14ac:dyDescent="0.25">
      <c r="A3467" s="4" t="s">
        <v>341</v>
      </c>
      <c r="B3467" s="4" t="s">
        <v>794</v>
      </c>
      <c r="C3467" s="43" t="str">
        <f t="shared" si="222"/>
        <v>48-02-01A</v>
      </c>
      <c r="D3467" s="43" t="str">
        <f>VLOOKUP(C3467,'[1]Test List'!$A$5:$F$2726,6,0)</f>
        <v>PPSE-SKC-01A</v>
      </c>
      <c r="E3467" s="43" t="str">
        <f t="shared" si="219"/>
        <v>48</v>
      </c>
      <c r="F3467" s="43" t="str">
        <f t="shared" si="220"/>
        <v>02</v>
      </c>
      <c r="G3467" t="s">
        <v>1779</v>
      </c>
      <c r="H3467" s="36">
        <v>99</v>
      </c>
      <c r="I3467" s="36">
        <v>9983</v>
      </c>
      <c r="J3467" s="9" t="s">
        <v>794</v>
      </c>
      <c r="K3467" s="12" t="s">
        <v>1042</v>
      </c>
      <c r="L3467" s="2" t="s">
        <v>1043</v>
      </c>
      <c r="M3467" t="s">
        <v>2160</v>
      </c>
      <c r="N3467" s="29" t="s">
        <v>5230</v>
      </c>
      <c r="O3467" s="38" t="s">
        <v>5197</v>
      </c>
      <c r="P3467" t="s">
        <v>1036</v>
      </c>
      <c r="Q3467" t="s">
        <v>195</v>
      </c>
      <c r="R3467" t="s">
        <v>1041</v>
      </c>
      <c r="S3467" t="s">
        <v>192</v>
      </c>
      <c r="T3467" t="s">
        <v>5306</v>
      </c>
      <c r="U3467" s="62">
        <f t="shared" si="221"/>
        <v>12</v>
      </c>
    </row>
    <row r="3468" spans="1:21" x14ac:dyDescent="0.25">
      <c r="A3468" s="4" t="s">
        <v>341</v>
      </c>
      <c r="B3468" s="4" t="s">
        <v>794</v>
      </c>
      <c r="C3468" s="43" t="str">
        <f t="shared" si="222"/>
        <v>48-02-01A</v>
      </c>
      <c r="D3468" s="43" t="str">
        <f>VLOOKUP(C3468,'[1]Test List'!$A$5:$F$2726,6,0)</f>
        <v>PPSE-SKC-01A</v>
      </c>
      <c r="E3468" s="43" t="str">
        <f t="shared" si="219"/>
        <v>48</v>
      </c>
      <c r="F3468" s="43" t="str">
        <f t="shared" si="220"/>
        <v>02</v>
      </c>
      <c r="G3468" t="s">
        <v>1779</v>
      </c>
      <c r="H3468" s="36">
        <v>99</v>
      </c>
      <c r="I3468" s="36">
        <v>9982</v>
      </c>
      <c r="J3468" s="9" t="s">
        <v>794</v>
      </c>
      <c r="K3468" s="12" t="s">
        <v>1042</v>
      </c>
      <c r="L3468" s="2" t="s">
        <v>1043</v>
      </c>
      <c r="M3468" t="s">
        <v>2160</v>
      </c>
      <c r="N3468" s="29" t="s">
        <v>5230</v>
      </c>
      <c r="O3468" s="38" t="s">
        <v>5197</v>
      </c>
      <c r="P3468" t="s">
        <v>1036</v>
      </c>
      <c r="Q3468" t="s">
        <v>1287</v>
      </c>
      <c r="R3468" t="s">
        <v>1041</v>
      </c>
      <c r="S3468" s="12" t="s">
        <v>1463</v>
      </c>
      <c r="T3468" t="s">
        <v>5469</v>
      </c>
      <c r="U3468" s="62">
        <f t="shared" si="221"/>
        <v>34</v>
      </c>
    </row>
    <row r="3469" spans="1:21" x14ac:dyDescent="0.25">
      <c r="A3469" s="4" t="s">
        <v>341</v>
      </c>
      <c r="B3469" s="4" t="s">
        <v>794</v>
      </c>
      <c r="C3469" s="43" t="str">
        <f t="shared" si="222"/>
        <v>48-02-01A</v>
      </c>
      <c r="D3469" s="43" t="str">
        <f>VLOOKUP(C3469,'[1]Test List'!$A$5:$F$2726,6,0)</f>
        <v>PPSE-SKC-01A</v>
      </c>
      <c r="E3469" s="43" t="str">
        <f t="shared" si="219"/>
        <v>48</v>
      </c>
      <c r="F3469" s="43" t="str">
        <f t="shared" si="220"/>
        <v>02</v>
      </c>
      <c r="G3469" t="s">
        <v>1779</v>
      </c>
      <c r="H3469" s="36">
        <v>99</v>
      </c>
      <c r="I3469" s="36">
        <v>9981</v>
      </c>
      <c r="J3469" s="9" t="s">
        <v>794</v>
      </c>
      <c r="K3469" s="12" t="s">
        <v>7089</v>
      </c>
      <c r="L3469" s="2" t="s">
        <v>7091</v>
      </c>
      <c r="M3469" t="s">
        <v>4532</v>
      </c>
      <c r="N3469" s="29" t="s">
        <v>5230</v>
      </c>
      <c r="O3469" s="38" t="s">
        <v>5197</v>
      </c>
      <c r="P3469" t="s">
        <v>1036</v>
      </c>
      <c r="Q3469" t="s">
        <v>1114</v>
      </c>
      <c r="R3469" t="s">
        <v>1041</v>
      </c>
      <c r="S3469" t="s">
        <v>1116</v>
      </c>
      <c r="T3469" t="s">
        <v>6892</v>
      </c>
      <c r="U3469" s="62">
        <f t="shared" si="221"/>
        <v>42</v>
      </c>
    </row>
    <row r="3470" spans="1:21" x14ac:dyDescent="0.25">
      <c r="A3470" s="4" t="s">
        <v>341</v>
      </c>
      <c r="B3470" s="4" t="s">
        <v>794</v>
      </c>
      <c r="C3470" s="43" t="str">
        <f t="shared" si="222"/>
        <v>48-02-01A</v>
      </c>
      <c r="D3470" s="43" t="str">
        <f>VLOOKUP(C3470,'[1]Test List'!$A$5:$F$2726,6,0)</f>
        <v>PPSE-SKC-01A</v>
      </c>
      <c r="E3470" s="43" t="str">
        <f t="shared" si="219"/>
        <v>48</v>
      </c>
      <c r="F3470" s="43" t="str">
        <f t="shared" si="220"/>
        <v>02</v>
      </c>
      <c r="G3470" t="s">
        <v>1779</v>
      </c>
      <c r="H3470" s="36">
        <v>99</v>
      </c>
      <c r="I3470" s="36">
        <v>9980</v>
      </c>
      <c r="J3470" s="9" t="s">
        <v>794</v>
      </c>
      <c r="K3470" s="12" t="s">
        <v>7090</v>
      </c>
      <c r="L3470" s="2" t="s">
        <v>2643</v>
      </c>
      <c r="M3470" t="s">
        <v>4482</v>
      </c>
      <c r="N3470" s="29" t="s">
        <v>5230</v>
      </c>
      <c r="O3470" s="38" t="s">
        <v>5197</v>
      </c>
      <c r="P3470" t="s">
        <v>1036</v>
      </c>
      <c r="Q3470" t="s">
        <v>1115</v>
      </c>
      <c r="R3470" t="s">
        <v>1041</v>
      </c>
      <c r="S3470" t="s">
        <v>1117</v>
      </c>
      <c r="T3470" t="s">
        <v>6908</v>
      </c>
      <c r="U3470" s="62">
        <f t="shared" si="221"/>
        <v>47</v>
      </c>
    </row>
    <row r="3471" spans="1:21" x14ac:dyDescent="0.25">
      <c r="A3471" s="4" t="s">
        <v>341</v>
      </c>
      <c r="B3471" s="4" t="s">
        <v>794</v>
      </c>
      <c r="C3471" s="43" t="str">
        <f t="shared" si="222"/>
        <v>48-02-01A</v>
      </c>
      <c r="D3471" s="43" t="str">
        <f>VLOOKUP(C3471,'[1]Test List'!$A$5:$F$2726,6,0)</f>
        <v>PPSE-SKC-01A</v>
      </c>
      <c r="E3471" s="43" t="str">
        <f t="shared" si="219"/>
        <v>48</v>
      </c>
      <c r="F3471" s="43" t="str">
        <f t="shared" si="220"/>
        <v>02</v>
      </c>
      <c r="G3471" t="s">
        <v>1779</v>
      </c>
      <c r="H3471" s="36">
        <v>99</v>
      </c>
      <c r="I3471" s="36">
        <v>9997</v>
      </c>
      <c r="J3471" s="9" t="s">
        <v>794</v>
      </c>
      <c r="K3471" s="12" t="s">
        <v>1042</v>
      </c>
      <c r="L3471" s="2" t="s">
        <v>1043</v>
      </c>
      <c r="M3471" t="s">
        <v>2160</v>
      </c>
      <c r="N3471" s="29" t="s">
        <v>5230</v>
      </c>
      <c r="O3471" s="38" t="s">
        <v>5197</v>
      </c>
      <c r="P3471" t="s">
        <v>1035</v>
      </c>
      <c r="Q3471" t="s">
        <v>1284</v>
      </c>
      <c r="R3471" t="s">
        <v>1030</v>
      </c>
      <c r="S3471" t="s">
        <v>1409</v>
      </c>
      <c r="T3471" t="s">
        <v>5476</v>
      </c>
      <c r="U3471" s="62">
        <f t="shared" si="221"/>
        <v>11</v>
      </c>
    </row>
    <row r="3472" spans="1:21" x14ac:dyDescent="0.25">
      <c r="A3472" s="4" t="s">
        <v>341</v>
      </c>
      <c r="B3472" s="4" t="s">
        <v>794</v>
      </c>
      <c r="C3472" s="43" t="str">
        <f t="shared" si="222"/>
        <v>48-02-01A</v>
      </c>
      <c r="D3472" s="43" t="str">
        <f>VLOOKUP(C3472,'[1]Test List'!$A$5:$F$2726,6,0)</f>
        <v>PPSE-SKC-01A</v>
      </c>
      <c r="E3472" s="43" t="str">
        <f t="shared" si="219"/>
        <v>48</v>
      </c>
      <c r="F3472" s="43" t="str">
        <f t="shared" si="220"/>
        <v>02</v>
      </c>
      <c r="G3472" t="s">
        <v>1779</v>
      </c>
      <c r="H3472" s="36">
        <v>99</v>
      </c>
      <c r="I3472" s="36">
        <v>9988</v>
      </c>
      <c r="J3472" s="9" t="s">
        <v>794</v>
      </c>
      <c r="K3472" s="12" t="s">
        <v>1365</v>
      </c>
      <c r="L3472" s="2" t="s">
        <v>93</v>
      </c>
      <c r="M3472" t="s">
        <v>2131</v>
      </c>
      <c r="N3472" s="29" t="s">
        <v>5230</v>
      </c>
      <c r="O3472" s="38" t="s">
        <v>5197</v>
      </c>
      <c r="P3472" t="s">
        <v>4508</v>
      </c>
      <c r="Q3472" t="s">
        <v>1973</v>
      </c>
      <c r="R3472" t="s">
        <v>1364</v>
      </c>
      <c r="S3472" s="12" t="s">
        <v>4695</v>
      </c>
      <c r="T3472" t="s">
        <v>5624</v>
      </c>
      <c r="U3472" s="62">
        <f t="shared" si="221"/>
        <v>8</v>
      </c>
    </row>
    <row r="3473" spans="1:21" x14ac:dyDescent="0.25">
      <c r="A3473" s="4" t="s">
        <v>341</v>
      </c>
      <c r="B3473" s="4" t="s">
        <v>794</v>
      </c>
      <c r="C3473" s="43" t="str">
        <f t="shared" si="222"/>
        <v>48-02-01A</v>
      </c>
      <c r="D3473" s="43" t="str">
        <f>VLOOKUP(C3473,'[1]Test List'!$A$5:$F$2726,6,0)</f>
        <v>PPSE-SKC-01A</v>
      </c>
      <c r="E3473" s="43" t="str">
        <f t="shared" ref="E3473:E3536" si="223">LEFT(A3473,2)</f>
        <v>48</v>
      </c>
      <c r="F3473" s="43" t="str">
        <f t="shared" ref="F3473:F3536" si="224">MID(A3473,3,2)</f>
        <v>02</v>
      </c>
      <c r="G3473" t="s">
        <v>1779</v>
      </c>
      <c r="H3473" s="36">
        <v>99</v>
      </c>
      <c r="I3473" s="36">
        <v>9987</v>
      </c>
      <c r="J3473" s="9" t="s">
        <v>794</v>
      </c>
      <c r="K3473" s="12" t="s">
        <v>1042</v>
      </c>
      <c r="L3473" s="2" t="s">
        <v>1043</v>
      </c>
      <c r="M3473" t="s">
        <v>2160</v>
      </c>
      <c r="N3473" s="29" t="s">
        <v>5230</v>
      </c>
      <c r="O3473" s="38" t="s">
        <v>5197</v>
      </c>
      <c r="P3473" t="s">
        <v>4508</v>
      </c>
      <c r="Q3473" t="s">
        <v>1419</v>
      </c>
      <c r="R3473" t="s">
        <v>1364</v>
      </c>
      <c r="S3473" t="s">
        <v>4707</v>
      </c>
      <c r="T3473" t="s">
        <v>6364</v>
      </c>
      <c r="U3473" s="62">
        <f t="shared" si="221"/>
        <v>5</v>
      </c>
    </row>
    <row r="3474" spans="1:21" x14ac:dyDescent="0.25">
      <c r="A3474" s="4" t="s">
        <v>341</v>
      </c>
      <c r="B3474" s="4" t="s">
        <v>794</v>
      </c>
      <c r="C3474" s="43" t="str">
        <f t="shared" si="222"/>
        <v>48-02-01A</v>
      </c>
      <c r="D3474" s="43" t="str">
        <f>VLOOKUP(C3474,'[1]Test List'!$A$5:$F$2726,6,0)</f>
        <v>PPSE-SKC-01A</v>
      </c>
      <c r="E3474" s="43" t="str">
        <f t="shared" si="223"/>
        <v>48</v>
      </c>
      <c r="F3474" s="43" t="str">
        <f t="shared" si="224"/>
        <v>02</v>
      </c>
      <c r="G3474" t="s">
        <v>1779</v>
      </c>
      <c r="H3474" s="36">
        <v>99</v>
      </c>
      <c r="I3474" s="36">
        <v>9986</v>
      </c>
      <c r="J3474" s="9" t="s">
        <v>794</v>
      </c>
      <c r="K3474" s="12" t="s">
        <v>1648</v>
      </c>
      <c r="L3474" s="2" t="s">
        <v>7092</v>
      </c>
      <c r="M3474" t="s">
        <v>4480</v>
      </c>
      <c r="N3474" s="29" t="s">
        <v>5230</v>
      </c>
      <c r="O3474" s="38" t="s">
        <v>5197</v>
      </c>
      <c r="P3474" t="s">
        <v>4508</v>
      </c>
      <c r="Q3474" t="s">
        <v>2414</v>
      </c>
      <c r="R3474" t="s">
        <v>1364</v>
      </c>
      <c r="S3474" s="12" t="s">
        <v>4705</v>
      </c>
      <c r="T3474" t="s">
        <v>6456</v>
      </c>
      <c r="U3474" s="62">
        <f t="shared" si="221"/>
        <v>31</v>
      </c>
    </row>
    <row r="3475" spans="1:21" x14ac:dyDescent="0.25">
      <c r="A3475" s="4" t="s">
        <v>646</v>
      </c>
      <c r="B3475" s="4" t="s">
        <v>794</v>
      </c>
      <c r="C3475" s="43" t="str">
        <f t="shared" si="222"/>
        <v>48-02-01B</v>
      </c>
      <c r="D3475" s="43" t="str">
        <f>VLOOKUP(C3475,'[1]Test List'!$A$5:$F$2726,6,0)</f>
        <v>PPSE-SKC-01B</v>
      </c>
      <c r="E3475" s="43" t="str">
        <f t="shared" si="223"/>
        <v>48</v>
      </c>
      <c r="F3475" s="43" t="str">
        <f t="shared" si="224"/>
        <v>02</v>
      </c>
      <c r="G3475" t="s">
        <v>1779</v>
      </c>
      <c r="H3475" s="36">
        <v>99</v>
      </c>
      <c r="I3475" s="36">
        <v>9983</v>
      </c>
      <c r="J3475" s="9" t="s">
        <v>794</v>
      </c>
      <c r="K3475" s="12" t="s">
        <v>1042</v>
      </c>
      <c r="L3475" s="2" t="s">
        <v>1043</v>
      </c>
      <c r="M3475" t="s">
        <v>2160</v>
      </c>
      <c r="N3475" s="29" t="s">
        <v>5230</v>
      </c>
      <c r="O3475" s="38" t="s">
        <v>5197</v>
      </c>
      <c r="P3475" t="s">
        <v>1036</v>
      </c>
      <c r="Q3475" t="s">
        <v>195</v>
      </c>
      <c r="R3475" t="s">
        <v>1041</v>
      </c>
      <c r="S3475" t="s">
        <v>192</v>
      </c>
      <c r="T3475" t="s">
        <v>5306</v>
      </c>
      <c r="U3475" s="62">
        <f t="shared" si="221"/>
        <v>12</v>
      </c>
    </row>
    <row r="3476" spans="1:21" x14ac:dyDescent="0.25">
      <c r="A3476" s="4" t="s">
        <v>646</v>
      </c>
      <c r="B3476" s="4" t="s">
        <v>794</v>
      </c>
      <c r="C3476" s="43" t="str">
        <f t="shared" si="222"/>
        <v>48-02-01B</v>
      </c>
      <c r="D3476" s="43" t="str">
        <f>VLOOKUP(C3476,'[1]Test List'!$A$5:$F$2726,6,0)</f>
        <v>PPSE-SKC-01B</v>
      </c>
      <c r="E3476" s="43" t="str">
        <f t="shared" si="223"/>
        <v>48</v>
      </c>
      <c r="F3476" s="43" t="str">
        <f t="shared" si="224"/>
        <v>02</v>
      </c>
      <c r="G3476" t="s">
        <v>1779</v>
      </c>
      <c r="H3476" s="36">
        <v>99</v>
      </c>
      <c r="I3476" s="36">
        <v>9982</v>
      </c>
      <c r="J3476" s="9" t="s">
        <v>794</v>
      </c>
      <c r="K3476" s="12" t="s">
        <v>1042</v>
      </c>
      <c r="L3476" s="2" t="s">
        <v>1043</v>
      </c>
      <c r="M3476" t="s">
        <v>2160</v>
      </c>
      <c r="N3476" s="29" t="s">
        <v>5230</v>
      </c>
      <c r="O3476" s="38" t="s">
        <v>5197</v>
      </c>
      <c r="P3476" t="s">
        <v>1036</v>
      </c>
      <c r="Q3476" t="s">
        <v>1287</v>
      </c>
      <c r="R3476" t="s">
        <v>1041</v>
      </c>
      <c r="S3476" s="12" t="s">
        <v>1463</v>
      </c>
      <c r="T3476" t="s">
        <v>5469</v>
      </c>
      <c r="U3476" s="62">
        <f t="shared" si="221"/>
        <v>34</v>
      </c>
    </row>
    <row r="3477" spans="1:21" x14ac:dyDescent="0.25">
      <c r="A3477" s="4" t="s">
        <v>646</v>
      </c>
      <c r="B3477" s="4" t="s">
        <v>794</v>
      </c>
      <c r="C3477" s="43" t="str">
        <f t="shared" si="222"/>
        <v>48-02-01B</v>
      </c>
      <c r="D3477" s="43" t="str">
        <f>VLOOKUP(C3477,'[1]Test List'!$A$5:$F$2726,6,0)</f>
        <v>PPSE-SKC-01B</v>
      </c>
      <c r="E3477" s="43" t="str">
        <f t="shared" si="223"/>
        <v>48</v>
      </c>
      <c r="F3477" s="43" t="str">
        <f t="shared" si="224"/>
        <v>02</v>
      </c>
      <c r="G3477" t="s">
        <v>1779</v>
      </c>
      <c r="H3477" s="36">
        <v>99</v>
      </c>
      <c r="I3477" s="36">
        <v>9981</v>
      </c>
      <c r="J3477" s="9" t="s">
        <v>794</v>
      </c>
      <c r="K3477" s="12" t="s">
        <v>7089</v>
      </c>
      <c r="L3477" s="2" t="s">
        <v>7091</v>
      </c>
      <c r="M3477" t="s">
        <v>4532</v>
      </c>
      <c r="N3477" s="29" t="s">
        <v>5230</v>
      </c>
      <c r="O3477" s="38" t="s">
        <v>5197</v>
      </c>
      <c r="P3477" t="s">
        <v>1036</v>
      </c>
      <c r="Q3477" t="s">
        <v>1114</v>
      </c>
      <c r="R3477" t="s">
        <v>1041</v>
      </c>
      <c r="S3477" t="s">
        <v>1116</v>
      </c>
      <c r="T3477" t="s">
        <v>6892</v>
      </c>
      <c r="U3477" s="62">
        <f t="shared" si="221"/>
        <v>42</v>
      </c>
    </row>
    <row r="3478" spans="1:21" x14ac:dyDescent="0.25">
      <c r="A3478" s="4" t="s">
        <v>646</v>
      </c>
      <c r="B3478" s="4" t="s">
        <v>794</v>
      </c>
      <c r="C3478" s="43" t="str">
        <f t="shared" si="222"/>
        <v>48-02-01B</v>
      </c>
      <c r="D3478" s="43" t="str">
        <f>VLOOKUP(C3478,'[1]Test List'!$A$5:$F$2726,6,0)</f>
        <v>PPSE-SKC-01B</v>
      </c>
      <c r="E3478" s="43" t="str">
        <f t="shared" si="223"/>
        <v>48</v>
      </c>
      <c r="F3478" s="43" t="str">
        <f t="shared" si="224"/>
        <v>02</v>
      </c>
      <c r="G3478" t="s">
        <v>1779</v>
      </c>
      <c r="H3478" s="36">
        <v>99</v>
      </c>
      <c r="I3478" s="36">
        <v>9980</v>
      </c>
      <c r="J3478" s="9" t="s">
        <v>794</v>
      </c>
      <c r="K3478" s="12" t="s">
        <v>7090</v>
      </c>
      <c r="L3478" s="2" t="s">
        <v>2643</v>
      </c>
      <c r="M3478" t="s">
        <v>4482</v>
      </c>
      <c r="N3478" s="29" t="s">
        <v>5230</v>
      </c>
      <c r="O3478" s="38" t="s">
        <v>5197</v>
      </c>
      <c r="P3478" t="s">
        <v>1036</v>
      </c>
      <c r="Q3478" t="s">
        <v>1115</v>
      </c>
      <c r="R3478" t="s">
        <v>1041</v>
      </c>
      <c r="S3478" t="s">
        <v>1117</v>
      </c>
      <c r="T3478" t="s">
        <v>6908</v>
      </c>
      <c r="U3478" s="62">
        <f t="shared" si="221"/>
        <v>47</v>
      </c>
    </row>
    <row r="3479" spans="1:21" x14ac:dyDescent="0.25">
      <c r="A3479" s="4" t="s">
        <v>646</v>
      </c>
      <c r="B3479" s="4" t="s">
        <v>794</v>
      </c>
      <c r="C3479" s="43" t="str">
        <f t="shared" si="222"/>
        <v>48-02-01B</v>
      </c>
      <c r="D3479" s="43" t="str">
        <f>VLOOKUP(C3479,'[1]Test List'!$A$5:$F$2726,6,0)</f>
        <v>PPSE-SKC-01B</v>
      </c>
      <c r="E3479" s="43" t="str">
        <f t="shared" si="223"/>
        <v>48</v>
      </c>
      <c r="F3479" s="43" t="str">
        <f t="shared" si="224"/>
        <v>02</v>
      </c>
      <c r="G3479" t="s">
        <v>1779</v>
      </c>
      <c r="H3479" s="36">
        <v>99</v>
      </c>
      <c r="I3479" s="36">
        <v>9997</v>
      </c>
      <c r="J3479" s="9" t="s">
        <v>794</v>
      </c>
      <c r="K3479" s="12" t="s">
        <v>1042</v>
      </c>
      <c r="L3479" s="2" t="s">
        <v>1043</v>
      </c>
      <c r="M3479" t="s">
        <v>2160</v>
      </c>
      <c r="N3479" s="29" t="s">
        <v>5230</v>
      </c>
      <c r="O3479" s="38" t="s">
        <v>5197</v>
      </c>
      <c r="P3479" t="s">
        <v>1035</v>
      </c>
      <c r="Q3479" t="s">
        <v>1284</v>
      </c>
      <c r="R3479" t="s">
        <v>1030</v>
      </c>
      <c r="S3479" t="s">
        <v>1409</v>
      </c>
      <c r="T3479" t="s">
        <v>5476</v>
      </c>
      <c r="U3479" s="62">
        <f t="shared" si="221"/>
        <v>11</v>
      </c>
    </row>
    <row r="3480" spans="1:21" x14ac:dyDescent="0.25">
      <c r="A3480" s="4" t="s">
        <v>646</v>
      </c>
      <c r="B3480" s="4" t="s">
        <v>794</v>
      </c>
      <c r="C3480" s="43" t="str">
        <f t="shared" si="222"/>
        <v>48-02-01B</v>
      </c>
      <c r="D3480" s="43" t="str">
        <f>VLOOKUP(C3480,'[1]Test List'!$A$5:$F$2726,6,0)</f>
        <v>PPSE-SKC-01B</v>
      </c>
      <c r="E3480" s="43" t="str">
        <f t="shared" si="223"/>
        <v>48</v>
      </c>
      <c r="F3480" s="43" t="str">
        <f t="shared" si="224"/>
        <v>02</v>
      </c>
      <c r="G3480" t="s">
        <v>1779</v>
      </c>
      <c r="H3480" s="36">
        <v>99</v>
      </c>
      <c r="I3480" s="36">
        <v>9988</v>
      </c>
      <c r="J3480" s="9" t="s">
        <v>794</v>
      </c>
      <c r="K3480" s="12" t="s">
        <v>1365</v>
      </c>
      <c r="L3480" s="2" t="s">
        <v>93</v>
      </c>
      <c r="M3480" t="s">
        <v>2131</v>
      </c>
      <c r="N3480" s="29" t="s">
        <v>5230</v>
      </c>
      <c r="O3480" s="38" t="s">
        <v>5197</v>
      </c>
      <c r="P3480" t="s">
        <v>4508</v>
      </c>
      <c r="Q3480" t="s">
        <v>1973</v>
      </c>
      <c r="R3480" t="s">
        <v>1364</v>
      </c>
      <c r="S3480" s="12" t="s">
        <v>4695</v>
      </c>
      <c r="T3480" t="s">
        <v>5624</v>
      </c>
      <c r="U3480" s="62">
        <f t="shared" si="221"/>
        <v>8</v>
      </c>
    </row>
    <row r="3481" spans="1:21" x14ac:dyDescent="0.25">
      <c r="A3481" s="4" t="s">
        <v>646</v>
      </c>
      <c r="B3481" s="4" t="s">
        <v>794</v>
      </c>
      <c r="C3481" s="43" t="str">
        <f t="shared" si="222"/>
        <v>48-02-01B</v>
      </c>
      <c r="D3481" s="43" t="str">
        <f>VLOOKUP(C3481,'[1]Test List'!$A$5:$F$2726,6,0)</f>
        <v>PPSE-SKC-01B</v>
      </c>
      <c r="E3481" s="43" t="str">
        <f t="shared" si="223"/>
        <v>48</v>
      </c>
      <c r="F3481" s="43" t="str">
        <f t="shared" si="224"/>
        <v>02</v>
      </c>
      <c r="G3481" t="s">
        <v>1779</v>
      </c>
      <c r="H3481" s="36">
        <v>99</v>
      </c>
      <c r="I3481" s="36">
        <v>9987</v>
      </c>
      <c r="J3481" s="9" t="s">
        <v>794</v>
      </c>
      <c r="K3481" s="12" t="s">
        <v>1042</v>
      </c>
      <c r="L3481" s="2" t="s">
        <v>1043</v>
      </c>
      <c r="M3481" t="s">
        <v>2160</v>
      </c>
      <c r="N3481" s="29" t="s">
        <v>5230</v>
      </c>
      <c r="O3481" s="38" t="s">
        <v>5197</v>
      </c>
      <c r="P3481" t="s">
        <v>4508</v>
      </c>
      <c r="Q3481" t="s">
        <v>1419</v>
      </c>
      <c r="R3481" t="s">
        <v>1364</v>
      </c>
      <c r="S3481" t="s">
        <v>4707</v>
      </c>
      <c r="T3481" t="s">
        <v>6364</v>
      </c>
      <c r="U3481" s="62">
        <f t="shared" si="221"/>
        <v>5</v>
      </c>
    </row>
    <row r="3482" spans="1:21" x14ac:dyDescent="0.25">
      <c r="A3482" s="4" t="s">
        <v>646</v>
      </c>
      <c r="B3482" s="4" t="s">
        <v>794</v>
      </c>
      <c r="C3482" s="43" t="str">
        <f t="shared" si="222"/>
        <v>48-02-01B</v>
      </c>
      <c r="D3482" s="43" t="str">
        <f>VLOOKUP(C3482,'[1]Test List'!$A$5:$F$2726,6,0)</f>
        <v>PPSE-SKC-01B</v>
      </c>
      <c r="E3482" s="43" t="str">
        <f t="shared" si="223"/>
        <v>48</v>
      </c>
      <c r="F3482" s="43" t="str">
        <f t="shared" si="224"/>
        <v>02</v>
      </c>
      <c r="G3482" t="s">
        <v>1779</v>
      </c>
      <c r="H3482" s="36">
        <v>99</v>
      </c>
      <c r="I3482" s="36">
        <v>9986</v>
      </c>
      <c r="J3482" s="9" t="s">
        <v>794</v>
      </c>
      <c r="K3482" s="12" t="s">
        <v>1648</v>
      </c>
      <c r="L3482" s="2" t="s">
        <v>7092</v>
      </c>
      <c r="M3482" t="s">
        <v>4480</v>
      </c>
      <c r="N3482" s="29" t="s">
        <v>5230</v>
      </c>
      <c r="O3482" s="38" t="s">
        <v>5197</v>
      </c>
      <c r="P3482" t="s">
        <v>4508</v>
      </c>
      <c r="Q3482" t="s">
        <v>2414</v>
      </c>
      <c r="R3482" t="s">
        <v>1364</v>
      </c>
      <c r="S3482" s="12" t="s">
        <v>4705</v>
      </c>
      <c r="T3482" t="s">
        <v>6456</v>
      </c>
      <c r="U3482" s="62">
        <f t="shared" si="221"/>
        <v>31</v>
      </c>
    </row>
    <row r="3483" spans="1:21" x14ac:dyDescent="0.25">
      <c r="A3483" s="4" t="s">
        <v>647</v>
      </c>
      <c r="B3483" s="4" t="s">
        <v>794</v>
      </c>
      <c r="C3483" s="43" t="str">
        <f t="shared" si="222"/>
        <v>48-02-15E</v>
      </c>
      <c r="D3483" s="43" t="str">
        <f>VLOOKUP(C3483,'[1]Test List'!$A$5:$F$2726,6,0)</f>
        <v>PPSE-SKC-15E</v>
      </c>
      <c r="E3483" s="43" t="str">
        <f t="shared" si="223"/>
        <v>48</v>
      </c>
      <c r="F3483" s="43" t="str">
        <f t="shared" si="224"/>
        <v>02</v>
      </c>
      <c r="G3483" t="s">
        <v>1779</v>
      </c>
      <c r="H3483" s="36">
        <v>99</v>
      </c>
      <c r="I3483" s="36">
        <v>9985</v>
      </c>
      <c r="J3483" s="9" t="s">
        <v>794</v>
      </c>
      <c r="K3483" s="12" t="s">
        <v>42</v>
      </c>
      <c r="M3483" t="s">
        <v>2161</v>
      </c>
      <c r="N3483" s="29" t="s">
        <v>5230</v>
      </c>
      <c r="O3483" s="38" t="s">
        <v>5197</v>
      </c>
      <c r="P3483" t="s">
        <v>1036</v>
      </c>
      <c r="Q3483" t="s">
        <v>46</v>
      </c>
      <c r="R3483" t="s">
        <v>1041</v>
      </c>
      <c r="S3483" t="s">
        <v>47</v>
      </c>
      <c r="T3483" t="s">
        <v>5313</v>
      </c>
      <c r="U3483" s="62">
        <f t="shared" si="221"/>
        <v>5</v>
      </c>
    </row>
    <row r="3484" spans="1:21" x14ac:dyDescent="0.25">
      <c r="A3484" s="4" t="s">
        <v>647</v>
      </c>
      <c r="B3484" s="4" t="s">
        <v>794</v>
      </c>
      <c r="C3484" s="43" t="str">
        <f t="shared" si="222"/>
        <v>48-02-15E</v>
      </c>
      <c r="D3484" s="43" t="str">
        <f>VLOOKUP(C3484,'[1]Test List'!$A$5:$F$2726,6,0)</f>
        <v>PPSE-SKC-15E</v>
      </c>
      <c r="E3484" s="43" t="str">
        <f t="shared" si="223"/>
        <v>48</v>
      </c>
      <c r="F3484" s="43" t="str">
        <f t="shared" si="224"/>
        <v>02</v>
      </c>
      <c r="G3484" t="s">
        <v>1779</v>
      </c>
      <c r="H3484" s="36">
        <v>99</v>
      </c>
      <c r="I3484" s="36">
        <v>9984</v>
      </c>
      <c r="J3484" s="9" t="s">
        <v>794</v>
      </c>
      <c r="K3484" s="12" t="s">
        <v>42</v>
      </c>
      <c r="M3484" t="s">
        <v>2161</v>
      </c>
      <c r="N3484" s="29" t="s">
        <v>5230</v>
      </c>
      <c r="O3484" s="38" t="s">
        <v>5197</v>
      </c>
      <c r="P3484" t="s">
        <v>1036</v>
      </c>
      <c r="Q3484" t="s">
        <v>507</v>
      </c>
      <c r="R3484" t="s">
        <v>1040</v>
      </c>
      <c r="S3484" t="s">
        <v>342</v>
      </c>
      <c r="T3484" t="s">
        <v>5314</v>
      </c>
      <c r="U3484" s="62">
        <f t="shared" si="221"/>
        <v>5</v>
      </c>
    </row>
    <row r="3485" spans="1:21" x14ac:dyDescent="0.25">
      <c r="A3485" s="4" t="s">
        <v>647</v>
      </c>
      <c r="B3485" s="4" t="s">
        <v>794</v>
      </c>
      <c r="C3485" s="43" t="str">
        <f t="shared" si="222"/>
        <v>48-02-15E</v>
      </c>
      <c r="D3485" s="43" t="str">
        <f>VLOOKUP(C3485,'[1]Test List'!$A$5:$F$2726,6,0)</f>
        <v>PPSE-SKC-15E</v>
      </c>
      <c r="E3485" s="43" t="str">
        <f t="shared" si="223"/>
        <v>48</v>
      </c>
      <c r="F3485" s="43" t="str">
        <f t="shared" si="224"/>
        <v>02</v>
      </c>
      <c r="G3485" t="s">
        <v>1779</v>
      </c>
      <c r="H3485" s="36">
        <v>99</v>
      </c>
      <c r="I3485" s="36">
        <v>9997</v>
      </c>
      <c r="J3485" s="9" t="s">
        <v>794</v>
      </c>
      <c r="K3485" s="12" t="s">
        <v>1042</v>
      </c>
      <c r="L3485" s="2" t="s">
        <v>1043</v>
      </c>
      <c r="M3485" t="s">
        <v>2160</v>
      </c>
      <c r="N3485" s="29" t="s">
        <v>5230</v>
      </c>
      <c r="O3485" s="38" t="s">
        <v>5197</v>
      </c>
      <c r="P3485" t="s">
        <v>1035</v>
      </c>
      <c r="Q3485" t="s">
        <v>1284</v>
      </c>
      <c r="R3485" t="s">
        <v>1030</v>
      </c>
      <c r="S3485" t="s">
        <v>1409</v>
      </c>
      <c r="T3485" t="s">
        <v>5476</v>
      </c>
      <c r="U3485" s="62">
        <f t="shared" si="221"/>
        <v>11</v>
      </c>
    </row>
    <row r="3486" spans="1:21" x14ac:dyDescent="0.25">
      <c r="A3486" s="4" t="s">
        <v>647</v>
      </c>
      <c r="B3486" s="4" t="s">
        <v>794</v>
      </c>
      <c r="C3486" s="43" t="str">
        <f t="shared" si="222"/>
        <v>48-02-15E</v>
      </c>
      <c r="D3486" s="43" t="str">
        <f>VLOOKUP(C3486,'[1]Test List'!$A$5:$F$2726,6,0)</f>
        <v>PPSE-SKC-15E</v>
      </c>
      <c r="E3486" s="43" t="str">
        <f t="shared" si="223"/>
        <v>48</v>
      </c>
      <c r="F3486" s="43" t="str">
        <f t="shared" si="224"/>
        <v>02</v>
      </c>
      <c r="G3486" t="s">
        <v>1779</v>
      </c>
      <c r="H3486" s="36">
        <v>99</v>
      </c>
      <c r="I3486" s="36">
        <v>9988</v>
      </c>
      <c r="J3486" s="9" t="s">
        <v>794</v>
      </c>
      <c r="K3486" s="12" t="s">
        <v>1365</v>
      </c>
      <c r="L3486" s="2" t="s">
        <v>93</v>
      </c>
      <c r="M3486" t="s">
        <v>2131</v>
      </c>
      <c r="N3486" s="29" t="s">
        <v>5230</v>
      </c>
      <c r="O3486" s="38" t="s">
        <v>5197</v>
      </c>
      <c r="P3486" t="s">
        <v>4508</v>
      </c>
      <c r="Q3486" t="s">
        <v>1973</v>
      </c>
      <c r="R3486" t="s">
        <v>1364</v>
      </c>
      <c r="S3486" s="12" t="s">
        <v>4695</v>
      </c>
      <c r="T3486" t="s">
        <v>5624</v>
      </c>
      <c r="U3486" s="62">
        <f t="shared" si="221"/>
        <v>8</v>
      </c>
    </row>
    <row r="3487" spans="1:21" x14ac:dyDescent="0.25">
      <c r="A3487" s="4" t="s">
        <v>647</v>
      </c>
      <c r="B3487" s="4" t="s">
        <v>794</v>
      </c>
      <c r="C3487" s="43" t="str">
        <f t="shared" si="222"/>
        <v>48-02-15E</v>
      </c>
      <c r="D3487" s="43" t="str">
        <f>VLOOKUP(C3487,'[1]Test List'!$A$5:$F$2726,6,0)</f>
        <v>PPSE-SKC-15E</v>
      </c>
      <c r="E3487" s="43" t="str">
        <f t="shared" si="223"/>
        <v>48</v>
      </c>
      <c r="F3487" s="43" t="str">
        <f t="shared" si="224"/>
        <v>02</v>
      </c>
      <c r="G3487" t="s">
        <v>1779</v>
      </c>
      <c r="H3487" s="36">
        <v>99</v>
      </c>
      <c r="I3487" s="36">
        <v>9987</v>
      </c>
      <c r="J3487" s="9" t="s">
        <v>794</v>
      </c>
      <c r="K3487" s="12" t="s">
        <v>1042</v>
      </c>
      <c r="L3487" s="2" t="s">
        <v>1043</v>
      </c>
      <c r="M3487" t="s">
        <v>2160</v>
      </c>
      <c r="N3487" s="29" t="s">
        <v>5230</v>
      </c>
      <c r="O3487" s="38" t="s">
        <v>5197</v>
      </c>
      <c r="P3487" t="s">
        <v>4508</v>
      </c>
      <c r="Q3487" t="s">
        <v>1419</v>
      </c>
      <c r="R3487" t="s">
        <v>1364</v>
      </c>
      <c r="S3487" t="s">
        <v>4707</v>
      </c>
      <c r="T3487" t="s">
        <v>6364</v>
      </c>
      <c r="U3487" s="62">
        <f t="shared" si="221"/>
        <v>5</v>
      </c>
    </row>
    <row r="3488" spans="1:21" x14ac:dyDescent="0.25">
      <c r="A3488" s="4" t="s">
        <v>647</v>
      </c>
      <c r="B3488" s="4" t="s">
        <v>794</v>
      </c>
      <c r="C3488" s="43" t="str">
        <f t="shared" si="222"/>
        <v>48-02-15E</v>
      </c>
      <c r="D3488" s="43" t="str">
        <f>VLOOKUP(C3488,'[1]Test List'!$A$5:$F$2726,6,0)</f>
        <v>PPSE-SKC-15E</v>
      </c>
      <c r="E3488" s="43" t="str">
        <f t="shared" si="223"/>
        <v>48</v>
      </c>
      <c r="F3488" s="43" t="str">
        <f t="shared" si="224"/>
        <v>02</v>
      </c>
      <c r="G3488" t="s">
        <v>1779</v>
      </c>
      <c r="H3488" s="36">
        <v>99</v>
      </c>
      <c r="I3488" s="36">
        <v>9986</v>
      </c>
      <c r="J3488" s="9" t="s">
        <v>794</v>
      </c>
      <c r="K3488" s="12" t="s">
        <v>1648</v>
      </c>
      <c r="L3488" s="2" t="s">
        <v>7092</v>
      </c>
      <c r="M3488" t="s">
        <v>4480</v>
      </c>
      <c r="N3488" s="29" t="s">
        <v>5230</v>
      </c>
      <c r="O3488" s="38" t="s">
        <v>5197</v>
      </c>
      <c r="P3488" t="s">
        <v>4508</v>
      </c>
      <c r="Q3488" t="s">
        <v>2414</v>
      </c>
      <c r="R3488" t="s">
        <v>1364</v>
      </c>
      <c r="S3488" s="12" t="s">
        <v>4705</v>
      </c>
      <c r="T3488" t="s">
        <v>6456</v>
      </c>
      <c r="U3488" s="62">
        <f t="shared" si="221"/>
        <v>31</v>
      </c>
    </row>
    <row r="3489" spans="1:21" x14ac:dyDescent="0.25">
      <c r="A3489" s="4" t="s">
        <v>268</v>
      </c>
      <c r="B3489" s="4" t="s">
        <v>794</v>
      </c>
      <c r="C3489" s="43" t="str">
        <f t="shared" si="222"/>
        <v>48-07-08A</v>
      </c>
      <c r="D3489" s="43" t="str">
        <f>VLOOKUP(C3489,'[1]Test List'!$A$5:$F$2726,6,0)</f>
        <v>PPSE-SAP-08A</v>
      </c>
      <c r="E3489" s="43" t="str">
        <f t="shared" si="223"/>
        <v>48</v>
      </c>
      <c r="F3489" s="43" t="str">
        <f t="shared" si="224"/>
        <v>07</v>
      </c>
      <c r="G3489" t="s">
        <v>1779</v>
      </c>
      <c r="H3489" s="36">
        <v>99</v>
      </c>
      <c r="I3489" s="36">
        <v>561</v>
      </c>
      <c r="J3489" s="9">
        <v>561</v>
      </c>
      <c r="K3489" s="12" t="s">
        <v>1042</v>
      </c>
      <c r="L3489" s="2" t="s">
        <v>1043</v>
      </c>
      <c r="M3489" t="s">
        <v>2160</v>
      </c>
      <c r="N3489" s="29" t="s">
        <v>5230</v>
      </c>
      <c r="O3489" s="38" t="s">
        <v>5197</v>
      </c>
      <c r="P3489" t="s">
        <v>1035</v>
      </c>
      <c r="Q3489" t="s">
        <v>201</v>
      </c>
      <c r="R3489" t="s">
        <v>1030</v>
      </c>
      <c r="S3489" t="s">
        <v>139</v>
      </c>
      <c r="T3489" t="s">
        <v>5267</v>
      </c>
      <c r="U3489" s="62">
        <f t="shared" si="221"/>
        <v>21</v>
      </c>
    </row>
    <row r="3490" spans="1:21" x14ac:dyDescent="0.25">
      <c r="A3490" s="4" t="s">
        <v>268</v>
      </c>
      <c r="B3490" s="4" t="s">
        <v>794</v>
      </c>
      <c r="C3490" s="43" t="str">
        <f t="shared" si="222"/>
        <v>48-07-08A</v>
      </c>
      <c r="D3490" s="43" t="str">
        <f>VLOOKUP(C3490,'[1]Test List'!$A$5:$F$2726,6,0)</f>
        <v>PPSE-SAP-08A</v>
      </c>
      <c r="E3490" s="43" t="str">
        <f t="shared" si="223"/>
        <v>48</v>
      </c>
      <c r="F3490" s="43" t="str">
        <f t="shared" si="224"/>
        <v>07</v>
      </c>
      <c r="G3490" t="s">
        <v>1779</v>
      </c>
      <c r="H3490" s="36">
        <v>98</v>
      </c>
      <c r="I3490" s="36">
        <v>993</v>
      </c>
      <c r="J3490" s="9" t="s">
        <v>794</v>
      </c>
      <c r="K3490" s="12" t="s">
        <v>42</v>
      </c>
      <c r="M3490" t="s">
        <v>2161</v>
      </c>
      <c r="N3490" s="29" t="s">
        <v>5230</v>
      </c>
      <c r="O3490" s="38" t="s">
        <v>5197</v>
      </c>
      <c r="P3490" t="s">
        <v>1036</v>
      </c>
      <c r="Q3490" t="s">
        <v>507</v>
      </c>
      <c r="R3490" t="s">
        <v>1040</v>
      </c>
      <c r="S3490" t="s">
        <v>342</v>
      </c>
      <c r="T3490" t="s">
        <v>5314</v>
      </c>
      <c r="U3490" s="62">
        <f t="shared" si="221"/>
        <v>5</v>
      </c>
    </row>
    <row r="3491" spans="1:21" x14ac:dyDescent="0.25">
      <c r="A3491" s="4" t="s">
        <v>268</v>
      </c>
      <c r="B3491" s="4" t="s">
        <v>794</v>
      </c>
      <c r="C3491" s="43" t="str">
        <f t="shared" si="222"/>
        <v>48-07-08A</v>
      </c>
      <c r="D3491" s="43" t="str">
        <f>VLOOKUP(C3491,'[1]Test List'!$A$5:$F$2726,6,0)</f>
        <v>PPSE-SAP-08A</v>
      </c>
      <c r="E3491" s="43" t="str">
        <f t="shared" si="223"/>
        <v>48</v>
      </c>
      <c r="F3491" s="43" t="str">
        <f t="shared" si="224"/>
        <v>07</v>
      </c>
      <c r="G3491" t="s">
        <v>1779</v>
      </c>
      <c r="H3491" s="36">
        <v>99</v>
      </c>
      <c r="I3491" s="36">
        <v>996</v>
      </c>
      <c r="J3491" s="9" t="s">
        <v>794</v>
      </c>
      <c r="K3491" s="12" t="s">
        <v>1042</v>
      </c>
      <c r="L3491" s="2" t="s">
        <v>1043</v>
      </c>
      <c r="M3491" t="s">
        <v>2160</v>
      </c>
      <c r="N3491" s="29" t="s">
        <v>5230</v>
      </c>
      <c r="O3491" s="38" t="s">
        <v>5197</v>
      </c>
      <c r="P3491" t="s">
        <v>1036</v>
      </c>
      <c r="Q3491" t="s">
        <v>195</v>
      </c>
      <c r="R3491" t="s">
        <v>1041</v>
      </c>
      <c r="S3491" t="s">
        <v>192</v>
      </c>
      <c r="T3491" t="s">
        <v>5306</v>
      </c>
      <c r="U3491" s="62">
        <f t="shared" si="221"/>
        <v>12</v>
      </c>
    </row>
    <row r="3492" spans="1:21" x14ac:dyDescent="0.25">
      <c r="A3492" s="4" t="s">
        <v>268</v>
      </c>
      <c r="B3492" s="4" t="s">
        <v>794</v>
      </c>
      <c r="C3492" s="43" t="str">
        <f t="shared" si="222"/>
        <v>48-07-08A</v>
      </c>
      <c r="D3492" s="43" t="str">
        <f>VLOOKUP(C3492,'[1]Test List'!$A$5:$F$2726,6,0)</f>
        <v>PPSE-SAP-08A</v>
      </c>
      <c r="E3492" s="43" t="str">
        <f t="shared" si="223"/>
        <v>48</v>
      </c>
      <c r="F3492" s="43" t="str">
        <f t="shared" si="224"/>
        <v>07</v>
      </c>
      <c r="G3492" t="s">
        <v>1779</v>
      </c>
      <c r="H3492" s="36">
        <v>99</v>
      </c>
      <c r="I3492" s="36">
        <v>997</v>
      </c>
      <c r="J3492" s="9" t="s">
        <v>794</v>
      </c>
      <c r="K3492" s="12" t="s">
        <v>1042</v>
      </c>
      <c r="L3492" s="2" t="s">
        <v>1043</v>
      </c>
      <c r="M3492" t="s">
        <v>2160</v>
      </c>
      <c r="N3492" s="29" t="s">
        <v>5230</v>
      </c>
      <c r="O3492" s="38" t="s">
        <v>5197</v>
      </c>
      <c r="P3492" t="s">
        <v>1036</v>
      </c>
      <c r="Q3492" t="s">
        <v>1287</v>
      </c>
      <c r="R3492" t="s">
        <v>1041</v>
      </c>
      <c r="S3492" s="12" t="s">
        <v>1463</v>
      </c>
      <c r="T3492" t="s">
        <v>5469</v>
      </c>
      <c r="U3492" s="62">
        <f t="shared" si="221"/>
        <v>34</v>
      </c>
    </row>
    <row r="3493" spans="1:21" x14ac:dyDescent="0.25">
      <c r="A3493" s="4" t="s">
        <v>268</v>
      </c>
      <c r="B3493" s="4" t="s">
        <v>794</v>
      </c>
      <c r="C3493" s="43" t="str">
        <f t="shared" si="222"/>
        <v>48-07-08A</v>
      </c>
      <c r="D3493" s="43" t="str">
        <f>VLOOKUP(C3493,'[1]Test List'!$A$5:$F$2726,6,0)</f>
        <v>PPSE-SAP-08A</v>
      </c>
      <c r="E3493" s="43" t="str">
        <f t="shared" si="223"/>
        <v>48</v>
      </c>
      <c r="F3493" s="43" t="str">
        <f t="shared" si="224"/>
        <v>07</v>
      </c>
      <c r="G3493" t="s">
        <v>1779</v>
      </c>
      <c r="H3493" s="36">
        <v>99</v>
      </c>
      <c r="I3493" s="36">
        <v>998</v>
      </c>
      <c r="J3493" s="9" t="s">
        <v>794</v>
      </c>
      <c r="K3493" s="12" t="s">
        <v>7089</v>
      </c>
      <c r="L3493" s="2" t="s">
        <v>7091</v>
      </c>
      <c r="M3493" t="s">
        <v>4532</v>
      </c>
      <c r="N3493" s="29" t="s">
        <v>5230</v>
      </c>
      <c r="O3493" s="38" t="s">
        <v>5197</v>
      </c>
      <c r="P3493" t="s">
        <v>1036</v>
      </c>
      <c r="Q3493" t="s">
        <v>1114</v>
      </c>
      <c r="R3493" t="s">
        <v>1041</v>
      </c>
      <c r="S3493" t="s">
        <v>1116</v>
      </c>
      <c r="T3493" t="s">
        <v>6892</v>
      </c>
      <c r="U3493" s="62">
        <f t="shared" si="221"/>
        <v>42</v>
      </c>
    </row>
    <row r="3494" spans="1:21" x14ac:dyDescent="0.25">
      <c r="A3494" s="4" t="s">
        <v>268</v>
      </c>
      <c r="B3494" s="4" t="s">
        <v>794</v>
      </c>
      <c r="C3494" s="43" t="str">
        <f t="shared" si="222"/>
        <v>48-07-08A</v>
      </c>
      <c r="D3494" s="43" t="str">
        <f>VLOOKUP(C3494,'[1]Test List'!$A$5:$F$2726,6,0)</f>
        <v>PPSE-SAP-08A</v>
      </c>
      <c r="E3494" s="43" t="str">
        <f t="shared" si="223"/>
        <v>48</v>
      </c>
      <c r="F3494" s="43" t="str">
        <f t="shared" si="224"/>
        <v>07</v>
      </c>
      <c r="G3494" t="s">
        <v>1779</v>
      </c>
      <c r="H3494" s="36">
        <v>99</v>
      </c>
      <c r="I3494" s="36">
        <v>999</v>
      </c>
      <c r="J3494" s="9" t="s">
        <v>794</v>
      </c>
      <c r="K3494" s="12" t="s">
        <v>7090</v>
      </c>
      <c r="L3494" s="2" t="s">
        <v>2643</v>
      </c>
      <c r="M3494" t="s">
        <v>4482</v>
      </c>
      <c r="N3494" s="29" t="s">
        <v>5230</v>
      </c>
      <c r="O3494" s="38" t="s">
        <v>5197</v>
      </c>
      <c r="P3494" t="s">
        <v>1036</v>
      </c>
      <c r="Q3494" t="s">
        <v>1115</v>
      </c>
      <c r="R3494" t="s">
        <v>1041</v>
      </c>
      <c r="S3494" t="s">
        <v>1117</v>
      </c>
      <c r="T3494" t="s">
        <v>6908</v>
      </c>
      <c r="U3494" s="62">
        <f t="shared" si="221"/>
        <v>47</v>
      </c>
    </row>
    <row r="3495" spans="1:21" x14ac:dyDescent="0.25">
      <c r="A3495" s="4" t="s">
        <v>268</v>
      </c>
      <c r="B3495" s="4" t="s">
        <v>794</v>
      </c>
      <c r="C3495" s="43" t="str">
        <f t="shared" si="222"/>
        <v>48-07-08A</v>
      </c>
      <c r="D3495" s="43" t="str">
        <f>VLOOKUP(C3495,'[1]Test List'!$A$5:$F$2726,6,0)</f>
        <v>PPSE-SAP-08A</v>
      </c>
      <c r="E3495" s="43" t="str">
        <f t="shared" si="223"/>
        <v>48</v>
      </c>
      <c r="F3495" s="43" t="str">
        <f t="shared" si="224"/>
        <v>07</v>
      </c>
      <c r="G3495" t="s">
        <v>1779</v>
      </c>
      <c r="H3495" s="36">
        <v>99</v>
      </c>
      <c r="I3495" s="36">
        <v>990</v>
      </c>
      <c r="J3495" s="9" t="s">
        <v>1052</v>
      </c>
      <c r="K3495" s="12" t="s">
        <v>1042</v>
      </c>
      <c r="L3495" s="2" t="s">
        <v>1043</v>
      </c>
      <c r="M3495" t="s">
        <v>2160</v>
      </c>
      <c r="N3495" s="29" t="s">
        <v>5230</v>
      </c>
      <c r="O3495" s="38" t="s">
        <v>5197</v>
      </c>
      <c r="P3495" t="s">
        <v>1044</v>
      </c>
      <c r="Q3495" t="s">
        <v>398</v>
      </c>
      <c r="R3495" t="s">
        <v>1030</v>
      </c>
      <c r="S3495" t="s">
        <v>1403</v>
      </c>
      <c r="T3495" t="s">
        <v>5443</v>
      </c>
      <c r="U3495" s="62">
        <f t="shared" si="221"/>
        <v>5</v>
      </c>
    </row>
    <row r="3496" spans="1:21" x14ac:dyDescent="0.25">
      <c r="A3496" s="4" t="s">
        <v>268</v>
      </c>
      <c r="B3496" s="4" t="s">
        <v>794</v>
      </c>
      <c r="C3496" s="43" t="str">
        <f t="shared" si="222"/>
        <v>48-07-08A</v>
      </c>
      <c r="D3496" s="43" t="str">
        <f>VLOOKUP(C3496,'[1]Test List'!$A$5:$F$2726,6,0)</f>
        <v>PPSE-SAP-08A</v>
      </c>
      <c r="E3496" s="43" t="str">
        <f t="shared" si="223"/>
        <v>48</v>
      </c>
      <c r="F3496" s="43" t="str">
        <f t="shared" si="224"/>
        <v>07</v>
      </c>
      <c r="G3496" t="s">
        <v>1779</v>
      </c>
      <c r="H3496" s="36">
        <v>99</v>
      </c>
      <c r="I3496" s="36">
        <v>991</v>
      </c>
      <c r="J3496" s="9" t="s">
        <v>275</v>
      </c>
      <c r="K3496" s="12" t="s">
        <v>1042</v>
      </c>
      <c r="L3496" s="2" t="s">
        <v>1043</v>
      </c>
      <c r="M3496" t="s">
        <v>2160</v>
      </c>
      <c r="N3496" s="29" t="s">
        <v>5230</v>
      </c>
      <c r="O3496" s="38" t="s">
        <v>5197</v>
      </c>
      <c r="P3496" s="7" t="s">
        <v>4514</v>
      </c>
      <c r="Q3496" t="s">
        <v>1432</v>
      </c>
      <c r="R3496" t="s">
        <v>1055</v>
      </c>
      <c r="S3496" t="s">
        <v>5129</v>
      </c>
      <c r="T3496" t="s">
        <v>5451</v>
      </c>
      <c r="U3496" s="62">
        <f t="shared" si="221"/>
        <v>18</v>
      </c>
    </row>
    <row r="3497" spans="1:21" x14ac:dyDescent="0.25">
      <c r="A3497" s="4" t="s">
        <v>268</v>
      </c>
      <c r="B3497" s="4" t="s">
        <v>794</v>
      </c>
      <c r="C3497" s="43" t="str">
        <f t="shared" si="222"/>
        <v>48-07-08A</v>
      </c>
      <c r="D3497" s="43" t="str">
        <f>VLOOKUP(C3497,'[1]Test List'!$A$5:$F$2726,6,0)</f>
        <v>PPSE-SAP-08A</v>
      </c>
      <c r="E3497" s="43" t="str">
        <f t="shared" si="223"/>
        <v>48</v>
      </c>
      <c r="F3497" s="43" t="str">
        <f t="shared" si="224"/>
        <v>07</v>
      </c>
      <c r="G3497" t="s">
        <v>1779</v>
      </c>
      <c r="H3497" s="36">
        <v>99</v>
      </c>
      <c r="I3497" s="36">
        <v>1017</v>
      </c>
      <c r="J3497" s="9" t="s">
        <v>273</v>
      </c>
      <c r="K3497" s="12" t="s">
        <v>1042</v>
      </c>
      <c r="L3497" s="2" t="s">
        <v>1043</v>
      </c>
      <c r="M3497" t="s">
        <v>2160</v>
      </c>
      <c r="N3497" s="29" t="s">
        <v>5230</v>
      </c>
      <c r="O3497" s="38" t="s">
        <v>5197</v>
      </c>
      <c r="P3497" s="7" t="s">
        <v>4514</v>
      </c>
      <c r="Q3497" t="s">
        <v>1435</v>
      </c>
      <c r="R3497" t="s">
        <v>1055</v>
      </c>
      <c r="S3497" t="s">
        <v>5125</v>
      </c>
      <c r="T3497" t="s">
        <v>5762</v>
      </c>
      <c r="U3497" s="62">
        <f t="shared" si="221"/>
        <v>8</v>
      </c>
    </row>
    <row r="3498" spans="1:21" x14ac:dyDescent="0.25">
      <c r="A3498" s="4" t="s">
        <v>268</v>
      </c>
      <c r="B3498" s="4" t="s">
        <v>794</v>
      </c>
      <c r="C3498" s="43" t="str">
        <f t="shared" si="222"/>
        <v>48-07-08A</v>
      </c>
      <c r="D3498" s="43" t="str">
        <f>VLOOKUP(C3498,'[1]Test List'!$A$5:$F$2726,6,0)</f>
        <v>PPSE-SAP-08A</v>
      </c>
      <c r="E3498" s="43" t="str">
        <f t="shared" si="223"/>
        <v>48</v>
      </c>
      <c r="F3498" s="43" t="str">
        <f t="shared" si="224"/>
        <v>07</v>
      </c>
      <c r="G3498" t="s">
        <v>1779</v>
      </c>
      <c r="H3498" s="36">
        <v>99</v>
      </c>
      <c r="I3498" s="36">
        <v>1209</v>
      </c>
      <c r="J3498" s="9" t="s">
        <v>274</v>
      </c>
      <c r="K3498" s="12" t="s">
        <v>1042</v>
      </c>
      <c r="L3498" s="2" t="s">
        <v>1043</v>
      </c>
      <c r="M3498" t="s">
        <v>2160</v>
      </c>
      <c r="N3498" s="29" t="s">
        <v>5230</v>
      </c>
      <c r="O3498" s="38" t="s">
        <v>5197</v>
      </c>
      <c r="P3498" s="7" t="s">
        <v>4514</v>
      </c>
      <c r="Q3498" t="s">
        <v>1436</v>
      </c>
      <c r="R3498" t="s">
        <v>1055</v>
      </c>
      <c r="S3498" t="s">
        <v>5128</v>
      </c>
      <c r="T3498" t="s">
        <v>5763</v>
      </c>
      <c r="U3498" s="62">
        <f t="shared" si="221"/>
        <v>6</v>
      </c>
    </row>
    <row r="3499" spans="1:21" x14ac:dyDescent="0.25">
      <c r="A3499" s="4" t="s">
        <v>268</v>
      </c>
      <c r="B3499" s="4" t="s">
        <v>794</v>
      </c>
      <c r="C3499" s="43" t="str">
        <f t="shared" si="222"/>
        <v>48-07-08A</v>
      </c>
      <c r="D3499" s="43" t="str">
        <f>VLOOKUP(C3499,'[1]Test List'!$A$5:$F$2726,6,0)</f>
        <v>PPSE-SAP-08A</v>
      </c>
      <c r="E3499" s="43" t="str">
        <f t="shared" si="223"/>
        <v>48</v>
      </c>
      <c r="F3499" s="43" t="str">
        <f t="shared" si="224"/>
        <v>07</v>
      </c>
      <c r="G3499" t="s">
        <v>1779</v>
      </c>
      <c r="H3499" s="36">
        <v>99</v>
      </c>
      <c r="I3499" s="36">
        <v>1239</v>
      </c>
      <c r="J3499" s="9" t="s">
        <v>272</v>
      </c>
      <c r="K3499" s="12" t="s">
        <v>1042</v>
      </c>
      <c r="L3499" s="2" t="s">
        <v>1043</v>
      </c>
      <c r="M3499" t="s">
        <v>2160</v>
      </c>
      <c r="N3499" s="29" t="s">
        <v>5230</v>
      </c>
      <c r="O3499" s="38" t="s">
        <v>5197</v>
      </c>
      <c r="P3499" s="7" t="s">
        <v>4514</v>
      </c>
      <c r="Q3499" t="s">
        <v>1434</v>
      </c>
      <c r="R3499" t="s">
        <v>1055</v>
      </c>
      <c r="S3499" t="s">
        <v>5133</v>
      </c>
      <c r="T3499" t="s">
        <v>5764</v>
      </c>
      <c r="U3499" s="62">
        <f t="shared" si="221"/>
        <v>2</v>
      </c>
    </row>
    <row r="3500" spans="1:21" x14ac:dyDescent="0.25">
      <c r="A3500" s="4" t="s">
        <v>268</v>
      </c>
      <c r="B3500" s="4" t="s">
        <v>794</v>
      </c>
      <c r="C3500" s="43" t="str">
        <f t="shared" si="222"/>
        <v>48-07-08A</v>
      </c>
      <c r="D3500" s="43" t="str">
        <f>VLOOKUP(C3500,'[1]Test List'!$A$5:$F$2726,6,0)</f>
        <v>PPSE-SAP-08A</v>
      </c>
      <c r="E3500" s="43" t="str">
        <f t="shared" si="223"/>
        <v>48</v>
      </c>
      <c r="F3500" s="43" t="str">
        <f t="shared" si="224"/>
        <v>07</v>
      </c>
      <c r="G3500" t="s">
        <v>1779</v>
      </c>
      <c r="H3500" s="36">
        <v>99</v>
      </c>
      <c r="I3500" s="36">
        <v>1044</v>
      </c>
      <c r="J3500" s="9" t="s">
        <v>1202</v>
      </c>
      <c r="K3500" s="12" t="s">
        <v>1042</v>
      </c>
      <c r="L3500" s="2" t="s">
        <v>1043</v>
      </c>
      <c r="M3500" t="s">
        <v>2160</v>
      </c>
      <c r="N3500" s="29" t="s">
        <v>5230</v>
      </c>
      <c r="O3500" s="38" t="s">
        <v>5197</v>
      </c>
      <c r="P3500" s="7" t="s">
        <v>4514</v>
      </c>
      <c r="Q3500" t="s">
        <v>1921</v>
      </c>
      <c r="R3500" t="s">
        <v>1055</v>
      </c>
      <c r="S3500" t="s">
        <v>5126</v>
      </c>
      <c r="T3500" t="s">
        <v>5765</v>
      </c>
      <c r="U3500" s="62">
        <f t="shared" si="221"/>
        <v>25</v>
      </c>
    </row>
    <row r="3501" spans="1:21" x14ac:dyDescent="0.25">
      <c r="A3501" s="4" t="s">
        <v>268</v>
      </c>
      <c r="B3501" s="4" t="s">
        <v>794</v>
      </c>
      <c r="C3501" s="43" t="str">
        <f t="shared" si="222"/>
        <v>48-07-08A</v>
      </c>
      <c r="D3501" s="43" t="str">
        <f>VLOOKUP(C3501,'[1]Test List'!$A$5:$F$2726,6,0)</f>
        <v>PPSE-SAP-08A</v>
      </c>
      <c r="E3501" s="43" t="str">
        <f t="shared" si="223"/>
        <v>48</v>
      </c>
      <c r="F3501" s="43" t="str">
        <f t="shared" si="224"/>
        <v>07</v>
      </c>
      <c r="G3501" t="s">
        <v>1779</v>
      </c>
      <c r="H3501" s="36">
        <v>99</v>
      </c>
      <c r="I3501" s="36">
        <v>1012</v>
      </c>
      <c r="J3501" s="9">
        <v>12</v>
      </c>
      <c r="K3501" s="12" t="s">
        <v>1042</v>
      </c>
      <c r="L3501" s="2" t="s">
        <v>1043</v>
      </c>
      <c r="M3501" t="s">
        <v>2160</v>
      </c>
      <c r="N3501" s="29" t="s">
        <v>5230</v>
      </c>
      <c r="O3501" s="38" t="s">
        <v>5197</v>
      </c>
      <c r="P3501" t="s">
        <v>1044</v>
      </c>
      <c r="Q3501" t="s">
        <v>1991</v>
      </c>
      <c r="R3501" t="s">
        <v>1030</v>
      </c>
      <c r="S3501" t="s">
        <v>1992</v>
      </c>
      <c r="T3501" t="s">
        <v>5669</v>
      </c>
      <c r="U3501" s="62">
        <f t="shared" si="221"/>
        <v>4</v>
      </c>
    </row>
    <row r="3502" spans="1:21" x14ac:dyDescent="0.25">
      <c r="A3502" s="4" t="s">
        <v>268</v>
      </c>
      <c r="B3502" s="4" t="s">
        <v>794</v>
      </c>
      <c r="C3502" s="43" t="str">
        <f t="shared" si="222"/>
        <v>48-07-08A</v>
      </c>
      <c r="D3502" s="43" t="str">
        <f>VLOOKUP(C3502,'[1]Test List'!$A$5:$F$2726,6,0)</f>
        <v>PPSE-SAP-08A</v>
      </c>
      <c r="E3502" s="43" t="str">
        <f t="shared" si="223"/>
        <v>48</v>
      </c>
      <c r="F3502" s="43" t="str">
        <f t="shared" si="224"/>
        <v>07</v>
      </c>
      <c r="G3502" t="s">
        <v>1779</v>
      </c>
      <c r="H3502" s="36">
        <v>99</v>
      </c>
      <c r="I3502" s="36">
        <v>1016</v>
      </c>
      <c r="J3502" s="9">
        <v>16</v>
      </c>
      <c r="K3502" s="12" t="s">
        <v>1042</v>
      </c>
      <c r="L3502" s="2" t="s">
        <v>1043</v>
      </c>
      <c r="M3502" t="s">
        <v>2160</v>
      </c>
      <c r="N3502" s="29" t="s">
        <v>5230</v>
      </c>
      <c r="O3502" s="38" t="s">
        <v>5197</v>
      </c>
      <c r="P3502" t="s">
        <v>1044</v>
      </c>
      <c r="Q3502" t="s">
        <v>278</v>
      </c>
      <c r="R3502" t="s">
        <v>1030</v>
      </c>
      <c r="S3502" t="s">
        <v>279</v>
      </c>
      <c r="T3502" t="s">
        <v>6046</v>
      </c>
      <c r="U3502" s="62">
        <f t="shared" si="221"/>
        <v>2</v>
      </c>
    </row>
    <row r="3503" spans="1:21" x14ac:dyDescent="0.25">
      <c r="A3503" s="4" t="s">
        <v>268</v>
      </c>
      <c r="B3503" s="4" t="s">
        <v>794</v>
      </c>
      <c r="C3503" s="43" t="str">
        <f t="shared" si="222"/>
        <v>48-07-08A</v>
      </c>
      <c r="D3503" s="43" t="str">
        <f>VLOOKUP(C3503,'[1]Test List'!$A$5:$F$2726,6,0)</f>
        <v>PPSE-SAP-08A</v>
      </c>
      <c r="E3503" s="43" t="str">
        <f t="shared" si="223"/>
        <v>48</v>
      </c>
      <c r="F3503" s="43" t="str">
        <f t="shared" si="224"/>
        <v>07</v>
      </c>
      <c r="G3503" t="s">
        <v>1779</v>
      </c>
      <c r="H3503" s="36">
        <v>99</v>
      </c>
      <c r="I3503" s="36">
        <v>1036</v>
      </c>
      <c r="J3503" s="9">
        <v>36</v>
      </c>
      <c r="K3503" s="12" t="s">
        <v>1042</v>
      </c>
      <c r="L3503" s="2" t="s">
        <v>1043</v>
      </c>
      <c r="M3503" t="s">
        <v>2160</v>
      </c>
      <c r="N3503" s="29" t="s">
        <v>5230</v>
      </c>
      <c r="O3503" s="38" t="s">
        <v>5197</v>
      </c>
      <c r="P3503" t="s">
        <v>1044</v>
      </c>
      <c r="Q3503" t="s">
        <v>276</v>
      </c>
      <c r="R3503" t="s">
        <v>1030</v>
      </c>
      <c r="S3503" t="s">
        <v>277</v>
      </c>
      <c r="T3503" t="s">
        <v>6054</v>
      </c>
      <c r="U3503" s="62">
        <f t="shared" si="221"/>
        <v>2</v>
      </c>
    </row>
    <row r="3504" spans="1:21" x14ac:dyDescent="0.25">
      <c r="A3504" s="4" t="s">
        <v>268</v>
      </c>
      <c r="B3504" s="4" t="s">
        <v>794</v>
      </c>
      <c r="C3504" s="43" t="str">
        <f t="shared" si="222"/>
        <v>48-07-08A</v>
      </c>
      <c r="D3504" s="43" t="str">
        <f>VLOOKUP(C3504,'[1]Test List'!$A$5:$F$2726,6,0)</f>
        <v>PPSE-SAP-08A</v>
      </c>
      <c r="E3504" s="43" t="str">
        <f t="shared" si="223"/>
        <v>48</v>
      </c>
      <c r="F3504" s="43" t="str">
        <f t="shared" si="224"/>
        <v>07</v>
      </c>
      <c r="G3504" t="s">
        <v>1779</v>
      </c>
      <c r="H3504" s="36">
        <v>99</v>
      </c>
      <c r="I3504" s="36">
        <v>4304</v>
      </c>
      <c r="J3504" s="9" t="s">
        <v>794</v>
      </c>
      <c r="K3504" s="12" t="s">
        <v>1042</v>
      </c>
      <c r="L3504" s="2" t="s">
        <v>1043</v>
      </c>
      <c r="M3504" t="s">
        <v>2160</v>
      </c>
      <c r="N3504" s="29" t="s">
        <v>5230</v>
      </c>
      <c r="O3504" s="38" t="s">
        <v>5197</v>
      </c>
      <c r="P3504" t="s">
        <v>515</v>
      </c>
      <c r="Q3504" t="s">
        <v>183</v>
      </c>
      <c r="R3504" t="s">
        <v>1030</v>
      </c>
      <c r="S3504" t="s">
        <v>1068</v>
      </c>
      <c r="T3504" t="s">
        <v>6193</v>
      </c>
      <c r="U3504" s="62">
        <f t="shared" si="221"/>
        <v>5</v>
      </c>
    </row>
    <row r="3505" spans="1:21" x14ac:dyDescent="0.25">
      <c r="A3505" s="4" t="s">
        <v>268</v>
      </c>
      <c r="B3505" s="4" t="s">
        <v>794</v>
      </c>
      <c r="C3505" s="43" t="str">
        <f t="shared" si="222"/>
        <v>48-07-08A</v>
      </c>
      <c r="D3505" s="43" t="str">
        <f>VLOOKUP(C3505,'[1]Test List'!$A$5:$F$2726,6,0)</f>
        <v>PPSE-SAP-08A</v>
      </c>
      <c r="E3505" s="43" t="str">
        <f t="shared" si="223"/>
        <v>48</v>
      </c>
      <c r="F3505" s="43" t="str">
        <f t="shared" si="224"/>
        <v>07</v>
      </c>
      <c r="G3505" t="s">
        <v>1779</v>
      </c>
      <c r="H3505" s="36">
        <v>99</v>
      </c>
      <c r="I3505" s="36">
        <v>1028</v>
      </c>
      <c r="J3505" s="9" t="s">
        <v>269</v>
      </c>
      <c r="K3505" s="12" t="s">
        <v>1042</v>
      </c>
      <c r="L3505" s="2" t="s">
        <v>1043</v>
      </c>
      <c r="M3505" t="s">
        <v>2160</v>
      </c>
      <c r="N3505" s="29" t="s">
        <v>5230</v>
      </c>
      <c r="O3505" s="38" t="s">
        <v>5197</v>
      </c>
      <c r="P3505" t="s">
        <v>1044</v>
      </c>
      <c r="Q3505" t="s">
        <v>270</v>
      </c>
      <c r="R3505" t="s">
        <v>1030</v>
      </c>
      <c r="S3505" t="s">
        <v>271</v>
      </c>
      <c r="T3505" t="s">
        <v>6648</v>
      </c>
      <c r="U3505" s="62">
        <f t="shared" si="221"/>
        <v>4</v>
      </c>
    </row>
    <row r="3506" spans="1:21" x14ac:dyDescent="0.25">
      <c r="A3506" s="4" t="s">
        <v>280</v>
      </c>
      <c r="B3506" s="4" t="s">
        <v>794</v>
      </c>
      <c r="C3506" s="43" t="str">
        <f t="shared" si="222"/>
        <v>48-07-08B</v>
      </c>
      <c r="D3506" s="43" t="str">
        <f>VLOOKUP(C3506,'[1]Test List'!$A$5:$F$2726,6,0)</f>
        <v>PPSE-SAP-08B</v>
      </c>
      <c r="E3506" s="43" t="str">
        <f t="shared" si="223"/>
        <v>48</v>
      </c>
      <c r="F3506" s="43" t="str">
        <f t="shared" si="224"/>
        <v>07</v>
      </c>
      <c r="G3506" t="s">
        <v>1779</v>
      </c>
      <c r="H3506" s="36">
        <v>99</v>
      </c>
      <c r="I3506" s="36">
        <v>561</v>
      </c>
      <c r="J3506" s="9">
        <v>561</v>
      </c>
      <c r="K3506" s="12" t="s">
        <v>1042</v>
      </c>
      <c r="L3506" s="2" t="s">
        <v>1043</v>
      </c>
      <c r="M3506" t="s">
        <v>2160</v>
      </c>
      <c r="N3506" s="29" t="s">
        <v>5230</v>
      </c>
      <c r="O3506" s="38" t="s">
        <v>5197</v>
      </c>
      <c r="P3506" t="s">
        <v>1035</v>
      </c>
      <c r="Q3506" t="s">
        <v>201</v>
      </c>
      <c r="R3506" t="s">
        <v>1030</v>
      </c>
      <c r="S3506" t="s">
        <v>139</v>
      </c>
      <c r="T3506" t="s">
        <v>5267</v>
      </c>
      <c r="U3506" s="62">
        <f t="shared" si="221"/>
        <v>21</v>
      </c>
    </row>
    <row r="3507" spans="1:21" x14ac:dyDescent="0.25">
      <c r="A3507" s="4" t="s">
        <v>280</v>
      </c>
      <c r="B3507" s="4" t="s">
        <v>794</v>
      </c>
      <c r="C3507" s="43" t="str">
        <f t="shared" si="222"/>
        <v>48-07-08B</v>
      </c>
      <c r="D3507" s="43" t="str">
        <f>VLOOKUP(C3507,'[1]Test List'!$A$5:$F$2726,6,0)</f>
        <v>PPSE-SAP-08B</v>
      </c>
      <c r="E3507" s="43" t="str">
        <f t="shared" si="223"/>
        <v>48</v>
      </c>
      <c r="F3507" s="43" t="str">
        <f t="shared" si="224"/>
        <v>07</v>
      </c>
      <c r="G3507" t="s">
        <v>1779</v>
      </c>
      <c r="H3507" s="36">
        <v>98</v>
      </c>
      <c r="I3507" s="36">
        <v>993</v>
      </c>
      <c r="J3507" s="9" t="s">
        <v>794</v>
      </c>
      <c r="K3507" s="12" t="s">
        <v>42</v>
      </c>
      <c r="M3507" t="s">
        <v>2161</v>
      </c>
      <c r="N3507" s="29" t="s">
        <v>5230</v>
      </c>
      <c r="O3507" s="38" t="s">
        <v>5197</v>
      </c>
      <c r="P3507" t="s">
        <v>1036</v>
      </c>
      <c r="Q3507" t="s">
        <v>507</v>
      </c>
      <c r="R3507" t="s">
        <v>1040</v>
      </c>
      <c r="S3507" t="s">
        <v>342</v>
      </c>
      <c r="T3507" t="s">
        <v>5314</v>
      </c>
      <c r="U3507" s="62">
        <f t="shared" si="221"/>
        <v>5</v>
      </c>
    </row>
    <row r="3508" spans="1:21" x14ac:dyDescent="0.25">
      <c r="A3508" s="4" t="s">
        <v>280</v>
      </c>
      <c r="B3508" s="4" t="s">
        <v>794</v>
      </c>
      <c r="C3508" s="43" t="str">
        <f t="shared" si="222"/>
        <v>48-07-08B</v>
      </c>
      <c r="D3508" s="43" t="str">
        <f>VLOOKUP(C3508,'[1]Test List'!$A$5:$F$2726,6,0)</f>
        <v>PPSE-SAP-08B</v>
      </c>
      <c r="E3508" s="43" t="str">
        <f t="shared" si="223"/>
        <v>48</v>
      </c>
      <c r="F3508" s="43" t="str">
        <f t="shared" si="224"/>
        <v>07</v>
      </c>
      <c r="G3508" t="s">
        <v>1779</v>
      </c>
      <c r="H3508" s="36">
        <v>99</v>
      </c>
      <c r="I3508" s="36">
        <v>996</v>
      </c>
      <c r="J3508" s="9" t="s">
        <v>794</v>
      </c>
      <c r="K3508" s="12" t="s">
        <v>1042</v>
      </c>
      <c r="L3508" s="2" t="s">
        <v>1043</v>
      </c>
      <c r="M3508" t="s">
        <v>2160</v>
      </c>
      <c r="N3508" s="29" t="s">
        <v>5230</v>
      </c>
      <c r="O3508" s="38" t="s">
        <v>5197</v>
      </c>
      <c r="P3508" t="s">
        <v>1036</v>
      </c>
      <c r="Q3508" t="s">
        <v>195</v>
      </c>
      <c r="R3508" t="s">
        <v>1041</v>
      </c>
      <c r="S3508" t="s">
        <v>192</v>
      </c>
      <c r="T3508" t="s">
        <v>5306</v>
      </c>
      <c r="U3508" s="62">
        <f t="shared" si="221"/>
        <v>12</v>
      </c>
    </row>
    <row r="3509" spans="1:21" x14ac:dyDescent="0.25">
      <c r="A3509" s="4" t="s">
        <v>280</v>
      </c>
      <c r="B3509" s="4" t="s">
        <v>794</v>
      </c>
      <c r="C3509" s="43" t="str">
        <f t="shared" si="222"/>
        <v>48-07-08B</v>
      </c>
      <c r="D3509" s="43" t="str">
        <f>VLOOKUP(C3509,'[1]Test List'!$A$5:$F$2726,6,0)</f>
        <v>PPSE-SAP-08B</v>
      </c>
      <c r="E3509" s="43" t="str">
        <f t="shared" si="223"/>
        <v>48</v>
      </c>
      <c r="F3509" s="43" t="str">
        <f t="shared" si="224"/>
        <v>07</v>
      </c>
      <c r="G3509" t="s">
        <v>1779</v>
      </c>
      <c r="H3509" s="36">
        <v>99</v>
      </c>
      <c r="I3509" s="36">
        <v>997</v>
      </c>
      <c r="J3509" s="9" t="s">
        <v>794</v>
      </c>
      <c r="K3509" s="12" t="s">
        <v>1042</v>
      </c>
      <c r="L3509" s="2" t="s">
        <v>1043</v>
      </c>
      <c r="M3509" t="s">
        <v>2160</v>
      </c>
      <c r="N3509" s="29" t="s">
        <v>5230</v>
      </c>
      <c r="O3509" s="38" t="s">
        <v>5197</v>
      </c>
      <c r="P3509" t="s">
        <v>1036</v>
      </c>
      <c r="Q3509" t="s">
        <v>1287</v>
      </c>
      <c r="R3509" t="s">
        <v>1041</v>
      </c>
      <c r="S3509" s="12" t="s">
        <v>1463</v>
      </c>
      <c r="T3509" t="s">
        <v>5469</v>
      </c>
      <c r="U3509" s="62">
        <f t="shared" si="221"/>
        <v>34</v>
      </c>
    </row>
    <row r="3510" spans="1:21" x14ac:dyDescent="0.25">
      <c r="A3510" s="4" t="s">
        <v>280</v>
      </c>
      <c r="B3510" s="4" t="s">
        <v>794</v>
      </c>
      <c r="C3510" s="43" t="str">
        <f t="shared" si="222"/>
        <v>48-07-08B</v>
      </c>
      <c r="D3510" s="43" t="str">
        <f>VLOOKUP(C3510,'[1]Test List'!$A$5:$F$2726,6,0)</f>
        <v>PPSE-SAP-08B</v>
      </c>
      <c r="E3510" s="43" t="str">
        <f t="shared" si="223"/>
        <v>48</v>
      </c>
      <c r="F3510" s="43" t="str">
        <f t="shared" si="224"/>
        <v>07</v>
      </c>
      <c r="G3510" t="s">
        <v>1779</v>
      </c>
      <c r="H3510" s="36">
        <v>99</v>
      </c>
      <c r="I3510" s="36">
        <v>998</v>
      </c>
      <c r="J3510" s="9" t="s">
        <v>794</v>
      </c>
      <c r="K3510" s="12" t="s">
        <v>7089</v>
      </c>
      <c r="L3510" s="2" t="s">
        <v>7091</v>
      </c>
      <c r="M3510" t="s">
        <v>4532</v>
      </c>
      <c r="N3510" s="29" t="s">
        <v>5230</v>
      </c>
      <c r="O3510" s="38" t="s">
        <v>5197</v>
      </c>
      <c r="P3510" t="s">
        <v>1036</v>
      </c>
      <c r="Q3510" t="s">
        <v>1114</v>
      </c>
      <c r="R3510" t="s">
        <v>1041</v>
      </c>
      <c r="S3510" t="s">
        <v>1116</v>
      </c>
      <c r="T3510" t="s">
        <v>6892</v>
      </c>
      <c r="U3510" s="62">
        <f t="shared" si="221"/>
        <v>42</v>
      </c>
    </row>
    <row r="3511" spans="1:21" x14ac:dyDescent="0.25">
      <c r="A3511" s="4" t="s">
        <v>280</v>
      </c>
      <c r="B3511" s="4" t="s">
        <v>794</v>
      </c>
      <c r="C3511" s="43" t="str">
        <f t="shared" si="222"/>
        <v>48-07-08B</v>
      </c>
      <c r="D3511" s="43" t="str">
        <f>VLOOKUP(C3511,'[1]Test List'!$A$5:$F$2726,6,0)</f>
        <v>PPSE-SAP-08B</v>
      </c>
      <c r="E3511" s="43" t="str">
        <f t="shared" si="223"/>
        <v>48</v>
      </c>
      <c r="F3511" s="43" t="str">
        <f t="shared" si="224"/>
        <v>07</v>
      </c>
      <c r="G3511" t="s">
        <v>1779</v>
      </c>
      <c r="H3511" s="36">
        <v>99</v>
      </c>
      <c r="I3511" s="36">
        <v>999</v>
      </c>
      <c r="J3511" s="9" t="s">
        <v>794</v>
      </c>
      <c r="K3511" s="12" t="s">
        <v>7090</v>
      </c>
      <c r="L3511" s="2" t="s">
        <v>2643</v>
      </c>
      <c r="M3511" t="s">
        <v>4482</v>
      </c>
      <c r="N3511" s="29" t="s">
        <v>5230</v>
      </c>
      <c r="O3511" s="38" t="s">
        <v>5197</v>
      </c>
      <c r="P3511" t="s">
        <v>1036</v>
      </c>
      <c r="Q3511" t="s">
        <v>1115</v>
      </c>
      <c r="R3511" t="s">
        <v>1041</v>
      </c>
      <c r="S3511" t="s">
        <v>1117</v>
      </c>
      <c r="T3511" t="s">
        <v>6908</v>
      </c>
      <c r="U3511" s="62">
        <f t="shared" si="221"/>
        <v>47</v>
      </c>
    </row>
    <row r="3512" spans="1:21" x14ac:dyDescent="0.25">
      <c r="A3512" s="4" t="s">
        <v>280</v>
      </c>
      <c r="B3512" s="4" t="s">
        <v>794</v>
      </c>
      <c r="C3512" s="43" t="str">
        <f t="shared" si="222"/>
        <v>48-07-08B</v>
      </c>
      <c r="D3512" s="43" t="str">
        <f>VLOOKUP(C3512,'[1]Test List'!$A$5:$F$2726,6,0)</f>
        <v>PPSE-SAP-08B</v>
      </c>
      <c r="E3512" s="43" t="str">
        <f t="shared" si="223"/>
        <v>48</v>
      </c>
      <c r="F3512" s="43" t="str">
        <f t="shared" si="224"/>
        <v>07</v>
      </c>
      <c r="G3512" t="s">
        <v>1779</v>
      </c>
      <c r="H3512" s="36">
        <v>99</v>
      </c>
      <c r="I3512" s="36">
        <v>990</v>
      </c>
      <c r="J3512" s="9" t="s">
        <v>1052</v>
      </c>
      <c r="K3512" s="12" t="s">
        <v>1042</v>
      </c>
      <c r="L3512" s="2" t="s">
        <v>1043</v>
      </c>
      <c r="M3512" t="s">
        <v>2160</v>
      </c>
      <c r="N3512" s="29" t="s">
        <v>5230</v>
      </c>
      <c r="O3512" s="38" t="s">
        <v>5197</v>
      </c>
      <c r="P3512" t="s">
        <v>1044</v>
      </c>
      <c r="Q3512" t="s">
        <v>398</v>
      </c>
      <c r="R3512" t="s">
        <v>1030</v>
      </c>
      <c r="S3512" t="s">
        <v>1403</v>
      </c>
      <c r="T3512" t="s">
        <v>5443</v>
      </c>
      <c r="U3512" s="62">
        <f t="shared" si="221"/>
        <v>5</v>
      </c>
    </row>
    <row r="3513" spans="1:21" x14ac:dyDescent="0.25">
      <c r="A3513" s="4" t="s">
        <v>280</v>
      </c>
      <c r="B3513" s="4" t="s">
        <v>794</v>
      </c>
      <c r="C3513" s="43" t="str">
        <f t="shared" si="222"/>
        <v>48-07-08B</v>
      </c>
      <c r="D3513" s="43" t="str">
        <f>VLOOKUP(C3513,'[1]Test List'!$A$5:$F$2726,6,0)</f>
        <v>PPSE-SAP-08B</v>
      </c>
      <c r="E3513" s="43" t="str">
        <f t="shared" si="223"/>
        <v>48</v>
      </c>
      <c r="F3513" s="43" t="str">
        <f t="shared" si="224"/>
        <v>07</v>
      </c>
      <c r="G3513" t="s">
        <v>1779</v>
      </c>
      <c r="H3513" s="36">
        <v>99</v>
      </c>
      <c r="I3513" s="36">
        <v>991</v>
      </c>
      <c r="J3513" s="9" t="s">
        <v>275</v>
      </c>
      <c r="K3513" s="12" t="s">
        <v>1042</v>
      </c>
      <c r="L3513" s="2" t="s">
        <v>1043</v>
      </c>
      <c r="M3513" t="s">
        <v>2160</v>
      </c>
      <c r="N3513" s="29" t="s">
        <v>5230</v>
      </c>
      <c r="O3513" s="38" t="s">
        <v>5197</v>
      </c>
      <c r="P3513" s="7" t="s">
        <v>4514</v>
      </c>
      <c r="Q3513" t="s">
        <v>1432</v>
      </c>
      <c r="R3513" t="s">
        <v>1055</v>
      </c>
      <c r="S3513" t="s">
        <v>5129</v>
      </c>
      <c r="T3513" t="s">
        <v>5451</v>
      </c>
      <c r="U3513" s="62">
        <f t="shared" si="221"/>
        <v>18</v>
      </c>
    </row>
    <row r="3514" spans="1:21" x14ac:dyDescent="0.25">
      <c r="A3514" s="4" t="s">
        <v>280</v>
      </c>
      <c r="B3514" s="4" t="s">
        <v>794</v>
      </c>
      <c r="C3514" s="43" t="str">
        <f t="shared" si="222"/>
        <v>48-07-08B</v>
      </c>
      <c r="D3514" s="43" t="str">
        <f>VLOOKUP(C3514,'[1]Test List'!$A$5:$F$2726,6,0)</f>
        <v>PPSE-SAP-08B</v>
      </c>
      <c r="E3514" s="43" t="str">
        <f t="shared" si="223"/>
        <v>48</v>
      </c>
      <c r="F3514" s="43" t="str">
        <f t="shared" si="224"/>
        <v>07</v>
      </c>
      <c r="G3514" t="s">
        <v>1779</v>
      </c>
      <c r="H3514" s="36">
        <v>98</v>
      </c>
      <c r="I3514" s="36">
        <v>995</v>
      </c>
      <c r="J3514" s="9" t="s">
        <v>794</v>
      </c>
      <c r="K3514" s="12" t="s">
        <v>42</v>
      </c>
      <c r="M3514" t="s">
        <v>2161</v>
      </c>
      <c r="N3514" s="29" t="s">
        <v>5230</v>
      </c>
      <c r="O3514" s="38" t="s">
        <v>5197</v>
      </c>
      <c r="P3514" t="s">
        <v>1036</v>
      </c>
      <c r="Q3514" t="s">
        <v>46</v>
      </c>
      <c r="R3514" t="s">
        <v>1041</v>
      </c>
      <c r="S3514" t="s">
        <v>47</v>
      </c>
      <c r="T3514" t="s">
        <v>5313</v>
      </c>
      <c r="U3514" s="62">
        <f t="shared" si="221"/>
        <v>5</v>
      </c>
    </row>
    <row r="3515" spans="1:21" x14ac:dyDescent="0.25">
      <c r="A3515" s="4" t="s">
        <v>280</v>
      </c>
      <c r="B3515" s="4" t="s">
        <v>794</v>
      </c>
      <c r="C3515" s="43" t="str">
        <f t="shared" si="222"/>
        <v>48-07-08B</v>
      </c>
      <c r="D3515" s="43" t="str">
        <f>VLOOKUP(C3515,'[1]Test List'!$A$5:$F$2726,6,0)</f>
        <v>PPSE-SAP-08B</v>
      </c>
      <c r="E3515" s="43" t="str">
        <f t="shared" si="223"/>
        <v>48</v>
      </c>
      <c r="F3515" s="43" t="str">
        <f t="shared" si="224"/>
        <v>07</v>
      </c>
      <c r="G3515" t="s">
        <v>1779</v>
      </c>
      <c r="H3515" s="36">
        <v>99</v>
      </c>
      <c r="I3515" s="36">
        <v>1017</v>
      </c>
      <c r="J3515" s="9" t="s">
        <v>273</v>
      </c>
      <c r="K3515" s="12" t="s">
        <v>1042</v>
      </c>
      <c r="L3515" s="2" t="s">
        <v>1043</v>
      </c>
      <c r="M3515" t="s">
        <v>2160</v>
      </c>
      <c r="N3515" s="29" t="s">
        <v>5230</v>
      </c>
      <c r="O3515" s="38" t="s">
        <v>5197</v>
      </c>
      <c r="P3515" s="7" t="s">
        <v>4514</v>
      </c>
      <c r="Q3515" t="s">
        <v>1435</v>
      </c>
      <c r="R3515" t="s">
        <v>1055</v>
      </c>
      <c r="S3515" t="s">
        <v>5125</v>
      </c>
      <c r="T3515" t="s">
        <v>5762</v>
      </c>
      <c r="U3515" s="62">
        <f t="shared" si="221"/>
        <v>8</v>
      </c>
    </row>
    <row r="3516" spans="1:21" x14ac:dyDescent="0.25">
      <c r="A3516" s="4" t="s">
        <v>280</v>
      </c>
      <c r="B3516" s="4" t="s">
        <v>794</v>
      </c>
      <c r="C3516" s="43" t="str">
        <f t="shared" si="222"/>
        <v>48-07-08B</v>
      </c>
      <c r="D3516" s="43" t="str">
        <f>VLOOKUP(C3516,'[1]Test List'!$A$5:$F$2726,6,0)</f>
        <v>PPSE-SAP-08B</v>
      </c>
      <c r="E3516" s="43" t="str">
        <f t="shared" si="223"/>
        <v>48</v>
      </c>
      <c r="F3516" s="43" t="str">
        <f t="shared" si="224"/>
        <v>07</v>
      </c>
      <c r="G3516" t="s">
        <v>1779</v>
      </c>
      <c r="H3516" s="36">
        <v>99</v>
      </c>
      <c r="I3516" s="36">
        <v>1209</v>
      </c>
      <c r="J3516" s="9" t="s">
        <v>274</v>
      </c>
      <c r="K3516" s="12" t="s">
        <v>1042</v>
      </c>
      <c r="L3516" s="2" t="s">
        <v>1043</v>
      </c>
      <c r="M3516" t="s">
        <v>2160</v>
      </c>
      <c r="N3516" s="29" t="s">
        <v>5230</v>
      </c>
      <c r="O3516" s="38" t="s">
        <v>5197</v>
      </c>
      <c r="P3516" s="7" t="s">
        <v>4514</v>
      </c>
      <c r="Q3516" t="s">
        <v>1436</v>
      </c>
      <c r="R3516" t="s">
        <v>1055</v>
      </c>
      <c r="S3516" t="s">
        <v>5128</v>
      </c>
      <c r="T3516" t="s">
        <v>5763</v>
      </c>
      <c r="U3516" s="62">
        <f t="shared" si="221"/>
        <v>6</v>
      </c>
    </row>
    <row r="3517" spans="1:21" x14ac:dyDescent="0.25">
      <c r="A3517" s="4" t="s">
        <v>280</v>
      </c>
      <c r="B3517" s="4" t="s">
        <v>794</v>
      </c>
      <c r="C3517" s="43" t="str">
        <f t="shared" si="222"/>
        <v>48-07-08B</v>
      </c>
      <c r="D3517" s="43" t="str">
        <f>VLOOKUP(C3517,'[1]Test List'!$A$5:$F$2726,6,0)</f>
        <v>PPSE-SAP-08B</v>
      </c>
      <c r="E3517" s="43" t="str">
        <f t="shared" si="223"/>
        <v>48</v>
      </c>
      <c r="F3517" s="43" t="str">
        <f t="shared" si="224"/>
        <v>07</v>
      </c>
      <c r="G3517" t="s">
        <v>1779</v>
      </c>
      <c r="H3517" s="36">
        <v>99</v>
      </c>
      <c r="I3517" s="36">
        <v>1239</v>
      </c>
      <c r="J3517" s="9" t="s">
        <v>272</v>
      </c>
      <c r="K3517" s="12" t="s">
        <v>1042</v>
      </c>
      <c r="L3517" s="2" t="s">
        <v>1043</v>
      </c>
      <c r="M3517" t="s">
        <v>2160</v>
      </c>
      <c r="N3517" s="29" t="s">
        <v>5230</v>
      </c>
      <c r="O3517" s="38" t="s">
        <v>5197</v>
      </c>
      <c r="P3517" s="7" t="s">
        <v>4514</v>
      </c>
      <c r="Q3517" t="s">
        <v>1434</v>
      </c>
      <c r="R3517" t="s">
        <v>1055</v>
      </c>
      <c r="S3517" t="s">
        <v>5133</v>
      </c>
      <c r="T3517" t="s">
        <v>5764</v>
      </c>
      <c r="U3517" s="62">
        <f t="shared" si="221"/>
        <v>2</v>
      </c>
    </row>
    <row r="3518" spans="1:21" x14ac:dyDescent="0.25">
      <c r="A3518" s="4" t="s">
        <v>280</v>
      </c>
      <c r="B3518" s="4" t="s">
        <v>794</v>
      </c>
      <c r="C3518" s="43" t="str">
        <f t="shared" si="222"/>
        <v>48-07-08B</v>
      </c>
      <c r="D3518" s="43" t="str">
        <f>VLOOKUP(C3518,'[1]Test List'!$A$5:$F$2726,6,0)</f>
        <v>PPSE-SAP-08B</v>
      </c>
      <c r="E3518" s="43" t="str">
        <f t="shared" si="223"/>
        <v>48</v>
      </c>
      <c r="F3518" s="43" t="str">
        <f t="shared" si="224"/>
        <v>07</v>
      </c>
      <c r="G3518" t="s">
        <v>1779</v>
      </c>
      <c r="H3518" s="36">
        <v>99</v>
      </c>
      <c r="I3518" s="36">
        <v>1044</v>
      </c>
      <c r="J3518" s="9" t="s">
        <v>1202</v>
      </c>
      <c r="K3518" s="12" t="s">
        <v>1042</v>
      </c>
      <c r="L3518" s="2" t="s">
        <v>1043</v>
      </c>
      <c r="M3518" t="s">
        <v>2160</v>
      </c>
      <c r="N3518" s="29" t="s">
        <v>5230</v>
      </c>
      <c r="O3518" s="38" t="s">
        <v>5197</v>
      </c>
      <c r="P3518" s="7" t="s">
        <v>4514</v>
      </c>
      <c r="Q3518" t="s">
        <v>1921</v>
      </c>
      <c r="R3518" t="s">
        <v>1055</v>
      </c>
      <c r="S3518" t="s">
        <v>5126</v>
      </c>
      <c r="T3518" t="s">
        <v>5765</v>
      </c>
      <c r="U3518" s="62">
        <f t="shared" si="221"/>
        <v>25</v>
      </c>
    </row>
    <row r="3519" spans="1:21" x14ac:dyDescent="0.25">
      <c r="A3519" s="4" t="s">
        <v>280</v>
      </c>
      <c r="B3519" s="4" t="s">
        <v>794</v>
      </c>
      <c r="C3519" s="43" t="str">
        <f t="shared" si="222"/>
        <v>48-07-08B</v>
      </c>
      <c r="D3519" s="43" t="str">
        <f>VLOOKUP(C3519,'[1]Test List'!$A$5:$F$2726,6,0)</f>
        <v>PPSE-SAP-08B</v>
      </c>
      <c r="E3519" s="43" t="str">
        <f t="shared" si="223"/>
        <v>48</v>
      </c>
      <c r="F3519" s="43" t="str">
        <f t="shared" si="224"/>
        <v>07</v>
      </c>
      <c r="G3519" t="s">
        <v>1779</v>
      </c>
      <c r="H3519" s="36">
        <v>99</v>
      </c>
      <c r="I3519" s="36">
        <v>1012</v>
      </c>
      <c r="J3519" s="9">
        <v>12</v>
      </c>
      <c r="K3519" s="12" t="s">
        <v>1042</v>
      </c>
      <c r="L3519" s="2" t="s">
        <v>1043</v>
      </c>
      <c r="M3519" t="s">
        <v>2160</v>
      </c>
      <c r="N3519" s="29" t="s">
        <v>5230</v>
      </c>
      <c r="O3519" s="38" t="s">
        <v>5197</v>
      </c>
      <c r="P3519" t="s">
        <v>1044</v>
      </c>
      <c r="Q3519" t="s">
        <v>1991</v>
      </c>
      <c r="R3519" t="s">
        <v>1030</v>
      </c>
      <c r="S3519" t="s">
        <v>1992</v>
      </c>
      <c r="T3519" t="s">
        <v>5669</v>
      </c>
      <c r="U3519" s="62">
        <f t="shared" si="221"/>
        <v>4</v>
      </c>
    </row>
    <row r="3520" spans="1:21" x14ac:dyDescent="0.25">
      <c r="A3520" s="4" t="s">
        <v>280</v>
      </c>
      <c r="B3520" s="4" t="s">
        <v>794</v>
      </c>
      <c r="C3520" s="43" t="str">
        <f t="shared" si="222"/>
        <v>48-07-08B</v>
      </c>
      <c r="D3520" s="43" t="str">
        <f>VLOOKUP(C3520,'[1]Test List'!$A$5:$F$2726,6,0)</f>
        <v>PPSE-SAP-08B</v>
      </c>
      <c r="E3520" s="43" t="str">
        <f t="shared" si="223"/>
        <v>48</v>
      </c>
      <c r="F3520" s="43" t="str">
        <f t="shared" si="224"/>
        <v>07</v>
      </c>
      <c r="G3520" t="s">
        <v>1779</v>
      </c>
      <c r="H3520" s="36">
        <v>99</v>
      </c>
      <c r="I3520" s="36">
        <v>1016</v>
      </c>
      <c r="J3520" s="9">
        <v>16</v>
      </c>
      <c r="K3520" s="12" t="s">
        <v>1042</v>
      </c>
      <c r="L3520" s="2" t="s">
        <v>1043</v>
      </c>
      <c r="M3520" t="s">
        <v>2160</v>
      </c>
      <c r="N3520" s="29" t="s">
        <v>5230</v>
      </c>
      <c r="O3520" s="38" t="s">
        <v>5197</v>
      </c>
      <c r="P3520" t="s">
        <v>1044</v>
      </c>
      <c r="Q3520" t="s">
        <v>278</v>
      </c>
      <c r="R3520" t="s">
        <v>1030</v>
      </c>
      <c r="S3520" t="s">
        <v>279</v>
      </c>
      <c r="T3520" t="s">
        <v>6046</v>
      </c>
      <c r="U3520" s="62">
        <f t="shared" si="221"/>
        <v>2</v>
      </c>
    </row>
    <row r="3521" spans="1:21" x14ac:dyDescent="0.25">
      <c r="A3521" s="4" t="s">
        <v>280</v>
      </c>
      <c r="B3521" s="4" t="s">
        <v>794</v>
      </c>
      <c r="C3521" s="43" t="str">
        <f t="shared" si="222"/>
        <v>48-07-08B</v>
      </c>
      <c r="D3521" s="43" t="str">
        <f>VLOOKUP(C3521,'[1]Test List'!$A$5:$F$2726,6,0)</f>
        <v>PPSE-SAP-08B</v>
      </c>
      <c r="E3521" s="43" t="str">
        <f t="shared" si="223"/>
        <v>48</v>
      </c>
      <c r="F3521" s="43" t="str">
        <f t="shared" si="224"/>
        <v>07</v>
      </c>
      <c r="G3521" t="s">
        <v>1779</v>
      </c>
      <c r="H3521" s="36">
        <v>99</v>
      </c>
      <c r="I3521" s="36">
        <v>1036</v>
      </c>
      <c r="J3521" s="9">
        <v>36</v>
      </c>
      <c r="K3521" s="12" t="s">
        <v>1042</v>
      </c>
      <c r="L3521" s="2" t="s">
        <v>1043</v>
      </c>
      <c r="M3521" t="s">
        <v>2160</v>
      </c>
      <c r="N3521" s="29" t="s">
        <v>5230</v>
      </c>
      <c r="O3521" s="38" t="s">
        <v>5197</v>
      </c>
      <c r="P3521" t="s">
        <v>1044</v>
      </c>
      <c r="Q3521" t="s">
        <v>276</v>
      </c>
      <c r="R3521" t="s">
        <v>1030</v>
      </c>
      <c r="S3521" t="s">
        <v>277</v>
      </c>
      <c r="T3521" t="s">
        <v>6054</v>
      </c>
      <c r="U3521" s="62">
        <f t="shared" si="221"/>
        <v>2</v>
      </c>
    </row>
    <row r="3522" spans="1:21" x14ac:dyDescent="0.25">
      <c r="A3522" s="4" t="s">
        <v>280</v>
      </c>
      <c r="B3522" s="4" t="s">
        <v>794</v>
      </c>
      <c r="C3522" s="43" t="str">
        <f t="shared" si="222"/>
        <v>48-07-08B</v>
      </c>
      <c r="D3522" s="43" t="str">
        <f>VLOOKUP(C3522,'[1]Test List'!$A$5:$F$2726,6,0)</f>
        <v>PPSE-SAP-08B</v>
      </c>
      <c r="E3522" s="43" t="str">
        <f t="shared" si="223"/>
        <v>48</v>
      </c>
      <c r="F3522" s="43" t="str">
        <f t="shared" si="224"/>
        <v>07</v>
      </c>
      <c r="G3522" t="s">
        <v>1779</v>
      </c>
      <c r="H3522" s="36">
        <v>99</v>
      </c>
      <c r="I3522" s="36">
        <v>4304</v>
      </c>
      <c r="J3522" s="9" t="s">
        <v>794</v>
      </c>
      <c r="K3522" s="12" t="s">
        <v>1042</v>
      </c>
      <c r="L3522" s="2" t="s">
        <v>1043</v>
      </c>
      <c r="M3522" t="s">
        <v>2160</v>
      </c>
      <c r="N3522" s="29" t="s">
        <v>5230</v>
      </c>
      <c r="O3522" s="38" t="s">
        <v>5197</v>
      </c>
      <c r="P3522" t="s">
        <v>515</v>
      </c>
      <c r="Q3522" t="s">
        <v>183</v>
      </c>
      <c r="R3522" t="s">
        <v>1030</v>
      </c>
      <c r="S3522" t="s">
        <v>1068</v>
      </c>
      <c r="T3522" t="s">
        <v>6193</v>
      </c>
      <c r="U3522" s="62">
        <f t="shared" si="221"/>
        <v>5</v>
      </c>
    </row>
    <row r="3523" spans="1:21" x14ac:dyDescent="0.25">
      <c r="A3523" s="4" t="s">
        <v>280</v>
      </c>
      <c r="B3523" s="4" t="s">
        <v>794</v>
      </c>
      <c r="C3523" s="43" t="str">
        <f t="shared" si="222"/>
        <v>48-07-08B</v>
      </c>
      <c r="D3523" s="43" t="str">
        <f>VLOOKUP(C3523,'[1]Test List'!$A$5:$F$2726,6,0)</f>
        <v>PPSE-SAP-08B</v>
      </c>
      <c r="E3523" s="43" t="str">
        <f t="shared" si="223"/>
        <v>48</v>
      </c>
      <c r="F3523" s="43" t="str">
        <f t="shared" si="224"/>
        <v>07</v>
      </c>
      <c r="G3523" t="s">
        <v>1779</v>
      </c>
      <c r="H3523" s="36">
        <v>99</v>
      </c>
      <c r="I3523" s="36">
        <v>1028</v>
      </c>
      <c r="J3523" s="9" t="s">
        <v>269</v>
      </c>
      <c r="K3523" s="12" t="s">
        <v>1042</v>
      </c>
      <c r="L3523" s="2" t="s">
        <v>1043</v>
      </c>
      <c r="M3523" t="s">
        <v>2160</v>
      </c>
      <c r="N3523" s="29" t="s">
        <v>5230</v>
      </c>
      <c r="O3523" s="38" t="s">
        <v>5197</v>
      </c>
      <c r="P3523" t="s">
        <v>1044</v>
      </c>
      <c r="Q3523" t="s">
        <v>270</v>
      </c>
      <c r="R3523" t="s">
        <v>1030</v>
      </c>
      <c r="S3523" t="s">
        <v>271</v>
      </c>
      <c r="T3523" t="s">
        <v>6648</v>
      </c>
      <c r="U3523" s="62">
        <f t="shared" si="221"/>
        <v>4</v>
      </c>
    </row>
    <row r="3524" spans="1:21" x14ac:dyDescent="0.25">
      <c r="A3524" s="4" t="s">
        <v>1521</v>
      </c>
      <c r="B3524" s="4" t="s">
        <v>794</v>
      </c>
      <c r="C3524" s="43" t="str">
        <f t="shared" si="222"/>
        <v>48-10-16G</v>
      </c>
      <c r="D3524" s="43" t="str">
        <f>VLOOKUP(C3524,'[1]Test List'!$A$5:$F$2726,6,0)</f>
        <v>PPSE-SAF-16G</v>
      </c>
      <c r="E3524" s="43" t="str">
        <f t="shared" si="223"/>
        <v>48</v>
      </c>
      <c r="F3524" s="43" t="str">
        <f t="shared" si="224"/>
        <v>10</v>
      </c>
      <c r="G3524" t="s">
        <v>1779</v>
      </c>
      <c r="H3524" s="36">
        <v>98</v>
      </c>
      <c r="I3524" s="36">
        <v>991</v>
      </c>
      <c r="J3524" s="9" t="s">
        <v>794</v>
      </c>
      <c r="K3524" s="12" t="s">
        <v>42</v>
      </c>
      <c r="M3524" t="s">
        <v>2161</v>
      </c>
      <c r="N3524" s="29" t="s">
        <v>5230</v>
      </c>
      <c r="O3524" s="38" t="s">
        <v>5197</v>
      </c>
      <c r="P3524" t="s">
        <v>1036</v>
      </c>
      <c r="Q3524" t="s">
        <v>507</v>
      </c>
      <c r="R3524" t="s">
        <v>1040</v>
      </c>
      <c r="S3524" t="s">
        <v>342</v>
      </c>
      <c r="T3524" t="s">
        <v>5314</v>
      </c>
      <c r="U3524" s="62">
        <f t="shared" si="221"/>
        <v>5</v>
      </c>
    </row>
    <row r="3525" spans="1:21" x14ac:dyDescent="0.25">
      <c r="A3525" s="4" t="s">
        <v>1521</v>
      </c>
      <c r="B3525" s="4" t="s">
        <v>794</v>
      </c>
      <c r="C3525" s="43" t="str">
        <f t="shared" si="222"/>
        <v>48-10-16G</v>
      </c>
      <c r="D3525" s="43" t="str">
        <f>VLOOKUP(C3525,'[1]Test List'!$A$5:$F$2726,6,0)</f>
        <v>PPSE-SAF-16G</v>
      </c>
      <c r="E3525" s="43" t="str">
        <f t="shared" si="223"/>
        <v>48</v>
      </c>
      <c r="F3525" s="43" t="str">
        <f t="shared" si="224"/>
        <v>10</v>
      </c>
      <c r="G3525" t="s">
        <v>1779</v>
      </c>
      <c r="H3525" s="36">
        <v>98</v>
      </c>
      <c r="I3525" s="36">
        <v>992</v>
      </c>
      <c r="J3525" s="9" t="s">
        <v>794</v>
      </c>
      <c r="K3525" s="12" t="s">
        <v>42</v>
      </c>
      <c r="M3525" t="s">
        <v>2161</v>
      </c>
      <c r="N3525" s="29" t="s">
        <v>5230</v>
      </c>
      <c r="O3525" s="38" t="s">
        <v>5197</v>
      </c>
      <c r="P3525" t="s">
        <v>1036</v>
      </c>
      <c r="Q3525" t="s">
        <v>46</v>
      </c>
      <c r="R3525" t="s">
        <v>1041</v>
      </c>
      <c r="S3525" t="s">
        <v>47</v>
      </c>
      <c r="T3525" t="s">
        <v>5313</v>
      </c>
      <c r="U3525" s="62">
        <f t="shared" ref="U3525:U3588" si="225">COUNTIF(T$4:T$8000,T3525)</f>
        <v>5</v>
      </c>
    </row>
    <row r="3526" spans="1:21" x14ac:dyDescent="0.25">
      <c r="A3526" s="4" t="s">
        <v>1521</v>
      </c>
      <c r="B3526" s="4" t="s">
        <v>794</v>
      </c>
      <c r="C3526" s="43" t="str">
        <f t="shared" ref="C3526:C3589" si="226">LEFT(A3526,2)&amp;"-"&amp;MID(A3526,3,2)&amp;"-"&amp;RIGHT(A3526,LEN(A3526)-4)</f>
        <v>48-10-16G</v>
      </c>
      <c r="D3526" s="43" t="str">
        <f>VLOOKUP(C3526,'[1]Test List'!$A$5:$F$2726,6,0)</f>
        <v>PPSE-SAF-16G</v>
      </c>
      <c r="E3526" s="43" t="str">
        <f t="shared" si="223"/>
        <v>48</v>
      </c>
      <c r="F3526" s="43" t="str">
        <f t="shared" si="224"/>
        <v>10</v>
      </c>
      <c r="G3526" t="s">
        <v>1779</v>
      </c>
      <c r="H3526" s="36">
        <v>98</v>
      </c>
      <c r="I3526" s="36">
        <v>993</v>
      </c>
      <c r="J3526" s="9" t="s">
        <v>794</v>
      </c>
      <c r="K3526" s="12" t="s">
        <v>42</v>
      </c>
      <c r="M3526" t="s">
        <v>2161</v>
      </c>
      <c r="N3526" s="29" t="s">
        <v>5230</v>
      </c>
      <c r="O3526" s="38" t="s">
        <v>5197</v>
      </c>
      <c r="P3526" t="s">
        <v>1035</v>
      </c>
      <c r="Q3526" t="s">
        <v>1522</v>
      </c>
      <c r="R3526" t="s">
        <v>1030</v>
      </c>
      <c r="S3526" t="s">
        <v>1523</v>
      </c>
      <c r="T3526" t="s">
        <v>5927</v>
      </c>
      <c r="U3526" s="62">
        <f t="shared" si="225"/>
        <v>1</v>
      </c>
    </row>
    <row r="3527" spans="1:21" x14ac:dyDescent="0.25">
      <c r="A3527" s="4" t="s">
        <v>1521</v>
      </c>
      <c r="B3527" s="4" t="s">
        <v>794</v>
      </c>
      <c r="C3527" s="43" t="str">
        <f t="shared" si="226"/>
        <v>48-10-16G</v>
      </c>
      <c r="D3527" s="43" t="str">
        <f>VLOOKUP(C3527,'[1]Test List'!$A$5:$F$2726,6,0)</f>
        <v>PPSE-SAF-16G</v>
      </c>
      <c r="E3527" s="43" t="str">
        <f t="shared" si="223"/>
        <v>48</v>
      </c>
      <c r="F3527" s="43" t="str">
        <f t="shared" si="224"/>
        <v>10</v>
      </c>
      <c r="G3527" t="s">
        <v>1779</v>
      </c>
      <c r="H3527" s="36">
        <v>99</v>
      </c>
      <c r="I3527" s="36">
        <v>994</v>
      </c>
      <c r="J3527" s="9" t="s">
        <v>794</v>
      </c>
      <c r="K3527" s="12" t="s">
        <v>1042</v>
      </c>
      <c r="L3527" s="2" t="s">
        <v>1043</v>
      </c>
      <c r="M3527" t="s">
        <v>2160</v>
      </c>
      <c r="N3527" s="29" t="s">
        <v>5230</v>
      </c>
      <c r="O3527" s="38" t="s">
        <v>5197</v>
      </c>
      <c r="P3527" t="s">
        <v>1034</v>
      </c>
      <c r="Q3527" t="s">
        <v>1524</v>
      </c>
      <c r="R3527" t="s">
        <v>1030</v>
      </c>
      <c r="S3527" t="s">
        <v>1525</v>
      </c>
      <c r="T3527" t="s">
        <v>5928</v>
      </c>
      <c r="U3527" s="62">
        <f t="shared" si="225"/>
        <v>1</v>
      </c>
    </row>
    <row r="3528" spans="1:21" x14ac:dyDescent="0.25">
      <c r="A3528" s="4" t="s">
        <v>1521</v>
      </c>
      <c r="B3528" s="4" t="s">
        <v>794</v>
      </c>
      <c r="C3528" s="43" t="str">
        <f t="shared" si="226"/>
        <v>48-10-16G</v>
      </c>
      <c r="D3528" s="43" t="str">
        <f>VLOOKUP(C3528,'[1]Test List'!$A$5:$F$2726,6,0)</f>
        <v>PPSE-SAF-16G</v>
      </c>
      <c r="E3528" s="43" t="str">
        <f t="shared" si="223"/>
        <v>48</v>
      </c>
      <c r="F3528" s="43" t="str">
        <f t="shared" si="224"/>
        <v>10</v>
      </c>
      <c r="G3528" t="s">
        <v>1779</v>
      </c>
      <c r="H3528" s="36">
        <v>99</v>
      </c>
      <c r="I3528" s="36">
        <v>995</v>
      </c>
      <c r="J3528" s="9" t="s">
        <v>794</v>
      </c>
      <c r="K3528" s="12" t="s">
        <v>1042</v>
      </c>
      <c r="L3528" s="2" t="s">
        <v>1043</v>
      </c>
      <c r="M3528" t="s">
        <v>2160</v>
      </c>
      <c r="N3528" s="29" t="s">
        <v>5230</v>
      </c>
      <c r="O3528" s="38" t="s">
        <v>5197</v>
      </c>
      <c r="P3528" t="s">
        <v>1034</v>
      </c>
      <c r="Q3528" t="s">
        <v>1920</v>
      </c>
      <c r="R3528" t="s">
        <v>1030</v>
      </c>
      <c r="S3528" t="s">
        <v>1211</v>
      </c>
      <c r="T3528" t="s">
        <v>5538</v>
      </c>
      <c r="U3528" s="62">
        <f t="shared" si="225"/>
        <v>71</v>
      </c>
    </row>
    <row r="3529" spans="1:21" x14ac:dyDescent="0.25">
      <c r="A3529" s="16" t="s">
        <v>2057</v>
      </c>
      <c r="B3529" s="4" t="s">
        <v>794</v>
      </c>
      <c r="C3529" s="43" t="str">
        <f t="shared" si="226"/>
        <v>48-18-13A2</v>
      </c>
      <c r="D3529" s="43" t="str">
        <f>VLOOKUP(C3529,'[1]Test List'!$A$5:$F$2726,6,0)</f>
        <v>PPSE-MON-13A2</v>
      </c>
      <c r="E3529" s="43" t="str">
        <f t="shared" si="223"/>
        <v>48</v>
      </c>
      <c r="F3529" s="43" t="str">
        <f t="shared" si="224"/>
        <v>18</v>
      </c>
      <c r="G3529" t="s">
        <v>1779</v>
      </c>
      <c r="H3529" s="36">
        <v>99</v>
      </c>
      <c r="I3529" s="36">
        <v>902</v>
      </c>
      <c r="J3529" s="9" t="s">
        <v>794</v>
      </c>
      <c r="K3529" s="12" t="s">
        <v>1042</v>
      </c>
      <c r="L3529" s="2" t="s">
        <v>1043</v>
      </c>
      <c r="M3529" t="s">
        <v>2160</v>
      </c>
      <c r="N3529" s="29" t="s">
        <v>5230</v>
      </c>
      <c r="O3529" s="38" t="s">
        <v>5197</v>
      </c>
      <c r="P3529" t="s">
        <v>1035</v>
      </c>
      <c r="Q3529" t="s">
        <v>1681</v>
      </c>
      <c r="R3529" t="s">
        <v>1030</v>
      </c>
      <c r="S3529" t="s">
        <v>1271</v>
      </c>
      <c r="T3529" t="s">
        <v>5662</v>
      </c>
      <c r="U3529" s="62">
        <f t="shared" si="225"/>
        <v>5</v>
      </c>
    </row>
    <row r="3530" spans="1:21" x14ac:dyDescent="0.25">
      <c r="A3530" s="16" t="s">
        <v>2057</v>
      </c>
      <c r="B3530" s="4" t="s">
        <v>794</v>
      </c>
      <c r="C3530" s="43" t="str">
        <f t="shared" si="226"/>
        <v>48-18-13A2</v>
      </c>
      <c r="D3530" s="43" t="str">
        <f>VLOOKUP(C3530,'[1]Test List'!$A$5:$F$2726,6,0)</f>
        <v>PPSE-MON-13A2</v>
      </c>
      <c r="E3530" s="43" t="str">
        <f t="shared" si="223"/>
        <v>48</v>
      </c>
      <c r="F3530" s="43" t="str">
        <f t="shared" si="224"/>
        <v>18</v>
      </c>
      <c r="G3530" t="s">
        <v>1779</v>
      </c>
      <c r="H3530" s="36">
        <v>98</v>
      </c>
      <c r="I3530" s="36">
        <v>905</v>
      </c>
      <c r="J3530" s="9" t="s">
        <v>794</v>
      </c>
      <c r="K3530" s="12" t="s">
        <v>42</v>
      </c>
      <c r="M3530" t="s">
        <v>2161</v>
      </c>
      <c r="N3530" s="29" t="s">
        <v>5230</v>
      </c>
      <c r="O3530" s="38" t="s">
        <v>5197</v>
      </c>
      <c r="P3530" s="7" t="s">
        <v>4514</v>
      </c>
      <c r="Q3530" t="s">
        <v>861</v>
      </c>
      <c r="R3530" t="s">
        <v>1055</v>
      </c>
      <c r="S3530" t="s">
        <v>5134</v>
      </c>
      <c r="T3530" t="s">
        <v>5696</v>
      </c>
      <c r="U3530" s="62">
        <f t="shared" si="225"/>
        <v>3</v>
      </c>
    </row>
    <row r="3531" spans="1:21" x14ac:dyDescent="0.25">
      <c r="A3531" s="16" t="s">
        <v>2057</v>
      </c>
      <c r="B3531" s="4" t="s">
        <v>794</v>
      </c>
      <c r="C3531" s="43" t="str">
        <f t="shared" si="226"/>
        <v>48-18-13A2</v>
      </c>
      <c r="D3531" s="43" t="str">
        <f>VLOOKUP(C3531,'[1]Test List'!$A$5:$F$2726,6,0)</f>
        <v>PPSE-MON-13A2</v>
      </c>
      <c r="E3531" s="43" t="str">
        <f t="shared" si="223"/>
        <v>48</v>
      </c>
      <c r="F3531" s="43" t="str">
        <f t="shared" si="224"/>
        <v>18</v>
      </c>
      <c r="G3531" t="s">
        <v>1779</v>
      </c>
      <c r="H3531" s="36">
        <v>98</v>
      </c>
      <c r="I3531" s="36">
        <v>906</v>
      </c>
      <c r="J3531" s="9" t="s">
        <v>794</v>
      </c>
      <c r="K3531" s="12" t="s">
        <v>42</v>
      </c>
      <c r="M3531" t="s">
        <v>2161</v>
      </c>
      <c r="N3531" s="29" t="s">
        <v>5230</v>
      </c>
      <c r="O3531" s="38" t="s">
        <v>5197</v>
      </c>
      <c r="P3531" t="s">
        <v>1035</v>
      </c>
      <c r="Q3531" t="s">
        <v>861</v>
      </c>
      <c r="R3531" t="s">
        <v>1030</v>
      </c>
      <c r="S3531" t="s">
        <v>45</v>
      </c>
      <c r="T3531" t="s">
        <v>5697</v>
      </c>
      <c r="U3531" s="62">
        <f t="shared" si="225"/>
        <v>3</v>
      </c>
    </row>
    <row r="3532" spans="1:21" x14ac:dyDescent="0.25">
      <c r="A3532" s="16" t="s">
        <v>2057</v>
      </c>
      <c r="B3532" s="4" t="s">
        <v>794</v>
      </c>
      <c r="C3532" s="43" t="str">
        <f t="shared" si="226"/>
        <v>48-18-13A2</v>
      </c>
      <c r="D3532" s="43" t="str">
        <f>VLOOKUP(C3532,'[1]Test List'!$A$5:$F$2726,6,0)</f>
        <v>PPSE-MON-13A2</v>
      </c>
      <c r="E3532" s="43" t="str">
        <f t="shared" si="223"/>
        <v>48</v>
      </c>
      <c r="F3532" s="43" t="str">
        <f t="shared" si="224"/>
        <v>18</v>
      </c>
      <c r="G3532" t="s">
        <v>1779</v>
      </c>
      <c r="H3532" s="36">
        <v>99</v>
      </c>
      <c r="I3532" s="36">
        <v>907</v>
      </c>
      <c r="J3532" s="9" t="s">
        <v>794</v>
      </c>
      <c r="K3532" s="12" t="s">
        <v>1042</v>
      </c>
      <c r="L3532" s="2" t="s">
        <v>1043</v>
      </c>
      <c r="M3532" t="s">
        <v>2160</v>
      </c>
      <c r="N3532" s="29" t="s">
        <v>5230</v>
      </c>
      <c r="O3532" s="38" t="s">
        <v>5197</v>
      </c>
      <c r="P3532" t="s">
        <v>1036</v>
      </c>
      <c r="Q3532" t="s">
        <v>195</v>
      </c>
      <c r="R3532" t="s">
        <v>1041</v>
      </c>
      <c r="S3532" t="s">
        <v>192</v>
      </c>
      <c r="T3532" t="s">
        <v>5306</v>
      </c>
      <c r="U3532" s="62">
        <f t="shared" si="225"/>
        <v>12</v>
      </c>
    </row>
    <row r="3533" spans="1:21" x14ac:dyDescent="0.25">
      <c r="A3533" s="16" t="s">
        <v>2057</v>
      </c>
      <c r="B3533" s="4" t="s">
        <v>794</v>
      </c>
      <c r="C3533" s="43" t="str">
        <f t="shared" si="226"/>
        <v>48-18-13A2</v>
      </c>
      <c r="D3533" s="43" t="str">
        <f>VLOOKUP(C3533,'[1]Test List'!$A$5:$F$2726,6,0)</f>
        <v>PPSE-MON-13A2</v>
      </c>
      <c r="E3533" s="43" t="str">
        <f t="shared" si="223"/>
        <v>48</v>
      </c>
      <c r="F3533" s="43" t="str">
        <f t="shared" si="224"/>
        <v>18</v>
      </c>
      <c r="G3533" t="s">
        <v>1779</v>
      </c>
      <c r="H3533" s="36">
        <v>99</v>
      </c>
      <c r="I3533" s="36">
        <v>908</v>
      </c>
      <c r="J3533" s="9" t="s">
        <v>794</v>
      </c>
      <c r="K3533" s="12" t="s">
        <v>1042</v>
      </c>
      <c r="L3533" s="2" t="s">
        <v>1043</v>
      </c>
      <c r="M3533" t="s">
        <v>2160</v>
      </c>
      <c r="N3533" s="29" t="s">
        <v>5230</v>
      </c>
      <c r="O3533" s="38" t="s">
        <v>5197</v>
      </c>
      <c r="P3533" t="s">
        <v>1036</v>
      </c>
      <c r="Q3533" t="s">
        <v>1287</v>
      </c>
      <c r="R3533" t="s">
        <v>1041</v>
      </c>
      <c r="S3533" s="12" t="s">
        <v>1463</v>
      </c>
      <c r="T3533" t="s">
        <v>5469</v>
      </c>
      <c r="U3533" s="62">
        <f t="shared" si="225"/>
        <v>34</v>
      </c>
    </row>
    <row r="3534" spans="1:21" x14ac:dyDescent="0.25">
      <c r="A3534" s="16" t="s">
        <v>2057</v>
      </c>
      <c r="B3534" s="4" t="s">
        <v>794</v>
      </c>
      <c r="C3534" s="43" t="str">
        <f t="shared" si="226"/>
        <v>48-18-13A2</v>
      </c>
      <c r="D3534" s="43" t="str">
        <f>VLOOKUP(C3534,'[1]Test List'!$A$5:$F$2726,6,0)</f>
        <v>PPSE-MON-13A2</v>
      </c>
      <c r="E3534" s="43" t="str">
        <f t="shared" si="223"/>
        <v>48</v>
      </c>
      <c r="F3534" s="43" t="str">
        <f t="shared" si="224"/>
        <v>18</v>
      </c>
      <c r="G3534" t="s">
        <v>1779</v>
      </c>
      <c r="H3534" s="36">
        <v>99</v>
      </c>
      <c r="I3534" s="36">
        <v>909</v>
      </c>
      <c r="J3534" s="9" t="s">
        <v>794</v>
      </c>
      <c r="K3534" s="12" t="s">
        <v>7089</v>
      </c>
      <c r="L3534" s="2" t="s">
        <v>7091</v>
      </c>
      <c r="M3534" t="s">
        <v>4532</v>
      </c>
      <c r="N3534" s="29" t="s">
        <v>5230</v>
      </c>
      <c r="O3534" s="38" t="s">
        <v>5197</v>
      </c>
      <c r="P3534" t="s">
        <v>1036</v>
      </c>
      <c r="Q3534" t="s">
        <v>1114</v>
      </c>
      <c r="R3534" t="s">
        <v>1041</v>
      </c>
      <c r="S3534" t="s">
        <v>1116</v>
      </c>
      <c r="T3534" t="s">
        <v>6892</v>
      </c>
      <c r="U3534" s="62">
        <f t="shared" si="225"/>
        <v>42</v>
      </c>
    </row>
    <row r="3535" spans="1:21" x14ac:dyDescent="0.25">
      <c r="A3535" s="16" t="s">
        <v>2057</v>
      </c>
      <c r="B3535" s="4" t="s">
        <v>794</v>
      </c>
      <c r="C3535" s="43" t="str">
        <f t="shared" si="226"/>
        <v>48-18-13A2</v>
      </c>
      <c r="D3535" s="43" t="str">
        <f>VLOOKUP(C3535,'[1]Test List'!$A$5:$F$2726,6,0)</f>
        <v>PPSE-MON-13A2</v>
      </c>
      <c r="E3535" s="43" t="str">
        <f t="shared" si="223"/>
        <v>48</v>
      </c>
      <c r="F3535" s="43" t="str">
        <f t="shared" si="224"/>
        <v>18</v>
      </c>
      <c r="G3535" t="s">
        <v>1779</v>
      </c>
      <c r="H3535" s="36">
        <v>99</v>
      </c>
      <c r="I3535" s="36">
        <v>910</v>
      </c>
      <c r="J3535" s="9" t="s">
        <v>794</v>
      </c>
      <c r="K3535" s="12" t="s">
        <v>7090</v>
      </c>
      <c r="L3535" s="2" t="s">
        <v>2643</v>
      </c>
      <c r="M3535" t="s">
        <v>4482</v>
      </c>
      <c r="N3535" s="29" t="s">
        <v>5230</v>
      </c>
      <c r="O3535" s="38" t="s">
        <v>5197</v>
      </c>
      <c r="P3535" t="s">
        <v>1036</v>
      </c>
      <c r="Q3535" t="s">
        <v>1115</v>
      </c>
      <c r="R3535" t="s">
        <v>1041</v>
      </c>
      <c r="S3535" t="s">
        <v>1117</v>
      </c>
      <c r="T3535" t="s">
        <v>6908</v>
      </c>
      <c r="U3535" s="62">
        <f t="shared" si="225"/>
        <v>47</v>
      </c>
    </row>
    <row r="3536" spans="1:21" x14ac:dyDescent="0.25">
      <c r="A3536" s="16" t="s">
        <v>2057</v>
      </c>
      <c r="B3536" s="4" t="s">
        <v>794</v>
      </c>
      <c r="C3536" s="43" t="str">
        <f t="shared" si="226"/>
        <v>48-18-13A2</v>
      </c>
      <c r="D3536" s="43" t="str">
        <f>VLOOKUP(C3536,'[1]Test List'!$A$5:$F$2726,6,0)</f>
        <v>PPSE-MON-13A2</v>
      </c>
      <c r="E3536" s="43" t="str">
        <f t="shared" si="223"/>
        <v>48</v>
      </c>
      <c r="F3536" s="43" t="str">
        <f t="shared" si="224"/>
        <v>18</v>
      </c>
      <c r="G3536" t="s">
        <v>1779</v>
      </c>
      <c r="H3536" s="36">
        <v>99</v>
      </c>
      <c r="I3536" s="36">
        <v>900</v>
      </c>
      <c r="J3536" s="9" t="s">
        <v>794</v>
      </c>
      <c r="K3536" s="12" t="s">
        <v>1042</v>
      </c>
      <c r="L3536" s="2" t="s">
        <v>1043</v>
      </c>
      <c r="M3536" t="s">
        <v>2160</v>
      </c>
      <c r="N3536" s="29" t="s">
        <v>5230</v>
      </c>
      <c r="O3536" s="38" t="s">
        <v>5197</v>
      </c>
      <c r="P3536" t="s">
        <v>1035</v>
      </c>
      <c r="Q3536" t="s">
        <v>191</v>
      </c>
      <c r="R3536" t="s">
        <v>1030</v>
      </c>
      <c r="S3536" t="s">
        <v>43</v>
      </c>
      <c r="T3536" t="s">
        <v>6209</v>
      </c>
      <c r="U3536" s="62">
        <f t="shared" si="225"/>
        <v>3</v>
      </c>
    </row>
    <row r="3537" spans="1:21" x14ac:dyDescent="0.25">
      <c r="A3537" s="16" t="s">
        <v>2057</v>
      </c>
      <c r="B3537" s="4" t="s">
        <v>794</v>
      </c>
      <c r="C3537" s="43" t="str">
        <f t="shared" si="226"/>
        <v>48-18-13A2</v>
      </c>
      <c r="D3537" s="43" t="str">
        <f>VLOOKUP(C3537,'[1]Test List'!$A$5:$F$2726,6,0)</f>
        <v>PPSE-MON-13A2</v>
      </c>
      <c r="E3537" s="43" t="str">
        <f t="shared" ref="E3537:E3600" si="227">LEFT(A3537,2)</f>
        <v>48</v>
      </c>
      <c r="F3537" s="43" t="str">
        <f t="shared" ref="F3537:F3600" si="228">MID(A3537,3,2)</f>
        <v>18</v>
      </c>
      <c r="G3537" t="s">
        <v>1779</v>
      </c>
      <c r="H3537" s="36">
        <v>99</v>
      </c>
      <c r="I3537" s="36">
        <v>903</v>
      </c>
      <c r="J3537" s="9" t="s">
        <v>794</v>
      </c>
      <c r="K3537" s="12" t="s">
        <v>1042</v>
      </c>
      <c r="L3537" s="2" t="s">
        <v>1043</v>
      </c>
      <c r="M3537" t="s">
        <v>2160</v>
      </c>
      <c r="N3537" s="29" t="s">
        <v>5230</v>
      </c>
      <c r="O3537" s="38" t="s">
        <v>5197</v>
      </c>
      <c r="P3537" t="s">
        <v>1035</v>
      </c>
      <c r="Q3537" t="s">
        <v>175</v>
      </c>
      <c r="R3537" t="s">
        <v>1030</v>
      </c>
      <c r="S3537" t="s">
        <v>1273</v>
      </c>
      <c r="T3537" t="s">
        <v>6225</v>
      </c>
      <c r="U3537" s="62">
        <f t="shared" si="225"/>
        <v>5</v>
      </c>
    </row>
    <row r="3538" spans="1:21" x14ac:dyDescent="0.25">
      <c r="A3538" s="16" t="s">
        <v>2057</v>
      </c>
      <c r="B3538" s="4" t="s">
        <v>794</v>
      </c>
      <c r="C3538" s="43" t="str">
        <f t="shared" si="226"/>
        <v>48-18-13A2</v>
      </c>
      <c r="D3538" s="43" t="str">
        <f>VLOOKUP(C3538,'[1]Test List'!$A$5:$F$2726,6,0)</f>
        <v>PPSE-MON-13A2</v>
      </c>
      <c r="E3538" s="43" t="str">
        <f t="shared" si="227"/>
        <v>48</v>
      </c>
      <c r="F3538" s="43" t="str">
        <f t="shared" si="228"/>
        <v>18</v>
      </c>
      <c r="G3538" t="s">
        <v>1779</v>
      </c>
      <c r="H3538" s="36">
        <v>99</v>
      </c>
      <c r="I3538" s="36">
        <v>901</v>
      </c>
      <c r="J3538" s="9" t="s">
        <v>794</v>
      </c>
      <c r="K3538" s="12" t="s">
        <v>1042</v>
      </c>
      <c r="L3538" s="2" t="s">
        <v>1043</v>
      </c>
      <c r="M3538" t="s">
        <v>2160</v>
      </c>
      <c r="N3538" s="29" t="s">
        <v>5230</v>
      </c>
      <c r="O3538" s="38" t="s">
        <v>5197</v>
      </c>
      <c r="P3538" t="s">
        <v>1035</v>
      </c>
      <c r="Q3538" t="s">
        <v>1452</v>
      </c>
      <c r="R3538" t="s">
        <v>1030</v>
      </c>
      <c r="S3538" t="s">
        <v>1270</v>
      </c>
      <c r="T3538" t="s">
        <v>6228</v>
      </c>
      <c r="U3538" s="62">
        <f t="shared" si="225"/>
        <v>5</v>
      </c>
    </row>
    <row r="3539" spans="1:21" x14ac:dyDescent="0.25">
      <c r="A3539" s="16" t="s">
        <v>2057</v>
      </c>
      <c r="B3539" s="4" t="s">
        <v>794</v>
      </c>
      <c r="C3539" s="43" t="str">
        <f t="shared" si="226"/>
        <v>48-18-13A2</v>
      </c>
      <c r="D3539" s="43" t="str">
        <f>VLOOKUP(C3539,'[1]Test List'!$A$5:$F$2726,6,0)</f>
        <v>PPSE-MON-13A2</v>
      </c>
      <c r="E3539" s="43" t="str">
        <f t="shared" si="227"/>
        <v>48</v>
      </c>
      <c r="F3539" s="43" t="str">
        <f t="shared" si="228"/>
        <v>18</v>
      </c>
      <c r="G3539" t="s">
        <v>1779</v>
      </c>
      <c r="H3539" s="36">
        <v>99</v>
      </c>
      <c r="I3539" s="36">
        <v>904</v>
      </c>
      <c r="J3539" s="9" t="s">
        <v>794</v>
      </c>
      <c r="K3539" s="12" t="s">
        <v>1018</v>
      </c>
      <c r="L3539" s="2" t="s">
        <v>1019</v>
      </c>
      <c r="M3539" t="s">
        <v>4531</v>
      </c>
      <c r="N3539" s="29" t="s">
        <v>5230</v>
      </c>
      <c r="O3539" s="38" t="s">
        <v>5197</v>
      </c>
      <c r="P3539" t="s">
        <v>1035</v>
      </c>
      <c r="Q3539" t="s">
        <v>1682</v>
      </c>
      <c r="R3539" t="s">
        <v>1030</v>
      </c>
      <c r="S3539" t="s">
        <v>44</v>
      </c>
      <c r="T3539" t="s">
        <v>6229</v>
      </c>
      <c r="U3539" s="62">
        <f t="shared" si="225"/>
        <v>3</v>
      </c>
    </row>
    <row r="3540" spans="1:21" x14ac:dyDescent="0.25">
      <c r="A3540" s="4" t="s">
        <v>41</v>
      </c>
      <c r="B3540" s="4" t="s">
        <v>794</v>
      </c>
      <c r="C3540" s="43" t="str">
        <f t="shared" si="226"/>
        <v>48-18-16F</v>
      </c>
      <c r="D3540" s="43" t="str">
        <f>VLOOKUP(C3540,'[1]Test List'!$A$5:$F$2726,6,0)</f>
        <v>PPSE-MON-16F</v>
      </c>
      <c r="E3540" s="43" t="str">
        <f t="shared" si="227"/>
        <v>48</v>
      </c>
      <c r="F3540" s="43" t="str">
        <f t="shared" si="228"/>
        <v>18</v>
      </c>
      <c r="G3540" t="s">
        <v>1779</v>
      </c>
      <c r="H3540" s="36">
        <v>99</v>
      </c>
      <c r="I3540" s="36">
        <v>902</v>
      </c>
      <c r="J3540" s="9" t="s">
        <v>794</v>
      </c>
      <c r="K3540" s="12" t="s">
        <v>1042</v>
      </c>
      <c r="L3540" s="2" t="s">
        <v>1043</v>
      </c>
      <c r="M3540" t="s">
        <v>2160</v>
      </c>
      <c r="N3540" s="29" t="s">
        <v>5230</v>
      </c>
      <c r="O3540" s="38" t="s">
        <v>5197</v>
      </c>
      <c r="P3540" t="s">
        <v>1035</v>
      </c>
      <c r="Q3540" t="s">
        <v>1681</v>
      </c>
      <c r="R3540" t="s">
        <v>1030</v>
      </c>
      <c r="S3540" t="s">
        <v>1271</v>
      </c>
      <c r="T3540" t="s">
        <v>5662</v>
      </c>
      <c r="U3540" s="62">
        <f t="shared" si="225"/>
        <v>5</v>
      </c>
    </row>
    <row r="3541" spans="1:21" x14ac:dyDescent="0.25">
      <c r="A3541" s="4" t="s">
        <v>41</v>
      </c>
      <c r="B3541" s="4" t="s">
        <v>794</v>
      </c>
      <c r="C3541" s="43" t="str">
        <f t="shared" si="226"/>
        <v>48-18-16F</v>
      </c>
      <c r="D3541" s="43" t="str">
        <f>VLOOKUP(C3541,'[1]Test List'!$A$5:$F$2726,6,0)</f>
        <v>PPSE-MON-16F</v>
      </c>
      <c r="E3541" s="43" t="str">
        <f t="shared" si="227"/>
        <v>48</v>
      </c>
      <c r="F3541" s="43" t="str">
        <f t="shared" si="228"/>
        <v>18</v>
      </c>
      <c r="G3541" t="s">
        <v>1779</v>
      </c>
      <c r="H3541" s="36">
        <v>98</v>
      </c>
      <c r="I3541" s="36">
        <v>905</v>
      </c>
      <c r="J3541" s="9" t="s">
        <v>794</v>
      </c>
      <c r="K3541" s="12" t="s">
        <v>42</v>
      </c>
      <c r="L3541" s="2" t="s">
        <v>96</v>
      </c>
      <c r="M3541" t="s">
        <v>2161</v>
      </c>
      <c r="N3541" s="29" t="s">
        <v>5230</v>
      </c>
      <c r="O3541" s="38" t="s">
        <v>5197</v>
      </c>
      <c r="P3541" s="7" t="s">
        <v>4514</v>
      </c>
      <c r="Q3541" t="s">
        <v>861</v>
      </c>
      <c r="R3541" t="s">
        <v>1055</v>
      </c>
      <c r="S3541" t="s">
        <v>5134</v>
      </c>
      <c r="T3541" t="s">
        <v>5696</v>
      </c>
      <c r="U3541" s="62">
        <f t="shared" si="225"/>
        <v>3</v>
      </c>
    </row>
    <row r="3542" spans="1:21" x14ac:dyDescent="0.25">
      <c r="A3542" s="4" t="s">
        <v>41</v>
      </c>
      <c r="B3542" s="4" t="s">
        <v>794</v>
      </c>
      <c r="C3542" s="43" t="str">
        <f t="shared" si="226"/>
        <v>48-18-16F</v>
      </c>
      <c r="D3542" s="43" t="str">
        <f>VLOOKUP(C3542,'[1]Test List'!$A$5:$F$2726,6,0)</f>
        <v>PPSE-MON-16F</v>
      </c>
      <c r="E3542" s="43" t="str">
        <f t="shared" si="227"/>
        <v>48</v>
      </c>
      <c r="F3542" s="43" t="str">
        <f t="shared" si="228"/>
        <v>18</v>
      </c>
      <c r="G3542" t="s">
        <v>1779</v>
      </c>
      <c r="H3542" s="36">
        <v>98</v>
      </c>
      <c r="I3542" s="36">
        <v>906</v>
      </c>
      <c r="J3542" s="9" t="s">
        <v>794</v>
      </c>
      <c r="K3542" s="12" t="s">
        <v>42</v>
      </c>
      <c r="L3542" s="2" t="s">
        <v>96</v>
      </c>
      <c r="M3542" t="s">
        <v>2161</v>
      </c>
      <c r="N3542" s="29" t="s">
        <v>5230</v>
      </c>
      <c r="O3542" s="38" t="s">
        <v>5197</v>
      </c>
      <c r="P3542" t="s">
        <v>1035</v>
      </c>
      <c r="Q3542" t="s">
        <v>861</v>
      </c>
      <c r="R3542" t="s">
        <v>1030</v>
      </c>
      <c r="S3542" t="s">
        <v>45</v>
      </c>
      <c r="T3542" t="s">
        <v>5697</v>
      </c>
      <c r="U3542" s="62">
        <f t="shared" si="225"/>
        <v>3</v>
      </c>
    </row>
    <row r="3543" spans="1:21" x14ac:dyDescent="0.25">
      <c r="A3543" s="4" t="s">
        <v>41</v>
      </c>
      <c r="B3543" s="4" t="s">
        <v>794</v>
      </c>
      <c r="C3543" s="43" t="str">
        <f t="shared" si="226"/>
        <v>48-18-16F</v>
      </c>
      <c r="D3543" s="43" t="str">
        <f>VLOOKUP(C3543,'[1]Test List'!$A$5:$F$2726,6,0)</f>
        <v>PPSE-MON-16F</v>
      </c>
      <c r="E3543" s="43" t="str">
        <f t="shared" si="227"/>
        <v>48</v>
      </c>
      <c r="F3543" s="43" t="str">
        <f t="shared" si="228"/>
        <v>18</v>
      </c>
      <c r="G3543" t="s">
        <v>1779</v>
      </c>
      <c r="H3543" s="36">
        <v>98</v>
      </c>
      <c r="I3543" s="36">
        <v>911</v>
      </c>
      <c r="J3543" s="9" t="s">
        <v>794</v>
      </c>
      <c r="K3543" s="12" t="s">
        <v>42</v>
      </c>
      <c r="M3543" t="s">
        <v>2161</v>
      </c>
      <c r="N3543" s="29" t="s">
        <v>5230</v>
      </c>
      <c r="O3543" s="38" t="s">
        <v>5197</v>
      </c>
      <c r="P3543" t="s">
        <v>1036</v>
      </c>
      <c r="Q3543" t="s">
        <v>46</v>
      </c>
      <c r="R3543" t="s">
        <v>1041</v>
      </c>
      <c r="S3543" t="s">
        <v>47</v>
      </c>
      <c r="T3543" t="s">
        <v>5313</v>
      </c>
      <c r="U3543" s="62">
        <f t="shared" si="225"/>
        <v>5</v>
      </c>
    </row>
    <row r="3544" spans="1:21" x14ac:dyDescent="0.25">
      <c r="A3544" s="4" t="s">
        <v>41</v>
      </c>
      <c r="B3544" s="4" t="s">
        <v>794</v>
      </c>
      <c r="C3544" s="43" t="str">
        <f t="shared" si="226"/>
        <v>48-18-16F</v>
      </c>
      <c r="D3544" s="43" t="str">
        <f>VLOOKUP(C3544,'[1]Test List'!$A$5:$F$2726,6,0)</f>
        <v>PPSE-MON-16F</v>
      </c>
      <c r="E3544" s="43" t="str">
        <f t="shared" si="227"/>
        <v>48</v>
      </c>
      <c r="F3544" s="43" t="str">
        <f t="shared" si="228"/>
        <v>18</v>
      </c>
      <c r="G3544" t="s">
        <v>1779</v>
      </c>
      <c r="H3544" s="36">
        <v>99</v>
      </c>
      <c r="I3544" s="36">
        <v>914</v>
      </c>
      <c r="J3544" s="9" t="s">
        <v>794</v>
      </c>
      <c r="K3544" s="12" t="s">
        <v>7089</v>
      </c>
      <c r="L3544" s="2" t="s">
        <v>7091</v>
      </c>
      <c r="M3544" t="s">
        <v>4532</v>
      </c>
      <c r="N3544" s="29" t="s">
        <v>5230</v>
      </c>
      <c r="O3544" s="38" t="s">
        <v>5197</v>
      </c>
      <c r="P3544" t="s">
        <v>1036</v>
      </c>
      <c r="Q3544" t="s">
        <v>1114</v>
      </c>
      <c r="R3544" t="s">
        <v>1041</v>
      </c>
      <c r="S3544" t="s">
        <v>1116</v>
      </c>
      <c r="T3544" t="s">
        <v>6892</v>
      </c>
      <c r="U3544" s="62">
        <f t="shared" si="225"/>
        <v>42</v>
      </c>
    </row>
    <row r="3545" spans="1:21" x14ac:dyDescent="0.25">
      <c r="A3545" s="4" t="s">
        <v>41</v>
      </c>
      <c r="B3545" s="4" t="s">
        <v>794</v>
      </c>
      <c r="C3545" s="43" t="str">
        <f t="shared" si="226"/>
        <v>48-18-16F</v>
      </c>
      <c r="D3545" s="43" t="str">
        <f>VLOOKUP(C3545,'[1]Test List'!$A$5:$F$2726,6,0)</f>
        <v>PPSE-MON-16F</v>
      </c>
      <c r="E3545" s="43" t="str">
        <f t="shared" si="227"/>
        <v>48</v>
      </c>
      <c r="F3545" s="43" t="str">
        <f t="shared" si="228"/>
        <v>18</v>
      </c>
      <c r="G3545" t="s">
        <v>1779</v>
      </c>
      <c r="H3545" s="36">
        <v>99</v>
      </c>
      <c r="I3545" s="36">
        <v>915</v>
      </c>
      <c r="J3545" s="9" t="s">
        <v>794</v>
      </c>
      <c r="K3545" s="12" t="s">
        <v>7090</v>
      </c>
      <c r="L3545" s="2" t="s">
        <v>2643</v>
      </c>
      <c r="M3545" t="s">
        <v>4482</v>
      </c>
      <c r="N3545" s="29" t="s">
        <v>5230</v>
      </c>
      <c r="O3545" s="38" t="s">
        <v>5197</v>
      </c>
      <c r="P3545" s="28" t="s">
        <v>4516</v>
      </c>
      <c r="Q3545" t="s">
        <v>48</v>
      </c>
      <c r="R3545" t="s">
        <v>1041</v>
      </c>
      <c r="S3545" t="s">
        <v>5016</v>
      </c>
      <c r="T3545" t="s">
        <v>6911</v>
      </c>
      <c r="U3545" s="62">
        <f t="shared" si="225"/>
        <v>1</v>
      </c>
    </row>
    <row r="3546" spans="1:21" x14ac:dyDescent="0.25">
      <c r="A3546" s="4" t="s">
        <v>41</v>
      </c>
      <c r="B3546" s="4" t="s">
        <v>794</v>
      </c>
      <c r="C3546" s="43" t="str">
        <f t="shared" si="226"/>
        <v>48-18-16F</v>
      </c>
      <c r="D3546" s="43" t="str">
        <f>VLOOKUP(C3546,'[1]Test List'!$A$5:$F$2726,6,0)</f>
        <v>PPSE-MON-16F</v>
      </c>
      <c r="E3546" s="43" t="str">
        <f t="shared" si="227"/>
        <v>48</v>
      </c>
      <c r="F3546" s="43" t="str">
        <f t="shared" si="228"/>
        <v>18</v>
      </c>
      <c r="G3546" t="s">
        <v>1779</v>
      </c>
      <c r="H3546" s="36">
        <v>99</v>
      </c>
      <c r="I3546" s="36">
        <v>900</v>
      </c>
      <c r="J3546" s="9" t="s">
        <v>794</v>
      </c>
      <c r="K3546" s="12" t="s">
        <v>1042</v>
      </c>
      <c r="L3546" s="2" t="s">
        <v>1043</v>
      </c>
      <c r="M3546" t="s">
        <v>2160</v>
      </c>
      <c r="N3546" s="29" t="s">
        <v>5230</v>
      </c>
      <c r="O3546" s="38" t="s">
        <v>5197</v>
      </c>
      <c r="P3546" t="s">
        <v>1035</v>
      </c>
      <c r="Q3546" t="s">
        <v>191</v>
      </c>
      <c r="R3546" t="s">
        <v>1030</v>
      </c>
      <c r="S3546" t="s">
        <v>43</v>
      </c>
      <c r="T3546" t="s">
        <v>6209</v>
      </c>
      <c r="U3546" s="62">
        <f t="shared" si="225"/>
        <v>3</v>
      </c>
    </row>
    <row r="3547" spans="1:21" x14ac:dyDescent="0.25">
      <c r="A3547" s="4" t="s">
        <v>41</v>
      </c>
      <c r="B3547" s="4" t="s">
        <v>794</v>
      </c>
      <c r="C3547" s="43" t="str">
        <f t="shared" si="226"/>
        <v>48-18-16F</v>
      </c>
      <c r="D3547" s="43" t="str">
        <f>VLOOKUP(C3547,'[1]Test List'!$A$5:$F$2726,6,0)</f>
        <v>PPSE-MON-16F</v>
      </c>
      <c r="E3547" s="43" t="str">
        <f t="shared" si="227"/>
        <v>48</v>
      </c>
      <c r="F3547" s="43" t="str">
        <f t="shared" si="228"/>
        <v>18</v>
      </c>
      <c r="G3547" t="s">
        <v>1779</v>
      </c>
      <c r="H3547" s="36">
        <v>99</v>
      </c>
      <c r="I3547" s="36">
        <v>903</v>
      </c>
      <c r="J3547" s="9" t="s">
        <v>794</v>
      </c>
      <c r="K3547" s="12" t="s">
        <v>1042</v>
      </c>
      <c r="L3547" s="2" t="s">
        <v>1043</v>
      </c>
      <c r="M3547" t="s">
        <v>2160</v>
      </c>
      <c r="N3547" s="29" t="s">
        <v>5230</v>
      </c>
      <c r="O3547" s="38" t="s">
        <v>5197</v>
      </c>
      <c r="P3547" t="s">
        <v>1035</v>
      </c>
      <c r="Q3547" t="s">
        <v>175</v>
      </c>
      <c r="R3547" t="s">
        <v>1030</v>
      </c>
      <c r="S3547" t="s">
        <v>1273</v>
      </c>
      <c r="T3547" t="s">
        <v>6225</v>
      </c>
      <c r="U3547" s="62">
        <f t="shared" si="225"/>
        <v>5</v>
      </c>
    </row>
    <row r="3548" spans="1:21" x14ac:dyDescent="0.25">
      <c r="A3548" s="4" t="s">
        <v>41</v>
      </c>
      <c r="B3548" s="4" t="s">
        <v>794</v>
      </c>
      <c r="C3548" s="43" t="str">
        <f t="shared" si="226"/>
        <v>48-18-16F</v>
      </c>
      <c r="D3548" s="43" t="str">
        <f>VLOOKUP(C3548,'[1]Test List'!$A$5:$F$2726,6,0)</f>
        <v>PPSE-MON-16F</v>
      </c>
      <c r="E3548" s="43" t="str">
        <f t="shared" si="227"/>
        <v>48</v>
      </c>
      <c r="F3548" s="43" t="str">
        <f t="shared" si="228"/>
        <v>18</v>
      </c>
      <c r="G3548" t="s">
        <v>1779</v>
      </c>
      <c r="H3548" s="36">
        <v>99</v>
      </c>
      <c r="I3548" s="36">
        <v>901</v>
      </c>
      <c r="J3548" s="9" t="s">
        <v>794</v>
      </c>
      <c r="K3548" s="12" t="s">
        <v>1042</v>
      </c>
      <c r="L3548" s="2" t="s">
        <v>1043</v>
      </c>
      <c r="M3548" t="s">
        <v>2160</v>
      </c>
      <c r="N3548" s="29" t="s">
        <v>5230</v>
      </c>
      <c r="O3548" s="38" t="s">
        <v>5197</v>
      </c>
      <c r="P3548" t="s">
        <v>1035</v>
      </c>
      <c r="Q3548" t="s">
        <v>1452</v>
      </c>
      <c r="R3548" t="s">
        <v>1030</v>
      </c>
      <c r="S3548" t="s">
        <v>1270</v>
      </c>
      <c r="T3548" t="s">
        <v>6228</v>
      </c>
      <c r="U3548" s="62">
        <f t="shared" si="225"/>
        <v>5</v>
      </c>
    </row>
    <row r="3549" spans="1:21" x14ac:dyDescent="0.25">
      <c r="A3549" s="4" t="s">
        <v>41</v>
      </c>
      <c r="B3549" s="4" t="s">
        <v>794</v>
      </c>
      <c r="C3549" s="43" t="str">
        <f t="shared" si="226"/>
        <v>48-18-16F</v>
      </c>
      <c r="D3549" s="43" t="str">
        <f>VLOOKUP(C3549,'[1]Test List'!$A$5:$F$2726,6,0)</f>
        <v>PPSE-MON-16F</v>
      </c>
      <c r="E3549" s="43" t="str">
        <f t="shared" si="227"/>
        <v>48</v>
      </c>
      <c r="F3549" s="43" t="str">
        <f t="shared" si="228"/>
        <v>18</v>
      </c>
      <c r="G3549" t="s">
        <v>1779</v>
      </c>
      <c r="H3549" s="36">
        <v>99</v>
      </c>
      <c r="I3549" s="36">
        <v>904</v>
      </c>
      <c r="J3549" s="9" t="s">
        <v>794</v>
      </c>
      <c r="K3549" s="12" t="s">
        <v>1018</v>
      </c>
      <c r="L3549" s="2" t="s">
        <v>1019</v>
      </c>
      <c r="M3549" t="s">
        <v>4531</v>
      </c>
      <c r="N3549" s="29" t="s">
        <v>5230</v>
      </c>
      <c r="O3549" s="38" t="s">
        <v>5197</v>
      </c>
      <c r="P3549" t="s">
        <v>1035</v>
      </c>
      <c r="Q3549" t="s">
        <v>1682</v>
      </c>
      <c r="R3549" t="s">
        <v>1030</v>
      </c>
      <c r="S3549" t="s">
        <v>44</v>
      </c>
      <c r="T3549" t="s">
        <v>6229</v>
      </c>
      <c r="U3549" s="62">
        <f t="shared" si="225"/>
        <v>3</v>
      </c>
    </row>
    <row r="3550" spans="1:21" x14ac:dyDescent="0.25">
      <c r="A3550" s="4" t="s">
        <v>41</v>
      </c>
      <c r="B3550" s="4" t="s">
        <v>794</v>
      </c>
      <c r="C3550" s="43" t="str">
        <f t="shared" si="226"/>
        <v>48-18-16F</v>
      </c>
      <c r="D3550" s="43" t="str">
        <f>VLOOKUP(C3550,'[1]Test List'!$A$5:$F$2726,6,0)</f>
        <v>PPSE-MON-16F</v>
      </c>
      <c r="E3550" s="43" t="str">
        <f t="shared" si="227"/>
        <v>48</v>
      </c>
      <c r="F3550" s="43" t="str">
        <f t="shared" si="228"/>
        <v>18</v>
      </c>
      <c r="G3550" t="s">
        <v>1779</v>
      </c>
      <c r="H3550" s="36">
        <v>97</v>
      </c>
      <c r="I3550" s="36">
        <v>12</v>
      </c>
      <c r="J3550" s="9" t="s">
        <v>794</v>
      </c>
      <c r="K3550" s="12" t="s">
        <v>42</v>
      </c>
      <c r="L3550" s="2" t="s">
        <v>96</v>
      </c>
      <c r="M3550" t="s">
        <v>2161</v>
      </c>
      <c r="N3550" s="29" t="s">
        <v>5230</v>
      </c>
      <c r="O3550" s="38" t="s">
        <v>5197</v>
      </c>
      <c r="P3550" t="s">
        <v>1035</v>
      </c>
      <c r="Q3550" t="s">
        <v>6999</v>
      </c>
      <c r="R3550" t="s">
        <v>1030</v>
      </c>
      <c r="S3550" t="s">
        <v>49</v>
      </c>
      <c r="T3550" t="s">
        <v>6554</v>
      </c>
      <c r="U3550" s="62">
        <f t="shared" si="225"/>
        <v>1</v>
      </c>
    </row>
    <row r="3551" spans="1:21" x14ac:dyDescent="0.25">
      <c r="A3551" s="4" t="s">
        <v>41</v>
      </c>
      <c r="B3551" s="4" t="s">
        <v>794</v>
      </c>
      <c r="C3551" s="43" t="str">
        <f t="shared" si="226"/>
        <v>48-18-16F</v>
      </c>
      <c r="D3551" s="43" t="str">
        <f>VLOOKUP(C3551,'[1]Test List'!$A$5:$F$2726,6,0)</f>
        <v>PPSE-MON-16F</v>
      </c>
      <c r="E3551" s="43" t="str">
        <f t="shared" si="227"/>
        <v>48</v>
      </c>
      <c r="F3551" s="43" t="str">
        <f t="shared" si="228"/>
        <v>18</v>
      </c>
      <c r="G3551" t="s">
        <v>1779</v>
      </c>
      <c r="H3551" s="36">
        <v>97</v>
      </c>
      <c r="I3551" s="36">
        <v>16</v>
      </c>
      <c r="J3551" s="9" t="s">
        <v>794</v>
      </c>
      <c r="K3551" s="12" t="s">
        <v>42</v>
      </c>
      <c r="L3551" s="2" t="s">
        <v>96</v>
      </c>
      <c r="M3551" t="s">
        <v>2161</v>
      </c>
      <c r="N3551" s="29" t="s">
        <v>5230</v>
      </c>
      <c r="O3551" s="38" t="s">
        <v>5197</v>
      </c>
      <c r="P3551" t="s">
        <v>1035</v>
      </c>
      <c r="Q3551" t="s">
        <v>7000</v>
      </c>
      <c r="R3551" t="s">
        <v>1030</v>
      </c>
      <c r="S3551" t="s">
        <v>50</v>
      </c>
      <c r="T3551" t="s">
        <v>6555</v>
      </c>
      <c r="U3551" s="62">
        <f t="shared" si="225"/>
        <v>1</v>
      </c>
    </row>
    <row r="3552" spans="1:21" x14ac:dyDescent="0.25">
      <c r="A3552" s="4" t="s">
        <v>41</v>
      </c>
      <c r="B3552" s="4" t="s">
        <v>794</v>
      </c>
      <c r="C3552" s="43" t="str">
        <f t="shared" si="226"/>
        <v>48-18-16F</v>
      </c>
      <c r="D3552" s="43" t="str">
        <f>VLOOKUP(C3552,'[1]Test List'!$A$5:$F$2726,6,0)</f>
        <v>PPSE-MON-16F</v>
      </c>
      <c r="E3552" s="43" t="str">
        <f t="shared" si="227"/>
        <v>48</v>
      </c>
      <c r="F3552" s="43" t="str">
        <f t="shared" si="228"/>
        <v>18</v>
      </c>
      <c r="G3552" t="s">
        <v>1779</v>
      </c>
      <c r="H3552" s="36">
        <v>97</v>
      </c>
      <c r="I3552" s="36">
        <v>37</v>
      </c>
      <c r="J3552" s="9" t="s">
        <v>794</v>
      </c>
      <c r="K3552" s="12" t="s">
        <v>42</v>
      </c>
      <c r="L3552" s="2" t="s">
        <v>96</v>
      </c>
      <c r="M3552" t="s">
        <v>2161</v>
      </c>
      <c r="N3552" s="29" t="s">
        <v>5230</v>
      </c>
      <c r="O3552" s="38" t="s">
        <v>5197</v>
      </c>
      <c r="P3552" t="s">
        <v>1035</v>
      </c>
      <c r="Q3552" t="s">
        <v>7001</v>
      </c>
      <c r="R3552" t="s">
        <v>1030</v>
      </c>
      <c r="S3552" t="s">
        <v>51</v>
      </c>
      <c r="T3552" t="s">
        <v>6556</v>
      </c>
      <c r="U3552" s="62">
        <f t="shared" si="225"/>
        <v>1</v>
      </c>
    </row>
    <row r="3553" spans="1:21" x14ac:dyDescent="0.25">
      <c r="A3553" s="4" t="s">
        <v>41</v>
      </c>
      <c r="B3553" s="4" t="s">
        <v>794</v>
      </c>
      <c r="C3553" s="43" t="str">
        <f t="shared" si="226"/>
        <v>48-18-16F</v>
      </c>
      <c r="D3553" s="43" t="str">
        <f>VLOOKUP(C3553,'[1]Test List'!$A$5:$F$2726,6,0)</f>
        <v>PPSE-MON-16F</v>
      </c>
      <c r="E3553" s="43" t="str">
        <f t="shared" si="227"/>
        <v>48</v>
      </c>
      <c r="F3553" s="43" t="str">
        <f t="shared" si="228"/>
        <v>18</v>
      </c>
      <c r="G3553" t="s">
        <v>1779</v>
      </c>
      <c r="H3553" s="36">
        <v>97</v>
      </c>
      <c r="I3553" s="36">
        <v>40</v>
      </c>
      <c r="J3553" s="9" t="s">
        <v>794</v>
      </c>
      <c r="K3553" s="12" t="s">
        <v>42</v>
      </c>
      <c r="L3553" s="2" t="s">
        <v>96</v>
      </c>
      <c r="M3553" t="s">
        <v>2161</v>
      </c>
      <c r="N3553" s="29" t="s">
        <v>5230</v>
      </c>
      <c r="O3553" s="38" t="s">
        <v>5197</v>
      </c>
      <c r="P3553" t="s">
        <v>1035</v>
      </c>
      <c r="Q3553" t="s">
        <v>7002</v>
      </c>
      <c r="R3553" t="s">
        <v>1030</v>
      </c>
      <c r="S3553" t="s">
        <v>52</v>
      </c>
      <c r="T3553" t="s">
        <v>6557</v>
      </c>
      <c r="U3553" s="62">
        <f t="shared" si="225"/>
        <v>1</v>
      </c>
    </row>
    <row r="3554" spans="1:21" x14ac:dyDescent="0.25">
      <c r="A3554" s="4" t="s">
        <v>41</v>
      </c>
      <c r="B3554" s="4" t="s">
        <v>794</v>
      </c>
      <c r="C3554" s="43" t="str">
        <f t="shared" si="226"/>
        <v>48-18-16F</v>
      </c>
      <c r="D3554" s="43" t="str">
        <f>VLOOKUP(C3554,'[1]Test List'!$A$5:$F$2726,6,0)</f>
        <v>PPSE-MON-16F</v>
      </c>
      <c r="E3554" s="43" t="str">
        <f t="shared" si="227"/>
        <v>48</v>
      </c>
      <c r="F3554" s="43" t="str">
        <f t="shared" si="228"/>
        <v>18</v>
      </c>
      <c r="G3554" t="s">
        <v>1779</v>
      </c>
      <c r="H3554" s="36">
        <v>97</v>
      </c>
      <c r="I3554" s="36">
        <v>43</v>
      </c>
      <c r="J3554" s="9" t="s">
        <v>794</v>
      </c>
      <c r="K3554" s="12" t="s">
        <v>42</v>
      </c>
      <c r="L3554" s="2" t="s">
        <v>96</v>
      </c>
      <c r="M3554" t="s">
        <v>2161</v>
      </c>
      <c r="N3554" s="29" t="s">
        <v>5230</v>
      </c>
      <c r="O3554" s="38" t="s">
        <v>5197</v>
      </c>
      <c r="P3554" t="s">
        <v>1035</v>
      </c>
      <c r="Q3554" t="s">
        <v>7003</v>
      </c>
      <c r="R3554" t="s">
        <v>1030</v>
      </c>
      <c r="S3554" t="s">
        <v>53</v>
      </c>
      <c r="T3554" t="s">
        <v>6558</v>
      </c>
      <c r="U3554" s="62">
        <f t="shared" si="225"/>
        <v>1</v>
      </c>
    </row>
    <row r="3555" spans="1:21" x14ac:dyDescent="0.25">
      <c r="A3555" s="4" t="s">
        <v>41</v>
      </c>
      <c r="B3555" s="4" t="s">
        <v>794</v>
      </c>
      <c r="C3555" s="43" t="str">
        <f t="shared" si="226"/>
        <v>48-18-16F</v>
      </c>
      <c r="D3555" s="43" t="str">
        <f>VLOOKUP(C3555,'[1]Test List'!$A$5:$F$2726,6,0)</f>
        <v>PPSE-MON-16F</v>
      </c>
      <c r="E3555" s="43" t="str">
        <f t="shared" si="227"/>
        <v>48</v>
      </c>
      <c r="F3555" s="43" t="str">
        <f t="shared" si="228"/>
        <v>18</v>
      </c>
      <c r="G3555" t="s">
        <v>1779</v>
      </c>
      <c r="H3555" s="36">
        <v>97</v>
      </c>
      <c r="I3555" s="36">
        <v>45</v>
      </c>
      <c r="J3555" s="9" t="s">
        <v>794</v>
      </c>
      <c r="K3555" s="12" t="s">
        <v>42</v>
      </c>
      <c r="L3555" s="2" t="s">
        <v>96</v>
      </c>
      <c r="M3555" t="s">
        <v>2161</v>
      </c>
      <c r="N3555" s="29" t="s">
        <v>5230</v>
      </c>
      <c r="O3555" s="38" t="s">
        <v>5197</v>
      </c>
      <c r="P3555" t="s">
        <v>1035</v>
      </c>
      <c r="Q3555" t="s">
        <v>7004</v>
      </c>
      <c r="R3555" t="s">
        <v>1030</v>
      </c>
      <c r="S3555" t="s">
        <v>54</v>
      </c>
      <c r="T3555" t="s">
        <v>6562</v>
      </c>
      <c r="U3555" s="62">
        <f t="shared" si="225"/>
        <v>1</v>
      </c>
    </row>
    <row r="3556" spans="1:21" x14ac:dyDescent="0.25">
      <c r="A3556" s="4" t="s">
        <v>41</v>
      </c>
      <c r="B3556" s="4" t="s">
        <v>794</v>
      </c>
      <c r="C3556" s="43" t="str">
        <f t="shared" si="226"/>
        <v>48-18-16F</v>
      </c>
      <c r="D3556" s="43" t="str">
        <f>VLOOKUP(C3556,'[1]Test List'!$A$5:$F$2726,6,0)</f>
        <v>PPSE-MON-16F</v>
      </c>
      <c r="E3556" s="43" t="str">
        <f t="shared" si="227"/>
        <v>48</v>
      </c>
      <c r="F3556" s="43" t="str">
        <f t="shared" si="228"/>
        <v>18</v>
      </c>
      <c r="G3556" t="s">
        <v>1779</v>
      </c>
      <c r="H3556" s="36">
        <v>97</v>
      </c>
      <c r="I3556" s="36">
        <v>61</v>
      </c>
      <c r="J3556" s="9" t="s">
        <v>794</v>
      </c>
      <c r="K3556" s="12" t="s">
        <v>42</v>
      </c>
      <c r="L3556" s="2" t="s">
        <v>96</v>
      </c>
      <c r="M3556" t="s">
        <v>2161</v>
      </c>
      <c r="N3556" s="29" t="s">
        <v>5230</v>
      </c>
      <c r="O3556" s="38" t="s">
        <v>5197</v>
      </c>
      <c r="P3556" t="s">
        <v>1035</v>
      </c>
      <c r="Q3556" t="s">
        <v>7005</v>
      </c>
      <c r="R3556" t="s">
        <v>1030</v>
      </c>
      <c r="S3556" t="s">
        <v>55</v>
      </c>
      <c r="T3556" t="s">
        <v>6563</v>
      </c>
      <c r="U3556" s="62">
        <f t="shared" si="225"/>
        <v>1</v>
      </c>
    </row>
    <row r="3557" spans="1:21" x14ac:dyDescent="0.25">
      <c r="A3557" s="4" t="s">
        <v>41</v>
      </c>
      <c r="B3557" s="4" t="s">
        <v>794</v>
      </c>
      <c r="C3557" s="43" t="str">
        <f t="shared" si="226"/>
        <v>48-18-16F</v>
      </c>
      <c r="D3557" s="43" t="str">
        <f>VLOOKUP(C3557,'[1]Test List'!$A$5:$F$2726,6,0)</f>
        <v>PPSE-MON-16F</v>
      </c>
      <c r="E3557" s="43" t="str">
        <f t="shared" si="227"/>
        <v>48</v>
      </c>
      <c r="F3557" s="43" t="str">
        <f t="shared" si="228"/>
        <v>18</v>
      </c>
      <c r="G3557" t="s">
        <v>1779</v>
      </c>
      <c r="H3557" s="36">
        <v>97</v>
      </c>
      <c r="I3557" s="36">
        <v>63</v>
      </c>
      <c r="J3557" s="9" t="s">
        <v>794</v>
      </c>
      <c r="K3557" s="12" t="s">
        <v>42</v>
      </c>
      <c r="L3557" s="2" t="s">
        <v>96</v>
      </c>
      <c r="M3557" t="s">
        <v>2161</v>
      </c>
      <c r="N3557" s="29" t="s">
        <v>5230</v>
      </c>
      <c r="O3557" s="38" t="s">
        <v>5197</v>
      </c>
      <c r="P3557" t="s">
        <v>1035</v>
      </c>
      <c r="Q3557" t="s">
        <v>7006</v>
      </c>
      <c r="R3557" t="s">
        <v>1030</v>
      </c>
      <c r="S3557" t="s">
        <v>59</v>
      </c>
      <c r="T3557" t="s">
        <v>6564</v>
      </c>
      <c r="U3557" s="62">
        <f t="shared" si="225"/>
        <v>1</v>
      </c>
    </row>
    <row r="3558" spans="1:21" x14ac:dyDescent="0.25">
      <c r="A3558" s="4" t="s">
        <v>41</v>
      </c>
      <c r="B3558" s="4" t="s">
        <v>794</v>
      </c>
      <c r="C3558" s="43" t="str">
        <f t="shared" si="226"/>
        <v>48-18-16F</v>
      </c>
      <c r="D3558" s="43" t="str">
        <f>VLOOKUP(C3558,'[1]Test List'!$A$5:$F$2726,6,0)</f>
        <v>PPSE-MON-16F</v>
      </c>
      <c r="E3558" s="43" t="str">
        <f t="shared" si="227"/>
        <v>48</v>
      </c>
      <c r="F3558" s="43" t="str">
        <f t="shared" si="228"/>
        <v>18</v>
      </c>
      <c r="G3558" t="s">
        <v>1779</v>
      </c>
      <c r="H3558" s="36">
        <v>97</v>
      </c>
      <c r="I3558" s="36">
        <v>64</v>
      </c>
      <c r="J3558" s="9" t="s">
        <v>794</v>
      </c>
      <c r="K3558" s="12" t="s">
        <v>42</v>
      </c>
      <c r="L3558" s="2" t="s">
        <v>96</v>
      </c>
      <c r="M3558" t="s">
        <v>2161</v>
      </c>
      <c r="N3558" s="29" t="s">
        <v>5230</v>
      </c>
      <c r="O3558" s="38" t="s">
        <v>5197</v>
      </c>
      <c r="P3558" t="s">
        <v>1035</v>
      </c>
      <c r="Q3558" t="s">
        <v>7007</v>
      </c>
      <c r="R3558" t="s">
        <v>1030</v>
      </c>
      <c r="S3558" t="s">
        <v>56</v>
      </c>
      <c r="T3558" t="s">
        <v>6565</v>
      </c>
      <c r="U3558" s="62">
        <f t="shared" si="225"/>
        <v>1</v>
      </c>
    </row>
    <row r="3559" spans="1:21" x14ac:dyDescent="0.25">
      <c r="A3559" s="4" t="s">
        <v>41</v>
      </c>
      <c r="B3559" s="4" t="s">
        <v>794</v>
      </c>
      <c r="C3559" s="43" t="str">
        <f t="shared" si="226"/>
        <v>48-18-16F</v>
      </c>
      <c r="D3559" s="43" t="str">
        <f>VLOOKUP(C3559,'[1]Test List'!$A$5:$F$2726,6,0)</f>
        <v>PPSE-MON-16F</v>
      </c>
      <c r="E3559" s="43" t="str">
        <f t="shared" si="227"/>
        <v>48</v>
      </c>
      <c r="F3559" s="43" t="str">
        <f t="shared" si="228"/>
        <v>18</v>
      </c>
      <c r="G3559" t="s">
        <v>1779</v>
      </c>
      <c r="H3559" s="36">
        <v>97</v>
      </c>
      <c r="I3559" s="36">
        <v>67</v>
      </c>
      <c r="J3559" s="9" t="s">
        <v>794</v>
      </c>
      <c r="K3559" s="12" t="s">
        <v>42</v>
      </c>
      <c r="L3559" s="2" t="s">
        <v>96</v>
      </c>
      <c r="M3559" t="s">
        <v>2161</v>
      </c>
      <c r="N3559" s="29" t="s">
        <v>5230</v>
      </c>
      <c r="O3559" s="38" t="s">
        <v>5197</v>
      </c>
      <c r="P3559" t="s">
        <v>1035</v>
      </c>
      <c r="Q3559" t="s">
        <v>7008</v>
      </c>
      <c r="R3559" t="s">
        <v>1030</v>
      </c>
      <c r="S3559" t="s">
        <v>57</v>
      </c>
      <c r="T3559" t="s">
        <v>6566</v>
      </c>
      <c r="U3559" s="62">
        <f t="shared" si="225"/>
        <v>1</v>
      </c>
    </row>
    <row r="3560" spans="1:21" x14ac:dyDescent="0.25">
      <c r="A3560" s="4" t="s">
        <v>41</v>
      </c>
      <c r="B3560" s="4" t="s">
        <v>794</v>
      </c>
      <c r="C3560" s="43" t="str">
        <f t="shared" si="226"/>
        <v>48-18-16F</v>
      </c>
      <c r="D3560" s="43" t="str">
        <f>VLOOKUP(C3560,'[1]Test List'!$A$5:$F$2726,6,0)</f>
        <v>PPSE-MON-16F</v>
      </c>
      <c r="E3560" s="43" t="str">
        <f t="shared" si="227"/>
        <v>48</v>
      </c>
      <c r="F3560" s="43" t="str">
        <f t="shared" si="228"/>
        <v>18</v>
      </c>
      <c r="G3560" t="s">
        <v>1779</v>
      </c>
      <c r="H3560" s="36">
        <v>97</v>
      </c>
      <c r="I3560" s="36">
        <v>69</v>
      </c>
      <c r="J3560" s="9" t="s">
        <v>794</v>
      </c>
      <c r="K3560" s="12" t="s">
        <v>42</v>
      </c>
      <c r="L3560" s="2" t="s">
        <v>96</v>
      </c>
      <c r="M3560" t="s">
        <v>2161</v>
      </c>
      <c r="N3560" s="29" t="s">
        <v>5230</v>
      </c>
      <c r="O3560" s="38" t="s">
        <v>5197</v>
      </c>
      <c r="P3560" t="s">
        <v>1035</v>
      </c>
      <c r="Q3560" t="s">
        <v>7009</v>
      </c>
      <c r="R3560" t="s">
        <v>1030</v>
      </c>
      <c r="S3560" t="s">
        <v>58</v>
      </c>
      <c r="T3560" t="s">
        <v>6567</v>
      </c>
      <c r="U3560" s="62">
        <f t="shared" si="225"/>
        <v>1</v>
      </c>
    </row>
    <row r="3561" spans="1:21" x14ac:dyDescent="0.25">
      <c r="A3561" s="4" t="s">
        <v>41</v>
      </c>
      <c r="B3561" s="4" t="s">
        <v>794</v>
      </c>
      <c r="C3561" s="43" t="str">
        <f t="shared" si="226"/>
        <v>48-18-16F</v>
      </c>
      <c r="D3561" s="43" t="str">
        <f>VLOOKUP(C3561,'[1]Test List'!$A$5:$F$2726,6,0)</f>
        <v>PPSE-MON-16F</v>
      </c>
      <c r="E3561" s="43" t="str">
        <f t="shared" si="227"/>
        <v>48</v>
      </c>
      <c r="F3561" s="43" t="str">
        <f t="shared" si="228"/>
        <v>18</v>
      </c>
      <c r="G3561" t="s">
        <v>1779</v>
      </c>
      <c r="H3561" s="36">
        <v>97</v>
      </c>
      <c r="I3561" s="36">
        <v>70</v>
      </c>
      <c r="J3561" s="9" t="s">
        <v>794</v>
      </c>
      <c r="K3561" s="12" t="s">
        <v>42</v>
      </c>
      <c r="L3561" s="2" t="s">
        <v>96</v>
      </c>
      <c r="M3561" t="s">
        <v>2161</v>
      </c>
      <c r="N3561" s="29" t="s">
        <v>5230</v>
      </c>
      <c r="O3561" s="38" t="s">
        <v>5197</v>
      </c>
      <c r="P3561" t="s">
        <v>1035</v>
      </c>
      <c r="Q3561" t="s">
        <v>7010</v>
      </c>
      <c r="R3561" t="s">
        <v>1030</v>
      </c>
      <c r="S3561" t="s">
        <v>61</v>
      </c>
      <c r="T3561" t="s">
        <v>6568</v>
      </c>
      <c r="U3561" s="62">
        <f t="shared" si="225"/>
        <v>1</v>
      </c>
    </row>
    <row r="3562" spans="1:21" x14ac:dyDescent="0.25">
      <c r="A3562" s="4" t="s">
        <v>41</v>
      </c>
      <c r="B3562" s="4" t="s">
        <v>794</v>
      </c>
      <c r="C3562" s="43" t="str">
        <f t="shared" si="226"/>
        <v>48-18-16F</v>
      </c>
      <c r="D3562" s="43" t="str">
        <f>VLOOKUP(C3562,'[1]Test List'!$A$5:$F$2726,6,0)</f>
        <v>PPSE-MON-16F</v>
      </c>
      <c r="E3562" s="43" t="str">
        <f t="shared" si="227"/>
        <v>48</v>
      </c>
      <c r="F3562" s="43" t="str">
        <f t="shared" si="228"/>
        <v>18</v>
      </c>
      <c r="G3562" t="s">
        <v>1779</v>
      </c>
      <c r="H3562" s="36">
        <v>97</v>
      </c>
      <c r="I3562" s="36">
        <v>74</v>
      </c>
      <c r="J3562" s="9" t="s">
        <v>794</v>
      </c>
      <c r="K3562" s="12" t="s">
        <v>42</v>
      </c>
      <c r="L3562" s="2" t="s">
        <v>96</v>
      </c>
      <c r="M3562" t="s">
        <v>2161</v>
      </c>
      <c r="N3562" s="29" t="s">
        <v>5230</v>
      </c>
      <c r="O3562" s="38" t="s">
        <v>5197</v>
      </c>
      <c r="P3562" t="s">
        <v>1035</v>
      </c>
      <c r="Q3562" t="s">
        <v>7011</v>
      </c>
      <c r="R3562" t="s">
        <v>1030</v>
      </c>
      <c r="S3562" t="s">
        <v>62</v>
      </c>
      <c r="T3562" t="s">
        <v>6569</v>
      </c>
      <c r="U3562" s="62">
        <f t="shared" si="225"/>
        <v>1</v>
      </c>
    </row>
    <row r="3563" spans="1:21" x14ac:dyDescent="0.25">
      <c r="A3563" s="4" t="s">
        <v>7056</v>
      </c>
      <c r="B3563" s="4" t="s">
        <v>794</v>
      </c>
      <c r="C3563" s="43" t="str">
        <f t="shared" si="226"/>
        <v>48-26-06A</v>
      </c>
      <c r="D3563" s="43" t="str">
        <f>VLOOKUP(C3563,'[1]Test List'!$A$5:$F$2726,6,0)</f>
        <v>PPSE-KLA-06A</v>
      </c>
      <c r="E3563" s="43" t="str">
        <f t="shared" si="227"/>
        <v>48</v>
      </c>
      <c r="F3563" s="43" t="str">
        <f t="shared" si="228"/>
        <v>26</v>
      </c>
      <c r="G3563" s="12" t="s">
        <v>1012</v>
      </c>
      <c r="H3563" s="36">
        <v>99</v>
      </c>
      <c r="I3563" s="53">
        <v>992</v>
      </c>
      <c r="J3563" s="9" t="s">
        <v>794</v>
      </c>
      <c r="K3563" s="12" t="s">
        <v>7090</v>
      </c>
      <c r="L3563" s="2" t="s">
        <v>2643</v>
      </c>
      <c r="M3563" t="s">
        <v>4482</v>
      </c>
      <c r="N3563" s="29" t="s">
        <v>5230</v>
      </c>
      <c r="O3563" s="38" t="s">
        <v>5197</v>
      </c>
      <c r="P3563" t="s">
        <v>1036</v>
      </c>
      <c r="Q3563" t="s">
        <v>1115</v>
      </c>
      <c r="R3563" t="s">
        <v>1041</v>
      </c>
      <c r="S3563" t="s">
        <v>1117</v>
      </c>
      <c r="T3563" t="s">
        <v>6908</v>
      </c>
      <c r="U3563" s="62">
        <f t="shared" si="225"/>
        <v>47</v>
      </c>
    </row>
    <row r="3564" spans="1:21" x14ac:dyDescent="0.25">
      <c r="A3564" s="4" t="s">
        <v>7056</v>
      </c>
      <c r="B3564" s="4" t="s">
        <v>794</v>
      </c>
      <c r="C3564" s="43" t="str">
        <f t="shared" si="226"/>
        <v>48-26-06A</v>
      </c>
      <c r="D3564" s="43" t="str">
        <f>VLOOKUP(C3564,'[1]Test List'!$A$5:$F$2726,6,0)</f>
        <v>PPSE-KLA-06A</v>
      </c>
      <c r="E3564" s="43" t="str">
        <f t="shared" si="227"/>
        <v>48</v>
      </c>
      <c r="F3564" s="43" t="str">
        <f t="shared" si="228"/>
        <v>26</v>
      </c>
      <c r="G3564" s="12" t="s">
        <v>1012</v>
      </c>
      <c r="H3564" s="36">
        <v>99</v>
      </c>
      <c r="I3564" s="53">
        <v>993</v>
      </c>
      <c r="J3564" s="9" t="s">
        <v>794</v>
      </c>
      <c r="K3564" s="12" t="s">
        <v>7089</v>
      </c>
      <c r="L3564" s="2" t="s">
        <v>7091</v>
      </c>
      <c r="M3564" t="s">
        <v>4532</v>
      </c>
      <c r="N3564" s="29" t="s">
        <v>5230</v>
      </c>
      <c r="O3564" s="38" t="s">
        <v>5197</v>
      </c>
      <c r="P3564" t="s">
        <v>1036</v>
      </c>
      <c r="Q3564" t="s">
        <v>1114</v>
      </c>
      <c r="R3564" t="s">
        <v>1041</v>
      </c>
      <c r="S3564" t="s">
        <v>1116</v>
      </c>
      <c r="T3564" t="s">
        <v>6892</v>
      </c>
      <c r="U3564" s="62">
        <f t="shared" si="225"/>
        <v>42</v>
      </c>
    </row>
    <row r="3565" spans="1:21" x14ac:dyDescent="0.25">
      <c r="A3565" s="4" t="s">
        <v>7056</v>
      </c>
      <c r="B3565" s="4" t="s">
        <v>794</v>
      </c>
      <c r="C3565" s="43" t="str">
        <f t="shared" si="226"/>
        <v>48-26-06A</v>
      </c>
      <c r="D3565" s="43" t="str">
        <f>VLOOKUP(C3565,'[1]Test List'!$A$5:$F$2726,6,0)</f>
        <v>PPSE-KLA-06A</v>
      </c>
      <c r="E3565" s="43" t="str">
        <f t="shared" si="227"/>
        <v>48</v>
      </c>
      <c r="F3565" s="43" t="str">
        <f t="shared" si="228"/>
        <v>26</v>
      </c>
      <c r="G3565" s="12" t="s">
        <v>1012</v>
      </c>
      <c r="H3565" s="36">
        <v>99</v>
      </c>
      <c r="I3565" s="53">
        <v>994</v>
      </c>
      <c r="J3565" s="9" t="s">
        <v>794</v>
      </c>
      <c r="K3565" s="12" t="s">
        <v>1042</v>
      </c>
      <c r="L3565" s="2" t="s">
        <v>1043</v>
      </c>
      <c r="M3565" t="s">
        <v>2160</v>
      </c>
      <c r="N3565" s="29" t="s">
        <v>5230</v>
      </c>
      <c r="O3565" s="38" t="s">
        <v>5197</v>
      </c>
      <c r="P3565" t="s">
        <v>1036</v>
      </c>
      <c r="Q3565" t="s">
        <v>1287</v>
      </c>
      <c r="R3565" t="s">
        <v>1041</v>
      </c>
      <c r="S3565" s="12" t="s">
        <v>1463</v>
      </c>
      <c r="T3565" t="s">
        <v>5469</v>
      </c>
      <c r="U3565" s="62">
        <f t="shared" si="225"/>
        <v>34</v>
      </c>
    </row>
    <row r="3566" spans="1:21" x14ac:dyDescent="0.25">
      <c r="A3566" s="4" t="s">
        <v>7056</v>
      </c>
      <c r="B3566" s="4" t="s">
        <v>794</v>
      </c>
      <c r="C3566" s="43" t="str">
        <f t="shared" si="226"/>
        <v>48-26-06A</v>
      </c>
      <c r="D3566" s="43" t="str">
        <f>VLOOKUP(C3566,'[1]Test List'!$A$5:$F$2726,6,0)</f>
        <v>PPSE-KLA-06A</v>
      </c>
      <c r="E3566" s="43" t="str">
        <f t="shared" si="227"/>
        <v>48</v>
      </c>
      <c r="F3566" s="43" t="str">
        <f t="shared" si="228"/>
        <v>26</v>
      </c>
      <c r="G3566" s="12" t="s">
        <v>1012</v>
      </c>
      <c r="H3566" s="36">
        <v>99</v>
      </c>
      <c r="I3566" s="53">
        <v>995</v>
      </c>
      <c r="J3566" s="9" t="s">
        <v>794</v>
      </c>
      <c r="K3566" s="12" t="s">
        <v>1042</v>
      </c>
      <c r="L3566" s="2" t="s">
        <v>1043</v>
      </c>
      <c r="M3566" t="s">
        <v>2160</v>
      </c>
      <c r="N3566" s="29" t="s">
        <v>5230</v>
      </c>
      <c r="O3566" s="38" t="s">
        <v>5197</v>
      </c>
      <c r="P3566" t="s">
        <v>1036</v>
      </c>
      <c r="Q3566" t="s">
        <v>195</v>
      </c>
      <c r="R3566" t="s">
        <v>1041</v>
      </c>
      <c r="S3566" t="s">
        <v>192</v>
      </c>
      <c r="T3566" t="s">
        <v>5306</v>
      </c>
      <c r="U3566" s="62">
        <f t="shared" si="225"/>
        <v>12</v>
      </c>
    </row>
    <row r="3567" spans="1:21" x14ac:dyDescent="0.25">
      <c r="A3567" s="4" t="s">
        <v>7056</v>
      </c>
      <c r="B3567" s="4" t="s">
        <v>794</v>
      </c>
      <c r="C3567" s="43" t="str">
        <f t="shared" si="226"/>
        <v>48-26-06A</v>
      </c>
      <c r="D3567" s="43" t="str">
        <f>VLOOKUP(C3567,'[1]Test List'!$A$5:$F$2726,6,0)</f>
        <v>PPSE-KLA-06A</v>
      </c>
      <c r="E3567" s="43" t="str">
        <f t="shared" si="227"/>
        <v>48</v>
      </c>
      <c r="F3567" s="43" t="str">
        <f t="shared" si="228"/>
        <v>26</v>
      </c>
      <c r="G3567" s="12" t="s">
        <v>1012</v>
      </c>
      <c r="H3567" s="36">
        <v>99</v>
      </c>
      <c r="I3567" s="53">
        <v>996</v>
      </c>
      <c r="J3567" s="9" t="s">
        <v>794</v>
      </c>
      <c r="K3567" s="12" t="s">
        <v>1042</v>
      </c>
      <c r="L3567" s="2" t="s">
        <v>1043</v>
      </c>
      <c r="M3567" t="s">
        <v>2160</v>
      </c>
      <c r="N3567" s="29" t="s">
        <v>5230</v>
      </c>
      <c r="O3567" s="38" t="s">
        <v>5197</v>
      </c>
      <c r="P3567" t="s">
        <v>1035</v>
      </c>
      <c r="Q3567" t="s">
        <v>201</v>
      </c>
      <c r="R3567" t="s">
        <v>1030</v>
      </c>
      <c r="S3567" t="s">
        <v>139</v>
      </c>
      <c r="T3567" t="s">
        <v>5267</v>
      </c>
      <c r="U3567" s="62">
        <f t="shared" si="225"/>
        <v>21</v>
      </c>
    </row>
    <row r="3568" spans="1:21" x14ac:dyDescent="0.25">
      <c r="A3568" s="4" t="s">
        <v>7056</v>
      </c>
      <c r="B3568" s="4" t="s">
        <v>794</v>
      </c>
      <c r="C3568" s="43" t="str">
        <f t="shared" si="226"/>
        <v>48-26-06A</v>
      </c>
      <c r="D3568" s="43" t="str">
        <f>VLOOKUP(C3568,'[1]Test List'!$A$5:$F$2726,6,0)</f>
        <v>PPSE-KLA-06A</v>
      </c>
      <c r="E3568" s="43" t="str">
        <f t="shared" si="227"/>
        <v>48</v>
      </c>
      <c r="F3568" s="43" t="str">
        <f t="shared" si="228"/>
        <v>26</v>
      </c>
      <c r="G3568" s="12" t="s">
        <v>1012</v>
      </c>
      <c r="H3568" s="36">
        <v>99</v>
      </c>
      <c r="I3568" s="53">
        <v>997</v>
      </c>
      <c r="J3568" s="9" t="s">
        <v>794</v>
      </c>
      <c r="K3568" s="12" t="s">
        <v>1090</v>
      </c>
      <c r="L3568" s="2" t="s">
        <v>83</v>
      </c>
      <c r="M3568" t="s">
        <v>3558</v>
      </c>
      <c r="N3568" s="29" t="s">
        <v>5230</v>
      </c>
      <c r="O3568" s="38" t="s">
        <v>5197</v>
      </c>
      <c r="P3568" t="s">
        <v>4512</v>
      </c>
      <c r="Q3568" t="s">
        <v>1333</v>
      </c>
      <c r="R3568" t="s">
        <v>1466</v>
      </c>
      <c r="S3568" t="s">
        <v>1334</v>
      </c>
      <c r="T3568" t="s">
        <v>5760</v>
      </c>
      <c r="U3568" s="62">
        <f t="shared" si="225"/>
        <v>7</v>
      </c>
    </row>
    <row r="3569" spans="1:21" x14ac:dyDescent="0.25">
      <c r="A3569" s="4" t="s">
        <v>7056</v>
      </c>
      <c r="B3569" s="4" t="s">
        <v>794</v>
      </c>
      <c r="C3569" s="43" t="str">
        <f t="shared" si="226"/>
        <v>48-26-06A</v>
      </c>
      <c r="D3569" s="43" t="str">
        <f>VLOOKUP(C3569,'[1]Test List'!$A$5:$F$2726,6,0)</f>
        <v>PPSE-KLA-06A</v>
      </c>
      <c r="E3569" s="43" t="str">
        <f t="shared" si="227"/>
        <v>48</v>
      </c>
      <c r="F3569" s="43" t="str">
        <f t="shared" si="228"/>
        <v>26</v>
      </c>
      <c r="G3569" s="12" t="s">
        <v>1012</v>
      </c>
      <c r="H3569" s="36">
        <v>99</v>
      </c>
      <c r="I3569" s="53">
        <v>998</v>
      </c>
      <c r="J3569" s="9" t="s">
        <v>794</v>
      </c>
      <c r="K3569" s="12" t="s">
        <v>1119</v>
      </c>
      <c r="L3569" s="2" t="s">
        <v>87</v>
      </c>
      <c r="M3569" t="s">
        <v>2130</v>
      </c>
      <c r="N3569" s="29" t="s">
        <v>5230</v>
      </c>
      <c r="O3569" s="38" t="s">
        <v>5197</v>
      </c>
      <c r="P3569" t="s">
        <v>4512</v>
      </c>
      <c r="Q3569" t="s">
        <v>6920</v>
      </c>
      <c r="R3569" t="s">
        <v>1466</v>
      </c>
      <c r="S3569" t="s">
        <v>1121</v>
      </c>
      <c r="T3569" t="s">
        <v>5567</v>
      </c>
      <c r="U3569" s="62">
        <f t="shared" si="225"/>
        <v>18</v>
      </c>
    </row>
    <row r="3570" spans="1:21" x14ac:dyDescent="0.25">
      <c r="A3570" s="4" t="s">
        <v>7056</v>
      </c>
      <c r="B3570" s="4" t="s">
        <v>794</v>
      </c>
      <c r="C3570" s="43" t="str">
        <f t="shared" si="226"/>
        <v>48-26-06A</v>
      </c>
      <c r="D3570" s="43" t="str">
        <f>VLOOKUP(C3570,'[1]Test List'!$A$5:$F$2726,6,0)</f>
        <v>PPSE-KLA-06A</v>
      </c>
      <c r="E3570" s="43" t="str">
        <f t="shared" si="227"/>
        <v>48</v>
      </c>
      <c r="F3570" s="43" t="str">
        <f t="shared" si="228"/>
        <v>26</v>
      </c>
      <c r="G3570" s="12" t="s">
        <v>1012</v>
      </c>
      <c r="H3570" s="36">
        <v>99</v>
      </c>
      <c r="I3570" s="53">
        <v>999</v>
      </c>
      <c r="J3570" s="9" t="s">
        <v>794</v>
      </c>
      <c r="K3570" s="12" t="s">
        <v>1090</v>
      </c>
      <c r="L3570" s="2" t="s">
        <v>83</v>
      </c>
      <c r="M3570" t="s">
        <v>3558</v>
      </c>
      <c r="N3570" s="29" t="s">
        <v>5230</v>
      </c>
      <c r="O3570" s="38" t="s">
        <v>5197</v>
      </c>
      <c r="P3570" t="s">
        <v>4512</v>
      </c>
      <c r="Q3570" t="s">
        <v>149</v>
      </c>
      <c r="R3570" t="s">
        <v>1466</v>
      </c>
      <c r="S3570" t="s">
        <v>1332</v>
      </c>
      <c r="T3570" t="s">
        <v>5566</v>
      </c>
      <c r="U3570" s="62">
        <f t="shared" si="225"/>
        <v>8</v>
      </c>
    </row>
    <row r="3571" spans="1:21" x14ac:dyDescent="0.25">
      <c r="A3571" s="4" t="s">
        <v>7057</v>
      </c>
      <c r="B3571" s="4" t="s">
        <v>794</v>
      </c>
      <c r="C3571" s="43" t="str">
        <f t="shared" si="226"/>
        <v>48-26-06B</v>
      </c>
      <c r="D3571" s="43" t="str">
        <f>VLOOKUP(C3571,'[1]Test List'!$A$5:$F$2726,6,0)</f>
        <v>PPSE-KLA-06B</v>
      </c>
      <c r="E3571" s="43" t="str">
        <f t="shared" si="227"/>
        <v>48</v>
      </c>
      <c r="F3571" s="43" t="str">
        <f t="shared" si="228"/>
        <v>26</v>
      </c>
      <c r="G3571" s="12" t="s">
        <v>1012</v>
      </c>
      <c r="H3571" s="36">
        <v>99</v>
      </c>
      <c r="I3571" s="53">
        <v>992</v>
      </c>
      <c r="J3571" s="9" t="s">
        <v>794</v>
      </c>
      <c r="K3571" s="12" t="s">
        <v>7090</v>
      </c>
      <c r="L3571" s="2" t="s">
        <v>2643</v>
      </c>
      <c r="M3571" t="s">
        <v>4482</v>
      </c>
      <c r="N3571" s="29" t="s">
        <v>5230</v>
      </c>
      <c r="O3571" s="38" t="s">
        <v>5197</v>
      </c>
      <c r="P3571" t="s">
        <v>1036</v>
      </c>
      <c r="Q3571" t="s">
        <v>1115</v>
      </c>
      <c r="R3571" t="s">
        <v>1041</v>
      </c>
      <c r="S3571" t="s">
        <v>1117</v>
      </c>
      <c r="T3571" t="s">
        <v>6908</v>
      </c>
      <c r="U3571" s="62">
        <f t="shared" si="225"/>
        <v>47</v>
      </c>
    </row>
    <row r="3572" spans="1:21" x14ac:dyDescent="0.25">
      <c r="A3572" s="4" t="s">
        <v>7057</v>
      </c>
      <c r="B3572" s="4" t="s">
        <v>794</v>
      </c>
      <c r="C3572" s="43" t="str">
        <f t="shared" si="226"/>
        <v>48-26-06B</v>
      </c>
      <c r="D3572" s="43" t="str">
        <f>VLOOKUP(C3572,'[1]Test List'!$A$5:$F$2726,6,0)</f>
        <v>PPSE-KLA-06B</v>
      </c>
      <c r="E3572" s="43" t="str">
        <f t="shared" si="227"/>
        <v>48</v>
      </c>
      <c r="F3572" s="43" t="str">
        <f t="shared" si="228"/>
        <v>26</v>
      </c>
      <c r="G3572" s="12" t="s">
        <v>1012</v>
      </c>
      <c r="H3572" s="36">
        <v>99</v>
      </c>
      <c r="I3572" s="53">
        <v>993</v>
      </c>
      <c r="J3572" s="9" t="s">
        <v>794</v>
      </c>
      <c r="K3572" s="12" t="s">
        <v>7089</v>
      </c>
      <c r="L3572" s="2" t="s">
        <v>7091</v>
      </c>
      <c r="M3572" t="s">
        <v>4532</v>
      </c>
      <c r="N3572" s="29" t="s">
        <v>5230</v>
      </c>
      <c r="O3572" s="38" t="s">
        <v>5197</v>
      </c>
      <c r="P3572" t="s">
        <v>1036</v>
      </c>
      <c r="Q3572" t="s">
        <v>1114</v>
      </c>
      <c r="R3572" t="s">
        <v>1041</v>
      </c>
      <c r="S3572" t="s">
        <v>1116</v>
      </c>
      <c r="T3572" t="s">
        <v>6892</v>
      </c>
      <c r="U3572" s="62">
        <f t="shared" si="225"/>
        <v>42</v>
      </c>
    </row>
    <row r="3573" spans="1:21" x14ac:dyDescent="0.25">
      <c r="A3573" s="4" t="s">
        <v>7057</v>
      </c>
      <c r="B3573" s="4" t="s">
        <v>794</v>
      </c>
      <c r="C3573" s="43" t="str">
        <f t="shared" si="226"/>
        <v>48-26-06B</v>
      </c>
      <c r="D3573" s="43" t="str">
        <f>VLOOKUP(C3573,'[1]Test List'!$A$5:$F$2726,6,0)</f>
        <v>PPSE-KLA-06B</v>
      </c>
      <c r="E3573" s="43" t="str">
        <f t="shared" si="227"/>
        <v>48</v>
      </c>
      <c r="F3573" s="43" t="str">
        <f t="shared" si="228"/>
        <v>26</v>
      </c>
      <c r="G3573" s="12" t="s">
        <v>1012</v>
      </c>
      <c r="H3573" s="36">
        <v>99</v>
      </c>
      <c r="I3573" s="53">
        <v>994</v>
      </c>
      <c r="J3573" s="9" t="s">
        <v>794</v>
      </c>
      <c r="K3573" s="12" t="s">
        <v>1042</v>
      </c>
      <c r="L3573" s="2" t="s">
        <v>1043</v>
      </c>
      <c r="M3573" t="s">
        <v>2160</v>
      </c>
      <c r="N3573" s="29" t="s">
        <v>5230</v>
      </c>
      <c r="O3573" s="38" t="s">
        <v>5197</v>
      </c>
      <c r="P3573" t="s">
        <v>1036</v>
      </c>
      <c r="Q3573" t="s">
        <v>1287</v>
      </c>
      <c r="R3573" t="s">
        <v>1041</v>
      </c>
      <c r="S3573" s="12" t="s">
        <v>1463</v>
      </c>
      <c r="T3573" t="s">
        <v>5469</v>
      </c>
      <c r="U3573" s="62">
        <f t="shared" si="225"/>
        <v>34</v>
      </c>
    </row>
    <row r="3574" spans="1:21" x14ac:dyDescent="0.25">
      <c r="A3574" s="4" t="s">
        <v>7057</v>
      </c>
      <c r="B3574" s="4" t="s">
        <v>794</v>
      </c>
      <c r="C3574" s="43" t="str">
        <f t="shared" si="226"/>
        <v>48-26-06B</v>
      </c>
      <c r="D3574" s="43" t="str">
        <f>VLOOKUP(C3574,'[1]Test List'!$A$5:$F$2726,6,0)</f>
        <v>PPSE-KLA-06B</v>
      </c>
      <c r="E3574" s="43" t="str">
        <f t="shared" si="227"/>
        <v>48</v>
      </c>
      <c r="F3574" s="43" t="str">
        <f t="shared" si="228"/>
        <v>26</v>
      </c>
      <c r="G3574" s="12" t="s">
        <v>1012</v>
      </c>
      <c r="H3574" s="36">
        <v>99</v>
      </c>
      <c r="I3574" s="53">
        <v>995</v>
      </c>
      <c r="J3574" s="9" t="s">
        <v>794</v>
      </c>
      <c r="K3574" s="12" t="s">
        <v>1042</v>
      </c>
      <c r="L3574" s="2" t="s">
        <v>1043</v>
      </c>
      <c r="M3574" t="s">
        <v>2160</v>
      </c>
      <c r="N3574" s="29" t="s">
        <v>5230</v>
      </c>
      <c r="O3574" s="38" t="s">
        <v>5197</v>
      </c>
      <c r="P3574" t="s">
        <v>1036</v>
      </c>
      <c r="Q3574" t="s">
        <v>195</v>
      </c>
      <c r="R3574" t="s">
        <v>1041</v>
      </c>
      <c r="S3574" t="s">
        <v>192</v>
      </c>
      <c r="T3574" t="s">
        <v>5306</v>
      </c>
      <c r="U3574" s="62">
        <f t="shared" si="225"/>
        <v>12</v>
      </c>
    </row>
    <row r="3575" spans="1:21" x14ac:dyDescent="0.25">
      <c r="A3575" s="4" t="s">
        <v>7057</v>
      </c>
      <c r="B3575" s="4" t="s">
        <v>794</v>
      </c>
      <c r="C3575" s="43" t="str">
        <f t="shared" si="226"/>
        <v>48-26-06B</v>
      </c>
      <c r="D3575" s="43" t="str">
        <f>VLOOKUP(C3575,'[1]Test List'!$A$5:$F$2726,6,0)</f>
        <v>PPSE-KLA-06B</v>
      </c>
      <c r="E3575" s="43" t="str">
        <f t="shared" si="227"/>
        <v>48</v>
      </c>
      <c r="F3575" s="43" t="str">
        <f t="shared" si="228"/>
        <v>26</v>
      </c>
      <c r="G3575" s="12" t="s">
        <v>1012</v>
      </c>
      <c r="H3575" s="36">
        <v>99</v>
      </c>
      <c r="I3575" s="53">
        <v>996</v>
      </c>
      <c r="J3575" s="9" t="s">
        <v>794</v>
      </c>
      <c r="K3575" s="12" t="s">
        <v>1042</v>
      </c>
      <c r="L3575" s="2" t="s">
        <v>1043</v>
      </c>
      <c r="M3575" t="s">
        <v>2160</v>
      </c>
      <c r="N3575" s="29" t="s">
        <v>5230</v>
      </c>
      <c r="O3575" s="38" t="s">
        <v>5197</v>
      </c>
      <c r="P3575" t="s">
        <v>1035</v>
      </c>
      <c r="Q3575" t="s">
        <v>201</v>
      </c>
      <c r="R3575" t="s">
        <v>1030</v>
      </c>
      <c r="S3575" t="s">
        <v>139</v>
      </c>
      <c r="T3575" t="s">
        <v>5267</v>
      </c>
      <c r="U3575" s="62">
        <f t="shared" si="225"/>
        <v>21</v>
      </c>
    </row>
    <row r="3576" spans="1:21" x14ac:dyDescent="0.25">
      <c r="A3576" s="4" t="s">
        <v>7057</v>
      </c>
      <c r="B3576" s="4" t="s">
        <v>794</v>
      </c>
      <c r="C3576" s="43" t="str">
        <f t="shared" si="226"/>
        <v>48-26-06B</v>
      </c>
      <c r="D3576" s="43" t="str">
        <f>VLOOKUP(C3576,'[1]Test List'!$A$5:$F$2726,6,0)</f>
        <v>PPSE-KLA-06B</v>
      </c>
      <c r="E3576" s="43" t="str">
        <f t="shared" si="227"/>
        <v>48</v>
      </c>
      <c r="F3576" s="43" t="str">
        <f t="shared" si="228"/>
        <v>26</v>
      </c>
      <c r="G3576" s="12" t="s">
        <v>1012</v>
      </c>
      <c r="H3576" s="36">
        <v>99</v>
      </c>
      <c r="I3576" s="53">
        <v>997</v>
      </c>
      <c r="J3576" s="9" t="s">
        <v>794</v>
      </c>
      <c r="K3576" s="12" t="s">
        <v>1090</v>
      </c>
      <c r="L3576" s="2" t="s">
        <v>83</v>
      </c>
      <c r="M3576" t="s">
        <v>3558</v>
      </c>
      <c r="N3576" s="29" t="s">
        <v>5230</v>
      </c>
      <c r="O3576" s="38" t="s">
        <v>5197</v>
      </c>
      <c r="P3576" t="s">
        <v>4512</v>
      </c>
      <c r="Q3576" t="s">
        <v>1333</v>
      </c>
      <c r="R3576" t="s">
        <v>1466</v>
      </c>
      <c r="S3576" t="s">
        <v>1334</v>
      </c>
      <c r="T3576" t="s">
        <v>5760</v>
      </c>
      <c r="U3576" s="62">
        <f t="shared" si="225"/>
        <v>7</v>
      </c>
    </row>
    <row r="3577" spans="1:21" x14ac:dyDescent="0.25">
      <c r="A3577" s="4" t="s">
        <v>7057</v>
      </c>
      <c r="B3577" s="4" t="s">
        <v>794</v>
      </c>
      <c r="C3577" s="43" t="str">
        <f t="shared" si="226"/>
        <v>48-26-06B</v>
      </c>
      <c r="D3577" s="43" t="str">
        <f>VLOOKUP(C3577,'[1]Test List'!$A$5:$F$2726,6,0)</f>
        <v>PPSE-KLA-06B</v>
      </c>
      <c r="E3577" s="43" t="str">
        <f t="shared" si="227"/>
        <v>48</v>
      </c>
      <c r="F3577" s="43" t="str">
        <f t="shared" si="228"/>
        <v>26</v>
      </c>
      <c r="G3577" s="12" t="s">
        <v>1012</v>
      </c>
      <c r="H3577" s="36">
        <v>99</v>
      </c>
      <c r="I3577" s="53">
        <v>998</v>
      </c>
      <c r="J3577" s="9" t="s">
        <v>794</v>
      </c>
      <c r="K3577" s="12" t="s">
        <v>1119</v>
      </c>
      <c r="L3577" s="2" t="s">
        <v>87</v>
      </c>
      <c r="M3577" t="s">
        <v>2130</v>
      </c>
      <c r="N3577" s="29" t="s">
        <v>5230</v>
      </c>
      <c r="O3577" s="38" t="s">
        <v>5197</v>
      </c>
      <c r="P3577" t="s">
        <v>4512</v>
      </c>
      <c r="Q3577" t="s">
        <v>6920</v>
      </c>
      <c r="R3577" t="s">
        <v>1466</v>
      </c>
      <c r="S3577" t="s">
        <v>1121</v>
      </c>
      <c r="T3577" t="s">
        <v>5567</v>
      </c>
      <c r="U3577" s="62">
        <f t="shared" si="225"/>
        <v>18</v>
      </c>
    </row>
    <row r="3578" spans="1:21" x14ac:dyDescent="0.25">
      <c r="A3578" s="4" t="s">
        <v>7057</v>
      </c>
      <c r="B3578" s="4" t="s">
        <v>794</v>
      </c>
      <c r="C3578" s="43" t="str">
        <f t="shared" si="226"/>
        <v>48-26-06B</v>
      </c>
      <c r="D3578" s="43" t="str">
        <f>VLOOKUP(C3578,'[1]Test List'!$A$5:$F$2726,6,0)</f>
        <v>PPSE-KLA-06B</v>
      </c>
      <c r="E3578" s="43" t="str">
        <f t="shared" si="227"/>
        <v>48</v>
      </c>
      <c r="F3578" s="43" t="str">
        <f t="shared" si="228"/>
        <v>26</v>
      </c>
      <c r="G3578" s="12" t="s">
        <v>1012</v>
      </c>
      <c r="H3578" s="36">
        <v>99</v>
      </c>
      <c r="I3578" s="53">
        <v>999</v>
      </c>
      <c r="J3578" s="9" t="s">
        <v>794</v>
      </c>
      <c r="K3578" s="12" t="s">
        <v>1090</v>
      </c>
      <c r="L3578" s="2" t="s">
        <v>83</v>
      </c>
      <c r="M3578" t="s">
        <v>3558</v>
      </c>
      <c r="N3578" s="29" t="s">
        <v>5230</v>
      </c>
      <c r="O3578" s="38" t="s">
        <v>5197</v>
      </c>
      <c r="P3578" t="s">
        <v>4512</v>
      </c>
      <c r="Q3578" t="s">
        <v>149</v>
      </c>
      <c r="R3578" t="s">
        <v>1466</v>
      </c>
      <c r="S3578" t="s">
        <v>1332</v>
      </c>
      <c r="T3578" t="s">
        <v>5566</v>
      </c>
      <c r="U3578" s="62">
        <f t="shared" si="225"/>
        <v>8</v>
      </c>
    </row>
    <row r="3579" spans="1:21" x14ac:dyDescent="0.25">
      <c r="A3579" s="4" t="s">
        <v>501</v>
      </c>
      <c r="B3579" s="4" t="s">
        <v>794</v>
      </c>
      <c r="C3579" s="43" t="str">
        <f t="shared" si="226"/>
        <v>48-27-05A1</v>
      </c>
      <c r="D3579" s="43" t="str">
        <f>VLOOKUP(C3579,'[1]Test List'!$A$5:$F$2726,6,0)</f>
        <v>PPSE-WES-05A1</v>
      </c>
      <c r="E3579" s="43" t="str">
        <f t="shared" si="227"/>
        <v>48</v>
      </c>
      <c r="F3579" s="43" t="str">
        <f t="shared" si="228"/>
        <v>27</v>
      </c>
      <c r="G3579" t="s">
        <v>1779</v>
      </c>
      <c r="H3579" s="36">
        <v>99</v>
      </c>
      <c r="I3579" s="36">
        <v>999</v>
      </c>
      <c r="J3579" s="9" t="s">
        <v>794</v>
      </c>
      <c r="K3579" s="12" t="s">
        <v>1042</v>
      </c>
      <c r="L3579" s="2" t="s">
        <v>1043</v>
      </c>
      <c r="M3579" t="s">
        <v>2160</v>
      </c>
      <c r="N3579" s="29" t="s">
        <v>5230</v>
      </c>
      <c r="O3579" s="38" t="s">
        <v>5197</v>
      </c>
      <c r="P3579" t="s">
        <v>1035</v>
      </c>
      <c r="Q3579" t="s">
        <v>502</v>
      </c>
      <c r="R3579" t="s">
        <v>1030</v>
      </c>
      <c r="S3579" t="s">
        <v>508</v>
      </c>
      <c r="T3579" t="s">
        <v>5786</v>
      </c>
      <c r="U3579" s="62">
        <f t="shared" si="225"/>
        <v>4</v>
      </c>
    </row>
    <row r="3580" spans="1:21" x14ac:dyDescent="0.25">
      <c r="A3580" s="4" t="s">
        <v>501</v>
      </c>
      <c r="B3580" s="4" t="s">
        <v>794</v>
      </c>
      <c r="C3580" s="43" t="str">
        <f t="shared" si="226"/>
        <v>48-27-05A1</v>
      </c>
      <c r="D3580" s="43" t="str">
        <f>VLOOKUP(C3580,'[1]Test List'!$A$5:$F$2726,6,0)</f>
        <v>PPSE-WES-05A1</v>
      </c>
      <c r="E3580" s="43" t="str">
        <f t="shared" si="227"/>
        <v>48</v>
      </c>
      <c r="F3580" s="43" t="str">
        <f t="shared" si="228"/>
        <v>27</v>
      </c>
      <c r="G3580" t="s">
        <v>1779</v>
      </c>
      <c r="H3580" s="36">
        <v>99</v>
      </c>
      <c r="I3580" s="36">
        <v>995</v>
      </c>
      <c r="J3580" s="9" t="s">
        <v>794</v>
      </c>
      <c r="K3580" s="12" t="s">
        <v>7090</v>
      </c>
      <c r="L3580" s="2" t="s">
        <v>2643</v>
      </c>
      <c r="M3580" t="s">
        <v>4482</v>
      </c>
      <c r="N3580" s="29" t="s">
        <v>5230</v>
      </c>
      <c r="O3580" s="38" t="s">
        <v>5197</v>
      </c>
      <c r="P3580" t="s">
        <v>1036</v>
      </c>
      <c r="Q3580" t="s">
        <v>1115</v>
      </c>
      <c r="R3580" t="s">
        <v>1041</v>
      </c>
      <c r="S3580" t="s">
        <v>1117</v>
      </c>
      <c r="T3580" t="s">
        <v>6908</v>
      </c>
      <c r="U3580" s="62">
        <f t="shared" si="225"/>
        <v>47</v>
      </c>
    </row>
    <row r="3581" spans="1:21" x14ac:dyDescent="0.25">
      <c r="A3581" s="4" t="s">
        <v>501</v>
      </c>
      <c r="B3581" s="4" t="s">
        <v>794</v>
      </c>
      <c r="C3581" s="43" t="str">
        <f t="shared" si="226"/>
        <v>48-27-05A1</v>
      </c>
      <c r="D3581" s="43" t="str">
        <f>VLOOKUP(C3581,'[1]Test List'!$A$5:$F$2726,6,0)</f>
        <v>PPSE-WES-05A1</v>
      </c>
      <c r="E3581" s="43" t="str">
        <f t="shared" si="227"/>
        <v>48</v>
      </c>
      <c r="F3581" s="43" t="str">
        <f t="shared" si="228"/>
        <v>27</v>
      </c>
      <c r="G3581" t="s">
        <v>1779</v>
      </c>
      <c r="H3581" s="36">
        <v>99</v>
      </c>
      <c r="I3581" s="36">
        <v>994</v>
      </c>
      <c r="J3581" s="9" t="s">
        <v>794</v>
      </c>
      <c r="K3581" s="12" t="s">
        <v>7089</v>
      </c>
      <c r="L3581" s="2" t="s">
        <v>7091</v>
      </c>
      <c r="M3581" t="s">
        <v>4532</v>
      </c>
      <c r="N3581" s="29" t="s">
        <v>5230</v>
      </c>
      <c r="O3581" s="38" t="s">
        <v>5197</v>
      </c>
      <c r="P3581" t="s">
        <v>1036</v>
      </c>
      <c r="Q3581" t="s">
        <v>1114</v>
      </c>
      <c r="R3581" t="s">
        <v>1041</v>
      </c>
      <c r="S3581" t="s">
        <v>1116</v>
      </c>
      <c r="T3581" t="s">
        <v>6892</v>
      </c>
      <c r="U3581" s="62">
        <f t="shared" si="225"/>
        <v>42</v>
      </c>
    </row>
    <row r="3582" spans="1:21" x14ac:dyDescent="0.25">
      <c r="A3582" s="4" t="s">
        <v>501</v>
      </c>
      <c r="B3582" s="4" t="s">
        <v>794</v>
      </c>
      <c r="C3582" s="43" t="str">
        <f t="shared" si="226"/>
        <v>48-27-05A1</v>
      </c>
      <c r="D3582" s="43" t="str">
        <f>VLOOKUP(C3582,'[1]Test List'!$A$5:$F$2726,6,0)</f>
        <v>PPSE-WES-05A1</v>
      </c>
      <c r="E3582" s="43" t="str">
        <f t="shared" si="227"/>
        <v>48</v>
      </c>
      <c r="F3582" s="43" t="str">
        <f t="shared" si="228"/>
        <v>27</v>
      </c>
      <c r="G3582" t="s">
        <v>1779</v>
      </c>
      <c r="H3582" s="36">
        <v>99</v>
      </c>
      <c r="I3582" s="36">
        <v>993</v>
      </c>
      <c r="J3582" s="9" t="s">
        <v>794</v>
      </c>
      <c r="K3582" s="12" t="s">
        <v>1042</v>
      </c>
      <c r="L3582" s="2" t="s">
        <v>1043</v>
      </c>
      <c r="M3582" t="s">
        <v>2160</v>
      </c>
      <c r="N3582" s="29" t="s">
        <v>5230</v>
      </c>
      <c r="O3582" s="38" t="s">
        <v>5197</v>
      </c>
      <c r="P3582" t="s">
        <v>1036</v>
      </c>
      <c r="Q3582" t="s">
        <v>1287</v>
      </c>
      <c r="R3582" t="s">
        <v>1041</v>
      </c>
      <c r="S3582" s="12" t="s">
        <v>1463</v>
      </c>
      <c r="T3582" t="s">
        <v>5469</v>
      </c>
      <c r="U3582" s="62">
        <f t="shared" si="225"/>
        <v>34</v>
      </c>
    </row>
    <row r="3583" spans="1:21" x14ac:dyDescent="0.25">
      <c r="A3583" s="4" t="s">
        <v>503</v>
      </c>
      <c r="B3583" s="4" t="s">
        <v>794</v>
      </c>
      <c r="C3583" s="43" t="str">
        <f t="shared" si="226"/>
        <v>48-27-05A2</v>
      </c>
      <c r="D3583" s="43" t="str">
        <f>VLOOKUP(C3583,'[1]Test List'!$A$5:$F$2726,6,0)</f>
        <v>PPSE-WES-05A2</v>
      </c>
      <c r="E3583" s="43" t="str">
        <f t="shared" si="227"/>
        <v>48</v>
      </c>
      <c r="F3583" s="43" t="str">
        <f t="shared" si="228"/>
        <v>27</v>
      </c>
      <c r="G3583" t="s">
        <v>1779</v>
      </c>
      <c r="H3583" s="36">
        <v>99</v>
      </c>
      <c r="I3583" s="36">
        <v>999</v>
      </c>
      <c r="J3583" s="9" t="s">
        <v>794</v>
      </c>
      <c r="K3583" s="12" t="s">
        <v>1042</v>
      </c>
      <c r="L3583" s="2" t="s">
        <v>1043</v>
      </c>
      <c r="M3583" t="s">
        <v>2160</v>
      </c>
      <c r="N3583" s="29" t="s">
        <v>5230</v>
      </c>
      <c r="O3583" s="38" t="s">
        <v>5197</v>
      </c>
      <c r="P3583" t="s">
        <v>1035</v>
      </c>
      <c r="Q3583" t="s">
        <v>502</v>
      </c>
      <c r="R3583" t="s">
        <v>1030</v>
      </c>
      <c r="S3583" t="s">
        <v>508</v>
      </c>
      <c r="T3583" t="s">
        <v>5786</v>
      </c>
      <c r="U3583" s="62">
        <f t="shared" si="225"/>
        <v>4</v>
      </c>
    </row>
    <row r="3584" spans="1:21" x14ac:dyDescent="0.25">
      <c r="A3584" s="4" t="s">
        <v>503</v>
      </c>
      <c r="B3584" s="4" t="s">
        <v>794</v>
      </c>
      <c r="C3584" s="43" t="str">
        <f t="shared" si="226"/>
        <v>48-27-05A2</v>
      </c>
      <c r="D3584" s="43" t="str">
        <f>VLOOKUP(C3584,'[1]Test List'!$A$5:$F$2726,6,0)</f>
        <v>PPSE-WES-05A2</v>
      </c>
      <c r="E3584" s="43" t="str">
        <f t="shared" si="227"/>
        <v>48</v>
      </c>
      <c r="F3584" s="43" t="str">
        <f t="shared" si="228"/>
        <v>27</v>
      </c>
      <c r="G3584" t="s">
        <v>1779</v>
      </c>
      <c r="H3584" s="36">
        <v>99</v>
      </c>
      <c r="I3584" s="36">
        <v>995</v>
      </c>
      <c r="J3584" s="9" t="s">
        <v>794</v>
      </c>
      <c r="K3584" s="12" t="s">
        <v>7090</v>
      </c>
      <c r="L3584" s="2" t="s">
        <v>2643</v>
      </c>
      <c r="M3584" t="s">
        <v>4482</v>
      </c>
      <c r="N3584" s="29" t="s">
        <v>5230</v>
      </c>
      <c r="O3584" s="38" t="s">
        <v>5197</v>
      </c>
      <c r="P3584" t="s">
        <v>1036</v>
      </c>
      <c r="Q3584" t="s">
        <v>1115</v>
      </c>
      <c r="R3584" t="s">
        <v>1041</v>
      </c>
      <c r="S3584" t="s">
        <v>1117</v>
      </c>
      <c r="T3584" t="s">
        <v>6908</v>
      </c>
      <c r="U3584" s="62">
        <f t="shared" si="225"/>
        <v>47</v>
      </c>
    </row>
    <row r="3585" spans="1:21" x14ac:dyDescent="0.25">
      <c r="A3585" s="4" t="s">
        <v>503</v>
      </c>
      <c r="B3585" s="4" t="s">
        <v>794</v>
      </c>
      <c r="C3585" s="43" t="str">
        <f t="shared" si="226"/>
        <v>48-27-05A2</v>
      </c>
      <c r="D3585" s="43" t="str">
        <f>VLOOKUP(C3585,'[1]Test List'!$A$5:$F$2726,6,0)</f>
        <v>PPSE-WES-05A2</v>
      </c>
      <c r="E3585" s="43" t="str">
        <f t="shared" si="227"/>
        <v>48</v>
      </c>
      <c r="F3585" s="43" t="str">
        <f t="shared" si="228"/>
        <v>27</v>
      </c>
      <c r="G3585" t="s">
        <v>1779</v>
      </c>
      <c r="H3585" s="36">
        <v>99</v>
      </c>
      <c r="I3585" s="36">
        <v>994</v>
      </c>
      <c r="J3585" s="9" t="s">
        <v>794</v>
      </c>
      <c r="K3585" s="12" t="s">
        <v>7089</v>
      </c>
      <c r="L3585" s="2" t="s">
        <v>7091</v>
      </c>
      <c r="M3585" t="s">
        <v>4532</v>
      </c>
      <c r="N3585" s="29" t="s">
        <v>5230</v>
      </c>
      <c r="O3585" s="38" t="s">
        <v>5197</v>
      </c>
      <c r="P3585" t="s">
        <v>1036</v>
      </c>
      <c r="Q3585" t="s">
        <v>1114</v>
      </c>
      <c r="R3585" t="s">
        <v>1041</v>
      </c>
      <c r="S3585" t="s">
        <v>1116</v>
      </c>
      <c r="T3585" t="s">
        <v>6892</v>
      </c>
      <c r="U3585" s="62">
        <f t="shared" si="225"/>
        <v>42</v>
      </c>
    </row>
    <row r="3586" spans="1:21" x14ac:dyDescent="0.25">
      <c r="A3586" s="4" t="s">
        <v>503</v>
      </c>
      <c r="B3586" s="4" t="s">
        <v>794</v>
      </c>
      <c r="C3586" s="43" t="str">
        <f t="shared" si="226"/>
        <v>48-27-05A2</v>
      </c>
      <c r="D3586" s="43" t="str">
        <f>VLOOKUP(C3586,'[1]Test List'!$A$5:$F$2726,6,0)</f>
        <v>PPSE-WES-05A2</v>
      </c>
      <c r="E3586" s="43" t="str">
        <f t="shared" si="227"/>
        <v>48</v>
      </c>
      <c r="F3586" s="43" t="str">
        <f t="shared" si="228"/>
        <v>27</v>
      </c>
      <c r="G3586" t="s">
        <v>1779</v>
      </c>
      <c r="H3586" s="36">
        <v>99</v>
      </c>
      <c r="I3586" s="36">
        <v>993</v>
      </c>
      <c r="J3586" s="9" t="s">
        <v>794</v>
      </c>
      <c r="K3586" s="12" t="s">
        <v>1042</v>
      </c>
      <c r="L3586" s="2" t="s">
        <v>1043</v>
      </c>
      <c r="M3586" t="s">
        <v>2160</v>
      </c>
      <c r="N3586" s="29" t="s">
        <v>5230</v>
      </c>
      <c r="O3586" s="38" t="s">
        <v>5197</v>
      </c>
      <c r="P3586" t="s">
        <v>1036</v>
      </c>
      <c r="Q3586" t="s">
        <v>1287</v>
      </c>
      <c r="R3586" t="s">
        <v>1041</v>
      </c>
      <c r="S3586" s="12" t="s">
        <v>1463</v>
      </c>
      <c r="T3586" t="s">
        <v>5469</v>
      </c>
      <c r="U3586" s="62">
        <f t="shared" si="225"/>
        <v>34</v>
      </c>
    </row>
    <row r="3587" spans="1:21" x14ac:dyDescent="0.25">
      <c r="A3587" s="4" t="s">
        <v>504</v>
      </c>
      <c r="B3587" s="4" t="s">
        <v>794</v>
      </c>
      <c r="C3587" s="43" t="str">
        <f t="shared" si="226"/>
        <v>48-27-05B1</v>
      </c>
      <c r="D3587" s="43" t="str">
        <f>VLOOKUP(C3587,'[1]Test List'!$A$5:$F$2726,6,0)</f>
        <v>PPSE-WES-05B1</v>
      </c>
      <c r="E3587" s="43" t="str">
        <f t="shared" si="227"/>
        <v>48</v>
      </c>
      <c r="F3587" s="43" t="str">
        <f t="shared" si="228"/>
        <v>27</v>
      </c>
      <c r="G3587" t="s">
        <v>1779</v>
      </c>
      <c r="H3587" s="36">
        <v>99</v>
      </c>
      <c r="I3587" s="36">
        <v>999</v>
      </c>
      <c r="J3587" s="9" t="s">
        <v>794</v>
      </c>
      <c r="K3587" s="12" t="s">
        <v>1042</v>
      </c>
      <c r="L3587" s="2" t="s">
        <v>1043</v>
      </c>
      <c r="M3587" t="s">
        <v>2160</v>
      </c>
      <c r="N3587" s="29" t="s">
        <v>5230</v>
      </c>
      <c r="O3587" s="38" t="s">
        <v>5197</v>
      </c>
      <c r="P3587" t="s">
        <v>1035</v>
      </c>
      <c r="Q3587" t="s">
        <v>502</v>
      </c>
      <c r="R3587" t="s">
        <v>1030</v>
      </c>
      <c r="S3587" t="s">
        <v>508</v>
      </c>
      <c r="T3587" t="s">
        <v>5786</v>
      </c>
      <c r="U3587" s="62">
        <f t="shared" si="225"/>
        <v>4</v>
      </c>
    </row>
    <row r="3588" spans="1:21" x14ac:dyDescent="0.25">
      <c r="A3588" s="4" t="s">
        <v>504</v>
      </c>
      <c r="B3588" s="4" t="s">
        <v>794</v>
      </c>
      <c r="C3588" s="43" t="str">
        <f t="shared" si="226"/>
        <v>48-27-05B1</v>
      </c>
      <c r="D3588" s="43" t="str">
        <f>VLOOKUP(C3588,'[1]Test List'!$A$5:$F$2726,6,0)</f>
        <v>PPSE-WES-05B1</v>
      </c>
      <c r="E3588" s="43" t="str">
        <f t="shared" si="227"/>
        <v>48</v>
      </c>
      <c r="F3588" s="43" t="str">
        <f t="shared" si="228"/>
        <v>27</v>
      </c>
      <c r="G3588" t="s">
        <v>1779</v>
      </c>
      <c r="H3588" s="36">
        <v>99</v>
      </c>
      <c r="I3588" s="36">
        <v>995</v>
      </c>
      <c r="J3588" s="9" t="s">
        <v>794</v>
      </c>
      <c r="K3588" s="12" t="s">
        <v>7090</v>
      </c>
      <c r="L3588" s="2" t="s">
        <v>2643</v>
      </c>
      <c r="M3588" t="s">
        <v>4482</v>
      </c>
      <c r="N3588" s="29" t="s">
        <v>5230</v>
      </c>
      <c r="O3588" s="38" t="s">
        <v>5197</v>
      </c>
      <c r="P3588" t="s">
        <v>1036</v>
      </c>
      <c r="Q3588" t="s">
        <v>1115</v>
      </c>
      <c r="R3588" t="s">
        <v>1041</v>
      </c>
      <c r="S3588" t="s">
        <v>1117</v>
      </c>
      <c r="T3588" t="s">
        <v>6908</v>
      </c>
      <c r="U3588" s="62">
        <f t="shared" si="225"/>
        <v>47</v>
      </c>
    </row>
    <row r="3589" spans="1:21" x14ac:dyDescent="0.25">
      <c r="A3589" s="4" t="s">
        <v>504</v>
      </c>
      <c r="B3589" s="4" t="s">
        <v>794</v>
      </c>
      <c r="C3589" s="43" t="str">
        <f t="shared" si="226"/>
        <v>48-27-05B1</v>
      </c>
      <c r="D3589" s="43" t="str">
        <f>VLOOKUP(C3589,'[1]Test List'!$A$5:$F$2726,6,0)</f>
        <v>PPSE-WES-05B1</v>
      </c>
      <c r="E3589" s="43" t="str">
        <f t="shared" si="227"/>
        <v>48</v>
      </c>
      <c r="F3589" s="43" t="str">
        <f t="shared" si="228"/>
        <v>27</v>
      </c>
      <c r="G3589" t="s">
        <v>1779</v>
      </c>
      <c r="H3589" s="36">
        <v>99</v>
      </c>
      <c r="I3589" s="36">
        <v>993</v>
      </c>
      <c r="J3589" s="9" t="s">
        <v>794</v>
      </c>
      <c r="K3589" s="12" t="s">
        <v>1042</v>
      </c>
      <c r="L3589" s="2" t="s">
        <v>1043</v>
      </c>
      <c r="M3589" t="s">
        <v>2160</v>
      </c>
      <c r="N3589" s="29" t="s">
        <v>5230</v>
      </c>
      <c r="O3589" s="38" t="s">
        <v>5197</v>
      </c>
      <c r="P3589" t="s">
        <v>1036</v>
      </c>
      <c r="Q3589" t="s">
        <v>1287</v>
      </c>
      <c r="R3589" t="s">
        <v>1041</v>
      </c>
      <c r="S3589" s="12" t="s">
        <v>1463</v>
      </c>
      <c r="T3589" t="s">
        <v>5469</v>
      </c>
      <c r="U3589" s="62">
        <f t="shared" ref="U3589:U3652" si="229">COUNTIF(T$4:T$8000,T3589)</f>
        <v>34</v>
      </c>
    </row>
    <row r="3590" spans="1:21" x14ac:dyDescent="0.25">
      <c r="A3590" s="4" t="s">
        <v>504</v>
      </c>
      <c r="B3590" s="4" t="s">
        <v>794</v>
      </c>
      <c r="C3590" s="43" t="str">
        <f t="shared" ref="C3590:C3653" si="230">LEFT(A3590,2)&amp;"-"&amp;MID(A3590,3,2)&amp;"-"&amp;RIGHT(A3590,LEN(A3590)-4)</f>
        <v>48-27-05B1</v>
      </c>
      <c r="D3590" s="43" t="str">
        <f>VLOOKUP(C3590,'[1]Test List'!$A$5:$F$2726,6,0)</f>
        <v>PPSE-WES-05B1</v>
      </c>
      <c r="E3590" s="43" t="str">
        <f t="shared" si="227"/>
        <v>48</v>
      </c>
      <c r="F3590" s="43" t="str">
        <f t="shared" si="228"/>
        <v>27</v>
      </c>
      <c r="G3590" t="s">
        <v>1779</v>
      </c>
      <c r="H3590" s="36">
        <v>99</v>
      </c>
      <c r="I3590" s="36">
        <v>992</v>
      </c>
      <c r="J3590" s="9" t="s">
        <v>794</v>
      </c>
      <c r="K3590" s="12" t="s">
        <v>1042</v>
      </c>
      <c r="L3590" s="2" t="s">
        <v>1043</v>
      </c>
      <c r="M3590" t="s">
        <v>2160</v>
      </c>
      <c r="N3590" s="29" t="s">
        <v>5230</v>
      </c>
      <c r="O3590" s="38" t="s">
        <v>5197</v>
      </c>
      <c r="P3590" t="s">
        <v>1036</v>
      </c>
      <c r="Q3590" t="s">
        <v>195</v>
      </c>
      <c r="R3590" t="s">
        <v>1041</v>
      </c>
      <c r="S3590" t="s">
        <v>192</v>
      </c>
      <c r="T3590" t="s">
        <v>5306</v>
      </c>
      <c r="U3590" s="62">
        <f t="shared" si="229"/>
        <v>12</v>
      </c>
    </row>
    <row r="3591" spans="1:21" x14ac:dyDescent="0.25">
      <c r="A3591" s="4" t="s">
        <v>505</v>
      </c>
      <c r="B3591" s="4" t="s">
        <v>794</v>
      </c>
      <c r="C3591" s="43" t="str">
        <f t="shared" si="230"/>
        <v>48-27-05B2</v>
      </c>
      <c r="D3591" s="43" t="str">
        <f>VLOOKUP(C3591,'[1]Test List'!$A$5:$F$2726,6,0)</f>
        <v>PPSE-WES-05B2</v>
      </c>
      <c r="E3591" s="43" t="str">
        <f t="shared" si="227"/>
        <v>48</v>
      </c>
      <c r="F3591" s="43" t="str">
        <f t="shared" si="228"/>
        <v>27</v>
      </c>
      <c r="G3591" t="s">
        <v>1779</v>
      </c>
      <c r="H3591" s="36">
        <v>99</v>
      </c>
      <c r="I3591" s="36">
        <v>995</v>
      </c>
      <c r="J3591" s="9" t="s">
        <v>794</v>
      </c>
      <c r="K3591" s="12" t="s">
        <v>7090</v>
      </c>
      <c r="L3591" s="2" t="s">
        <v>2643</v>
      </c>
      <c r="M3591" t="s">
        <v>4482</v>
      </c>
      <c r="N3591" s="29" t="s">
        <v>5230</v>
      </c>
      <c r="O3591" s="38" t="s">
        <v>5197</v>
      </c>
      <c r="P3591" t="s">
        <v>1036</v>
      </c>
      <c r="Q3591" t="s">
        <v>1115</v>
      </c>
      <c r="R3591" t="s">
        <v>1041</v>
      </c>
      <c r="S3591" t="s">
        <v>1117</v>
      </c>
      <c r="T3591" t="s">
        <v>6908</v>
      </c>
      <c r="U3591" s="62">
        <f t="shared" si="229"/>
        <v>47</v>
      </c>
    </row>
    <row r="3592" spans="1:21" x14ac:dyDescent="0.25">
      <c r="A3592" s="4" t="s">
        <v>505</v>
      </c>
      <c r="B3592" s="4" t="s">
        <v>794</v>
      </c>
      <c r="C3592" s="43" t="str">
        <f t="shared" si="230"/>
        <v>48-27-05B2</v>
      </c>
      <c r="D3592" s="43" t="str">
        <f>VLOOKUP(C3592,'[1]Test List'!$A$5:$F$2726,6,0)</f>
        <v>PPSE-WES-05B2</v>
      </c>
      <c r="E3592" s="43" t="str">
        <f t="shared" si="227"/>
        <v>48</v>
      </c>
      <c r="F3592" s="43" t="str">
        <f t="shared" si="228"/>
        <v>27</v>
      </c>
      <c r="G3592" t="s">
        <v>1779</v>
      </c>
      <c r="H3592" s="36">
        <v>99</v>
      </c>
      <c r="I3592" s="36">
        <v>992</v>
      </c>
      <c r="J3592" s="9" t="s">
        <v>794</v>
      </c>
      <c r="K3592" s="12" t="s">
        <v>1042</v>
      </c>
      <c r="L3592" s="2" t="s">
        <v>1043</v>
      </c>
      <c r="M3592" t="s">
        <v>2160</v>
      </c>
      <c r="N3592" s="29" t="s">
        <v>5230</v>
      </c>
      <c r="O3592" s="38" t="s">
        <v>5197</v>
      </c>
      <c r="P3592" t="s">
        <v>1036</v>
      </c>
      <c r="Q3592" t="s">
        <v>195</v>
      </c>
      <c r="R3592" t="s">
        <v>1041</v>
      </c>
      <c r="S3592" t="s">
        <v>192</v>
      </c>
      <c r="T3592" t="s">
        <v>5306</v>
      </c>
      <c r="U3592" s="62">
        <f t="shared" si="229"/>
        <v>12</v>
      </c>
    </row>
    <row r="3593" spans="1:21" x14ac:dyDescent="0.25">
      <c r="A3593" s="4" t="s">
        <v>506</v>
      </c>
      <c r="B3593" s="4" t="s">
        <v>794</v>
      </c>
      <c r="C3593" s="43" t="str">
        <f t="shared" si="230"/>
        <v>48-27-15B</v>
      </c>
      <c r="D3593" s="43" t="str">
        <f>VLOOKUP(C3593,'[1]Test List'!$A$5:$F$2726,6,0)</f>
        <v>PPSE-WES-15B</v>
      </c>
      <c r="E3593" s="43" t="str">
        <f t="shared" si="227"/>
        <v>48</v>
      </c>
      <c r="F3593" s="43" t="str">
        <f t="shared" si="228"/>
        <v>27</v>
      </c>
      <c r="G3593" t="s">
        <v>1779</v>
      </c>
      <c r="H3593" s="36">
        <v>99</v>
      </c>
      <c r="I3593" s="36">
        <v>999</v>
      </c>
      <c r="J3593" s="9" t="s">
        <v>794</v>
      </c>
      <c r="K3593" s="12" t="s">
        <v>1042</v>
      </c>
      <c r="L3593" s="2" t="s">
        <v>1043</v>
      </c>
      <c r="M3593" t="s">
        <v>2160</v>
      </c>
      <c r="N3593" s="29" t="s">
        <v>5230</v>
      </c>
      <c r="O3593" s="38" t="s">
        <v>5197</v>
      </c>
      <c r="P3593" t="s">
        <v>1035</v>
      </c>
      <c r="Q3593" t="s">
        <v>502</v>
      </c>
      <c r="R3593" t="s">
        <v>1030</v>
      </c>
      <c r="S3593" t="s">
        <v>508</v>
      </c>
      <c r="T3593" t="s">
        <v>5786</v>
      </c>
      <c r="U3593" s="62">
        <f t="shared" si="229"/>
        <v>4</v>
      </c>
    </row>
    <row r="3594" spans="1:21" x14ac:dyDescent="0.25">
      <c r="A3594" s="4" t="s">
        <v>506</v>
      </c>
      <c r="B3594" s="4" t="s">
        <v>794</v>
      </c>
      <c r="C3594" s="43" t="str">
        <f t="shared" si="230"/>
        <v>48-27-15B</v>
      </c>
      <c r="D3594" s="43" t="str">
        <f>VLOOKUP(C3594,'[1]Test List'!$A$5:$F$2726,6,0)</f>
        <v>PPSE-WES-15B</v>
      </c>
      <c r="E3594" s="43" t="str">
        <f t="shared" si="227"/>
        <v>48</v>
      </c>
      <c r="F3594" s="43" t="str">
        <f t="shared" si="228"/>
        <v>27</v>
      </c>
      <c r="G3594" t="s">
        <v>1779</v>
      </c>
      <c r="H3594" s="36">
        <v>98</v>
      </c>
      <c r="I3594" s="36">
        <v>998</v>
      </c>
      <c r="J3594" s="9" t="s">
        <v>794</v>
      </c>
      <c r="K3594" s="12" t="s">
        <v>42</v>
      </c>
      <c r="M3594" t="s">
        <v>2161</v>
      </c>
      <c r="N3594" s="29" t="s">
        <v>5230</v>
      </c>
      <c r="O3594" s="38" t="s">
        <v>5197</v>
      </c>
      <c r="P3594" t="s">
        <v>1036</v>
      </c>
      <c r="Q3594" t="s">
        <v>507</v>
      </c>
      <c r="R3594" t="s">
        <v>1040</v>
      </c>
      <c r="S3594" t="s">
        <v>342</v>
      </c>
      <c r="T3594" t="s">
        <v>5314</v>
      </c>
      <c r="U3594" s="62">
        <f t="shared" si="229"/>
        <v>5</v>
      </c>
    </row>
    <row r="3595" spans="1:21" x14ac:dyDescent="0.25">
      <c r="A3595" s="4" t="s">
        <v>506</v>
      </c>
      <c r="B3595" s="4" t="s">
        <v>794</v>
      </c>
      <c r="C3595" s="43" t="str">
        <f t="shared" si="230"/>
        <v>48-27-15B</v>
      </c>
      <c r="D3595" s="43" t="str">
        <f>VLOOKUP(C3595,'[1]Test List'!$A$5:$F$2726,6,0)</f>
        <v>PPSE-WES-15B</v>
      </c>
      <c r="E3595" s="43" t="str">
        <f t="shared" si="227"/>
        <v>48</v>
      </c>
      <c r="F3595" s="43" t="str">
        <f t="shared" si="228"/>
        <v>27</v>
      </c>
      <c r="G3595" t="s">
        <v>1779</v>
      </c>
      <c r="H3595" s="36">
        <v>98</v>
      </c>
      <c r="I3595" s="36">
        <v>997</v>
      </c>
      <c r="J3595" s="9" t="s">
        <v>794</v>
      </c>
      <c r="K3595" s="12" t="s">
        <v>42</v>
      </c>
      <c r="M3595" t="s">
        <v>2161</v>
      </c>
      <c r="N3595" s="29" t="s">
        <v>5230</v>
      </c>
      <c r="O3595" s="38" t="s">
        <v>5197</v>
      </c>
      <c r="P3595" t="s">
        <v>1036</v>
      </c>
      <c r="Q3595" t="s">
        <v>46</v>
      </c>
      <c r="R3595" t="s">
        <v>1041</v>
      </c>
      <c r="S3595" t="s">
        <v>47</v>
      </c>
      <c r="T3595" t="s">
        <v>5313</v>
      </c>
      <c r="U3595" s="62">
        <f t="shared" si="229"/>
        <v>5</v>
      </c>
    </row>
    <row r="3596" spans="1:21" x14ac:dyDescent="0.25">
      <c r="A3596" s="4" t="s">
        <v>506</v>
      </c>
      <c r="B3596" s="4" t="s">
        <v>794</v>
      </c>
      <c r="C3596" s="43" t="str">
        <f t="shared" si="230"/>
        <v>48-27-15B</v>
      </c>
      <c r="D3596" s="43" t="str">
        <f>VLOOKUP(C3596,'[1]Test List'!$A$5:$F$2726,6,0)</f>
        <v>PPSE-WES-15B</v>
      </c>
      <c r="E3596" s="43" t="str">
        <f t="shared" si="227"/>
        <v>48</v>
      </c>
      <c r="F3596" s="43" t="str">
        <f t="shared" si="228"/>
        <v>27</v>
      </c>
      <c r="G3596" t="s">
        <v>1779</v>
      </c>
      <c r="H3596" s="36">
        <v>99</v>
      </c>
      <c r="I3596" s="36">
        <v>995</v>
      </c>
      <c r="J3596" s="9" t="s">
        <v>794</v>
      </c>
      <c r="K3596" s="12" t="s">
        <v>7090</v>
      </c>
      <c r="L3596" s="2" t="s">
        <v>2643</v>
      </c>
      <c r="M3596" t="s">
        <v>4482</v>
      </c>
      <c r="N3596" s="29" t="s">
        <v>5230</v>
      </c>
      <c r="O3596" s="38" t="s">
        <v>5197</v>
      </c>
      <c r="P3596" t="s">
        <v>1036</v>
      </c>
      <c r="Q3596" t="s">
        <v>1115</v>
      </c>
      <c r="R3596" t="s">
        <v>1041</v>
      </c>
      <c r="S3596" t="s">
        <v>1117</v>
      </c>
      <c r="T3596" t="s">
        <v>6908</v>
      </c>
      <c r="U3596" s="62">
        <f t="shared" si="229"/>
        <v>47</v>
      </c>
    </row>
    <row r="3597" spans="1:21" x14ac:dyDescent="0.25">
      <c r="A3597" s="4" t="s">
        <v>506</v>
      </c>
      <c r="B3597" s="4" t="s">
        <v>794</v>
      </c>
      <c r="C3597" s="43" t="str">
        <f t="shared" si="230"/>
        <v>48-27-15B</v>
      </c>
      <c r="D3597" s="43" t="str">
        <f>VLOOKUP(C3597,'[1]Test List'!$A$5:$F$2726,6,0)</f>
        <v>PPSE-WES-15B</v>
      </c>
      <c r="E3597" s="43" t="str">
        <f t="shared" si="227"/>
        <v>48</v>
      </c>
      <c r="F3597" s="43" t="str">
        <f t="shared" si="228"/>
        <v>27</v>
      </c>
      <c r="G3597" t="s">
        <v>1779</v>
      </c>
      <c r="H3597" s="36">
        <v>99</v>
      </c>
      <c r="I3597" s="36">
        <v>994</v>
      </c>
      <c r="J3597" s="9" t="s">
        <v>794</v>
      </c>
      <c r="K3597" s="12" t="s">
        <v>7089</v>
      </c>
      <c r="L3597" s="2" t="s">
        <v>7091</v>
      </c>
      <c r="M3597" t="s">
        <v>4532</v>
      </c>
      <c r="N3597" s="29" t="s">
        <v>5230</v>
      </c>
      <c r="O3597" s="38" t="s">
        <v>5197</v>
      </c>
      <c r="P3597" t="s">
        <v>1036</v>
      </c>
      <c r="Q3597" t="s">
        <v>1114</v>
      </c>
      <c r="R3597" t="s">
        <v>1041</v>
      </c>
      <c r="S3597" t="s">
        <v>1116</v>
      </c>
      <c r="T3597" t="s">
        <v>6892</v>
      </c>
      <c r="U3597" s="62">
        <f t="shared" si="229"/>
        <v>42</v>
      </c>
    </row>
    <row r="3598" spans="1:21" x14ac:dyDescent="0.25">
      <c r="A3598" s="4" t="s">
        <v>200</v>
      </c>
      <c r="B3598" s="4" t="s">
        <v>794</v>
      </c>
      <c r="C3598" s="43" t="str">
        <f t="shared" si="230"/>
        <v>48-39-11A</v>
      </c>
      <c r="D3598" s="43" t="str">
        <f>VLOOKUP(C3598,'[1]Test List'!$A$5:$F$2726,6,0)</f>
        <v>PPSE-ARP-11A</v>
      </c>
      <c r="E3598" s="43" t="str">
        <f t="shared" si="227"/>
        <v>48</v>
      </c>
      <c r="F3598" s="43" t="str">
        <f t="shared" si="228"/>
        <v>39</v>
      </c>
      <c r="G3598" t="s">
        <v>1779</v>
      </c>
      <c r="H3598" s="36">
        <v>98</v>
      </c>
      <c r="I3598" s="36">
        <v>999</v>
      </c>
      <c r="J3598" s="9" t="s">
        <v>794</v>
      </c>
      <c r="K3598" s="12" t="s">
        <v>1090</v>
      </c>
      <c r="L3598" s="2" t="s">
        <v>83</v>
      </c>
      <c r="M3598" t="s">
        <v>3558</v>
      </c>
      <c r="N3598" s="29" t="s">
        <v>5230</v>
      </c>
      <c r="O3598" s="38" t="s">
        <v>5197</v>
      </c>
      <c r="P3598" t="s">
        <v>1036</v>
      </c>
      <c r="Q3598" t="s">
        <v>1284</v>
      </c>
      <c r="R3598" t="s">
        <v>1030</v>
      </c>
      <c r="S3598" t="s">
        <v>1786</v>
      </c>
      <c r="T3598" t="s">
        <v>5482</v>
      </c>
      <c r="U3598" s="62">
        <f t="shared" si="229"/>
        <v>1</v>
      </c>
    </row>
    <row r="3599" spans="1:21" x14ac:dyDescent="0.25">
      <c r="A3599" s="4" t="s">
        <v>200</v>
      </c>
      <c r="B3599" s="4" t="s">
        <v>794</v>
      </c>
      <c r="C3599" s="43" t="str">
        <f t="shared" si="230"/>
        <v>48-39-11A</v>
      </c>
      <c r="D3599" s="43" t="str">
        <f>VLOOKUP(C3599,'[1]Test List'!$A$5:$F$2726,6,0)</f>
        <v>PPSE-ARP-11A</v>
      </c>
      <c r="E3599" s="43" t="str">
        <f t="shared" si="227"/>
        <v>48</v>
      </c>
      <c r="F3599" s="43" t="str">
        <f t="shared" si="228"/>
        <v>39</v>
      </c>
      <c r="G3599" t="s">
        <v>1779</v>
      </c>
      <c r="H3599" s="36">
        <v>98</v>
      </c>
      <c r="I3599" s="36">
        <v>998</v>
      </c>
      <c r="J3599" s="9" t="s">
        <v>794</v>
      </c>
      <c r="K3599" s="12" t="s">
        <v>1042</v>
      </c>
      <c r="L3599" s="2" t="s">
        <v>1043</v>
      </c>
      <c r="M3599" t="s">
        <v>2160</v>
      </c>
      <c r="N3599" s="29" t="s">
        <v>5230</v>
      </c>
      <c r="O3599" s="38" t="s">
        <v>5197</v>
      </c>
      <c r="P3599" t="s">
        <v>1036</v>
      </c>
      <c r="Q3599" t="s">
        <v>195</v>
      </c>
      <c r="R3599" t="s">
        <v>1041</v>
      </c>
      <c r="S3599" t="s">
        <v>192</v>
      </c>
      <c r="T3599" t="s">
        <v>5306</v>
      </c>
      <c r="U3599" s="62">
        <f t="shared" si="229"/>
        <v>12</v>
      </c>
    </row>
    <row r="3600" spans="1:21" x14ac:dyDescent="0.25">
      <c r="A3600" s="4" t="s">
        <v>200</v>
      </c>
      <c r="B3600" s="4" t="s">
        <v>794</v>
      </c>
      <c r="C3600" s="43" t="str">
        <f t="shared" si="230"/>
        <v>48-39-11A</v>
      </c>
      <c r="D3600" s="43" t="str">
        <f>VLOOKUP(C3600,'[1]Test List'!$A$5:$F$2726,6,0)</f>
        <v>PPSE-ARP-11A</v>
      </c>
      <c r="E3600" s="43" t="str">
        <f t="shared" si="227"/>
        <v>48</v>
      </c>
      <c r="F3600" s="43" t="str">
        <f t="shared" si="228"/>
        <v>39</v>
      </c>
      <c r="G3600" t="s">
        <v>1779</v>
      </c>
      <c r="H3600" s="36">
        <v>98</v>
      </c>
      <c r="I3600" s="36">
        <v>997</v>
      </c>
      <c r="J3600" s="9" t="s">
        <v>794</v>
      </c>
      <c r="K3600" s="12" t="s">
        <v>1042</v>
      </c>
      <c r="L3600" s="2" t="s">
        <v>1043</v>
      </c>
      <c r="M3600" t="s">
        <v>2160</v>
      </c>
      <c r="N3600" s="29" t="s">
        <v>5230</v>
      </c>
      <c r="O3600" s="38" t="s">
        <v>5197</v>
      </c>
      <c r="P3600" t="s">
        <v>1036</v>
      </c>
      <c r="Q3600" t="s">
        <v>1287</v>
      </c>
      <c r="R3600" t="s">
        <v>1041</v>
      </c>
      <c r="S3600" s="12" t="s">
        <v>1463</v>
      </c>
      <c r="T3600" t="s">
        <v>5469</v>
      </c>
      <c r="U3600" s="62">
        <f t="shared" si="229"/>
        <v>34</v>
      </c>
    </row>
    <row r="3601" spans="1:21" x14ac:dyDescent="0.25">
      <c r="A3601" s="4" t="s">
        <v>200</v>
      </c>
      <c r="B3601" s="4" t="s">
        <v>794</v>
      </c>
      <c r="C3601" s="43" t="str">
        <f t="shared" si="230"/>
        <v>48-39-11A</v>
      </c>
      <c r="D3601" s="43" t="str">
        <f>VLOOKUP(C3601,'[1]Test List'!$A$5:$F$2726,6,0)</f>
        <v>PPSE-ARP-11A</v>
      </c>
      <c r="E3601" s="43" t="str">
        <f t="shared" ref="E3601:E3664" si="231">LEFT(A3601,2)</f>
        <v>48</v>
      </c>
      <c r="F3601" s="43" t="str">
        <f t="shared" ref="F3601:F3664" si="232">MID(A3601,3,2)</f>
        <v>39</v>
      </c>
      <c r="G3601" t="s">
        <v>1779</v>
      </c>
      <c r="H3601" s="36">
        <v>98</v>
      </c>
      <c r="I3601" s="36">
        <v>996</v>
      </c>
      <c r="J3601" s="9" t="s">
        <v>794</v>
      </c>
      <c r="K3601" s="12" t="s">
        <v>1042</v>
      </c>
      <c r="L3601" s="2" t="s">
        <v>1043</v>
      </c>
      <c r="M3601" t="s">
        <v>2160</v>
      </c>
      <c r="N3601" s="29" t="s">
        <v>5230</v>
      </c>
      <c r="O3601" s="38" t="s">
        <v>5197</v>
      </c>
      <c r="P3601" t="s">
        <v>1035</v>
      </c>
      <c r="Q3601" t="s">
        <v>201</v>
      </c>
      <c r="R3601" t="s">
        <v>1030</v>
      </c>
      <c r="S3601" t="s">
        <v>139</v>
      </c>
      <c r="T3601" t="s">
        <v>5267</v>
      </c>
      <c r="U3601" s="62">
        <f t="shared" si="229"/>
        <v>21</v>
      </c>
    </row>
    <row r="3602" spans="1:21" x14ac:dyDescent="0.25">
      <c r="A3602" s="4" t="s">
        <v>1178</v>
      </c>
      <c r="B3602" s="4" t="s">
        <v>794</v>
      </c>
      <c r="C3602" s="43" t="str">
        <f t="shared" si="230"/>
        <v>48-41-03A</v>
      </c>
      <c r="D3602" s="43" t="str">
        <f>VLOOKUP(C3602,'[1]Test List'!$A$5:$F$2726,6,0)</f>
        <v>PPSE-CMP-03A</v>
      </c>
      <c r="E3602" s="43" t="str">
        <f t="shared" si="231"/>
        <v>48</v>
      </c>
      <c r="F3602" s="43" t="str">
        <f t="shared" si="232"/>
        <v>41</v>
      </c>
      <c r="G3602" t="s">
        <v>1779</v>
      </c>
      <c r="H3602" s="36">
        <v>99</v>
      </c>
      <c r="I3602" s="36">
        <v>995</v>
      </c>
      <c r="J3602" s="9" t="s">
        <v>1162</v>
      </c>
      <c r="K3602" s="12" t="s">
        <v>1016</v>
      </c>
      <c r="L3602" s="2" t="s">
        <v>1017</v>
      </c>
      <c r="M3602" t="s">
        <v>2132</v>
      </c>
      <c r="N3602" s="29" t="s">
        <v>5230</v>
      </c>
      <c r="O3602" s="38" t="s">
        <v>5197</v>
      </c>
      <c r="P3602" s="28" t="s">
        <v>4524</v>
      </c>
      <c r="Q3602" t="s">
        <v>1184</v>
      </c>
      <c r="R3602" t="s">
        <v>1150</v>
      </c>
      <c r="S3602" t="s">
        <v>5178</v>
      </c>
      <c r="T3602" t="s">
        <v>5407</v>
      </c>
      <c r="U3602" s="62">
        <f t="shared" si="229"/>
        <v>2</v>
      </c>
    </row>
    <row r="3603" spans="1:21" x14ac:dyDescent="0.25">
      <c r="A3603" s="4" t="s">
        <v>1178</v>
      </c>
      <c r="B3603" s="4" t="s">
        <v>794</v>
      </c>
      <c r="C3603" s="43" t="str">
        <f t="shared" si="230"/>
        <v>48-41-03A</v>
      </c>
      <c r="D3603" s="43" t="str">
        <f>VLOOKUP(C3603,'[1]Test List'!$A$5:$F$2726,6,0)</f>
        <v>PPSE-CMP-03A</v>
      </c>
      <c r="E3603" s="43" t="str">
        <f t="shared" si="231"/>
        <v>48</v>
      </c>
      <c r="F3603" s="43" t="str">
        <f t="shared" si="232"/>
        <v>41</v>
      </c>
      <c r="G3603" t="s">
        <v>1779</v>
      </c>
      <c r="H3603" s="36">
        <v>99</v>
      </c>
      <c r="I3603" s="36">
        <v>991</v>
      </c>
      <c r="J3603" s="9" t="s">
        <v>794</v>
      </c>
      <c r="K3603" s="12" t="s">
        <v>1042</v>
      </c>
      <c r="L3603" s="2" t="s">
        <v>1043</v>
      </c>
      <c r="M3603" t="s">
        <v>2160</v>
      </c>
      <c r="N3603" s="29" t="s">
        <v>5230</v>
      </c>
      <c r="O3603" s="38" t="s">
        <v>5197</v>
      </c>
      <c r="P3603" t="s">
        <v>1035</v>
      </c>
      <c r="Q3603" t="s">
        <v>201</v>
      </c>
      <c r="R3603" t="s">
        <v>1030</v>
      </c>
      <c r="S3603" t="s">
        <v>139</v>
      </c>
      <c r="T3603" t="s">
        <v>5267</v>
      </c>
      <c r="U3603" s="62">
        <f t="shared" si="229"/>
        <v>21</v>
      </c>
    </row>
    <row r="3604" spans="1:21" x14ac:dyDescent="0.25">
      <c r="A3604" s="4" t="s">
        <v>1178</v>
      </c>
      <c r="B3604" s="4" t="s">
        <v>794</v>
      </c>
      <c r="C3604" s="43" t="str">
        <f t="shared" si="230"/>
        <v>48-41-03A</v>
      </c>
      <c r="D3604" s="43" t="str">
        <f>VLOOKUP(C3604,'[1]Test List'!$A$5:$F$2726,6,0)</f>
        <v>PPSE-CMP-03A</v>
      </c>
      <c r="E3604" s="43" t="str">
        <f t="shared" si="231"/>
        <v>48</v>
      </c>
      <c r="F3604" s="43" t="str">
        <f t="shared" si="232"/>
        <v>41</v>
      </c>
      <c r="G3604" t="s">
        <v>1779</v>
      </c>
      <c r="H3604" s="36">
        <v>99</v>
      </c>
      <c r="I3604" s="36">
        <v>992</v>
      </c>
      <c r="J3604" s="9" t="s">
        <v>794</v>
      </c>
      <c r="K3604" s="12" t="s">
        <v>1042</v>
      </c>
      <c r="L3604" s="2" t="s">
        <v>1043</v>
      </c>
      <c r="M3604" t="s">
        <v>2160</v>
      </c>
      <c r="N3604" s="29" t="s">
        <v>5230</v>
      </c>
      <c r="O3604" s="38" t="s">
        <v>5197</v>
      </c>
      <c r="P3604" t="s">
        <v>1036</v>
      </c>
      <c r="Q3604" t="s">
        <v>195</v>
      </c>
      <c r="R3604" t="s">
        <v>1041</v>
      </c>
      <c r="S3604" t="s">
        <v>192</v>
      </c>
      <c r="T3604" t="s">
        <v>5306</v>
      </c>
      <c r="U3604" s="62">
        <f t="shared" si="229"/>
        <v>12</v>
      </c>
    </row>
    <row r="3605" spans="1:21" x14ac:dyDescent="0.25">
      <c r="A3605" s="4" t="s">
        <v>1178</v>
      </c>
      <c r="B3605" s="4" t="s">
        <v>794</v>
      </c>
      <c r="C3605" s="43" t="str">
        <f t="shared" si="230"/>
        <v>48-41-03A</v>
      </c>
      <c r="D3605" s="43" t="str">
        <f>VLOOKUP(C3605,'[1]Test List'!$A$5:$F$2726,6,0)</f>
        <v>PPSE-CMP-03A</v>
      </c>
      <c r="E3605" s="43" t="str">
        <f t="shared" si="231"/>
        <v>48</v>
      </c>
      <c r="F3605" s="43" t="str">
        <f t="shared" si="232"/>
        <v>41</v>
      </c>
      <c r="G3605" t="s">
        <v>1779</v>
      </c>
      <c r="H3605" s="36">
        <v>99</v>
      </c>
      <c r="I3605" s="36">
        <v>993</v>
      </c>
      <c r="J3605" s="9" t="s">
        <v>794</v>
      </c>
      <c r="K3605" s="12" t="s">
        <v>7089</v>
      </c>
      <c r="L3605" s="2" t="s">
        <v>7091</v>
      </c>
      <c r="M3605" t="s">
        <v>4532</v>
      </c>
      <c r="N3605" s="29" t="s">
        <v>5230</v>
      </c>
      <c r="O3605" s="38" t="s">
        <v>5197</v>
      </c>
      <c r="P3605" t="s">
        <v>1036</v>
      </c>
      <c r="Q3605" t="s">
        <v>1114</v>
      </c>
      <c r="R3605" t="s">
        <v>1041</v>
      </c>
      <c r="S3605" t="s">
        <v>1116</v>
      </c>
      <c r="T3605" t="s">
        <v>6892</v>
      </c>
      <c r="U3605" s="62">
        <f t="shared" si="229"/>
        <v>42</v>
      </c>
    </row>
    <row r="3606" spans="1:21" x14ac:dyDescent="0.25">
      <c r="A3606" s="4" t="s">
        <v>1178</v>
      </c>
      <c r="B3606" s="4" t="s">
        <v>794</v>
      </c>
      <c r="C3606" s="43" t="str">
        <f t="shared" si="230"/>
        <v>48-41-03A</v>
      </c>
      <c r="D3606" s="43" t="str">
        <f>VLOOKUP(C3606,'[1]Test List'!$A$5:$F$2726,6,0)</f>
        <v>PPSE-CMP-03A</v>
      </c>
      <c r="E3606" s="43" t="str">
        <f t="shared" si="231"/>
        <v>48</v>
      </c>
      <c r="F3606" s="43" t="str">
        <f t="shared" si="232"/>
        <v>41</v>
      </c>
      <c r="G3606" t="s">
        <v>1779</v>
      </c>
      <c r="H3606" s="36">
        <v>99</v>
      </c>
      <c r="I3606" s="36">
        <v>997</v>
      </c>
      <c r="J3606" s="9" t="s">
        <v>1180</v>
      </c>
      <c r="K3606" s="12" t="s">
        <v>1016</v>
      </c>
      <c r="L3606" s="2" t="s">
        <v>1017</v>
      </c>
      <c r="M3606" t="s">
        <v>2132</v>
      </c>
      <c r="N3606" s="29" t="s">
        <v>5230</v>
      </c>
      <c r="O3606" s="38" t="s">
        <v>5197</v>
      </c>
      <c r="P3606" s="28" t="s">
        <v>4524</v>
      </c>
      <c r="Q3606" t="s">
        <v>1185</v>
      </c>
      <c r="R3606" t="s">
        <v>1150</v>
      </c>
      <c r="S3606" t="s">
        <v>5179</v>
      </c>
      <c r="T3606" t="s">
        <v>5838</v>
      </c>
      <c r="U3606" s="62">
        <f t="shared" si="229"/>
        <v>2</v>
      </c>
    </row>
    <row r="3607" spans="1:21" x14ac:dyDescent="0.25">
      <c r="A3607" s="4" t="s">
        <v>1178</v>
      </c>
      <c r="B3607" s="4" t="s">
        <v>794</v>
      </c>
      <c r="C3607" s="43" t="str">
        <f t="shared" si="230"/>
        <v>48-41-03A</v>
      </c>
      <c r="D3607" s="43" t="str">
        <f>VLOOKUP(C3607,'[1]Test List'!$A$5:$F$2726,6,0)</f>
        <v>PPSE-CMP-03A</v>
      </c>
      <c r="E3607" s="43" t="str">
        <f t="shared" si="231"/>
        <v>48</v>
      </c>
      <c r="F3607" s="43" t="str">
        <f t="shared" si="232"/>
        <v>41</v>
      </c>
      <c r="G3607" t="s">
        <v>1779</v>
      </c>
      <c r="H3607" s="36">
        <v>99</v>
      </c>
      <c r="I3607" s="36">
        <v>998</v>
      </c>
      <c r="J3607" s="9" t="s">
        <v>1181</v>
      </c>
      <c r="K3607" s="12" t="s">
        <v>1016</v>
      </c>
      <c r="L3607" s="2" t="s">
        <v>1017</v>
      </c>
      <c r="M3607" t="s">
        <v>2132</v>
      </c>
      <c r="N3607" s="29" t="s">
        <v>5230</v>
      </c>
      <c r="O3607" s="38" t="s">
        <v>5197</v>
      </c>
      <c r="P3607" s="28" t="s">
        <v>4524</v>
      </c>
      <c r="Q3607" t="s">
        <v>1186</v>
      </c>
      <c r="R3607" t="s">
        <v>1150</v>
      </c>
      <c r="S3607" t="s">
        <v>5180</v>
      </c>
      <c r="T3607" t="s">
        <v>5839</v>
      </c>
      <c r="U3607" s="62">
        <f t="shared" si="229"/>
        <v>2</v>
      </c>
    </row>
    <row r="3608" spans="1:21" x14ac:dyDescent="0.25">
      <c r="A3608" s="4" t="s">
        <v>1178</v>
      </c>
      <c r="B3608" s="4" t="s">
        <v>794</v>
      </c>
      <c r="C3608" s="43" t="str">
        <f t="shared" si="230"/>
        <v>48-41-03A</v>
      </c>
      <c r="D3608" s="43" t="str">
        <f>VLOOKUP(C3608,'[1]Test List'!$A$5:$F$2726,6,0)</f>
        <v>PPSE-CMP-03A</v>
      </c>
      <c r="E3608" s="43" t="str">
        <f t="shared" si="231"/>
        <v>48</v>
      </c>
      <c r="F3608" s="43" t="str">
        <f t="shared" si="232"/>
        <v>41</v>
      </c>
      <c r="G3608" t="s">
        <v>1779</v>
      </c>
      <c r="H3608" s="36">
        <v>99</v>
      </c>
      <c r="I3608" s="36">
        <v>999</v>
      </c>
      <c r="J3608" s="9" t="s">
        <v>1182</v>
      </c>
      <c r="K3608" s="12" t="s">
        <v>1016</v>
      </c>
      <c r="L3608" s="2" t="s">
        <v>1017</v>
      </c>
      <c r="M3608" t="s">
        <v>2132</v>
      </c>
      <c r="N3608" s="29" t="s">
        <v>5230</v>
      </c>
      <c r="O3608" s="38" t="s">
        <v>5197</v>
      </c>
      <c r="P3608" s="28" t="s">
        <v>4524</v>
      </c>
      <c r="Q3608" t="s">
        <v>1187</v>
      </c>
      <c r="R3608" t="s">
        <v>1150</v>
      </c>
      <c r="S3608" t="s">
        <v>5181</v>
      </c>
      <c r="T3608" t="s">
        <v>5840</v>
      </c>
      <c r="U3608" s="62">
        <f t="shared" si="229"/>
        <v>2</v>
      </c>
    </row>
    <row r="3609" spans="1:21" x14ac:dyDescent="0.25">
      <c r="A3609" s="4" t="s">
        <v>1178</v>
      </c>
      <c r="B3609" s="4" t="s">
        <v>794</v>
      </c>
      <c r="C3609" s="43" t="str">
        <f t="shared" si="230"/>
        <v>48-41-03A</v>
      </c>
      <c r="D3609" s="43" t="str">
        <f>VLOOKUP(C3609,'[1]Test List'!$A$5:$F$2726,6,0)</f>
        <v>PPSE-CMP-03A</v>
      </c>
      <c r="E3609" s="43" t="str">
        <f t="shared" si="231"/>
        <v>48</v>
      </c>
      <c r="F3609" s="43" t="str">
        <f t="shared" si="232"/>
        <v>41</v>
      </c>
      <c r="G3609" t="s">
        <v>1779</v>
      </c>
      <c r="H3609" s="36">
        <v>99</v>
      </c>
      <c r="I3609" s="36">
        <v>994</v>
      </c>
      <c r="J3609" s="9" t="s">
        <v>1161</v>
      </c>
      <c r="K3609" s="12" t="s">
        <v>1016</v>
      </c>
      <c r="L3609" s="2" t="s">
        <v>1017</v>
      </c>
      <c r="M3609" t="s">
        <v>2132</v>
      </c>
      <c r="N3609" s="29" t="s">
        <v>5230</v>
      </c>
      <c r="O3609" s="38" t="s">
        <v>5197</v>
      </c>
      <c r="P3609" s="28" t="s">
        <v>4524</v>
      </c>
      <c r="Q3609" t="s">
        <v>1183</v>
      </c>
      <c r="R3609" t="s">
        <v>1150</v>
      </c>
      <c r="S3609" t="s">
        <v>5177</v>
      </c>
      <c r="T3609" t="s">
        <v>6472</v>
      </c>
      <c r="U3609" s="62">
        <f t="shared" si="229"/>
        <v>2</v>
      </c>
    </row>
    <row r="3610" spans="1:21" x14ac:dyDescent="0.25">
      <c r="A3610" s="4" t="s">
        <v>1950</v>
      </c>
      <c r="B3610" s="4" t="s">
        <v>794</v>
      </c>
      <c r="C3610" s="43" t="str">
        <f t="shared" si="230"/>
        <v>48-63-13A</v>
      </c>
      <c r="D3610" s="43" t="str">
        <f>VLOOKUP(C3610,'[1]Test List'!$A$5:$F$2726,6,0)</f>
        <v>PPSE-YOR-13A</v>
      </c>
      <c r="E3610" s="43" t="str">
        <f t="shared" si="231"/>
        <v>48</v>
      </c>
      <c r="F3610" s="43" t="str">
        <f t="shared" si="232"/>
        <v>63</v>
      </c>
      <c r="G3610" t="s">
        <v>1779</v>
      </c>
      <c r="H3610" s="36">
        <v>99</v>
      </c>
      <c r="I3610" s="36">
        <v>902</v>
      </c>
      <c r="J3610" s="9" t="s">
        <v>794</v>
      </c>
      <c r="K3610" s="12" t="s">
        <v>1042</v>
      </c>
      <c r="L3610" s="2" t="s">
        <v>1043</v>
      </c>
      <c r="M3610" t="s">
        <v>2160</v>
      </c>
      <c r="N3610" s="29" t="s">
        <v>5230</v>
      </c>
      <c r="O3610" s="38" t="s">
        <v>5197</v>
      </c>
      <c r="P3610" t="s">
        <v>1035</v>
      </c>
      <c r="Q3610" t="s">
        <v>1681</v>
      </c>
      <c r="R3610" t="s">
        <v>1030</v>
      </c>
      <c r="S3610" t="s">
        <v>1271</v>
      </c>
      <c r="T3610" t="s">
        <v>5662</v>
      </c>
      <c r="U3610" s="62">
        <f t="shared" si="229"/>
        <v>5</v>
      </c>
    </row>
    <row r="3611" spans="1:21" x14ac:dyDescent="0.25">
      <c r="A3611" s="4" t="s">
        <v>1950</v>
      </c>
      <c r="B3611" s="4" t="s">
        <v>794</v>
      </c>
      <c r="C3611" s="43" t="str">
        <f t="shared" si="230"/>
        <v>48-63-13A</v>
      </c>
      <c r="D3611" s="43" t="str">
        <f>VLOOKUP(C3611,'[1]Test List'!$A$5:$F$2726,6,0)</f>
        <v>PPSE-YOR-13A</v>
      </c>
      <c r="E3611" s="43" t="str">
        <f t="shared" si="231"/>
        <v>48</v>
      </c>
      <c r="F3611" s="43" t="str">
        <f t="shared" si="232"/>
        <v>63</v>
      </c>
      <c r="G3611" t="s">
        <v>1779</v>
      </c>
      <c r="H3611" s="36">
        <v>98</v>
      </c>
      <c r="I3611" s="36">
        <v>905</v>
      </c>
      <c r="J3611" s="9" t="s">
        <v>794</v>
      </c>
      <c r="K3611" s="12" t="s">
        <v>42</v>
      </c>
      <c r="M3611" t="s">
        <v>2161</v>
      </c>
      <c r="N3611" s="29" t="s">
        <v>5230</v>
      </c>
      <c r="O3611" s="38" t="s">
        <v>5197</v>
      </c>
      <c r="P3611" s="7" t="s">
        <v>4514</v>
      </c>
      <c r="Q3611" t="s">
        <v>861</v>
      </c>
      <c r="R3611" t="s">
        <v>1055</v>
      </c>
      <c r="S3611" t="s">
        <v>5134</v>
      </c>
      <c r="T3611" t="s">
        <v>5696</v>
      </c>
      <c r="U3611" s="62">
        <f t="shared" si="229"/>
        <v>3</v>
      </c>
    </row>
    <row r="3612" spans="1:21" x14ac:dyDescent="0.25">
      <c r="A3612" s="4" t="s">
        <v>1950</v>
      </c>
      <c r="B3612" s="4" t="s">
        <v>794</v>
      </c>
      <c r="C3612" s="43" t="str">
        <f t="shared" si="230"/>
        <v>48-63-13A</v>
      </c>
      <c r="D3612" s="43" t="str">
        <f>VLOOKUP(C3612,'[1]Test List'!$A$5:$F$2726,6,0)</f>
        <v>PPSE-YOR-13A</v>
      </c>
      <c r="E3612" s="43" t="str">
        <f t="shared" si="231"/>
        <v>48</v>
      </c>
      <c r="F3612" s="43" t="str">
        <f t="shared" si="232"/>
        <v>63</v>
      </c>
      <c r="G3612" t="s">
        <v>1779</v>
      </c>
      <c r="H3612" s="36">
        <v>98</v>
      </c>
      <c r="I3612" s="36">
        <v>906</v>
      </c>
      <c r="J3612" s="9" t="s">
        <v>794</v>
      </c>
      <c r="K3612" s="12" t="s">
        <v>42</v>
      </c>
      <c r="M3612" t="s">
        <v>2161</v>
      </c>
      <c r="N3612" s="29" t="s">
        <v>5230</v>
      </c>
      <c r="O3612" s="38" t="s">
        <v>5197</v>
      </c>
      <c r="P3612" t="s">
        <v>1035</v>
      </c>
      <c r="Q3612" t="s">
        <v>861</v>
      </c>
      <c r="R3612" t="s">
        <v>1030</v>
      </c>
      <c r="S3612" t="s">
        <v>45</v>
      </c>
      <c r="T3612" t="s">
        <v>5697</v>
      </c>
      <c r="U3612" s="62">
        <f t="shared" si="229"/>
        <v>3</v>
      </c>
    </row>
    <row r="3613" spans="1:21" x14ac:dyDescent="0.25">
      <c r="A3613" s="4" t="s">
        <v>1950</v>
      </c>
      <c r="B3613" s="4" t="s">
        <v>794</v>
      </c>
      <c r="C3613" s="43" t="str">
        <f t="shared" si="230"/>
        <v>48-63-13A</v>
      </c>
      <c r="D3613" s="43" t="str">
        <f>VLOOKUP(C3613,'[1]Test List'!$A$5:$F$2726,6,0)</f>
        <v>PPSE-YOR-13A</v>
      </c>
      <c r="E3613" s="43" t="str">
        <f t="shared" si="231"/>
        <v>48</v>
      </c>
      <c r="F3613" s="43" t="str">
        <f t="shared" si="232"/>
        <v>63</v>
      </c>
      <c r="G3613" t="s">
        <v>1779</v>
      </c>
      <c r="H3613" s="36">
        <v>99</v>
      </c>
      <c r="I3613" s="36">
        <v>907</v>
      </c>
      <c r="J3613" s="9" t="s">
        <v>794</v>
      </c>
      <c r="K3613" s="12" t="s">
        <v>1042</v>
      </c>
      <c r="L3613" s="2" t="s">
        <v>1043</v>
      </c>
      <c r="M3613" t="s">
        <v>2160</v>
      </c>
      <c r="N3613" s="29" t="s">
        <v>5230</v>
      </c>
      <c r="O3613" s="38" t="s">
        <v>5197</v>
      </c>
      <c r="P3613" t="s">
        <v>1036</v>
      </c>
      <c r="Q3613" t="s">
        <v>195</v>
      </c>
      <c r="R3613" t="s">
        <v>1041</v>
      </c>
      <c r="S3613" t="s">
        <v>192</v>
      </c>
      <c r="T3613" t="s">
        <v>5306</v>
      </c>
      <c r="U3613" s="62">
        <f t="shared" si="229"/>
        <v>12</v>
      </c>
    </row>
    <row r="3614" spans="1:21" x14ac:dyDescent="0.25">
      <c r="A3614" s="4" t="s">
        <v>1950</v>
      </c>
      <c r="B3614" s="4" t="s">
        <v>794</v>
      </c>
      <c r="C3614" s="43" t="str">
        <f t="shared" si="230"/>
        <v>48-63-13A</v>
      </c>
      <c r="D3614" s="43" t="str">
        <f>VLOOKUP(C3614,'[1]Test List'!$A$5:$F$2726,6,0)</f>
        <v>PPSE-YOR-13A</v>
      </c>
      <c r="E3614" s="43" t="str">
        <f t="shared" si="231"/>
        <v>48</v>
      </c>
      <c r="F3614" s="43" t="str">
        <f t="shared" si="232"/>
        <v>63</v>
      </c>
      <c r="G3614" t="s">
        <v>1779</v>
      </c>
      <c r="H3614" s="36">
        <v>99</v>
      </c>
      <c r="I3614" s="36">
        <v>908</v>
      </c>
      <c r="J3614" s="9" t="s">
        <v>794</v>
      </c>
      <c r="K3614" s="12" t="s">
        <v>1042</v>
      </c>
      <c r="L3614" s="2" t="s">
        <v>1043</v>
      </c>
      <c r="M3614" t="s">
        <v>2160</v>
      </c>
      <c r="N3614" s="29" t="s">
        <v>5230</v>
      </c>
      <c r="O3614" s="38" t="s">
        <v>5197</v>
      </c>
      <c r="P3614" t="s">
        <v>1036</v>
      </c>
      <c r="Q3614" t="s">
        <v>1287</v>
      </c>
      <c r="R3614" t="s">
        <v>1041</v>
      </c>
      <c r="S3614" s="12" t="s">
        <v>1463</v>
      </c>
      <c r="T3614" t="s">
        <v>5469</v>
      </c>
      <c r="U3614" s="62">
        <f t="shared" si="229"/>
        <v>34</v>
      </c>
    </row>
    <row r="3615" spans="1:21" x14ac:dyDescent="0.25">
      <c r="A3615" s="4" t="s">
        <v>1950</v>
      </c>
      <c r="B3615" s="4" t="s">
        <v>794</v>
      </c>
      <c r="C3615" s="43" t="str">
        <f t="shared" si="230"/>
        <v>48-63-13A</v>
      </c>
      <c r="D3615" s="43" t="str">
        <f>VLOOKUP(C3615,'[1]Test List'!$A$5:$F$2726,6,0)</f>
        <v>PPSE-YOR-13A</v>
      </c>
      <c r="E3615" s="43" t="str">
        <f t="shared" si="231"/>
        <v>48</v>
      </c>
      <c r="F3615" s="43" t="str">
        <f t="shared" si="232"/>
        <v>63</v>
      </c>
      <c r="G3615" t="s">
        <v>1779</v>
      </c>
      <c r="H3615" s="36">
        <v>99</v>
      </c>
      <c r="I3615" s="36">
        <v>909</v>
      </c>
      <c r="J3615" s="9" t="s">
        <v>794</v>
      </c>
      <c r="K3615" s="12" t="s">
        <v>7089</v>
      </c>
      <c r="L3615" s="2" t="s">
        <v>7091</v>
      </c>
      <c r="M3615" t="s">
        <v>4532</v>
      </c>
      <c r="N3615" s="29" t="s">
        <v>5230</v>
      </c>
      <c r="O3615" s="38" t="s">
        <v>5197</v>
      </c>
      <c r="P3615" t="s">
        <v>1036</v>
      </c>
      <c r="Q3615" t="s">
        <v>1114</v>
      </c>
      <c r="R3615" t="s">
        <v>1041</v>
      </c>
      <c r="S3615" t="s">
        <v>1116</v>
      </c>
      <c r="T3615" t="s">
        <v>6892</v>
      </c>
      <c r="U3615" s="62">
        <f t="shared" si="229"/>
        <v>42</v>
      </c>
    </row>
    <row r="3616" spans="1:21" x14ac:dyDescent="0.25">
      <c r="A3616" s="4" t="s">
        <v>1950</v>
      </c>
      <c r="B3616" s="4" t="s">
        <v>794</v>
      </c>
      <c r="C3616" s="43" t="str">
        <f t="shared" si="230"/>
        <v>48-63-13A</v>
      </c>
      <c r="D3616" s="43" t="str">
        <f>VLOOKUP(C3616,'[1]Test List'!$A$5:$F$2726,6,0)</f>
        <v>PPSE-YOR-13A</v>
      </c>
      <c r="E3616" s="43" t="str">
        <f t="shared" si="231"/>
        <v>48</v>
      </c>
      <c r="F3616" s="43" t="str">
        <f t="shared" si="232"/>
        <v>63</v>
      </c>
      <c r="G3616" t="s">
        <v>1779</v>
      </c>
      <c r="H3616" s="36">
        <v>99</v>
      </c>
      <c r="I3616" s="36">
        <v>910</v>
      </c>
      <c r="J3616" s="9" t="s">
        <v>794</v>
      </c>
      <c r="K3616" s="12" t="s">
        <v>7090</v>
      </c>
      <c r="L3616" s="2" t="s">
        <v>2643</v>
      </c>
      <c r="M3616" t="s">
        <v>4482</v>
      </c>
      <c r="N3616" s="29" t="s">
        <v>5230</v>
      </c>
      <c r="O3616" s="38" t="s">
        <v>5197</v>
      </c>
      <c r="P3616" t="s">
        <v>1036</v>
      </c>
      <c r="Q3616" t="s">
        <v>1115</v>
      </c>
      <c r="R3616" t="s">
        <v>1041</v>
      </c>
      <c r="S3616" t="s">
        <v>1117</v>
      </c>
      <c r="T3616" t="s">
        <v>6908</v>
      </c>
      <c r="U3616" s="62">
        <f t="shared" si="229"/>
        <v>47</v>
      </c>
    </row>
    <row r="3617" spans="1:21" x14ac:dyDescent="0.25">
      <c r="A3617" s="4" t="s">
        <v>1950</v>
      </c>
      <c r="B3617" s="4" t="s">
        <v>794</v>
      </c>
      <c r="C3617" s="43" t="str">
        <f t="shared" si="230"/>
        <v>48-63-13A</v>
      </c>
      <c r="D3617" s="43" t="str">
        <f>VLOOKUP(C3617,'[1]Test List'!$A$5:$F$2726,6,0)</f>
        <v>PPSE-YOR-13A</v>
      </c>
      <c r="E3617" s="43" t="str">
        <f t="shared" si="231"/>
        <v>48</v>
      </c>
      <c r="F3617" s="43" t="str">
        <f t="shared" si="232"/>
        <v>63</v>
      </c>
      <c r="G3617" t="s">
        <v>1779</v>
      </c>
      <c r="H3617" s="36">
        <v>99</v>
      </c>
      <c r="I3617" s="36">
        <v>900</v>
      </c>
      <c r="J3617" s="9" t="s">
        <v>794</v>
      </c>
      <c r="K3617" s="12" t="s">
        <v>1042</v>
      </c>
      <c r="L3617" s="2" t="s">
        <v>1043</v>
      </c>
      <c r="M3617" t="s">
        <v>2160</v>
      </c>
      <c r="N3617" s="29" t="s">
        <v>5230</v>
      </c>
      <c r="O3617" s="38" t="s">
        <v>5197</v>
      </c>
      <c r="P3617" t="s">
        <v>1035</v>
      </c>
      <c r="Q3617" t="s">
        <v>191</v>
      </c>
      <c r="R3617" t="s">
        <v>1030</v>
      </c>
      <c r="S3617" t="s">
        <v>43</v>
      </c>
      <c r="T3617" t="s">
        <v>6209</v>
      </c>
      <c r="U3617" s="62">
        <f t="shared" si="229"/>
        <v>3</v>
      </c>
    </row>
    <row r="3618" spans="1:21" x14ac:dyDescent="0.25">
      <c r="A3618" s="4" t="s">
        <v>1950</v>
      </c>
      <c r="B3618" s="4" t="s">
        <v>794</v>
      </c>
      <c r="C3618" s="43" t="str">
        <f t="shared" si="230"/>
        <v>48-63-13A</v>
      </c>
      <c r="D3618" s="43" t="str">
        <f>VLOOKUP(C3618,'[1]Test List'!$A$5:$F$2726,6,0)</f>
        <v>PPSE-YOR-13A</v>
      </c>
      <c r="E3618" s="43" t="str">
        <f t="shared" si="231"/>
        <v>48</v>
      </c>
      <c r="F3618" s="43" t="str">
        <f t="shared" si="232"/>
        <v>63</v>
      </c>
      <c r="G3618" t="s">
        <v>1779</v>
      </c>
      <c r="H3618" s="36">
        <v>99</v>
      </c>
      <c r="I3618" s="36">
        <v>903</v>
      </c>
      <c r="J3618" s="9" t="s">
        <v>794</v>
      </c>
      <c r="K3618" s="12" t="s">
        <v>1042</v>
      </c>
      <c r="L3618" s="2" t="s">
        <v>1043</v>
      </c>
      <c r="M3618" t="s">
        <v>2160</v>
      </c>
      <c r="N3618" s="29" t="s">
        <v>5230</v>
      </c>
      <c r="O3618" s="38" t="s">
        <v>5197</v>
      </c>
      <c r="P3618" t="s">
        <v>1035</v>
      </c>
      <c r="Q3618" t="s">
        <v>175</v>
      </c>
      <c r="R3618" t="s">
        <v>1030</v>
      </c>
      <c r="S3618" t="s">
        <v>1273</v>
      </c>
      <c r="T3618" t="s">
        <v>6225</v>
      </c>
      <c r="U3618" s="62">
        <f t="shared" si="229"/>
        <v>5</v>
      </c>
    </row>
    <row r="3619" spans="1:21" x14ac:dyDescent="0.25">
      <c r="A3619" s="4" t="s">
        <v>1950</v>
      </c>
      <c r="B3619" s="4" t="s">
        <v>794</v>
      </c>
      <c r="C3619" s="43" t="str">
        <f t="shared" si="230"/>
        <v>48-63-13A</v>
      </c>
      <c r="D3619" s="43" t="str">
        <f>VLOOKUP(C3619,'[1]Test List'!$A$5:$F$2726,6,0)</f>
        <v>PPSE-YOR-13A</v>
      </c>
      <c r="E3619" s="43" t="str">
        <f t="shared" si="231"/>
        <v>48</v>
      </c>
      <c r="F3619" s="43" t="str">
        <f t="shared" si="232"/>
        <v>63</v>
      </c>
      <c r="G3619" t="s">
        <v>1779</v>
      </c>
      <c r="H3619" s="36">
        <v>99</v>
      </c>
      <c r="I3619" s="36">
        <v>901</v>
      </c>
      <c r="J3619" s="9" t="s">
        <v>794</v>
      </c>
      <c r="K3619" s="12" t="s">
        <v>1042</v>
      </c>
      <c r="L3619" s="2" t="s">
        <v>1043</v>
      </c>
      <c r="M3619" t="s">
        <v>2160</v>
      </c>
      <c r="N3619" s="29" t="s">
        <v>5230</v>
      </c>
      <c r="O3619" s="38" t="s">
        <v>5197</v>
      </c>
      <c r="P3619" t="s">
        <v>1035</v>
      </c>
      <c r="Q3619" t="s">
        <v>1452</v>
      </c>
      <c r="R3619" t="s">
        <v>1030</v>
      </c>
      <c r="S3619" t="s">
        <v>1270</v>
      </c>
      <c r="T3619" t="s">
        <v>6228</v>
      </c>
      <c r="U3619" s="62">
        <f t="shared" si="229"/>
        <v>5</v>
      </c>
    </row>
    <row r="3620" spans="1:21" x14ac:dyDescent="0.25">
      <c r="A3620" s="4" t="s">
        <v>1950</v>
      </c>
      <c r="B3620" s="4" t="s">
        <v>794</v>
      </c>
      <c r="C3620" s="43" t="str">
        <f t="shared" si="230"/>
        <v>48-63-13A</v>
      </c>
      <c r="D3620" s="43" t="str">
        <f>VLOOKUP(C3620,'[1]Test List'!$A$5:$F$2726,6,0)</f>
        <v>PPSE-YOR-13A</v>
      </c>
      <c r="E3620" s="43" t="str">
        <f t="shared" si="231"/>
        <v>48</v>
      </c>
      <c r="F3620" s="43" t="str">
        <f t="shared" si="232"/>
        <v>63</v>
      </c>
      <c r="G3620" t="s">
        <v>1779</v>
      </c>
      <c r="H3620" s="36">
        <v>99</v>
      </c>
      <c r="I3620" s="36">
        <v>904</v>
      </c>
      <c r="J3620" s="9" t="s">
        <v>794</v>
      </c>
      <c r="K3620" s="12" t="s">
        <v>1018</v>
      </c>
      <c r="L3620" s="2" t="s">
        <v>1019</v>
      </c>
      <c r="M3620" t="s">
        <v>4531</v>
      </c>
      <c r="N3620" s="29" t="s">
        <v>5230</v>
      </c>
      <c r="O3620" s="38" t="s">
        <v>5197</v>
      </c>
      <c r="P3620" t="s">
        <v>1035</v>
      </c>
      <c r="Q3620" t="s">
        <v>1682</v>
      </c>
      <c r="R3620" t="s">
        <v>1030</v>
      </c>
      <c r="S3620" t="s">
        <v>44</v>
      </c>
      <c r="T3620" t="s">
        <v>6229</v>
      </c>
      <c r="U3620" s="62">
        <f t="shared" si="229"/>
        <v>3</v>
      </c>
    </row>
    <row r="3621" spans="1:21" x14ac:dyDescent="0.25">
      <c r="A3621" s="4" t="s">
        <v>343</v>
      </c>
      <c r="B3621" s="4" t="s">
        <v>794</v>
      </c>
      <c r="C3621" s="43" t="str">
        <f t="shared" si="230"/>
        <v>49-02-03A1</v>
      </c>
      <c r="D3621" s="43" t="str">
        <f>VLOOKUP(C3621,'[1]Test List'!$A$5:$F$2726,6,0)</f>
        <v>EURO-SKC-03A1</v>
      </c>
      <c r="E3621" s="43" t="str">
        <f t="shared" si="231"/>
        <v>49</v>
      </c>
      <c r="F3621" s="43" t="str">
        <f t="shared" si="232"/>
        <v>02</v>
      </c>
      <c r="G3621" t="s">
        <v>1779</v>
      </c>
      <c r="H3621" s="36">
        <v>99</v>
      </c>
      <c r="I3621" s="36">
        <v>998</v>
      </c>
      <c r="J3621" s="9" t="s">
        <v>794</v>
      </c>
      <c r="K3621" s="12" t="s">
        <v>2451</v>
      </c>
      <c r="L3621" s="2" t="s">
        <v>2915</v>
      </c>
      <c r="M3621" t="s">
        <v>7323</v>
      </c>
      <c r="N3621" s="29" t="s">
        <v>5230</v>
      </c>
      <c r="O3621" s="38" t="s">
        <v>5197</v>
      </c>
      <c r="P3621" t="s">
        <v>4508</v>
      </c>
      <c r="Q3621" t="s">
        <v>2361</v>
      </c>
      <c r="R3621" t="s">
        <v>1364</v>
      </c>
      <c r="S3621" t="s">
        <v>4718</v>
      </c>
      <c r="T3621" t="s">
        <v>5316</v>
      </c>
      <c r="U3621" s="62">
        <f t="shared" si="229"/>
        <v>103</v>
      </c>
    </row>
    <row r="3622" spans="1:21" x14ac:dyDescent="0.25">
      <c r="A3622" s="4" t="s">
        <v>343</v>
      </c>
      <c r="B3622" s="4" t="s">
        <v>794</v>
      </c>
      <c r="C3622" s="43" t="str">
        <f t="shared" si="230"/>
        <v>49-02-03A1</v>
      </c>
      <c r="D3622" s="43" t="str">
        <f>VLOOKUP(C3622,'[1]Test List'!$A$5:$F$2726,6,0)</f>
        <v>EURO-SKC-03A1</v>
      </c>
      <c r="E3622" s="43" t="str">
        <f t="shared" si="231"/>
        <v>49</v>
      </c>
      <c r="F3622" s="43" t="str">
        <f t="shared" si="232"/>
        <v>02</v>
      </c>
      <c r="G3622" t="s">
        <v>1779</v>
      </c>
      <c r="H3622" s="36">
        <v>98</v>
      </c>
      <c r="I3622" s="36">
        <v>996</v>
      </c>
      <c r="J3622" s="9" t="s">
        <v>794</v>
      </c>
      <c r="K3622" s="12" t="s">
        <v>1127</v>
      </c>
      <c r="M3622" t="s">
        <v>2926</v>
      </c>
      <c r="N3622" s="29" t="s">
        <v>5230</v>
      </c>
      <c r="O3622" s="38" t="s">
        <v>5197</v>
      </c>
      <c r="P3622" t="s">
        <v>1176</v>
      </c>
      <c r="Q3622" t="s">
        <v>795</v>
      </c>
      <c r="R3622" t="s">
        <v>1466</v>
      </c>
      <c r="S3622" t="s">
        <v>346</v>
      </c>
      <c r="T3622" t="s">
        <v>5317</v>
      </c>
      <c r="U3622" s="62">
        <f t="shared" si="229"/>
        <v>50</v>
      </c>
    </row>
    <row r="3623" spans="1:21" x14ac:dyDescent="0.25">
      <c r="A3623" s="4" t="s">
        <v>343</v>
      </c>
      <c r="B3623" s="4" t="s">
        <v>794</v>
      </c>
      <c r="C3623" s="43" t="str">
        <f t="shared" si="230"/>
        <v>49-02-03A1</v>
      </c>
      <c r="D3623" s="43" t="str">
        <f>VLOOKUP(C3623,'[1]Test List'!$A$5:$F$2726,6,0)</f>
        <v>EURO-SKC-03A1</v>
      </c>
      <c r="E3623" s="43" t="str">
        <f t="shared" si="231"/>
        <v>49</v>
      </c>
      <c r="F3623" s="43" t="str">
        <f t="shared" si="232"/>
        <v>02</v>
      </c>
      <c r="G3623" t="s">
        <v>1779</v>
      </c>
      <c r="H3623" s="36">
        <v>98</v>
      </c>
      <c r="I3623" s="36">
        <v>997</v>
      </c>
      <c r="J3623" s="9" t="s">
        <v>794</v>
      </c>
      <c r="K3623" s="12" t="s">
        <v>1127</v>
      </c>
      <c r="M3623" t="s">
        <v>2926</v>
      </c>
      <c r="N3623" s="29" t="s">
        <v>5233</v>
      </c>
      <c r="O3623" s="38" t="s">
        <v>2970</v>
      </c>
      <c r="P3623" t="s">
        <v>1036</v>
      </c>
      <c r="Q3623" t="s">
        <v>899</v>
      </c>
      <c r="R3623" t="s">
        <v>1132</v>
      </c>
      <c r="S3623" t="s">
        <v>903</v>
      </c>
      <c r="T3623" t="s">
        <v>6784</v>
      </c>
      <c r="U3623" s="62">
        <f t="shared" si="229"/>
        <v>21</v>
      </c>
    </row>
    <row r="3624" spans="1:21" x14ac:dyDescent="0.25">
      <c r="A3624" s="4" t="s">
        <v>343</v>
      </c>
      <c r="B3624" s="4" t="s">
        <v>794</v>
      </c>
      <c r="C3624" s="43" t="str">
        <f t="shared" si="230"/>
        <v>49-02-03A1</v>
      </c>
      <c r="D3624" s="43" t="str">
        <f>VLOOKUP(C3624,'[1]Test List'!$A$5:$F$2726,6,0)</f>
        <v>EURO-SKC-03A1</v>
      </c>
      <c r="E3624" s="43" t="str">
        <f t="shared" si="231"/>
        <v>49</v>
      </c>
      <c r="F3624" s="43" t="str">
        <f t="shared" si="232"/>
        <v>02</v>
      </c>
      <c r="G3624" t="s">
        <v>1779</v>
      </c>
      <c r="H3624" s="36">
        <v>99</v>
      </c>
      <c r="I3624" s="36">
        <v>999</v>
      </c>
      <c r="J3624" s="9" t="s">
        <v>794</v>
      </c>
      <c r="K3624" s="12" t="s">
        <v>290</v>
      </c>
      <c r="L3624" s="2" t="s">
        <v>291</v>
      </c>
      <c r="M3624" t="s">
        <v>2928</v>
      </c>
      <c r="N3624" s="29" t="s">
        <v>5230</v>
      </c>
      <c r="O3624" s="38" t="s">
        <v>5197</v>
      </c>
      <c r="P3624" t="s">
        <v>4508</v>
      </c>
      <c r="Q3624" t="s">
        <v>344</v>
      </c>
      <c r="R3624" t="s">
        <v>1364</v>
      </c>
      <c r="S3624" t="s">
        <v>4717</v>
      </c>
      <c r="T3624" t="s">
        <v>5304</v>
      </c>
      <c r="U3624" s="62">
        <f t="shared" si="229"/>
        <v>32</v>
      </c>
    </row>
    <row r="3625" spans="1:21" x14ac:dyDescent="0.25">
      <c r="A3625" s="4" t="s">
        <v>343</v>
      </c>
      <c r="B3625" s="4" t="s">
        <v>794</v>
      </c>
      <c r="C3625" s="43" t="str">
        <f t="shared" si="230"/>
        <v>49-02-03A1</v>
      </c>
      <c r="D3625" s="43" t="str">
        <f>VLOOKUP(C3625,'[1]Test List'!$A$5:$F$2726,6,0)</f>
        <v>EURO-SKC-03A1</v>
      </c>
      <c r="E3625" s="43" t="str">
        <f t="shared" si="231"/>
        <v>49</v>
      </c>
      <c r="F3625" s="43" t="str">
        <f t="shared" si="232"/>
        <v>02</v>
      </c>
      <c r="G3625" t="s">
        <v>1779</v>
      </c>
      <c r="H3625" s="36">
        <v>99</v>
      </c>
      <c r="I3625" s="36">
        <v>995</v>
      </c>
      <c r="J3625" s="9" t="s">
        <v>794</v>
      </c>
      <c r="K3625" s="12" t="s">
        <v>290</v>
      </c>
      <c r="L3625" s="2" t="s">
        <v>291</v>
      </c>
      <c r="M3625" t="s">
        <v>2928</v>
      </c>
      <c r="N3625" s="29" t="s">
        <v>5232</v>
      </c>
      <c r="O3625" s="38" t="s">
        <v>5197</v>
      </c>
      <c r="P3625" t="s">
        <v>4508</v>
      </c>
      <c r="Q3625" t="s">
        <v>345</v>
      </c>
      <c r="R3625" t="s">
        <v>1364</v>
      </c>
      <c r="S3625" t="s">
        <v>4719</v>
      </c>
      <c r="T3625" t="s">
        <v>6024</v>
      </c>
      <c r="U3625" s="62">
        <f t="shared" si="229"/>
        <v>8</v>
      </c>
    </row>
    <row r="3626" spans="1:21" x14ac:dyDescent="0.25">
      <c r="A3626" s="4" t="s">
        <v>347</v>
      </c>
      <c r="B3626" s="4" t="s">
        <v>794</v>
      </c>
      <c r="C3626" s="43" t="str">
        <f t="shared" si="230"/>
        <v>49-02-03A2</v>
      </c>
      <c r="D3626" s="43" t="str">
        <f>VLOOKUP(C3626,'[1]Test List'!$A$5:$F$2726,6,0)</f>
        <v>EURO-SKC-03A2</v>
      </c>
      <c r="E3626" s="43" t="str">
        <f t="shared" si="231"/>
        <v>49</v>
      </c>
      <c r="F3626" s="43" t="str">
        <f t="shared" si="232"/>
        <v>02</v>
      </c>
      <c r="G3626" t="s">
        <v>1779</v>
      </c>
      <c r="H3626" s="36">
        <v>99</v>
      </c>
      <c r="I3626" s="36">
        <v>998</v>
      </c>
      <c r="J3626" s="9" t="s">
        <v>794</v>
      </c>
      <c r="K3626" s="12" t="s">
        <v>2451</v>
      </c>
      <c r="L3626" s="2" t="s">
        <v>2915</v>
      </c>
      <c r="M3626" t="s">
        <v>7323</v>
      </c>
      <c r="N3626" s="29" t="s">
        <v>5230</v>
      </c>
      <c r="O3626" s="38" t="s">
        <v>5197</v>
      </c>
      <c r="P3626" t="s">
        <v>4508</v>
      </c>
      <c r="Q3626" t="s">
        <v>2361</v>
      </c>
      <c r="R3626" t="s">
        <v>1364</v>
      </c>
      <c r="S3626" t="s">
        <v>4718</v>
      </c>
      <c r="T3626" t="s">
        <v>5316</v>
      </c>
      <c r="U3626" s="62">
        <f t="shared" si="229"/>
        <v>103</v>
      </c>
    </row>
    <row r="3627" spans="1:21" x14ac:dyDescent="0.25">
      <c r="A3627" s="4" t="s">
        <v>347</v>
      </c>
      <c r="B3627" s="4" t="s">
        <v>794</v>
      </c>
      <c r="C3627" s="43" t="str">
        <f t="shared" si="230"/>
        <v>49-02-03A2</v>
      </c>
      <c r="D3627" s="43" t="str">
        <f>VLOOKUP(C3627,'[1]Test List'!$A$5:$F$2726,6,0)</f>
        <v>EURO-SKC-03A2</v>
      </c>
      <c r="E3627" s="43" t="str">
        <f t="shared" si="231"/>
        <v>49</v>
      </c>
      <c r="F3627" s="43" t="str">
        <f t="shared" si="232"/>
        <v>02</v>
      </c>
      <c r="G3627" t="s">
        <v>1779</v>
      </c>
      <c r="H3627" s="36">
        <v>98</v>
      </c>
      <c r="I3627" s="36">
        <v>996</v>
      </c>
      <c r="J3627" s="9" t="s">
        <v>794</v>
      </c>
      <c r="K3627" s="12" t="s">
        <v>1127</v>
      </c>
      <c r="M3627" t="s">
        <v>2926</v>
      </c>
      <c r="N3627" s="29" t="s">
        <v>5230</v>
      </c>
      <c r="O3627" s="38" t="s">
        <v>5197</v>
      </c>
      <c r="P3627" t="s">
        <v>1176</v>
      </c>
      <c r="Q3627" t="s">
        <v>795</v>
      </c>
      <c r="R3627" t="s">
        <v>1466</v>
      </c>
      <c r="S3627" t="s">
        <v>346</v>
      </c>
      <c r="T3627" t="s">
        <v>5317</v>
      </c>
      <c r="U3627" s="62">
        <f t="shared" si="229"/>
        <v>50</v>
      </c>
    </row>
    <row r="3628" spans="1:21" x14ac:dyDescent="0.25">
      <c r="A3628" s="4" t="s">
        <v>347</v>
      </c>
      <c r="B3628" s="4" t="s">
        <v>794</v>
      </c>
      <c r="C3628" s="43" t="str">
        <f t="shared" si="230"/>
        <v>49-02-03A2</v>
      </c>
      <c r="D3628" s="43" t="str">
        <f>VLOOKUP(C3628,'[1]Test List'!$A$5:$F$2726,6,0)</f>
        <v>EURO-SKC-03A2</v>
      </c>
      <c r="E3628" s="43" t="str">
        <f t="shared" si="231"/>
        <v>49</v>
      </c>
      <c r="F3628" s="43" t="str">
        <f t="shared" si="232"/>
        <v>02</v>
      </c>
      <c r="G3628" t="s">
        <v>1779</v>
      </c>
      <c r="H3628" s="36">
        <v>98</v>
      </c>
      <c r="I3628" s="36">
        <v>997</v>
      </c>
      <c r="J3628" s="9" t="s">
        <v>794</v>
      </c>
      <c r="K3628" s="12" t="s">
        <v>1127</v>
      </c>
      <c r="M3628" t="s">
        <v>2926</v>
      </c>
      <c r="N3628" s="29" t="s">
        <v>5233</v>
      </c>
      <c r="O3628" s="38" t="s">
        <v>2970</v>
      </c>
      <c r="P3628" t="s">
        <v>1036</v>
      </c>
      <c r="Q3628" t="s">
        <v>899</v>
      </c>
      <c r="R3628" t="s">
        <v>1132</v>
      </c>
      <c r="S3628" t="s">
        <v>903</v>
      </c>
      <c r="T3628" t="s">
        <v>6784</v>
      </c>
      <c r="U3628" s="62">
        <f t="shared" si="229"/>
        <v>21</v>
      </c>
    </row>
    <row r="3629" spans="1:21" x14ac:dyDescent="0.25">
      <c r="A3629" s="4" t="s">
        <v>347</v>
      </c>
      <c r="B3629" s="4" t="s">
        <v>794</v>
      </c>
      <c r="C3629" s="43" t="str">
        <f t="shared" si="230"/>
        <v>49-02-03A2</v>
      </c>
      <c r="D3629" s="43" t="str">
        <f>VLOOKUP(C3629,'[1]Test List'!$A$5:$F$2726,6,0)</f>
        <v>EURO-SKC-03A2</v>
      </c>
      <c r="E3629" s="43" t="str">
        <f t="shared" si="231"/>
        <v>49</v>
      </c>
      <c r="F3629" s="43" t="str">
        <f t="shared" si="232"/>
        <v>02</v>
      </c>
      <c r="G3629" t="s">
        <v>1779</v>
      </c>
      <c r="H3629" s="36">
        <v>99</v>
      </c>
      <c r="I3629" s="36">
        <v>999</v>
      </c>
      <c r="J3629" s="9" t="s">
        <v>794</v>
      </c>
      <c r="K3629" s="12" t="s">
        <v>290</v>
      </c>
      <c r="L3629" s="2" t="s">
        <v>291</v>
      </c>
      <c r="M3629" t="s">
        <v>2928</v>
      </c>
      <c r="N3629" s="29" t="s">
        <v>5230</v>
      </c>
      <c r="O3629" s="38" t="s">
        <v>5197</v>
      </c>
      <c r="P3629" t="s">
        <v>4508</v>
      </c>
      <c r="Q3629" t="s">
        <v>344</v>
      </c>
      <c r="R3629" t="s">
        <v>1364</v>
      </c>
      <c r="S3629" t="s">
        <v>4717</v>
      </c>
      <c r="T3629" t="s">
        <v>5304</v>
      </c>
      <c r="U3629" s="62">
        <f t="shared" si="229"/>
        <v>32</v>
      </c>
    </row>
    <row r="3630" spans="1:21" x14ac:dyDescent="0.25">
      <c r="A3630" s="4" t="s">
        <v>347</v>
      </c>
      <c r="B3630" s="4" t="s">
        <v>794</v>
      </c>
      <c r="C3630" s="43" t="str">
        <f t="shared" si="230"/>
        <v>49-02-03A2</v>
      </c>
      <c r="D3630" s="43" t="str">
        <f>VLOOKUP(C3630,'[1]Test List'!$A$5:$F$2726,6,0)</f>
        <v>EURO-SKC-03A2</v>
      </c>
      <c r="E3630" s="43" t="str">
        <f t="shared" si="231"/>
        <v>49</v>
      </c>
      <c r="F3630" s="43" t="str">
        <f t="shared" si="232"/>
        <v>02</v>
      </c>
      <c r="G3630" t="s">
        <v>1779</v>
      </c>
      <c r="H3630" s="36">
        <v>99</v>
      </c>
      <c r="I3630" s="36">
        <v>995</v>
      </c>
      <c r="J3630" s="9" t="s">
        <v>794</v>
      </c>
      <c r="K3630" s="12" t="s">
        <v>290</v>
      </c>
      <c r="L3630" s="2" t="s">
        <v>291</v>
      </c>
      <c r="M3630" t="s">
        <v>2928</v>
      </c>
      <c r="N3630" s="29" t="s">
        <v>5232</v>
      </c>
      <c r="O3630" s="38" t="s">
        <v>5197</v>
      </c>
      <c r="P3630" t="s">
        <v>4508</v>
      </c>
      <c r="Q3630" t="s">
        <v>345</v>
      </c>
      <c r="R3630" t="s">
        <v>1364</v>
      </c>
      <c r="S3630" t="s">
        <v>4719</v>
      </c>
      <c r="T3630" t="s">
        <v>6024</v>
      </c>
      <c r="U3630" s="62">
        <f t="shared" si="229"/>
        <v>8</v>
      </c>
    </row>
    <row r="3631" spans="1:21" x14ac:dyDescent="0.25">
      <c r="A3631" s="4" t="s">
        <v>348</v>
      </c>
      <c r="B3631" s="4" t="s">
        <v>794</v>
      </c>
      <c r="C3631" s="43" t="str">
        <f t="shared" si="230"/>
        <v>49-02-04A1</v>
      </c>
      <c r="D3631" s="43" t="str">
        <f>VLOOKUP(C3631,'[1]Test List'!$A$5:$F$2726,6,0)</f>
        <v>EURO-SKC-04A1</v>
      </c>
      <c r="E3631" s="43" t="str">
        <f t="shared" si="231"/>
        <v>49</v>
      </c>
      <c r="F3631" s="43" t="str">
        <f t="shared" si="232"/>
        <v>02</v>
      </c>
      <c r="G3631" t="s">
        <v>1779</v>
      </c>
      <c r="H3631" s="36">
        <v>99</v>
      </c>
      <c r="I3631" s="36">
        <v>998</v>
      </c>
      <c r="J3631" s="9" t="s">
        <v>794</v>
      </c>
      <c r="K3631" s="12" t="s">
        <v>2451</v>
      </c>
      <c r="L3631" s="2" t="s">
        <v>2915</v>
      </c>
      <c r="M3631" t="s">
        <v>7323</v>
      </c>
      <c r="N3631" s="29" t="s">
        <v>5230</v>
      </c>
      <c r="O3631" s="38" t="s">
        <v>5197</v>
      </c>
      <c r="P3631" t="s">
        <v>4508</v>
      </c>
      <c r="Q3631" t="s">
        <v>2361</v>
      </c>
      <c r="R3631" t="s">
        <v>1364</v>
      </c>
      <c r="S3631" t="s">
        <v>4718</v>
      </c>
      <c r="T3631" t="s">
        <v>5316</v>
      </c>
      <c r="U3631" s="62">
        <f t="shared" si="229"/>
        <v>103</v>
      </c>
    </row>
    <row r="3632" spans="1:21" x14ac:dyDescent="0.25">
      <c r="A3632" s="4" t="s">
        <v>348</v>
      </c>
      <c r="B3632" s="4" t="s">
        <v>794</v>
      </c>
      <c r="C3632" s="43" t="str">
        <f t="shared" si="230"/>
        <v>49-02-04A1</v>
      </c>
      <c r="D3632" s="43" t="str">
        <f>VLOOKUP(C3632,'[1]Test List'!$A$5:$F$2726,6,0)</f>
        <v>EURO-SKC-04A1</v>
      </c>
      <c r="E3632" s="43" t="str">
        <f t="shared" si="231"/>
        <v>49</v>
      </c>
      <c r="F3632" s="43" t="str">
        <f t="shared" si="232"/>
        <v>02</v>
      </c>
      <c r="G3632" t="s">
        <v>1779</v>
      </c>
      <c r="H3632" s="36">
        <v>98</v>
      </c>
      <c r="I3632" s="36">
        <v>996</v>
      </c>
      <c r="J3632" s="9" t="s">
        <v>794</v>
      </c>
      <c r="K3632" s="12" t="s">
        <v>1127</v>
      </c>
      <c r="M3632" t="s">
        <v>2926</v>
      </c>
      <c r="N3632" s="29" t="s">
        <v>5230</v>
      </c>
      <c r="O3632" s="38" t="s">
        <v>5197</v>
      </c>
      <c r="P3632" t="s">
        <v>1176</v>
      </c>
      <c r="Q3632" t="s">
        <v>795</v>
      </c>
      <c r="R3632" t="s">
        <v>1466</v>
      </c>
      <c r="S3632" t="s">
        <v>346</v>
      </c>
      <c r="T3632" t="s">
        <v>5317</v>
      </c>
      <c r="U3632" s="62">
        <f t="shared" si="229"/>
        <v>50</v>
      </c>
    </row>
    <row r="3633" spans="1:21" x14ac:dyDescent="0.25">
      <c r="A3633" s="4" t="s">
        <v>348</v>
      </c>
      <c r="B3633" s="4" t="s">
        <v>794</v>
      </c>
      <c r="C3633" s="43" t="str">
        <f t="shared" si="230"/>
        <v>49-02-04A1</v>
      </c>
      <c r="D3633" s="43" t="str">
        <f>VLOOKUP(C3633,'[1]Test List'!$A$5:$F$2726,6,0)</f>
        <v>EURO-SKC-04A1</v>
      </c>
      <c r="E3633" s="43" t="str">
        <f t="shared" si="231"/>
        <v>49</v>
      </c>
      <c r="F3633" s="43" t="str">
        <f t="shared" si="232"/>
        <v>02</v>
      </c>
      <c r="G3633" t="s">
        <v>1779</v>
      </c>
      <c r="H3633" s="36">
        <v>98</v>
      </c>
      <c r="I3633" s="36">
        <v>997</v>
      </c>
      <c r="J3633" s="9" t="s">
        <v>794</v>
      </c>
      <c r="K3633" s="12" t="s">
        <v>1127</v>
      </c>
      <c r="M3633" t="s">
        <v>2926</v>
      </c>
      <c r="N3633" s="29" t="s">
        <v>5233</v>
      </c>
      <c r="O3633" s="38" t="s">
        <v>2970</v>
      </c>
      <c r="P3633" t="s">
        <v>1036</v>
      </c>
      <c r="Q3633" t="s">
        <v>899</v>
      </c>
      <c r="R3633" t="s">
        <v>1132</v>
      </c>
      <c r="S3633" t="s">
        <v>903</v>
      </c>
      <c r="T3633" t="s">
        <v>6784</v>
      </c>
      <c r="U3633" s="62">
        <f t="shared" si="229"/>
        <v>21</v>
      </c>
    </row>
    <row r="3634" spans="1:21" x14ac:dyDescent="0.25">
      <c r="A3634" s="4" t="s">
        <v>348</v>
      </c>
      <c r="B3634" s="4" t="s">
        <v>794</v>
      </c>
      <c r="C3634" s="43" t="str">
        <f t="shared" si="230"/>
        <v>49-02-04A1</v>
      </c>
      <c r="D3634" s="43" t="str">
        <f>VLOOKUP(C3634,'[1]Test List'!$A$5:$F$2726,6,0)</f>
        <v>EURO-SKC-04A1</v>
      </c>
      <c r="E3634" s="43" t="str">
        <f t="shared" si="231"/>
        <v>49</v>
      </c>
      <c r="F3634" s="43" t="str">
        <f t="shared" si="232"/>
        <v>02</v>
      </c>
      <c r="G3634" t="s">
        <v>1779</v>
      </c>
      <c r="H3634" s="36">
        <v>99</v>
      </c>
      <c r="I3634" s="36">
        <v>999</v>
      </c>
      <c r="J3634" s="9" t="s">
        <v>794</v>
      </c>
      <c r="K3634" s="12" t="s">
        <v>290</v>
      </c>
      <c r="L3634" s="2" t="s">
        <v>291</v>
      </c>
      <c r="M3634" t="s">
        <v>2928</v>
      </c>
      <c r="N3634" s="29" t="s">
        <v>5230</v>
      </c>
      <c r="O3634" s="38" t="s">
        <v>5197</v>
      </c>
      <c r="P3634" t="s">
        <v>4508</v>
      </c>
      <c r="Q3634" t="s">
        <v>344</v>
      </c>
      <c r="R3634" t="s">
        <v>1364</v>
      </c>
      <c r="S3634" t="s">
        <v>4717</v>
      </c>
      <c r="T3634" t="s">
        <v>5304</v>
      </c>
      <c r="U3634" s="62">
        <f t="shared" si="229"/>
        <v>32</v>
      </c>
    </row>
    <row r="3635" spans="1:21" x14ac:dyDescent="0.25">
      <c r="A3635" s="4" t="s">
        <v>348</v>
      </c>
      <c r="B3635" s="4" t="s">
        <v>794</v>
      </c>
      <c r="C3635" s="43" t="str">
        <f t="shared" si="230"/>
        <v>49-02-04A1</v>
      </c>
      <c r="D3635" s="43" t="str">
        <f>VLOOKUP(C3635,'[1]Test List'!$A$5:$F$2726,6,0)</f>
        <v>EURO-SKC-04A1</v>
      </c>
      <c r="E3635" s="43" t="str">
        <f t="shared" si="231"/>
        <v>49</v>
      </c>
      <c r="F3635" s="43" t="str">
        <f t="shared" si="232"/>
        <v>02</v>
      </c>
      <c r="G3635" t="s">
        <v>1779</v>
      </c>
      <c r="H3635" s="36">
        <v>99</v>
      </c>
      <c r="I3635" s="36">
        <v>995</v>
      </c>
      <c r="J3635" s="9" t="s">
        <v>794</v>
      </c>
      <c r="K3635" s="12" t="s">
        <v>290</v>
      </c>
      <c r="L3635" s="2" t="s">
        <v>291</v>
      </c>
      <c r="M3635" t="s">
        <v>2928</v>
      </c>
      <c r="N3635" s="29" t="s">
        <v>5232</v>
      </c>
      <c r="O3635" s="38" t="s">
        <v>5197</v>
      </c>
      <c r="P3635" t="s">
        <v>4508</v>
      </c>
      <c r="Q3635" t="s">
        <v>345</v>
      </c>
      <c r="R3635" t="s">
        <v>1364</v>
      </c>
      <c r="S3635" t="s">
        <v>4719</v>
      </c>
      <c r="T3635" t="s">
        <v>6024</v>
      </c>
      <c r="U3635" s="62">
        <f t="shared" si="229"/>
        <v>8</v>
      </c>
    </row>
    <row r="3636" spans="1:21" x14ac:dyDescent="0.25">
      <c r="A3636" s="4" t="s">
        <v>349</v>
      </c>
      <c r="B3636" s="4" t="s">
        <v>794</v>
      </c>
      <c r="C3636" s="43" t="str">
        <f t="shared" si="230"/>
        <v>49-02-04A2</v>
      </c>
      <c r="D3636" s="43" t="str">
        <f>VLOOKUP(C3636,'[1]Test List'!$A$5:$F$2726,6,0)</f>
        <v>EURO-SKC-04A2</v>
      </c>
      <c r="E3636" s="43" t="str">
        <f t="shared" si="231"/>
        <v>49</v>
      </c>
      <c r="F3636" s="43" t="str">
        <f t="shared" si="232"/>
        <v>02</v>
      </c>
      <c r="G3636" t="s">
        <v>1779</v>
      </c>
      <c r="H3636" s="36">
        <v>99</v>
      </c>
      <c r="I3636" s="36">
        <v>998</v>
      </c>
      <c r="J3636" s="9" t="s">
        <v>794</v>
      </c>
      <c r="K3636" s="12" t="s">
        <v>2451</v>
      </c>
      <c r="L3636" s="2" t="s">
        <v>2915</v>
      </c>
      <c r="M3636" t="s">
        <v>7323</v>
      </c>
      <c r="N3636" s="29" t="s">
        <v>5230</v>
      </c>
      <c r="O3636" s="38" t="s">
        <v>5197</v>
      </c>
      <c r="P3636" t="s">
        <v>4508</v>
      </c>
      <c r="Q3636" t="s">
        <v>2361</v>
      </c>
      <c r="R3636" t="s">
        <v>1364</v>
      </c>
      <c r="S3636" t="s">
        <v>4718</v>
      </c>
      <c r="T3636" t="s">
        <v>5316</v>
      </c>
      <c r="U3636" s="62">
        <f t="shared" si="229"/>
        <v>103</v>
      </c>
    </row>
    <row r="3637" spans="1:21" x14ac:dyDescent="0.25">
      <c r="A3637" s="4" t="s">
        <v>349</v>
      </c>
      <c r="B3637" s="4" t="s">
        <v>794</v>
      </c>
      <c r="C3637" s="43" t="str">
        <f t="shared" si="230"/>
        <v>49-02-04A2</v>
      </c>
      <c r="D3637" s="43" t="str">
        <f>VLOOKUP(C3637,'[1]Test List'!$A$5:$F$2726,6,0)</f>
        <v>EURO-SKC-04A2</v>
      </c>
      <c r="E3637" s="43" t="str">
        <f t="shared" si="231"/>
        <v>49</v>
      </c>
      <c r="F3637" s="43" t="str">
        <f t="shared" si="232"/>
        <v>02</v>
      </c>
      <c r="G3637" t="s">
        <v>1779</v>
      </c>
      <c r="H3637" s="36">
        <v>98</v>
      </c>
      <c r="I3637" s="36">
        <v>996</v>
      </c>
      <c r="J3637" s="9" t="s">
        <v>794</v>
      </c>
      <c r="K3637" s="12" t="s">
        <v>1127</v>
      </c>
      <c r="M3637" t="s">
        <v>2926</v>
      </c>
      <c r="N3637" s="29" t="s">
        <v>5230</v>
      </c>
      <c r="O3637" s="38" t="s">
        <v>5197</v>
      </c>
      <c r="P3637" t="s">
        <v>1176</v>
      </c>
      <c r="Q3637" t="s">
        <v>795</v>
      </c>
      <c r="R3637" t="s">
        <v>1466</v>
      </c>
      <c r="S3637" t="s">
        <v>346</v>
      </c>
      <c r="T3637" t="s">
        <v>5317</v>
      </c>
      <c r="U3637" s="62">
        <f t="shared" si="229"/>
        <v>50</v>
      </c>
    </row>
    <row r="3638" spans="1:21" x14ac:dyDescent="0.25">
      <c r="A3638" s="4" t="s">
        <v>349</v>
      </c>
      <c r="B3638" s="4" t="s">
        <v>794</v>
      </c>
      <c r="C3638" s="43" t="str">
        <f t="shared" si="230"/>
        <v>49-02-04A2</v>
      </c>
      <c r="D3638" s="43" t="str">
        <f>VLOOKUP(C3638,'[1]Test List'!$A$5:$F$2726,6,0)</f>
        <v>EURO-SKC-04A2</v>
      </c>
      <c r="E3638" s="43" t="str">
        <f t="shared" si="231"/>
        <v>49</v>
      </c>
      <c r="F3638" s="43" t="str">
        <f t="shared" si="232"/>
        <v>02</v>
      </c>
      <c r="G3638" t="s">
        <v>1779</v>
      </c>
      <c r="H3638" s="36">
        <v>98</v>
      </c>
      <c r="I3638" s="36">
        <v>997</v>
      </c>
      <c r="J3638" s="9" t="s">
        <v>794</v>
      </c>
      <c r="K3638" s="12" t="s">
        <v>1127</v>
      </c>
      <c r="M3638" t="s">
        <v>2926</v>
      </c>
      <c r="N3638" s="29" t="s">
        <v>5233</v>
      </c>
      <c r="O3638" s="38" t="s">
        <v>2970</v>
      </c>
      <c r="P3638" t="s">
        <v>1036</v>
      </c>
      <c r="Q3638" t="s">
        <v>899</v>
      </c>
      <c r="R3638" t="s">
        <v>1132</v>
      </c>
      <c r="S3638" t="s">
        <v>903</v>
      </c>
      <c r="T3638" t="s">
        <v>6784</v>
      </c>
      <c r="U3638" s="62">
        <f t="shared" si="229"/>
        <v>21</v>
      </c>
    </row>
    <row r="3639" spans="1:21" x14ac:dyDescent="0.25">
      <c r="A3639" s="4" t="s">
        <v>349</v>
      </c>
      <c r="B3639" s="4" t="s">
        <v>794</v>
      </c>
      <c r="C3639" s="43" t="str">
        <f t="shared" si="230"/>
        <v>49-02-04A2</v>
      </c>
      <c r="D3639" s="43" t="str">
        <f>VLOOKUP(C3639,'[1]Test List'!$A$5:$F$2726,6,0)</f>
        <v>EURO-SKC-04A2</v>
      </c>
      <c r="E3639" s="43" t="str">
        <f t="shared" si="231"/>
        <v>49</v>
      </c>
      <c r="F3639" s="43" t="str">
        <f t="shared" si="232"/>
        <v>02</v>
      </c>
      <c r="G3639" t="s">
        <v>1779</v>
      </c>
      <c r="H3639" s="36">
        <v>99</v>
      </c>
      <c r="I3639" s="36">
        <v>999</v>
      </c>
      <c r="J3639" s="9" t="s">
        <v>794</v>
      </c>
      <c r="K3639" s="12" t="s">
        <v>290</v>
      </c>
      <c r="L3639" s="2" t="s">
        <v>291</v>
      </c>
      <c r="M3639" t="s">
        <v>2928</v>
      </c>
      <c r="N3639" s="29" t="s">
        <v>5230</v>
      </c>
      <c r="O3639" s="38" t="s">
        <v>5197</v>
      </c>
      <c r="P3639" t="s">
        <v>4508</v>
      </c>
      <c r="Q3639" t="s">
        <v>344</v>
      </c>
      <c r="R3639" t="s">
        <v>1364</v>
      </c>
      <c r="S3639" t="s">
        <v>4717</v>
      </c>
      <c r="T3639" t="s">
        <v>5304</v>
      </c>
      <c r="U3639" s="62">
        <f t="shared" si="229"/>
        <v>32</v>
      </c>
    </row>
    <row r="3640" spans="1:21" x14ac:dyDescent="0.25">
      <c r="A3640" s="4" t="s">
        <v>349</v>
      </c>
      <c r="B3640" s="4" t="s">
        <v>794</v>
      </c>
      <c r="C3640" s="43" t="str">
        <f t="shared" si="230"/>
        <v>49-02-04A2</v>
      </c>
      <c r="D3640" s="43" t="str">
        <f>VLOOKUP(C3640,'[1]Test List'!$A$5:$F$2726,6,0)</f>
        <v>EURO-SKC-04A2</v>
      </c>
      <c r="E3640" s="43" t="str">
        <f t="shared" si="231"/>
        <v>49</v>
      </c>
      <c r="F3640" s="43" t="str">
        <f t="shared" si="232"/>
        <v>02</v>
      </c>
      <c r="G3640" t="s">
        <v>1779</v>
      </c>
      <c r="H3640" s="36">
        <v>99</v>
      </c>
      <c r="I3640" s="36">
        <v>995</v>
      </c>
      <c r="J3640" s="9" t="s">
        <v>794</v>
      </c>
      <c r="K3640" s="12" t="s">
        <v>290</v>
      </c>
      <c r="L3640" s="2" t="s">
        <v>291</v>
      </c>
      <c r="M3640" t="s">
        <v>2928</v>
      </c>
      <c r="N3640" s="29" t="s">
        <v>5232</v>
      </c>
      <c r="O3640" s="38" t="s">
        <v>5197</v>
      </c>
      <c r="P3640" t="s">
        <v>4508</v>
      </c>
      <c r="Q3640" t="s">
        <v>345</v>
      </c>
      <c r="R3640" t="s">
        <v>1364</v>
      </c>
      <c r="S3640" t="s">
        <v>4719</v>
      </c>
      <c r="T3640" t="s">
        <v>6024</v>
      </c>
      <c r="U3640" s="62">
        <f t="shared" si="229"/>
        <v>8</v>
      </c>
    </row>
    <row r="3641" spans="1:21" x14ac:dyDescent="0.25">
      <c r="A3641" s="4" t="s">
        <v>350</v>
      </c>
      <c r="B3641" s="4" t="s">
        <v>794</v>
      </c>
      <c r="C3641" s="43" t="str">
        <f t="shared" si="230"/>
        <v>49-02-05A1</v>
      </c>
      <c r="D3641" s="43" t="str">
        <f>VLOOKUP(C3641,'[1]Test List'!$A$5:$F$2726,6,0)</f>
        <v>EURO-SKC-05A1</v>
      </c>
      <c r="E3641" s="43" t="str">
        <f t="shared" si="231"/>
        <v>49</v>
      </c>
      <c r="F3641" s="43" t="str">
        <f t="shared" si="232"/>
        <v>02</v>
      </c>
      <c r="G3641" t="s">
        <v>1779</v>
      </c>
      <c r="H3641" s="36">
        <v>99</v>
      </c>
      <c r="I3641" s="36">
        <v>998</v>
      </c>
      <c r="J3641" s="9" t="s">
        <v>794</v>
      </c>
      <c r="K3641" s="12" t="s">
        <v>2451</v>
      </c>
      <c r="L3641" s="2" t="s">
        <v>2915</v>
      </c>
      <c r="M3641" t="s">
        <v>7323</v>
      </c>
      <c r="N3641" s="29" t="s">
        <v>5230</v>
      </c>
      <c r="O3641" s="38" t="s">
        <v>5197</v>
      </c>
      <c r="P3641" t="s">
        <v>4508</v>
      </c>
      <c r="Q3641" t="s">
        <v>2361</v>
      </c>
      <c r="R3641" t="s">
        <v>1364</v>
      </c>
      <c r="S3641" t="s">
        <v>4718</v>
      </c>
      <c r="T3641" t="s">
        <v>5316</v>
      </c>
      <c r="U3641" s="62">
        <f t="shared" si="229"/>
        <v>103</v>
      </c>
    </row>
    <row r="3642" spans="1:21" x14ac:dyDescent="0.25">
      <c r="A3642" s="4" t="s">
        <v>350</v>
      </c>
      <c r="B3642" s="4" t="s">
        <v>794</v>
      </c>
      <c r="C3642" s="43" t="str">
        <f t="shared" si="230"/>
        <v>49-02-05A1</v>
      </c>
      <c r="D3642" s="43" t="str">
        <f>VLOOKUP(C3642,'[1]Test List'!$A$5:$F$2726,6,0)</f>
        <v>EURO-SKC-05A1</v>
      </c>
      <c r="E3642" s="43" t="str">
        <f t="shared" si="231"/>
        <v>49</v>
      </c>
      <c r="F3642" s="43" t="str">
        <f t="shared" si="232"/>
        <v>02</v>
      </c>
      <c r="G3642" t="s">
        <v>1779</v>
      </c>
      <c r="H3642" s="36">
        <v>98</v>
      </c>
      <c r="I3642" s="36">
        <v>996</v>
      </c>
      <c r="J3642" s="9" t="s">
        <v>794</v>
      </c>
      <c r="K3642" s="12" t="s">
        <v>1127</v>
      </c>
      <c r="M3642" t="s">
        <v>2926</v>
      </c>
      <c r="N3642" s="29" t="s">
        <v>5230</v>
      </c>
      <c r="O3642" s="38" t="s">
        <v>5197</v>
      </c>
      <c r="P3642" t="s">
        <v>1176</v>
      </c>
      <c r="Q3642" t="s">
        <v>795</v>
      </c>
      <c r="R3642" t="s">
        <v>1466</v>
      </c>
      <c r="S3642" t="s">
        <v>346</v>
      </c>
      <c r="T3642" t="s">
        <v>5317</v>
      </c>
      <c r="U3642" s="62">
        <f t="shared" si="229"/>
        <v>50</v>
      </c>
    </row>
    <row r="3643" spans="1:21" x14ac:dyDescent="0.25">
      <c r="A3643" s="4" t="s">
        <v>350</v>
      </c>
      <c r="B3643" s="4" t="s">
        <v>794</v>
      </c>
      <c r="C3643" s="43" t="str">
        <f t="shared" si="230"/>
        <v>49-02-05A1</v>
      </c>
      <c r="D3643" s="43" t="str">
        <f>VLOOKUP(C3643,'[1]Test List'!$A$5:$F$2726,6,0)</f>
        <v>EURO-SKC-05A1</v>
      </c>
      <c r="E3643" s="43" t="str">
        <f t="shared" si="231"/>
        <v>49</v>
      </c>
      <c r="F3643" s="43" t="str">
        <f t="shared" si="232"/>
        <v>02</v>
      </c>
      <c r="G3643" t="s">
        <v>1779</v>
      </c>
      <c r="H3643" s="36">
        <v>98</v>
      </c>
      <c r="I3643" s="36">
        <v>997</v>
      </c>
      <c r="J3643" s="9" t="s">
        <v>794</v>
      </c>
      <c r="K3643" s="12" t="s">
        <v>1127</v>
      </c>
      <c r="M3643" t="s">
        <v>2926</v>
      </c>
      <c r="N3643" s="29" t="s">
        <v>5233</v>
      </c>
      <c r="O3643" s="38" t="s">
        <v>2970</v>
      </c>
      <c r="P3643" t="s">
        <v>1036</v>
      </c>
      <c r="Q3643" t="s">
        <v>899</v>
      </c>
      <c r="R3643" t="s">
        <v>1132</v>
      </c>
      <c r="S3643" t="s">
        <v>903</v>
      </c>
      <c r="T3643" t="s">
        <v>6784</v>
      </c>
      <c r="U3643" s="62">
        <f t="shared" si="229"/>
        <v>21</v>
      </c>
    </row>
    <row r="3644" spans="1:21" x14ac:dyDescent="0.25">
      <c r="A3644" s="4" t="s">
        <v>350</v>
      </c>
      <c r="B3644" s="4" t="s">
        <v>794</v>
      </c>
      <c r="C3644" s="43" t="str">
        <f t="shared" si="230"/>
        <v>49-02-05A1</v>
      </c>
      <c r="D3644" s="43" t="str">
        <f>VLOOKUP(C3644,'[1]Test List'!$A$5:$F$2726,6,0)</f>
        <v>EURO-SKC-05A1</v>
      </c>
      <c r="E3644" s="43" t="str">
        <f t="shared" si="231"/>
        <v>49</v>
      </c>
      <c r="F3644" s="43" t="str">
        <f t="shared" si="232"/>
        <v>02</v>
      </c>
      <c r="G3644" t="s">
        <v>1779</v>
      </c>
      <c r="H3644" s="36">
        <v>99</v>
      </c>
      <c r="I3644" s="36">
        <v>999</v>
      </c>
      <c r="J3644" s="9" t="s">
        <v>794</v>
      </c>
      <c r="K3644" s="12" t="s">
        <v>290</v>
      </c>
      <c r="L3644" s="2" t="s">
        <v>291</v>
      </c>
      <c r="M3644" t="s">
        <v>2928</v>
      </c>
      <c r="N3644" s="29" t="s">
        <v>5230</v>
      </c>
      <c r="O3644" s="38" t="s">
        <v>5197</v>
      </c>
      <c r="P3644" t="s">
        <v>4508</v>
      </c>
      <c r="Q3644" t="s">
        <v>344</v>
      </c>
      <c r="R3644" t="s">
        <v>1364</v>
      </c>
      <c r="S3644" t="s">
        <v>4717</v>
      </c>
      <c r="T3644" t="s">
        <v>5304</v>
      </c>
      <c r="U3644" s="62">
        <f t="shared" si="229"/>
        <v>32</v>
      </c>
    </row>
    <row r="3645" spans="1:21" x14ac:dyDescent="0.25">
      <c r="A3645" s="4" t="s">
        <v>350</v>
      </c>
      <c r="B3645" s="4" t="s">
        <v>794</v>
      </c>
      <c r="C3645" s="43" t="str">
        <f t="shared" si="230"/>
        <v>49-02-05A1</v>
      </c>
      <c r="D3645" s="43" t="str">
        <f>VLOOKUP(C3645,'[1]Test List'!$A$5:$F$2726,6,0)</f>
        <v>EURO-SKC-05A1</v>
      </c>
      <c r="E3645" s="43" t="str">
        <f t="shared" si="231"/>
        <v>49</v>
      </c>
      <c r="F3645" s="43" t="str">
        <f t="shared" si="232"/>
        <v>02</v>
      </c>
      <c r="G3645" t="s">
        <v>1779</v>
      </c>
      <c r="H3645" s="36">
        <v>99</v>
      </c>
      <c r="I3645" s="36">
        <v>995</v>
      </c>
      <c r="J3645" s="9" t="s">
        <v>794</v>
      </c>
      <c r="K3645" s="12" t="s">
        <v>290</v>
      </c>
      <c r="L3645" s="2" t="s">
        <v>291</v>
      </c>
      <c r="M3645" t="s">
        <v>2928</v>
      </c>
      <c r="N3645" s="29" t="s">
        <v>5232</v>
      </c>
      <c r="O3645" s="38" t="s">
        <v>5197</v>
      </c>
      <c r="P3645" t="s">
        <v>4508</v>
      </c>
      <c r="Q3645" t="s">
        <v>345</v>
      </c>
      <c r="R3645" t="s">
        <v>1364</v>
      </c>
      <c r="S3645" t="s">
        <v>4719</v>
      </c>
      <c r="T3645" t="s">
        <v>6024</v>
      </c>
      <c r="U3645" s="62">
        <f t="shared" si="229"/>
        <v>8</v>
      </c>
    </row>
    <row r="3646" spans="1:21" x14ac:dyDescent="0.25">
      <c r="A3646" s="4" t="s">
        <v>351</v>
      </c>
      <c r="B3646" s="4" t="s">
        <v>794</v>
      </c>
      <c r="C3646" s="43" t="str">
        <f t="shared" si="230"/>
        <v>49-02-05A2</v>
      </c>
      <c r="D3646" s="43" t="str">
        <f>VLOOKUP(C3646,'[1]Test List'!$A$5:$F$2726,6,0)</f>
        <v>EURO-SKC-05A2</v>
      </c>
      <c r="E3646" s="43" t="str">
        <f t="shared" si="231"/>
        <v>49</v>
      </c>
      <c r="F3646" s="43" t="str">
        <f t="shared" si="232"/>
        <v>02</v>
      </c>
      <c r="G3646" t="s">
        <v>1779</v>
      </c>
      <c r="H3646" s="36">
        <v>99</v>
      </c>
      <c r="I3646" s="36">
        <v>998</v>
      </c>
      <c r="J3646" s="9" t="s">
        <v>794</v>
      </c>
      <c r="K3646" s="12" t="s">
        <v>2451</v>
      </c>
      <c r="L3646" s="2" t="s">
        <v>2915</v>
      </c>
      <c r="M3646" t="s">
        <v>7323</v>
      </c>
      <c r="N3646" s="29" t="s">
        <v>5230</v>
      </c>
      <c r="O3646" s="38" t="s">
        <v>5197</v>
      </c>
      <c r="P3646" t="s">
        <v>4508</v>
      </c>
      <c r="Q3646" t="s">
        <v>2361</v>
      </c>
      <c r="R3646" t="s">
        <v>1364</v>
      </c>
      <c r="S3646" t="s">
        <v>4718</v>
      </c>
      <c r="T3646" t="s">
        <v>5316</v>
      </c>
      <c r="U3646" s="62">
        <f t="shared" si="229"/>
        <v>103</v>
      </c>
    </row>
    <row r="3647" spans="1:21" x14ac:dyDescent="0.25">
      <c r="A3647" s="4" t="s">
        <v>351</v>
      </c>
      <c r="B3647" s="4" t="s">
        <v>794</v>
      </c>
      <c r="C3647" s="43" t="str">
        <f t="shared" si="230"/>
        <v>49-02-05A2</v>
      </c>
      <c r="D3647" s="43" t="str">
        <f>VLOOKUP(C3647,'[1]Test List'!$A$5:$F$2726,6,0)</f>
        <v>EURO-SKC-05A2</v>
      </c>
      <c r="E3647" s="43" t="str">
        <f t="shared" si="231"/>
        <v>49</v>
      </c>
      <c r="F3647" s="43" t="str">
        <f t="shared" si="232"/>
        <v>02</v>
      </c>
      <c r="G3647" t="s">
        <v>1779</v>
      </c>
      <c r="H3647" s="36">
        <v>98</v>
      </c>
      <c r="I3647" s="36">
        <v>996</v>
      </c>
      <c r="J3647" s="9" t="s">
        <v>794</v>
      </c>
      <c r="K3647" s="12" t="s">
        <v>1127</v>
      </c>
      <c r="M3647" t="s">
        <v>2926</v>
      </c>
      <c r="N3647" s="29" t="s">
        <v>5230</v>
      </c>
      <c r="O3647" s="38" t="s">
        <v>5197</v>
      </c>
      <c r="P3647" t="s">
        <v>1176</v>
      </c>
      <c r="Q3647" t="s">
        <v>795</v>
      </c>
      <c r="R3647" t="s">
        <v>1466</v>
      </c>
      <c r="S3647" t="s">
        <v>346</v>
      </c>
      <c r="T3647" t="s">
        <v>5317</v>
      </c>
      <c r="U3647" s="62">
        <f t="shared" si="229"/>
        <v>50</v>
      </c>
    </row>
    <row r="3648" spans="1:21" x14ac:dyDescent="0.25">
      <c r="A3648" s="4" t="s">
        <v>351</v>
      </c>
      <c r="B3648" s="4" t="s">
        <v>794</v>
      </c>
      <c r="C3648" s="43" t="str">
        <f t="shared" si="230"/>
        <v>49-02-05A2</v>
      </c>
      <c r="D3648" s="43" t="str">
        <f>VLOOKUP(C3648,'[1]Test List'!$A$5:$F$2726,6,0)</f>
        <v>EURO-SKC-05A2</v>
      </c>
      <c r="E3648" s="43" t="str">
        <f t="shared" si="231"/>
        <v>49</v>
      </c>
      <c r="F3648" s="43" t="str">
        <f t="shared" si="232"/>
        <v>02</v>
      </c>
      <c r="G3648" t="s">
        <v>1779</v>
      </c>
      <c r="H3648" s="36">
        <v>98</v>
      </c>
      <c r="I3648" s="36">
        <v>997</v>
      </c>
      <c r="J3648" s="9" t="s">
        <v>794</v>
      </c>
      <c r="K3648" s="12" t="s">
        <v>1127</v>
      </c>
      <c r="M3648" t="s">
        <v>2926</v>
      </c>
      <c r="N3648" s="29" t="s">
        <v>5233</v>
      </c>
      <c r="O3648" s="38" t="s">
        <v>2970</v>
      </c>
      <c r="P3648" t="s">
        <v>1036</v>
      </c>
      <c r="Q3648" t="s">
        <v>899</v>
      </c>
      <c r="R3648" t="s">
        <v>1132</v>
      </c>
      <c r="S3648" t="s">
        <v>903</v>
      </c>
      <c r="T3648" t="s">
        <v>6784</v>
      </c>
      <c r="U3648" s="62">
        <f t="shared" si="229"/>
        <v>21</v>
      </c>
    </row>
    <row r="3649" spans="1:21" x14ac:dyDescent="0.25">
      <c r="A3649" s="4" t="s">
        <v>351</v>
      </c>
      <c r="B3649" s="4" t="s">
        <v>794</v>
      </c>
      <c r="C3649" s="43" t="str">
        <f t="shared" si="230"/>
        <v>49-02-05A2</v>
      </c>
      <c r="D3649" s="43" t="str">
        <f>VLOOKUP(C3649,'[1]Test List'!$A$5:$F$2726,6,0)</f>
        <v>EURO-SKC-05A2</v>
      </c>
      <c r="E3649" s="43" t="str">
        <f t="shared" si="231"/>
        <v>49</v>
      </c>
      <c r="F3649" s="43" t="str">
        <f t="shared" si="232"/>
        <v>02</v>
      </c>
      <c r="G3649" t="s">
        <v>1779</v>
      </c>
      <c r="H3649" s="36">
        <v>99</v>
      </c>
      <c r="I3649" s="36">
        <v>999</v>
      </c>
      <c r="J3649" s="9" t="s">
        <v>794</v>
      </c>
      <c r="K3649" s="12" t="s">
        <v>290</v>
      </c>
      <c r="L3649" s="2" t="s">
        <v>291</v>
      </c>
      <c r="M3649" t="s">
        <v>2928</v>
      </c>
      <c r="N3649" s="29" t="s">
        <v>5230</v>
      </c>
      <c r="O3649" s="38" t="s">
        <v>5197</v>
      </c>
      <c r="P3649" t="s">
        <v>4508</v>
      </c>
      <c r="Q3649" t="s">
        <v>344</v>
      </c>
      <c r="R3649" t="s">
        <v>1364</v>
      </c>
      <c r="S3649" t="s">
        <v>4717</v>
      </c>
      <c r="T3649" t="s">
        <v>5304</v>
      </c>
      <c r="U3649" s="62">
        <f t="shared" si="229"/>
        <v>32</v>
      </c>
    </row>
    <row r="3650" spans="1:21" x14ac:dyDescent="0.25">
      <c r="A3650" s="4" t="s">
        <v>351</v>
      </c>
      <c r="B3650" s="4" t="s">
        <v>794</v>
      </c>
      <c r="C3650" s="43" t="str">
        <f t="shared" si="230"/>
        <v>49-02-05A2</v>
      </c>
      <c r="D3650" s="43" t="str">
        <f>VLOOKUP(C3650,'[1]Test List'!$A$5:$F$2726,6,0)</f>
        <v>EURO-SKC-05A2</v>
      </c>
      <c r="E3650" s="43" t="str">
        <f t="shared" si="231"/>
        <v>49</v>
      </c>
      <c r="F3650" s="43" t="str">
        <f t="shared" si="232"/>
        <v>02</v>
      </c>
      <c r="G3650" t="s">
        <v>1779</v>
      </c>
      <c r="H3650" s="36">
        <v>99</v>
      </c>
      <c r="I3650" s="36">
        <v>995</v>
      </c>
      <c r="J3650" s="9" t="s">
        <v>794</v>
      </c>
      <c r="K3650" s="12" t="s">
        <v>290</v>
      </c>
      <c r="L3650" s="2" t="s">
        <v>291</v>
      </c>
      <c r="M3650" t="s">
        <v>2928</v>
      </c>
      <c r="N3650" s="29" t="s">
        <v>5232</v>
      </c>
      <c r="O3650" s="38" t="s">
        <v>5197</v>
      </c>
      <c r="P3650" t="s">
        <v>4508</v>
      </c>
      <c r="Q3650" t="s">
        <v>345</v>
      </c>
      <c r="R3650" t="s">
        <v>1364</v>
      </c>
      <c r="S3650" t="s">
        <v>4719</v>
      </c>
      <c r="T3650" t="s">
        <v>6024</v>
      </c>
      <c r="U3650" s="62">
        <f t="shared" si="229"/>
        <v>8</v>
      </c>
    </row>
    <row r="3651" spans="1:21" x14ac:dyDescent="0.25">
      <c r="A3651" s="4" t="s">
        <v>352</v>
      </c>
      <c r="B3651" s="4" t="s">
        <v>794</v>
      </c>
      <c r="C3651" s="43" t="str">
        <f t="shared" si="230"/>
        <v>49-02-06A1</v>
      </c>
      <c r="D3651" s="43" t="str">
        <f>VLOOKUP(C3651,'[1]Test List'!$A$5:$F$2726,6,0)</f>
        <v>EURO-SKC-06A1</v>
      </c>
      <c r="E3651" s="43" t="str">
        <f t="shared" si="231"/>
        <v>49</v>
      </c>
      <c r="F3651" s="43" t="str">
        <f t="shared" si="232"/>
        <v>02</v>
      </c>
      <c r="G3651" t="s">
        <v>1779</v>
      </c>
      <c r="H3651" s="36">
        <v>99</v>
      </c>
      <c r="I3651" s="36">
        <v>998</v>
      </c>
      <c r="J3651" s="9" t="s">
        <v>794</v>
      </c>
      <c r="K3651" s="12" t="s">
        <v>2451</v>
      </c>
      <c r="L3651" s="2" t="s">
        <v>2915</v>
      </c>
      <c r="M3651" t="s">
        <v>7323</v>
      </c>
      <c r="N3651" s="29" t="s">
        <v>5230</v>
      </c>
      <c r="O3651" s="38" t="s">
        <v>5197</v>
      </c>
      <c r="P3651" t="s">
        <v>4508</v>
      </c>
      <c r="Q3651" t="s">
        <v>2361</v>
      </c>
      <c r="R3651" t="s">
        <v>1364</v>
      </c>
      <c r="S3651" t="s">
        <v>4718</v>
      </c>
      <c r="T3651" t="s">
        <v>5316</v>
      </c>
      <c r="U3651" s="62">
        <f t="shared" si="229"/>
        <v>103</v>
      </c>
    </row>
    <row r="3652" spans="1:21" x14ac:dyDescent="0.25">
      <c r="A3652" s="4" t="s">
        <v>352</v>
      </c>
      <c r="B3652" s="4" t="s">
        <v>794</v>
      </c>
      <c r="C3652" s="43" t="str">
        <f t="shared" si="230"/>
        <v>49-02-06A1</v>
      </c>
      <c r="D3652" s="43" t="str">
        <f>VLOOKUP(C3652,'[1]Test List'!$A$5:$F$2726,6,0)</f>
        <v>EURO-SKC-06A1</v>
      </c>
      <c r="E3652" s="43" t="str">
        <f t="shared" si="231"/>
        <v>49</v>
      </c>
      <c r="F3652" s="43" t="str">
        <f t="shared" si="232"/>
        <v>02</v>
      </c>
      <c r="G3652" t="s">
        <v>1779</v>
      </c>
      <c r="H3652" s="36">
        <v>98</v>
      </c>
      <c r="I3652" s="36">
        <v>996</v>
      </c>
      <c r="J3652" s="9" t="s">
        <v>794</v>
      </c>
      <c r="K3652" s="12" t="s">
        <v>1127</v>
      </c>
      <c r="M3652" t="s">
        <v>2926</v>
      </c>
      <c r="N3652" s="29" t="s">
        <v>5230</v>
      </c>
      <c r="O3652" s="38" t="s">
        <v>5197</v>
      </c>
      <c r="P3652" t="s">
        <v>1176</v>
      </c>
      <c r="Q3652" t="s">
        <v>795</v>
      </c>
      <c r="R3652" t="s">
        <v>1466</v>
      </c>
      <c r="S3652" t="s">
        <v>346</v>
      </c>
      <c r="T3652" t="s">
        <v>5317</v>
      </c>
      <c r="U3652" s="62">
        <f t="shared" si="229"/>
        <v>50</v>
      </c>
    </row>
    <row r="3653" spans="1:21" x14ac:dyDescent="0.25">
      <c r="A3653" s="4" t="s">
        <v>352</v>
      </c>
      <c r="B3653" s="4" t="s">
        <v>794</v>
      </c>
      <c r="C3653" s="43" t="str">
        <f t="shared" si="230"/>
        <v>49-02-06A1</v>
      </c>
      <c r="D3653" s="43" t="str">
        <f>VLOOKUP(C3653,'[1]Test List'!$A$5:$F$2726,6,0)</f>
        <v>EURO-SKC-06A1</v>
      </c>
      <c r="E3653" s="43" t="str">
        <f t="shared" si="231"/>
        <v>49</v>
      </c>
      <c r="F3653" s="43" t="str">
        <f t="shared" si="232"/>
        <v>02</v>
      </c>
      <c r="G3653" t="s">
        <v>1779</v>
      </c>
      <c r="H3653" s="36">
        <v>98</v>
      </c>
      <c r="I3653" s="36">
        <v>997</v>
      </c>
      <c r="J3653" s="9" t="s">
        <v>794</v>
      </c>
      <c r="K3653" s="12" t="s">
        <v>1127</v>
      </c>
      <c r="M3653" t="s">
        <v>2926</v>
      </c>
      <c r="N3653" s="29" t="s">
        <v>5233</v>
      </c>
      <c r="O3653" s="38" t="s">
        <v>2970</v>
      </c>
      <c r="P3653" t="s">
        <v>1036</v>
      </c>
      <c r="Q3653" t="s">
        <v>899</v>
      </c>
      <c r="R3653" t="s">
        <v>1132</v>
      </c>
      <c r="S3653" t="s">
        <v>903</v>
      </c>
      <c r="T3653" t="s">
        <v>6784</v>
      </c>
      <c r="U3653" s="62">
        <f t="shared" ref="U3653:U3716" si="233">COUNTIF(T$4:T$8000,T3653)</f>
        <v>21</v>
      </c>
    </row>
    <row r="3654" spans="1:21" x14ac:dyDescent="0.25">
      <c r="A3654" s="4" t="s">
        <v>352</v>
      </c>
      <c r="B3654" s="4" t="s">
        <v>794</v>
      </c>
      <c r="C3654" s="43" t="str">
        <f t="shared" ref="C3654:C3717" si="234">LEFT(A3654,2)&amp;"-"&amp;MID(A3654,3,2)&amp;"-"&amp;RIGHT(A3654,LEN(A3654)-4)</f>
        <v>49-02-06A1</v>
      </c>
      <c r="D3654" s="43" t="str">
        <f>VLOOKUP(C3654,'[1]Test List'!$A$5:$F$2726,6,0)</f>
        <v>EURO-SKC-06A1</v>
      </c>
      <c r="E3654" s="43" t="str">
        <f t="shared" si="231"/>
        <v>49</v>
      </c>
      <c r="F3654" s="43" t="str">
        <f t="shared" si="232"/>
        <v>02</v>
      </c>
      <c r="G3654" t="s">
        <v>1779</v>
      </c>
      <c r="H3654" s="36">
        <v>99</v>
      </c>
      <c r="I3654" s="36">
        <v>999</v>
      </c>
      <c r="J3654" s="9" t="s">
        <v>794</v>
      </c>
      <c r="K3654" s="12" t="s">
        <v>290</v>
      </c>
      <c r="L3654" s="2" t="s">
        <v>291</v>
      </c>
      <c r="M3654" t="s">
        <v>2928</v>
      </c>
      <c r="N3654" s="29" t="s">
        <v>5230</v>
      </c>
      <c r="O3654" s="38" t="s">
        <v>5197</v>
      </c>
      <c r="P3654" t="s">
        <v>4508</v>
      </c>
      <c r="Q3654" t="s">
        <v>344</v>
      </c>
      <c r="R3654" t="s">
        <v>1364</v>
      </c>
      <c r="S3654" t="s">
        <v>4717</v>
      </c>
      <c r="T3654" t="s">
        <v>5304</v>
      </c>
      <c r="U3654" s="62">
        <f t="shared" si="233"/>
        <v>32</v>
      </c>
    </row>
    <row r="3655" spans="1:21" x14ac:dyDescent="0.25">
      <c r="A3655" s="4" t="s">
        <v>352</v>
      </c>
      <c r="B3655" s="4" t="s">
        <v>794</v>
      </c>
      <c r="C3655" s="43" t="str">
        <f t="shared" si="234"/>
        <v>49-02-06A1</v>
      </c>
      <c r="D3655" s="43" t="str">
        <f>VLOOKUP(C3655,'[1]Test List'!$A$5:$F$2726,6,0)</f>
        <v>EURO-SKC-06A1</v>
      </c>
      <c r="E3655" s="43" t="str">
        <f t="shared" si="231"/>
        <v>49</v>
      </c>
      <c r="F3655" s="43" t="str">
        <f t="shared" si="232"/>
        <v>02</v>
      </c>
      <c r="G3655" t="s">
        <v>1779</v>
      </c>
      <c r="H3655" s="36">
        <v>99</v>
      </c>
      <c r="I3655" s="36">
        <v>995</v>
      </c>
      <c r="J3655" s="9" t="s">
        <v>794</v>
      </c>
      <c r="K3655" s="12" t="s">
        <v>290</v>
      </c>
      <c r="L3655" s="2" t="s">
        <v>291</v>
      </c>
      <c r="M3655" t="s">
        <v>2928</v>
      </c>
      <c r="N3655" s="29" t="s">
        <v>5232</v>
      </c>
      <c r="O3655" s="38" t="s">
        <v>5197</v>
      </c>
      <c r="P3655" t="s">
        <v>4508</v>
      </c>
      <c r="Q3655" t="s">
        <v>345</v>
      </c>
      <c r="R3655" t="s">
        <v>1364</v>
      </c>
      <c r="S3655" t="s">
        <v>4719</v>
      </c>
      <c r="T3655" t="s">
        <v>6024</v>
      </c>
      <c r="U3655" s="62">
        <f t="shared" si="233"/>
        <v>8</v>
      </c>
    </row>
    <row r="3656" spans="1:21" x14ac:dyDescent="0.25">
      <c r="A3656" s="4" t="s">
        <v>353</v>
      </c>
      <c r="B3656" s="4" t="s">
        <v>794</v>
      </c>
      <c r="C3656" s="43" t="str">
        <f t="shared" si="234"/>
        <v>49-02-06A2</v>
      </c>
      <c r="D3656" s="43" t="str">
        <f>VLOOKUP(C3656,'[1]Test List'!$A$5:$F$2726,6,0)</f>
        <v>EURO-SKC-06A2</v>
      </c>
      <c r="E3656" s="43" t="str">
        <f t="shared" si="231"/>
        <v>49</v>
      </c>
      <c r="F3656" s="43" t="str">
        <f t="shared" si="232"/>
        <v>02</v>
      </c>
      <c r="G3656" t="s">
        <v>1779</v>
      </c>
      <c r="H3656" s="36">
        <v>99</v>
      </c>
      <c r="I3656" s="36">
        <v>998</v>
      </c>
      <c r="J3656" s="9" t="s">
        <v>794</v>
      </c>
      <c r="K3656" s="12" t="s">
        <v>2451</v>
      </c>
      <c r="L3656" s="2" t="s">
        <v>2915</v>
      </c>
      <c r="M3656" t="s">
        <v>7323</v>
      </c>
      <c r="N3656" s="29" t="s">
        <v>5230</v>
      </c>
      <c r="O3656" s="38" t="s">
        <v>5197</v>
      </c>
      <c r="P3656" t="s">
        <v>4508</v>
      </c>
      <c r="Q3656" t="s">
        <v>2361</v>
      </c>
      <c r="R3656" t="s">
        <v>1364</v>
      </c>
      <c r="S3656" t="s">
        <v>4718</v>
      </c>
      <c r="T3656" t="s">
        <v>5316</v>
      </c>
      <c r="U3656" s="62">
        <f t="shared" si="233"/>
        <v>103</v>
      </c>
    </row>
    <row r="3657" spans="1:21" x14ac:dyDescent="0.25">
      <c r="A3657" s="4" t="s">
        <v>353</v>
      </c>
      <c r="B3657" s="4" t="s">
        <v>794</v>
      </c>
      <c r="C3657" s="43" t="str">
        <f t="shared" si="234"/>
        <v>49-02-06A2</v>
      </c>
      <c r="D3657" s="43" t="str">
        <f>VLOOKUP(C3657,'[1]Test List'!$A$5:$F$2726,6,0)</f>
        <v>EURO-SKC-06A2</v>
      </c>
      <c r="E3657" s="43" t="str">
        <f t="shared" si="231"/>
        <v>49</v>
      </c>
      <c r="F3657" s="43" t="str">
        <f t="shared" si="232"/>
        <v>02</v>
      </c>
      <c r="G3657" t="s">
        <v>1779</v>
      </c>
      <c r="H3657" s="36">
        <v>98</v>
      </c>
      <c r="I3657" s="36">
        <v>996</v>
      </c>
      <c r="J3657" s="9" t="s">
        <v>794</v>
      </c>
      <c r="K3657" s="12" t="s">
        <v>1127</v>
      </c>
      <c r="M3657" t="s">
        <v>2926</v>
      </c>
      <c r="N3657" s="29" t="s">
        <v>5230</v>
      </c>
      <c r="O3657" s="38" t="s">
        <v>5197</v>
      </c>
      <c r="P3657" t="s">
        <v>1176</v>
      </c>
      <c r="Q3657" t="s">
        <v>795</v>
      </c>
      <c r="R3657" t="s">
        <v>1466</v>
      </c>
      <c r="S3657" t="s">
        <v>346</v>
      </c>
      <c r="T3657" t="s">
        <v>5317</v>
      </c>
      <c r="U3657" s="62">
        <f t="shared" si="233"/>
        <v>50</v>
      </c>
    </row>
    <row r="3658" spans="1:21" x14ac:dyDescent="0.25">
      <c r="A3658" s="4" t="s">
        <v>353</v>
      </c>
      <c r="B3658" s="4" t="s">
        <v>794</v>
      </c>
      <c r="C3658" s="43" t="str">
        <f t="shared" si="234"/>
        <v>49-02-06A2</v>
      </c>
      <c r="D3658" s="43" t="str">
        <f>VLOOKUP(C3658,'[1]Test List'!$A$5:$F$2726,6,0)</f>
        <v>EURO-SKC-06A2</v>
      </c>
      <c r="E3658" s="43" t="str">
        <f t="shared" si="231"/>
        <v>49</v>
      </c>
      <c r="F3658" s="43" t="str">
        <f t="shared" si="232"/>
        <v>02</v>
      </c>
      <c r="G3658" t="s">
        <v>1779</v>
      </c>
      <c r="H3658" s="36">
        <v>98</v>
      </c>
      <c r="I3658" s="36">
        <v>997</v>
      </c>
      <c r="J3658" s="9" t="s">
        <v>794</v>
      </c>
      <c r="K3658" s="12" t="s">
        <v>1127</v>
      </c>
      <c r="M3658" t="s">
        <v>2926</v>
      </c>
      <c r="N3658" s="29" t="s">
        <v>5233</v>
      </c>
      <c r="O3658" s="38" t="s">
        <v>2970</v>
      </c>
      <c r="P3658" t="s">
        <v>1036</v>
      </c>
      <c r="Q3658" t="s">
        <v>899</v>
      </c>
      <c r="R3658" t="s">
        <v>1132</v>
      </c>
      <c r="S3658" t="s">
        <v>903</v>
      </c>
      <c r="T3658" t="s">
        <v>6784</v>
      </c>
      <c r="U3658" s="62">
        <f t="shared" si="233"/>
        <v>21</v>
      </c>
    </row>
    <row r="3659" spans="1:21" x14ac:dyDescent="0.25">
      <c r="A3659" s="4" t="s">
        <v>353</v>
      </c>
      <c r="B3659" s="4" t="s">
        <v>794</v>
      </c>
      <c r="C3659" s="43" t="str">
        <f t="shared" si="234"/>
        <v>49-02-06A2</v>
      </c>
      <c r="D3659" s="43" t="str">
        <f>VLOOKUP(C3659,'[1]Test List'!$A$5:$F$2726,6,0)</f>
        <v>EURO-SKC-06A2</v>
      </c>
      <c r="E3659" s="43" t="str">
        <f t="shared" si="231"/>
        <v>49</v>
      </c>
      <c r="F3659" s="43" t="str">
        <f t="shared" si="232"/>
        <v>02</v>
      </c>
      <c r="G3659" t="s">
        <v>1779</v>
      </c>
      <c r="H3659" s="36">
        <v>99</v>
      </c>
      <c r="I3659" s="36">
        <v>999</v>
      </c>
      <c r="J3659" s="9" t="s">
        <v>794</v>
      </c>
      <c r="K3659" s="12" t="s">
        <v>290</v>
      </c>
      <c r="L3659" s="2" t="s">
        <v>291</v>
      </c>
      <c r="M3659" t="s">
        <v>2928</v>
      </c>
      <c r="N3659" s="29" t="s">
        <v>5230</v>
      </c>
      <c r="O3659" s="38" t="s">
        <v>5197</v>
      </c>
      <c r="P3659" t="s">
        <v>4508</v>
      </c>
      <c r="Q3659" t="s">
        <v>344</v>
      </c>
      <c r="R3659" t="s">
        <v>1364</v>
      </c>
      <c r="S3659" t="s">
        <v>4717</v>
      </c>
      <c r="T3659" t="s">
        <v>5304</v>
      </c>
      <c r="U3659" s="62">
        <f t="shared" si="233"/>
        <v>32</v>
      </c>
    </row>
    <row r="3660" spans="1:21" x14ac:dyDescent="0.25">
      <c r="A3660" s="4" t="s">
        <v>353</v>
      </c>
      <c r="B3660" s="4" t="s">
        <v>794</v>
      </c>
      <c r="C3660" s="43" t="str">
        <f t="shared" si="234"/>
        <v>49-02-06A2</v>
      </c>
      <c r="D3660" s="43" t="str">
        <f>VLOOKUP(C3660,'[1]Test List'!$A$5:$F$2726,6,0)</f>
        <v>EURO-SKC-06A2</v>
      </c>
      <c r="E3660" s="43" t="str">
        <f t="shared" si="231"/>
        <v>49</v>
      </c>
      <c r="F3660" s="43" t="str">
        <f t="shared" si="232"/>
        <v>02</v>
      </c>
      <c r="G3660" t="s">
        <v>1779</v>
      </c>
      <c r="H3660" s="36">
        <v>99</v>
      </c>
      <c r="I3660" s="36">
        <v>995</v>
      </c>
      <c r="J3660" s="9" t="s">
        <v>794</v>
      </c>
      <c r="K3660" s="12" t="s">
        <v>290</v>
      </c>
      <c r="L3660" s="2" t="s">
        <v>291</v>
      </c>
      <c r="M3660" t="s">
        <v>2928</v>
      </c>
      <c r="N3660" s="29" t="s">
        <v>5232</v>
      </c>
      <c r="O3660" s="38" t="s">
        <v>5197</v>
      </c>
      <c r="P3660" t="s">
        <v>4508</v>
      </c>
      <c r="Q3660" t="s">
        <v>345</v>
      </c>
      <c r="R3660" t="s">
        <v>1364</v>
      </c>
      <c r="S3660" t="s">
        <v>4719</v>
      </c>
      <c r="T3660" t="s">
        <v>6024</v>
      </c>
      <c r="U3660" s="62">
        <f t="shared" si="233"/>
        <v>8</v>
      </c>
    </row>
    <row r="3661" spans="1:21" x14ac:dyDescent="0.25">
      <c r="A3661" s="4" t="s">
        <v>1423</v>
      </c>
      <c r="B3661" s="4" t="s">
        <v>794</v>
      </c>
      <c r="C3661" s="43" t="str">
        <f t="shared" si="234"/>
        <v>49-02-07A1</v>
      </c>
      <c r="D3661" s="43" t="str">
        <f>VLOOKUP(C3661,'[1]Test List'!$A$5:$F$2726,6,0)</f>
        <v>EURO-SKC-07A1</v>
      </c>
      <c r="E3661" s="43" t="str">
        <f t="shared" si="231"/>
        <v>49</v>
      </c>
      <c r="F3661" s="43" t="str">
        <f t="shared" si="232"/>
        <v>02</v>
      </c>
      <c r="G3661" t="s">
        <v>1779</v>
      </c>
      <c r="H3661" s="36">
        <v>99</v>
      </c>
      <c r="I3661" s="36">
        <v>998</v>
      </c>
      <c r="J3661" s="9" t="s">
        <v>794</v>
      </c>
      <c r="K3661" s="12" t="s">
        <v>2451</v>
      </c>
      <c r="L3661" s="2" t="s">
        <v>2915</v>
      </c>
      <c r="M3661" t="s">
        <v>7323</v>
      </c>
      <c r="N3661" s="29" t="s">
        <v>5230</v>
      </c>
      <c r="O3661" s="38" t="s">
        <v>5197</v>
      </c>
      <c r="P3661" t="s">
        <v>4508</v>
      </c>
      <c r="Q3661" t="s">
        <v>2361</v>
      </c>
      <c r="R3661" t="s">
        <v>1364</v>
      </c>
      <c r="S3661" t="s">
        <v>4718</v>
      </c>
      <c r="T3661" t="s">
        <v>5316</v>
      </c>
      <c r="U3661" s="62">
        <f t="shared" si="233"/>
        <v>103</v>
      </c>
    </row>
    <row r="3662" spans="1:21" x14ac:dyDescent="0.25">
      <c r="A3662" s="4" t="s">
        <v>1423</v>
      </c>
      <c r="B3662" s="4" t="s">
        <v>794</v>
      </c>
      <c r="C3662" s="43" t="str">
        <f t="shared" si="234"/>
        <v>49-02-07A1</v>
      </c>
      <c r="D3662" s="43" t="str">
        <f>VLOOKUP(C3662,'[1]Test List'!$A$5:$F$2726,6,0)</f>
        <v>EURO-SKC-07A1</v>
      </c>
      <c r="E3662" s="43" t="str">
        <f t="shared" si="231"/>
        <v>49</v>
      </c>
      <c r="F3662" s="43" t="str">
        <f t="shared" si="232"/>
        <v>02</v>
      </c>
      <c r="G3662" t="s">
        <v>1779</v>
      </c>
      <c r="H3662" s="36">
        <v>98</v>
      </c>
      <c r="I3662" s="36">
        <v>997</v>
      </c>
      <c r="J3662" s="9" t="s">
        <v>794</v>
      </c>
      <c r="K3662" s="12" t="s">
        <v>1127</v>
      </c>
      <c r="M3662" t="s">
        <v>2926</v>
      </c>
      <c r="N3662" s="29" t="s">
        <v>5230</v>
      </c>
      <c r="O3662" s="38" t="s">
        <v>5197</v>
      </c>
      <c r="P3662" t="s">
        <v>1176</v>
      </c>
      <c r="Q3662" t="s">
        <v>795</v>
      </c>
      <c r="R3662" t="s">
        <v>1466</v>
      </c>
      <c r="S3662" t="s">
        <v>346</v>
      </c>
      <c r="T3662" t="s">
        <v>5317</v>
      </c>
      <c r="U3662" s="62">
        <f t="shared" si="233"/>
        <v>50</v>
      </c>
    </row>
    <row r="3663" spans="1:21" x14ac:dyDescent="0.25">
      <c r="A3663" s="4" t="s">
        <v>1423</v>
      </c>
      <c r="B3663" s="4" t="s">
        <v>794</v>
      </c>
      <c r="C3663" s="43" t="str">
        <f t="shared" si="234"/>
        <v>49-02-07A1</v>
      </c>
      <c r="D3663" s="43" t="str">
        <f>VLOOKUP(C3663,'[1]Test List'!$A$5:$F$2726,6,0)</f>
        <v>EURO-SKC-07A1</v>
      </c>
      <c r="E3663" s="43" t="str">
        <f t="shared" si="231"/>
        <v>49</v>
      </c>
      <c r="F3663" s="43" t="str">
        <f t="shared" si="232"/>
        <v>02</v>
      </c>
      <c r="G3663" t="s">
        <v>1779</v>
      </c>
      <c r="H3663" s="36">
        <v>98</v>
      </c>
      <c r="I3663" s="36">
        <v>996</v>
      </c>
      <c r="J3663" s="9" t="s">
        <v>794</v>
      </c>
      <c r="K3663" s="12" t="s">
        <v>1127</v>
      </c>
      <c r="M3663" t="s">
        <v>2926</v>
      </c>
      <c r="N3663" s="29" t="s">
        <v>5230</v>
      </c>
      <c r="O3663" s="38" t="s">
        <v>5197</v>
      </c>
      <c r="P3663" t="s">
        <v>1036</v>
      </c>
      <c r="Q3663" t="s">
        <v>1426</v>
      </c>
      <c r="R3663" t="s">
        <v>1132</v>
      </c>
      <c r="S3663" t="s">
        <v>1424</v>
      </c>
      <c r="T3663" t="s">
        <v>5338</v>
      </c>
      <c r="U3663" s="62">
        <f t="shared" si="233"/>
        <v>9</v>
      </c>
    </row>
    <row r="3664" spans="1:21" x14ac:dyDescent="0.25">
      <c r="A3664" s="4" t="s">
        <v>1423</v>
      </c>
      <c r="B3664" s="4" t="s">
        <v>794</v>
      </c>
      <c r="C3664" s="43" t="str">
        <f t="shared" si="234"/>
        <v>49-02-07A1</v>
      </c>
      <c r="D3664" s="43" t="str">
        <f>VLOOKUP(C3664,'[1]Test List'!$A$5:$F$2726,6,0)</f>
        <v>EURO-SKC-07A1</v>
      </c>
      <c r="E3664" s="43" t="str">
        <f t="shared" si="231"/>
        <v>49</v>
      </c>
      <c r="F3664" s="43" t="str">
        <f t="shared" si="232"/>
        <v>02</v>
      </c>
      <c r="G3664" t="s">
        <v>1779</v>
      </c>
      <c r="H3664" s="36">
        <v>98</v>
      </c>
      <c r="I3664" s="36">
        <v>995</v>
      </c>
      <c r="J3664" s="9" t="s">
        <v>794</v>
      </c>
      <c r="K3664" s="12" t="s">
        <v>1127</v>
      </c>
      <c r="M3664" t="s">
        <v>2926</v>
      </c>
      <c r="N3664" s="29" t="s">
        <v>5230</v>
      </c>
      <c r="O3664" s="38" t="s">
        <v>5197</v>
      </c>
      <c r="P3664" t="s">
        <v>1036</v>
      </c>
      <c r="Q3664" t="s">
        <v>1427</v>
      </c>
      <c r="R3664" t="s">
        <v>1132</v>
      </c>
      <c r="S3664" t="s">
        <v>1425</v>
      </c>
      <c r="T3664" t="s">
        <v>5339</v>
      </c>
      <c r="U3664" s="62">
        <f t="shared" si="233"/>
        <v>9</v>
      </c>
    </row>
    <row r="3665" spans="1:21" x14ac:dyDescent="0.25">
      <c r="A3665" s="4" t="s">
        <v>1423</v>
      </c>
      <c r="B3665" s="4" t="s">
        <v>794</v>
      </c>
      <c r="C3665" s="43" t="str">
        <f t="shared" si="234"/>
        <v>49-02-07A1</v>
      </c>
      <c r="D3665" s="43" t="str">
        <f>VLOOKUP(C3665,'[1]Test List'!$A$5:$F$2726,6,0)</f>
        <v>EURO-SKC-07A1</v>
      </c>
      <c r="E3665" s="43" t="str">
        <f t="shared" ref="E3665:E3728" si="235">LEFT(A3665,2)</f>
        <v>49</v>
      </c>
      <c r="F3665" s="43" t="str">
        <f t="shared" ref="F3665:F3728" si="236">MID(A3665,3,2)</f>
        <v>02</v>
      </c>
      <c r="G3665" t="s">
        <v>1779</v>
      </c>
      <c r="H3665" s="36">
        <v>99</v>
      </c>
      <c r="I3665" s="36">
        <v>999</v>
      </c>
      <c r="J3665" s="9" t="s">
        <v>794</v>
      </c>
      <c r="K3665" s="12" t="s">
        <v>290</v>
      </c>
      <c r="L3665" s="2" t="s">
        <v>291</v>
      </c>
      <c r="M3665" t="s">
        <v>2928</v>
      </c>
      <c r="N3665" s="29" t="s">
        <v>5230</v>
      </c>
      <c r="O3665" s="38" t="s">
        <v>5197</v>
      </c>
      <c r="P3665" t="s">
        <v>4508</v>
      </c>
      <c r="Q3665" t="s">
        <v>344</v>
      </c>
      <c r="R3665" t="s">
        <v>1364</v>
      </c>
      <c r="S3665" t="s">
        <v>4717</v>
      </c>
      <c r="T3665" t="s">
        <v>5304</v>
      </c>
      <c r="U3665" s="62">
        <f t="shared" si="233"/>
        <v>32</v>
      </c>
    </row>
    <row r="3666" spans="1:21" x14ac:dyDescent="0.25">
      <c r="A3666" s="4" t="s">
        <v>1423</v>
      </c>
      <c r="B3666" s="4" t="s">
        <v>794</v>
      </c>
      <c r="C3666" s="43" t="str">
        <f t="shared" si="234"/>
        <v>49-02-07A1</v>
      </c>
      <c r="D3666" s="43" t="str">
        <f>VLOOKUP(C3666,'[1]Test List'!$A$5:$F$2726,6,0)</f>
        <v>EURO-SKC-07A1</v>
      </c>
      <c r="E3666" s="43" t="str">
        <f t="shared" si="235"/>
        <v>49</v>
      </c>
      <c r="F3666" s="43" t="str">
        <f t="shared" si="236"/>
        <v>02</v>
      </c>
      <c r="G3666" t="s">
        <v>1779</v>
      </c>
      <c r="H3666" s="36">
        <v>98</v>
      </c>
      <c r="I3666" s="36">
        <v>994</v>
      </c>
      <c r="J3666" s="9" t="s">
        <v>794</v>
      </c>
      <c r="K3666" s="12" t="s">
        <v>2451</v>
      </c>
      <c r="L3666" s="2" t="s">
        <v>2915</v>
      </c>
      <c r="M3666" t="s">
        <v>7323</v>
      </c>
      <c r="N3666" s="29" t="s">
        <v>5230</v>
      </c>
      <c r="O3666" s="38" t="s">
        <v>5197</v>
      </c>
      <c r="P3666" t="s">
        <v>4508</v>
      </c>
      <c r="Q3666" t="s">
        <v>326</v>
      </c>
      <c r="R3666" t="s">
        <v>1364</v>
      </c>
      <c r="S3666" t="s">
        <v>4720</v>
      </c>
      <c r="T3666" t="s">
        <v>6015</v>
      </c>
      <c r="U3666" s="62">
        <f t="shared" si="233"/>
        <v>8</v>
      </c>
    </row>
    <row r="3667" spans="1:21" x14ac:dyDescent="0.25">
      <c r="A3667" s="4" t="s">
        <v>1428</v>
      </c>
      <c r="B3667" s="4" t="s">
        <v>794</v>
      </c>
      <c r="C3667" s="43" t="str">
        <f t="shared" si="234"/>
        <v>49-02-07A2</v>
      </c>
      <c r="D3667" s="43" t="str">
        <f>VLOOKUP(C3667,'[1]Test List'!$A$5:$F$2726,6,0)</f>
        <v>EURO-SKC-07A2</v>
      </c>
      <c r="E3667" s="43" t="str">
        <f t="shared" si="235"/>
        <v>49</v>
      </c>
      <c r="F3667" s="43" t="str">
        <f t="shared" si="236"/>
        <v>02</v>
      </c>
      <c r="G3667" t="s">
        <v>1779</v>
      </c>
      <c r="H3667" s="36">
        <v>99</v>
      </c>
      <c r="I3667" s="36">
        <v>998</v>
      </c>
      <c r="J3667" s="9" t="s">
        <v>794</v>
      </c>
      <c r="K3667" s="12" t="s">
        <v>2451</v>
      </c>
      <c r="L3667" s="2" t="s">
        <v>2915</v>
      </c>
      <c r="M3667" t="s">
        <v>7323</v>
      </c>
      <c r="N3667" s="29" t="s">
        <v>5230</v>
      </c>
      <c r="O3667" s="38" t="s">
        <v>5197</v>
      </c>
      <c r="P3667" t="s">
        <v>4508</v>
      </c>
      <c r="Q3667" t="s">
        <v>2361</v>
      </c>
      <c r="R3667" t="s">
        <v>1364</v>
      </c>
      <c r="S3667" t="s">
        <v>4718</v>
      </c>
      <c r="T3667" t="s">
        <v>5316</v>
      </c>
      <c r="U3667" s="62">
        <f t="shared" si="233"/>
        <v>103</v>
      </c>
    </row>
    <row r="3668" spans="1:21" x14ac:dyDescent="0.25">
      <c r="A3668" s="4" t="s">
        <v>1428</v>
      </c>
      <c r="B3668" s="4" t="s">
        <v>794</v>
      </c>
      <c r="C3668" s="43" t="str">
        <f t="shared" si="234"/>
        <v>49-02-07A2</v>
      </c>
      <c r="D3668" s="43" t="str">
        <f>VLOOKUP(C3668,'[1]Test List'!$A$5:$F$2726,6,0)</f>
        <v>EURO-SKC-07A2</v>
      </c>
      <c r="E3668" s="43" t="str">
        <f t="shared" si="235"/>
        <v>49</v>
      </c>
      <c r="F3668" s="43" t="str">
        <f t="shared" si="236"/>
        <v>02</v>
      </c>
      <c r="G3668" t="s">
        <v>1779</v>
      </c>
      <c r="H3668" s="36">
        <v>98</v>
      </c>
      <c r="I3668" s="36">
        <v>997</v>
      </c>
      <c r="J3668" s="9" t="s">
        <v>794</v>
      </c>
      <c r="K3668" s="12" t="s">
        <v>1127</v>
      </c>
      <c r="M3668" t="s">
        <v>2926</v>
      </c>
      <c r="N3668" s="29" t="s">
        <v>5230</v>
      </c>
      <c r="O3668" s="38" t="s">
        <v>5197</v>
      </c>
      <c r="P3668" t="s">
        <v>1176</v>
      </c>
      <c r="Q3668" t="s">
        <v>795</v>
      </c>
      <c r="R3668" t="s">
        <v>1466</v>
      </c>
      <c r="S3668" t="s">
        <v>346</v>
      </c>
      <c r="T3668" t="s">
        <v>5317</v>
      </c>
      <c r="U3668" s="62">
        <f t="shared" si="233"/>
        <v>50</v>
      </c>
    </row>
    <row r="3669" spans="1:21" x14ac:dyDescent="0.25">
      <c r="A3669" s="4" t="s">
        <v>1428</v>
      </c>
      <c r="B3669" s="4" t="s">
        <v>794</v>
      </c>
      <c r="C3669" s="43" t="str">
        <f t="shared" si="234"/>
        <v>49-02-07A2</v>
      </c>
      <c r="D3669" s="43" t="str">
        <f>VLOOKUP(C3669,'[1]Test List'!$A$5:$F$2726,6,0)</f>
        <v>EURO-SKC-07A2</v>
      </c>
      <c r="E3669" s="43" t="str">
        <f t="shared" si="235"/>
        <v>49</v>
      </c>
      <c r="F3669" s="43" t="str">
        <f t="shared" si="236"/>
        <v>02</v>
      </c>
      <c r="G3669" t="s">
        <v>1779</v>
      </c>
      <c r="H3669" s="36">
        <v>98</v>
      </c>
      <c r="I3669" s="36">
        <v>996</v>
      </c>
      <c r="J3669" s="9" t="s">
        <v>794</v>
      </c>
      <c r="K3669" s="12" t="s">
        <v>1127</v>
      </c>
      <c r="M3669" t="s">
        <v>2926</v>
      </c>
      <c r="N3669" s="29" t="s">
        <v>5230</v>
      </c>
      <c r="O3669" s="38" t="s">
        <v>5197</v>
      </c>
      <c r="P3669" t="s">
        <v>1036</v>
      </c>
      <c r="Q3669" t="s">
        <v>1426</v>
      </c>
      <c r="R3669" t="s">
        <v>1132</v>
      </c>
      <c r="S3669" t="s">
        <v>1424</v>
      </c>
      <c r="T3669" t="s">
        <v>5338</v>
      </c>
      <c r="U3669" s="62">
        <f t="shared" si="233"/>
        <v>9</v>
      </c>
    </row>
    <row r="3670" spans="1:21" x14ac:dyDescent="0.25">
      <c r="A3670" s="4" t="s">
        <v>1428</v>
      </c>
      <c r="B3670" s="4" t="s">
        <v>794</v>
      </c>
      <c r="C3670" s="43" t="str">
        <f t="shared" si="234"/>
        <v>49-02-07A2</v>
      </c>
      <c r="D3670" s="43" t="str">
        <f>VLOOKUP(C3670,'[1]Test List'!$A$5:$F$2726,6,0)</f>
        <v>EURO-SKC-07A2</v>
      </c>
      <c r="E3670" s="43" t="str">
        <f t="shared" si="235"/>
        <v>49</v>
      </c>
      <c r="F3670" s="43" t="str">
        <f t="shared" si="236"/>
        <v>02</v>
      </c>
      <c r="G3670" t="s">
        <v>1779</v>
      </c>
      <c r="H3670" s="36">
        <v>98</v>
      </c>
      <c r="I3670" s="36">
        <v>995</v>
      </c>
      <c r="J3670" s="9" t="s">
        <v>794</v>
      </c>
      <c r="K3670" s="12" t="s">
        <v>1127</v>
      </c>
      <c r="M3670" t="s">
        <v>2926</v>
      </c>
      <c r="N3670" s="29" t="s">
        <v>5230</v>
      </c>
      <c r="O3670" s="38" t="s">
        <v>5197</v>
      </c>
      <c r="P3670" t="s">
        <v>1036</v>
      </c>
      <c r="Q3670" t="s">
        <v>1427</v>
      </c>
      <c r="R3670" t="s">
        <v>1132</v>
      </c>
      <c r="S3670" t="s">
        <v>1425</v>
      </c>
      <c r="T3670" t="s">
        <v>5339</v>
      </c>
      <c r="U3670" s="62">
        <f t="shared" si="233"/>
        <v>9</v>
      </c>
    </row>
    <row r="3671" spans="1:21" x14ac:dyDescent="0.25">
      <c r="A3671" s="4" t="s">
        <v>1428</v>
      </c>
      <c r="B3671" s="4" t="s">
        <v>794</v>
      </c>
      <c r="C3671" s="43" t="str">
        <f t="shared" si="234"/>
        <v>49-02-07A2</v>
      </c>
      <c r="D3671" s="43" t="str">
        <f>VLOOKUP(C3671,'[1]Test List'!$A$5:$F$2726,6,0)</f>
        <v>EURO-SKC-07A2</v>
      </c>
      <c r="E3671" s="43" t="str">
        <f t="shared" si="235"/>
        <v>49</v>
      </c>
      <c r="F3671" s="43" t="str">
        <f t="shared" si="236"/>
        <v>02</v>
      </c>
      <c r="G3671" t="s">
        <v>1779</v>
      </c>
      <c r="H3671" s="36">
        <v>99</v>
      </c>
      <c r="I3671" s="36">
        <v>999</v>
      </c>
      <c r="J3671" s="9" t="s">
        <v>794</v>
      </c>
      <c r="K3671" s="12" t="s">
        <v>290</v>
      </c>
      <c r="L3671" s="2" t="s">
        <v>291</v>
      </c>
      <c r="M3671" t="s">
        <v>2928</v>
      </c>
      <c r="N3671" s="29" t="s">
        <v>5230</v>
      </c>
      <c r="O3671" s="38" t="s">
        <v>5197</v>
      </c>
      <c r="P3671" t="s">
        <v>4508</v>
      </c>
      <c r="Q3671" t="s">
        <v>344</v>
      </c>
      <c r="R3671" t="s">
        <v>1364</v>
      </c>
      <c r="S3671" t="s">
        <v>4717</v>
      </c>
      <c r="T3671" t="s">
        <v>5304</v>
      </c>
      <c r="U3671" s="62">
        <f t="shared" si="233"/>
        <v>32</v>
      </c>
    </row>
    <row r="3672" spans="1:21" x14ac:dyDescent="0.25">
      <c r="A3672" s="4" t="s">
        <v>1428</v>
      </c>
      <c r="B3672" s="4" t="s">
        <v>794</v>
      </c>
      <c r="C3672" s="43" t="str">
        <f t="shared" si="234"/>
        <v>49-02-07A2</v>
      </c>
      <c r="D3672" s="43" t="str">
        <f>VLOOKUP(C3672,'[1]Test List'!$A$5:$F$2726,6,0)</f>
        <v>EURO-SKC-07A2</v>
      </c>
      <c r="E3672" s="43" t="str">
        <f t="shared" si="235"/>
        <v>49</v>
      </c>
      <c r="F3672" s="43" t="str">
        <f t="shared" si="236"/>
        <v>02</v>
      </c>
      <c r="G3672" t="s">
        <v>1779</v>
      </c>
      <c r="H3672" s="36">
        <v>98</v>
      </c>
      <c r="I3672" s="36">
        <v>994</v>
      </c>
      <c r="J3672" s="9" t="s">
        <v>794</v>
      </c>
      <c r="K3672" s="12" t="s">
        <v>2451</v>
      </c>
      <c r="L3672" s="2" t="s">
        <v>2915</v>
      </c>
      <c r="M3672" t="s">
        <v>7323</v>
      </c>
      <c r="N3672" s="29" t="s">
        <v>5230</v>
      </c>
      <c r="O3672" s="38" t="s">
        <v>5197</v>
      </c>
      <c r="P3672" t="s">
        <v>4508</v>
      </c>
      <c r="Q3672" t="s">
        <v>326</v>
      </c>
      <c r="R3672" t="s">
        <v>1364</v>
      </c>
      <c r="S3672" t="s">
        <v>4720</v>
      </c>
      <c r="T3672" t="s">
        <v>6015</v>
      </c>
      <c r="U3672" s="62">
        <f t="shared" si="233"/>
        <v>8</v>
      </c>
    </row>
    <row r="3673" spans="1:21" x14ac:dyDescent="0.25">
      <c r="A3673" s="4" t="s">
        <v>1429</v>
      </c>
      <c r="B3673" s="4" t="s">
        <v>794</v>
      </c>
      <c r="C3673" s="43" t="str">
        <f t="shared" si="234"/>
        <v>49-02-07A3</v>
      </c>
      <c r="D3673" s="43" t="str">
        <f>VLOOKUP(C3673,'[1]Test List'!$A$5:$F$2726,6,0)</f>
        <v>EURO-SKC-07A3</v>
      </c>
      <c r="E3673" s="43" t="str">
        <f t="shared" si="235"/>
        <v>49</v>
      </c>
      <c r="F3673" s="43" t="str">
        <f t="shared" si="236"/>
        <v>02</v>
      </c>
      <c r="G3673" t="s">
        <v>1779</v>
      </c>
      <c r="H3673" s="36">
        <v>99</v>
      </c>
      <c r="I3673" s="36">
        <v>998</v>
      </c>
      <c r="J3673" s="9" t="s">
        <v>794</v>
      </c>
      <c r="K3673" s="12" t="s">
        <v>2451</v>
      </c>
      <c r="L3673" s="2" t="s">
        <v>2915</v>
      </c>
      <c r="M3673" t="s">
        <v>7323</v>
      </c>
      <c r="N3673" s="29" t="s">
        <v>5230</v>
      </c>
      <c r="O3673" s="38" t="s">
        <v>5197</v>
      </c>
      <c r="P3673" t="s">
        <v>4508</v>
      </c>
      <c r="Q3673" t="s">
        <v>2361</v>
      </c>
      <c r="R3673" t="s">
        <v>1364</v>
      </c>
      <c r="S3673" t="s">
        <v>4718</v>
      </c>
      <c r="T3673" t="s">
        <v>5316</v>
      </c>
      <c r="U3673" s="62">
        <f t="shared" si="233"/>
        <v>103</v>
      </c>
    </row>
    <row r="3674" spans="1:21" x14ac:dyDescent="0.25">
      <c r="A3674" s="4" t="s">
        <v>1429</v>
      </c>
      <c r="B3674" s="4" t="s">
        <v>794</v>
      </c>
      <c r="C3674" s="43" t="str">
        <f t="shared" si="234"/>
        <v>49-02-07A3</v>
      </c>
      <c r="D3674" s="43" t="str">
        <f>VLOOKUP(C3674,'[1]Test List'!$A$5:$F$2726,6,0)</f>
        <v>EURO-SKC-07A3</v>
      </c>
      <c r="E3674" s="43" t="str">
        <f t="shared" si="235"/>
        <v>49</v>
      </c>
      <c r="F3674" s="43" t="str">
        <f t="shared" si="236"/>
        <v>02</v>
      </c>
      <c r="G3674" t="s">
        <v>1779</v>
      </c>
      <c r="H3674" s="36">
        <v>98</v>
      </c>
      <c r="I3674" s="36">
        <v>997</v>
      </c>
      <c r="J3674" s="9" t="s">
        <v>794</v>
      </c>
      <c r="K3674" s="12" t="s">
        <v>1127</v>
      </c>
      <c r="M3674" t="s">
        <v>2926</v>
      </c>
      <c r="N3674" s="29" t="s">
        <v>5230</v>
      </c>
      <c r="O3674" s="38" t="s">
        <v>5197</v>
      </c>
      <c r="P3674" t="s">
        <v>1176</v>
      </c>
      <c r="Q3674" t="s">
        <v>795</v>
      </c>
      <c r="R3674" t="s">
        <v>1466</v>
      </c>
      <c r="S3674" t="s">
        <v>346</v>
      </c>
      <c r="T3674" t="s">
        <v>5317</v>
      </c>
      <c r="U3674" s="62">
        <f t="shared" si="233"/>
        <v>50</v>
      </c>
    </row>
    <row r="3675" spans="1:21" x14ac:dyDescent="0.25">
      <c r="A3675" s="4" t="s">
        <v>1429</v>
      </c>
      <c r="B3675" s="4" t="s">
        <v>794</v>
      </c>
      <c r="C3675" s="43" t="str">
        <f t="shared" si="234"/>
        <v>49-02-07A3</v>
      </c>
      <c r="D3675" s="43" t="str">
        <f>VLOOKUP(C3675,'[1]Test List'!$A$5:$F$2726,6,0)</f>
        <v>EURO-SKC-07A3</v>
      </c>
      <c r="E3675" s="43" t="str">
        <f t="shared" si="235"/>
        <v>49</v>
      </c>
      <c r="F3675" s="43" t="str">
        <f t="shared" si="236"/>
        <v>02</v>
      </c>
      <c r="G3675" t="s">
        <v>1779</v>
      </c>
      <c r="H3675" s="36">
        <v>98</v>
      </c>
      <c r="I3675" s="36">
        <v>996</v>
      </c>
      <c r="J3675" s="9" t="s">
        <v>794</v>
      </c>
      <c r="K3675" s="12" t="s">
        <v>1127</v>
      </c>
      <c r="M3675" t="s">
        <v>2926</v>
      </c>
      <c r="N3675" s="29" t="s">
        <v>5230</v>
      </c>
      <c r="O3675" s="38" t="s">
        <v>5197</v>
      </c>
      <c r="P3675" t="s">
        <v>1036</v>
      </c>
      <c r="Q3675" t="s">
        <v>1426</v>
      </c>
      <c r="R3675" t="s">
        <v>1132</v>
      </c>
      <c r="S3675" t="s">
        <v>1424</v>
      </c>
      <c r="T3675" t="s">
        <v>5338</v>
      </c>
      <c r="U3675" s="62">
        <f t="shared" si="233"/>
        <v>9</v>
      </c>
    </row>
    <row r="3676" spans="1:21" x14ac:dyDescent="0.25">
      <c r="A3676" s="4" t="s">
        <v>1429</v>
      </c>
      <c r="B3676" s="4" t="s">
        <v>794</v>
      </c>
      <c r="C3676" s="43" t="str">
        <f t="shared" si="234"/>
        <v>49-02-07A3</v>
      </c>
      <c r="D3676" s="43" t="str">
        <f>VLOOKUP(C3676,'[1]Test List'!$A$5:$F$2726,6,0)</f>
        <v>EURO-SKC-07A3</v>
      </c>
      <c r="E3676" s="43" t="str">
        <f t="shared" si="235"/>
        <v>49</v>
      </c>
      <c r="F3676" s="43" t="str">
        <f t="shared" si="236"/>
        <v>02</v>
      </c>
      <c r="G3676" t="s">
        <v>1779</v>
      </c>
      <c r="H3676" s="36">
        <v>98</v>
      </c>
      <c r="I3676" s="36">
        <v>995</v>
      </c>
      <c r="J3676" s="9" t="s">
        <v>794</v>
      </c>
      <c r="K3676" s="12" t="s">
        <v>1127</v>
      </c>
      <c r="M3676" t="s">
        <v>2926</v>
      </c>
      <c r="N3676" s="29" t="s">
        <v>5230</v>
      </c>
      <c r="O3676" s="38" t="s">
        <v>5197</v>
      </c>
      <c r="P3676" t="s">
        <v>1036</v>
      </c>
      <c r="Q3676" t="s">
        <v>1427</v>
      </c>
      <c r="R3676" t="s">
        <v>1132</v>
      </c>
      <c r="S3676" t="s">
        <v>1425</v>
      </c>
      <c r="T3676" t="s">
        <v>5339</v>
      </c>
      <c r="U3676" s="62">
        <f t="shared" si="233"/>
        <v>9</v>
      </c>
    </row>
    <row r="3677" spans="1:21" x14ac:dyDescent="0.25">
      <c r="A3677" s="4" t="s">
        <v>1429</v>
      </c>
      <c r="B3677" s="4" t="s">
        <v>794</v>
      </c>
      <c r="C3677" s="43" t="str">
        <f t="shared" si="234"/>
        <v>49-02-07A3</v>
      </c>
      <c r="D3677" s="43" t="str">
        <f>VLOOKUP(C3677,'[1]Test List'!$A$5:$F$2726,6,0)</f>
        <v>EURO-SKC-07A3</v>
      </c>
      <c r="E3677" s="43" t="str">
        <f t="shared" si="235"/>
        <v>49</v>
      </c>
      <c r="F3677" s="43" t="str">
        <f t="shared" si="236"/>
        <v>02</v>
      </c>
      <c r="G3677" t="s">
        <v>1779</v>
      </c>
      <c r="H3677" s="36">
        <v>99</v>
      </c>
      <c r="I3677" s="36">
        <v>999</v>
      </c>
      <c r="J3677" s="9" t="s">
        <v>794</v>
      </c>
      <c r="K3677" s="12" t="s">
        <v>290</v>
      </c>
      <c r="L3677" s="2" t="s">
        <v>291</v>
      </c>
      <c r="M3677" t="s">
        <v>2928</v>
      </c>
      <c r="N3677" s="29" t="s">
        <v>5230</v>
      </c>
      <c r="O3677" s="38" t="s">
        <v>5197</v>
      </c>
      <c r="P3677" t="s">
        <v>4508</v>
      </c>
      <c r="Q3677" t="s">
        <v>344</v>
      </c>
      <c r="R3677" t="s">
        <v>1364</v>
      </c>
      <c r="S3677" t="s">
        <v>4717</v>
      </c>
      <c r="T3677" t="s">
        <v>5304</v>
      </c>
      <c r="U3677" s="62">
        <f t="shared" si="233"/>
        <v>32</v>
      </c>
    </row>
    <row r="3678" spans="1:21" x14ac:dyDescent="0.25">
      <c r="A3678" s="4" t="s">
        <v>1429</v>
      </c>
      <c r="B3678" s="4" t="s">
        <v>794</v>
      </c>
      <c r="C3678" s="43" t="str">
        <f t="shared" si="234"/>
        <v>49-02-07A3</v>
      </c>
      <c r="D3678" s="43" t="str">
        <f>VLOOKUP(C3678,'[1]Test List'!$A$5:$F$2726,6,0)</f>
        <v>EURO-SKC-07A3</v>
      </c>
      <c r="E3678" s="43" t="str">
        <f t="shared" si="235"/>
        <v>49</v>
      </c>
      <c r="F3678" s="43" t="str">
        <f t="shared" si="236"/>
        <v>02</v>
      </c>
      <c r="G3678" t="s">
        <v>1779</v>
      </c>
      <c r="H3678" s="36">
        <v>98</v>
      </c>
      <c r="I3678" s="36">
        <v>994</v>
      </c>
      <c r="J3678" s="9" t="s">
        <v>794</v>
      </c>
      <c r="K3678" s="12" t="s">
        <v>2451</v>
      </c>
      <c r="L3678" s="2" t="s">
        <v>2915</v>
      </c>
      <c r="M3678" t="s">
        <v>7323</v>
      </c>
      <c r="N3678" s="29" t="s">
        <v>5230</v>
      </c>
      <c r="O3678" s="38" t="s">
        <v>5197</v>
      </c>
      <c r="P3678" t="s">
        <v>4508</v>
      </c>
      <c r="Q3678" t="s">
        <v>326</v>
      </c>
      <c r="R3678" t="s">
        <v>1364</v>
      </c>
      <c r="S3678" t="s">
        <v>4720</v>
      </c>
      <c r="T3678" t="s">
        <v>6015</v>
      </c>
      <c r="U3678" s="62">
        <f t="shared" si="233"/>
        <v>8</v>
      </c>
    </row>
    <row r="3679" spans="1:21" x14ac:dyDescent="0.25">
      <c r="A3679" s="4" t="s">
        <v>1430</v>
      </c>
      <c r="B3679" s="4" t="s">
        <v>794</v>
      </c>
      <c r="C3679" s="43" t="str">
        <f t="shared" si="234"/>
        <v>49-02-07A4</v>
      </c>
      <c r="D3679" s="43" t="str">
        <f>VLOOKUP(C3679,'[1]Test List'!$A$5:$F$2726,6,0)</f>
        <v>EURO-SKC-07A4</v>
      </c>
      <c r="E3679" s="43" t="str">
        <f t="shared" si="235"/>
        <v>49</v>
      </c>
      <c r="F3679" s="43" t="str">
        <f t="shared" si="236"/>
        <v>02</v>
      </c>
      <c r="G3679" t="s">
        <v>1779</v>
      </c>
      <c r="H3679" s="36">
        <v>99</v>
      </c>
      <c r="I3679" s="36">
        <v>998</v>
      </c>
      <c r="J3679" s="9" t="s">
        <v>794</v>
      </c>
      <c r="K3679" s="12" t="s">
        <v>2451</v>
      </c>
      <c r="L3679" s="2" t="s">
        <v>2915</v>
      </c>
      <c r="M3679" t="s">
        <v>7323</v>
      </c>
      <c r="N3679" s="29" t="s">
        <v>5230</v>
      </c>
      <c r="O3679" s="38" t="s">
        <v>5197</v>
      </c>
      <c r="P3679" t="s">
        <v>4508</v>
      </c>
      <c r="Q3679" t="s">
        <v>2361</v>
      </c>
      <c r="R3679" t="s">
        <v>1364</v>
      </c>
      <c r="S3679" t="s">
        <v>4718</v>
      </c>
      <c r="T3679" t="s">
        <v>5316</v>
      </c>
      <c r="U3679" s="62">
        <f t="shared" si="233"/>
        <v>103</v>
      </c>
    </row>
    <row r="3680" spans="1:21" x14ac:dyDescent="0.25">
      <c r="A3680" s="4" t="s">
        <v>1430</v>
      </c>
      <c r="B3680" s="4" t="s">
        <v>794</v>
      </c>
      <c r="C3680" s="43" t="str">
        <f t="shared" si="234"/>
        <v>49-02-07A4</v>
      </c>
      <c r="D3680" s="43" t="str">
        <f>VLOOKUP(C3680,'[1]Test List'!$A$5:$F$2726,6,0)</f>
        <v>EURO-SKC-07A4</v>
      </c>
      <c r="E3680" s="43" t="str">
        <f t="shared" si="235"/>
        <v>49</v>
      </c>
      <c r="F3680" s="43" t="str">
        <f t="shared" si="236"/>
        <v>02</v>
      </c>
      <c r="G3680" t="s">
        <v>1779</v>
      </c>
      <c r="H3680" s="36">
        <v>98</v>
      </c>
      <c r="I3680" s="36">
        <v>997</v>
      </c>
      <c r="J3680" s="9" t="s">
        <v>794</v>
      </c>
      <c r="K3680" s="12" t="s">
        <v>1127</v>
      </c>
      <c r="M3680" t="s">
        <v>2926</v>
      </c>
      <c r="N3680" s="29" t="s">
        <v>5230</v>
      </c>
      <c r="O3680" s="38" t="s">
        <v>5197</v>
      </c>
      <c r="P3680" t="s">
        <v>1176</v>
      </c>
      <c r="Q3680" t="s">
        <v>795</v>
      </c>
      <c r="R3680" t="s">
        <v>1466</v>
      </c>
      <c r="S3680" t="s">
        <v>346</v>
      </c>
      <c r="T3680" t="s">
        <v>5317</v>
      </c>
      <c r="U3680" s="62">
        <f t="shared" si="233"/>
        <v>50</v>
      </c>
    </row>
    <row r="3681" spans="1:21" x14ac:dyDescent="0.25">
      <c r="A3681" s="4" t="s">
        <v>1430</v>
      </c>
      <c r="B3681" s="4" t="s">
        <v>794</v>
      </c>
      <c r="C3681" s="43" t="str">
        <f t="shared" si="234"/>
        <v>49-02-07A4</v>
      </c>
      <c r="D3681" s="43" t="str">
        <f>VLOOKUP(C3681,'[1]Test List'!$A$5:$F$2726,6,0)</f>
        <v>EURO-SKC-07A4</v>
      </c>
      <c r="E3681" s="43" t="str">
        <f t="shared" si="235"/>
        <v>49</v>
      </c>
      <c r="F3681" s="43" t="str">
        <f t="shared" si="236"/>
        <v>02</v>
      </c>
      <c r="G3681" t="s">
        <v>1779</v>
      </c>
      <c r="H3681" s="36">
        <v>98</v>
      </c>
      <c r="I3681" s="36">
        <v>996</v>
      </c>
      <c r="J3681" s="9" t="s">
        <v>794</v>
      </c>
      <c r="K3681" s="12" t="s">
        <v>1127</v>
      </c>
      <c r="M3681" t="s">
        <v>2926</v>
      </c>
      <c r="N3681" s="29" t="s">
        <v>5230</v>
      </c>
      <c r="O3681" s="38" t="s">
        <v>5197</v>
      </c>
      <c r="P3681" t="s">
        <v>1036</v>
      </c>
      <c r="Q3681" t="s">
        <v>1426</v>
      </c>
      <c r="R3681" t="s">
        <v>1132</v>
      </c>
      <c r="S3681" t="s">
        <v>1424</v>
      </c>
      <c r="T3681" t="s">
        <v>5338</v>
      </c>
      <c r="U3681" s="62">
        <f t="shared" si="233"/>
        <v>9</v>
      </c>
    </row>
    <row r="3682" spans="1:21" x14ac:dyDescent="0.25">
      <c r="A3682" s="4" t="s">
        <v>1430</v>
      </c>
      <c r="B3682" s="4" t="s">
        <v>794</v>
      </c>
      <c r="C3682" s="43" t="str">
        <f t="shared" si="234"/>
        <v>49-02-07A4</v>
      </c>
      <c r="D3682" s="43" t="str">
        <f>VLOOKUP(C3682,'[1]Test List'!$A$5:$F$2726,6,0)</f>
        <v>EURO-SKC-07A4</v>
      </c>
      <c r="E3682" s="43" t="str">
        <f t="shared" si="235"/>
        <v>49</v>
      </c>
      <c r="F3682" s="43" t="str">
        <f t="shared" si="236"/>
        <v>02</v>
      </c>
      <c r="G3682" t="s">
        <v>1779</v>
      </c>
      <c r="H3682" s="36">
        <v>98</v>
      </c>
      <c r="I3682" s="36">
        <v>995</v>
      </c>
      <c r="J3682" s="9" t="s">
        <v>794</v>
      </c>
      <c r="K3682" s="12" t="s">
        <v>1127</v>
      </c>
      <c r="M3682" t="s">
        <v>2926</v>
      </c>
      <c r="N3682" s="29" t="s">
        <v>5230</v>
      </c>
      <c r="O3682" s="38" t="s">
        <v>5197</v>
      </c>
      <c r="P3682" t="s">
        <v>1036</v>
      </c>
      <c r="Q3682" t="s">
        <v>1427</v>
      </c>
      <c r="R3682" t="s">
        <v>1132</v>
      </c>
      <c r="S3682" t="s">
        <v>1425</v>
      </c>
      <c r="T3682" t="s">
        <v>5339</v>
      </c>
      <c r="U3682" s="62">
        <f t="shared" si="233"/>
        <v>9</v>
      </c>
    </row>
    <row r="3683" spans="1:21" x14ac:dyDescent="0.25">
      <c r="A3683" s="4" t="s">
        <v>1430</v>
      </c>
      <c r="B3683" s="4" t="s">
        <v>794</v>
      </c>
      <c r="C3683" s="43" t="str">
        <f t="shared" si="234"/>
        <v>49-02-07A4</v>
      </c>
      <c r="D3683" s="43" t="str">
        <f>VLOOKUP(C3683,'[1]Test List'!$A$5:$F$2726,6,0)</f>
        <v>EURO-SKC-07A4</v>
      </c>
      <c r="E3683" s="43" t="str">
        <f t="shared" si="235"/>
        <v>49</v>
      </c>
      <c r="F3683" s="43" t="str">
        <f t="shared" si="236"/>
        <v>02</v>
      </c>
      <c r="G3683" t="s">
        <v>1779</v>
      </c>
      <c r="H3683" s="36">
        <v>99</v>
      </c>
      <c r="I3683" s="36">
        <v>999</v>
      </c>
      <c r="J3683" s="9" t="s">
        <v>794</v>
      </c>
      <c r="K3683" s="12" t="s">
        <v>290</v>
      </c>
      <c r="L3683" s="2" t="s">
        <v>291</v>
      </c>
      <c r="M3683" t="s">
        <v>2928</v>
      </c>
      <c r="N3683" s="29" t="s">
        <v>5230</v>
      </c>
      <c r="O3683" s="38" t="s">
        <v>5197</v>
      </c>
      <c r="P3683" t="s">
        <v>4508</v>
      </c>
      <c r="Q3683" t="s">
        <v>344</v>
      </c>
      <c r="R3683" t="s">
        <v>1364</v>
      </c>
      <c r="S3683" t="s">
        <v>4717</v>
      </c>
      <c r="T3683" t="s">
        <v>5304</v>
      </c>
      <c r="U3683" s="62">
        <f t="shared" si="233"/>
        <v>32</v>
      </c>
    </row>
    <row r="3684" spans="1:21" x14ac:dyDescent="0.25">
      <c r="A3684" s="4" t="s">
        <v>1430</v>
      </c>
      <c r="B3684" s="4" t="s">
        <v>794</v>
      </c>
      <c r="C3684" s="43" t="str">
        <f t="shared" si="234"/>
        <v>49-02-07A4</v>
      </c>
      <c r="D3684" s="43" t="str">
        <f>VLOOKUP(C3684,'[1]Test List'!$A$5:$F$2726,6,0)</f>
        <v>EURO-SKC-07A4</v>
      </c>
      <c r="E3684" s="43" t="str">
        <f t="shared" si="235"/>
        <v>49</v>
      </c>
      <c r="F3684" s="43" t="str">
        <f t="shared" si="236"/>
        <v>02</v>
      </c>
      <c r="G3684" t="s">
        <v>1779</v>
      </c>
      <c r="H3684" s="36">
        <v>98</v>
      </c>
      <c r="I3684" s="36">
        <v>994</v>
      </c>
      <c r="J3684" s="9" t="s">
        <v>794</v>
      </c>
      <c r="K3684" s="12" t="s">
        <v>2451</v>
      </c>
      <c r="L3684" s="2" t="s">
        <v>2915</v>
      </c>
      <c r="M3684" t="s">
        <v>7323</v>
      </c>
      <c r="N3684" s="29" t="s">
        <v>5230</v>
      </c>
      <c r="O3684" s="38" t="s">
        <v>5197</v>
      </c>
      <c r="P3684" t="s">
        <v>4508</v>
      </c>
      <c r="Q3684" t="s">
        <v>326</v>
      </c>
      <c r="R3684" t="s">
        <v>1364</v>
      </c>
      <c r="S3684" t="s">
        <v>4720</v>
      </c>
      <c r="T3684" t="s">
        <v>6015</v>
      </c>
      <c r="U3684" s="62">
        <f t="shared" si="233"/>
        <v>8</v>
      </c>
    </row>
    <row r="3685" spans="1:21" x14ac:dyDescent="0.25">
      <c r="A3685" s="4" t="s">
        <v>354</v>
      </c>
      <c r="B3685" s="4" t="s">
        <v>794</v>
      </c>
      <c r="C3685" s="43" t="str">
        <f t="shared" si="234"/>
        <v>49-02-09C1</v>
      </c>
      <c r="D3685" s="43" t="str">
        <f>VLOOKUP(C3685,'[1]Test List'!$A$5:$F$2726,6,0)</f>
        <v>EURO-SKC-09C1</v>
      </c>
      <c r="E3685" s="43" t="str">
        <f t="shared" si="235"/>
        <v>49</v>
      </c>
      <c r="F3685" s="43" t="str">
        <f t="shared" si="236"/>
        <v>02</v>
      </c>
      <c r="G3685" t="s">
        <v>1779</v>
      </c>
      <c r="H3685" s="36">
        <v>99</v>
      </c>
      <c r="I3685" s="36">
        <v>995</v>
      </c>
      <c r="J3685" s="9" t="s">
        <v>794</v>
      </c>
      <c r="K3685" s="12" t="s">
        <v>2451</v>
      </c>
      <c r="L3685" s="2" t="s">
        <v>2915</v>
      </c>
      <c r="M3685" t="s">
        <v>7323</v>
      </c>
      <c r="N3685" s="29" t="s">
        <v>5230</v>
      </c>
      <c r="O3685" s="38" t="s">
        <v>5197</v>
      </c>
      <c r="P3685" t="s">
        <v>4508</v>
      </c>
      <c r="Q3685" t="s">
        <v>2361</v>
      </c>
      <c r="R3685" t="s">
        <v>1364</v>
      </c>
      <c r="S3685" t="s">
        <v>4718</v>
      </c>
      <c r="T3685" t="s">
        <v>5316</v>
      </c>
      <c r="U3685" s="62">
        <f t="shared" si="233"/>
        <v>103</v>
      </c>
    </row>
    <row r="3686" spans="1:21" x14ac:dyDescent="0.25">
      <c r="A3686" s="4" t="s">
        <v>354</v>
      </c>
      <c r="B3686" s="4" t="s">
        <v>794</v>
      </c>
      <c r="C3686" s="43" t="str">
        <f t="shared" si="234"/>
        <v>49-02-09C1</v>
      </c>
      <c r="D3686" s="43" t="str">
        <f>VLOOKUP(C3686,'[1]Test List'!$A$5:$F$2726,6,0)</f>
        <v>EURO-SKC-09C1</v>
      </c>
      <c r="E3686" s="43" t="str">
        <f t="shared" si="235"/>
        <v>49</v>
      </c>
      <c r="F3686" s="43" t="str">
        <f t="shared" si="236"/>
        <v>02</v>
      </c>
      <c r="G3686" t="s">
        <v>1779</v>
      </c>
      <c r="H3686" s="36">
        <v>98</v>
      </c>
      <c r="I3686" s="36">
        <v>984</v>
      </c>
      <c r="J3686" s="9" t="s">
        <v>794</v>
      </c>
      <c r="K3686" s="12" t="s">
        <v>1127</v>
      </c>
      <c r="M3686" t="s">
        <v>2926</v>
      </c>
      <c r="N3686" s="29" t="s">
        <v>5230</v>
      </c>
      <c r="O3686" s="38" t="s">
        <v>5197</v>
      </c>
      <c r="P3686" t="s">
        <v>1036</v>
      </c>
      <c r="Q3686" t="s">
        <v>355</v>
      </c>
      <c r="R3686" t="s">
        <v>1132</v>
      </c>
      <c r="S3686" t="s">
        <v>1567</v>
      </c>
      <c r="T3686" t="s">
        <v>5331</v>
      </c>
      <c r="U3686" s="62">
        <f t="shared" si="233"/>
        <v>8</v>
      </c>
    </row>
    <row r="3687" spans="1:21" x14ac:dyDescent="0.25">
      <c r="A3687" s="4" t="s">
        <v>354</v>
      </c>
      <c r="B3687" s="4" t="s">
        <v>794</v>
      </c>
      <c r="C3687" s="43" t="str">
        <f t="shared" si="234"/>
        <v>49-02-09C1</v>
      </c>
      <c r="D3687" s="43" t="str">
        <f>VLOOKUP(C3687,'[1]Test List'!$A$5:$F$2726,6,0)</f>
        <v>EURO-SKC-09C1</v>
      </c>
      <c r="E3687" s="43" t="str">
        <f t="shared" si="235"/>
        <v>49</v>
      </c>
      <c r="F3687" s="43" t="str">
        <f t="shared" si="236"/>
        <v>02</v>
      </c>
      <c r="G3687" t="s">
        <v>1779</v>
      </c>
      <c r="H3687" s="36">
        <v>99</v>
      </c>
      <c r="I3687" s="36">
        <v>996</v>
      </c>
      <c r="J3687" s="9" t="s">
        <v>794</v>
      </c>
      <c r="K3687" s="12" t="s">
        <v>1127</v>
      </c>
      <c r="M3687" t="s">
        <v>2926</v>
      </c>
      <c r="N3687" s="29" t="s">
        <v>5230</v>
      </c>
      <c r="O3687" s="38" t="s">
        <v>5197</v>
      </c>
      <c r="P3687" t="s">
        <v>1036</v>
      </c>
      <c r="Q3687" t="s">
        <v>1143</v>
      </c>
      <c r="R3687" t="s">
        <v>1132</v>
      </c>
      <c r="S3687" t="s">
        <v>1144</v>
      </c>
      <c r="T3687" t="s">
        <v>5332</v>
      </c>
      <c r="U3687" s="62">
        <f t="shared" si="233"/>
        <v>15</v>
      </c>
    </row>
    <row r="3688" spans="1:21" x14ac:dyDescent="0.25">
      <c r="A3688" s="4" t="s">
        <v>354</v>
      </c>
      <c r="B3688" s="4" t="s">
        <v>794</v>
      </c>
      <c r="C3688" s="43" t="str">
        <f t="shared" si="234"/>
        <v>49-02-09C1</v>
      </c>
      <c r="D3688" s="43" t="str">
        <f>VLOOKUP(C3688,'[1]Test List'!$A$5:$F$2726,6,0)</f>
        <v>EURO-SKC-09C1</v>
      </c>
      <c r="E3688" s="43" t="str">
        <f t="shared" si="235"/>
        <v>49</v>
      </c>
      <c r="F3688" s="43" t="str">
        <f t="shared" si="236"/>
        <v>02</v>
      </c>
      <c r="G3688" t="s">
        <v>1779</v>
      </c>
      <c r="H3688" s="36">
        <v>98</v>
      </c>
      <c r="I3688" s="36">
        <v>990</v>
      </c>
      <c r="J3688" s="9" t="s">
        <v>794</v>
      </c>
      <c r="K3688" s="12" t="s">
        <v>1127</v>
      </c>
      <c r="M3688" t="s">
        <v>2926</v>
      </c>
      <c r="N3688" s="29" t="s">
        <v>5230</v>
      </c>
      <c r="O3688" s="38" t="s">
        <v>5197</v>
      </c>
      <c r="P3688" t="s">
        <v>1036</v>
      </c>
      <c r="Q3688" t="s">
        <v>1140</v>
      </c>
      <c r="R3688" t="s">
        <v>1132</v>
      </c>
      <c r="S3688" t="s">
        <v>656</v>
      </c>
      <c r="T3688" t="s">
        <v>5333</v>
      </c>
      <c r="U3688" s="62">
        <f t="shared" si="233"/>
        <v>12</v>
      </c>
    </row>
    <row r="3689" spans="1:21" x14ac:dyDescent="0.25">
      <c r="A3689" s="4" t="s">
        <v>354</v>
      </c>
      <c r="B3689" s="4" t="s">
        <v>794</v>
      </c>
      <c r="C3689" s="43" t="str">
        <f t="shared" si="234"/>
        <v>49-02-09C1</v>
      </c>
      <c r="D3689" s="43" t="str">
        <f>VLOOKUP(C3689,'[1]Test List'!$A$5:$F$2726,6,0)</f>
        <v>EURO-SKC-09C1</v>
      </c>
      <c r="E3689" s="43" t="str">
        <f t="shared" si="235"/>
        <v>49</v>
      </c>
      <c r="F3689" s="43" t="str">
        <f t="shared" si="236"/>
        <v>02</v>
      </c>
      <c r="G3689" t="s">
        <v>1779</v>
      </c>
      <c r="H3689" s="36">
        <v>99</v>
      </c>
      <c r="I3689" s="36">
        <v>998</v>
      </c>
      <c r="J3689" s="9" t="s">
        <v>794</v>
      </c>
      <c r="K3689" s="12" t="s">
        <v>2451</v>
      </c>
      <c r="L3689" s="2" t="s">
        <v>2915</v>
      </c>
      <c r="M3689" t="s">
        <v>7323</v>
      </c>
      <c r="N3689" s="29" t="s">
        <v>5230</v>
      </c>
      <c r="O3689" s="38" t="s">
        <v>5197</v>
      </c>
      <c r="P3689" t="s">
        <v>4508</v>
      </c>
      <c r="Q3689" t="s">
        <v>2361</v>
      </c>
      <c r="R3689" t="s">
        <v>1364</v>
      </c>
      <c r="S3689" t="s">
        <v>4718</v>
      </c>
      <c r="T3689" t="s">
        <v>5316</v>
      </c>
      <c r="U3689" s="62">
        <f t="shared" si="233"/>
        <v>103</v>
      </c>
    </row>
    <row r="3690" spans="1:21" x14ac:dyDescent="0.25">
      <c r="A3690" s="4" t="s">
        <v>354</v>
      </c>
      <c r="B3690" s="4" t="s">
        <v>794</v>
      </c>
      <c r="C3690" s="43" t="str">
        <f t="shared" si="234"/>
        <v>49-02-09C1</v>
      </c>
      <c r="D3690" s="43" t="str">
        <f>VLOOKUP(C3690,'[1]Test List'!$A$5:$F$2726,6,0)</f>
        <v>EURO-SKC-09C1</v>
      </c>
      <c r="E3690" s="43" t="str">
        <f t="shared" si="235"/>
        <v>49</v>
      </c>
      <c r="F3690" s="43" t="str">
        <f t="shared" si="236"/>
        <v>02</v>
      </c>
      <c r="G3690" t="s">
        <v>1779</v>
      </c>
      <c r="H3690" s="36">
        <v>99</v>
      </c>
      <c r="I3690" s="36">
        <v>999</v>
      </c>
      <c r="J3690" s="9" t="s">
        <v>794</v>
      </c>
      <c r="K3690" s="12" t="s">
        <v>290</v>
      </c>
      <c r="L3690" s="2" t="s">
        <v>291</v>
      </c>
      <c r="M3690" t="s">
        <v>2928</v>
      </c>
      <c r="N3690" s="29" t="s">
        <v>5230</v>
      </c>
      <c r="O3690" s="38" t="s">
        <v>5197</v>
      </c>
      <c r="P3690" t="s">
        <v>4508</v>
      </c>
      <c r="Q3690" t="s">
        <v>344</v>
      </c>
      <c r="R3690" t="s">
        <v>1364</v>
      </c>
      <c r="S3690" t="s">
        <v>4717</v>
      </c>
      <c r="T3690" t="s">
        <v>5304</v>
      </c>
      <c r="U3690" s="62">
        <f t="shared" si="233"/>
        <v>32</v>
      </c>
    </row>
    <row r="3691" spans="1:21" x14ac:dyDescent="0.25">
      <c r="A3691" s="4" t="s">
        <v>356</v>
      </c>
      <c r="B3691" s="4" t="s">
        <v>794</v>
      </c>
      <c r="C3691" s="43" t="str">
        <f t="shared" si="234"/>
        <v>49-02-09C2</v>
      </c>
      <c r="D3691" s="43" t="str">
        <f>VLOOKUP(C3691,'[1]Test List'!$A$5:$F$2726,6,0)</f>
        <v>EURO-SKC-09C2</v>
      </c>
      <c r="E3691" s="43" t="str">
        <f t="shared" si="235"/>
        <v>49</v>
      </c>
      <c r="F3691" s="43" t="str">
        <f t="shared" si="236"/>
        <v>02</v>
      </c>
      <c r="G3691" t="s">
        <v>1779</v>
      </c>
      <c r="H3691" s="36">
        <v>99</v>
      </c>
      <c r="I3691" s="36">
        <v>995</v>
      </c>
      <c r="J3691" s="9" t="s">
        <v>794</v>
      </c>
      <c r="K3691" s="12" t="s">
        <v>2451</v>
      </c>
      <c r="L3691" s="2" t="s">
        <v>2915</v>
      </c>
      <c r="M3691" t="s">
        <v>7323</v>
      </c>
      <c r="N3691" s="29" t="s">
        <v>5230</v>
      </c>
      <c r="O3691" s="38" t="s">
        <v>5197</v>
      </c>
      <c r="P3691" t="s">
        <v>4508</v>
      </c>
      <c r="Q3691" t="s">
        <v>2361</v>
      </c>
      <c r="R3691" t="s">
        <v>1364</v>
      </c>
      <c r="S3691" t="s">
        <v>4718</v>
      </c>
      <c r="T3691" t="s">
        <v>5316</v>
      </c>
      <c r="U3691" s="62">
        <f t="shared" si="233"/>
        <v>103</v>
      </c>
    </row>
    <row r="3692" spans="1:21" x14ac:dyDescent="0.25">
      <c r="A3692" s="4" t="s">
        <v>356</v>
      </c>
      <c r="B3692" s="4" t="s">
        <v>794</v>
      </c>
      <c r="C3692" s="43" t="str">
        <f t="shared" si="234"/>
        <v>49-02-09C2</v>
      </c>
      <c r="D3692" s="43" t="str">
        <f>VLOOKUP(C3692,'[1]Test List'!$A$5:$F$2726,6,0)</f>
        <v>EURO-SKC-09C2</v>
      </c>
      <c r="E3692" s="43" t="str">
        <f t="shared" si="235"/>
        <v>49</v>
      </c>
      <c r="F3692" s="43" t="str">
        <f t="shared" si="236"/>
        <v>02</v>
      </c>
      <c r="G3692" t="s">
        <v>1779</v>
      </c>
      <c r="H3692" s="36">
        <v>98</v>
      </c>
      <c r="I3692" s="36">
        <v>984</v>
      </c>
      <c r="J3692" s="9" t="s">
        <v>794</v>
      </c>
      <c r="K3692" s="12" t="s">
        <v>1127</v>
      </c>
      <c r="M3692" t="s">
        <v>2926</v>
      </c>
      <c r="N3692" s="29" t="s">
        <v>5230</v>
      </c>
      <c r="O3692" s="38" t="s">
        <v>5197</v>
      </c>
      <c r="P3692" t="s">
        <v>1036</v>
      </c>
      <c r="Q3692" t="s">
        <v>355</v>
      </c>
      <c r="R3692" t="s">
        <v>1132</v>
      </c>
      <c r="S3692" t="s">
        <v>1567</v>
      </c>
      <c r="T3692" t="s">
        <v>5331</v>
      </c>
      <c r="U3692" s="62">
        <f t="shared" si="233"/>
        <v>8</v>
      </c>
    </row>
    <row r="3693" spans="1:21" x14ac:dyDescent="0.25">
      <c r="A3693" s="4" t="s">
        <v>356</v>
      </c>
      <c r="B3693" s="4" t="s">
        <v>794</v>
      </c>
      <c r="C3693" s="43" t="str">
        <f t="shared" si="234"/>
        <v>49-02-09C2</v>
      </c>
      <c r="D3693" s="43" t="str">
        <f>VLOOKUP(C3693,'[1]Test List'!$A$5:$F$2726,6,0)</f>
        <v>EURO-SKC-09C2</v>
      </c>
      <c r="E3693" s="43" t="str">
        <f t="shared" si="235"/>
        <v>49</v>
      </c>
      <c r="F3693" s="43" t="str">
        <f t="shared" si="236"/>
        <v>02</v>
      </c>
      <c r="G3693" t="s">
        <v>1779</v>
      </c>
      <c r="H3693" s="36">
        <v>99</v>
      </c>
      <c r="I3693" s="36">
        <v>996</v>
      </c>
      <c r="J3693" s="9" t="s">
        <v>794</v>
      </c>
      <c r="K3693" s="12" t="s">
        <v>1127</v>
      </c>
      <c r="M3693" t="s">
        <v>2926</v>
      </c>
      <c r="N3693" s="29" t="s">
        <v>5230</v>
      </c>
      <c r="O3693" s="38" t="s">
        <v>5197</v>
      </c>
      <c r="P3693" t="s">
        <v>1036</v>
      </c>
      <c r="Q3693" t="s">
        <v>1143</v>
      </c>
      <c r="R3693" t="s">
        <v>1132</v>
      </c>
      <c r="S3693" t="s">
        <v>1144</v>
      </c>
      <c r="T3693" t="s">
        <v>5332</v>
      </c>
      <c r="U3693" s="62">
        <f t="shared" si="233"/>
        <v>15</v>
      </c>
    </row>
    <row r="3694" spans="1:21" x14ac:dyDescent="0.25">
      <c r="A3694" s="4" t="s">
        <v>356</v>
      </c>
      <c r="B3694" s="4" t="s">
        <v>794</v>
      </c>
      <c r="C3694" s="43" t="str">
        <f t="shared" si="234"/>
        <v>49-02-09C2</v>
      </c>
      <c r="D3694" s="43" t="str">
        <f>VLOOKUP(C3694,'[1]Test List'!$A$5:$F$2726,6,0)</f>
        <v>EURO-SKC-09C2</v>
      </c>
      <c r="E3694" s="43" t="str">
        <f t="shared" si="235"/>
        <v>49</v>
      </c>
      <c r="F3694" s="43" t="str">
        <f t="shared" si="236"/>
        <v>02</v>
      </c>
      <c r="G3694" t="s">
        <v>1779</v>
      </c>
      <c r="H3694" s="36">
        <v>98</v>
      </c>
      <c r="I3694" s="36">
        <v>990</v>
      </c>
      <c r="J3694" s="9" t="s">
        <v>794</v>
      </c>
      <c r="K3694" s="12" t="s">
        <v>1127</v>
      </c>
      <c r="M3694" t="s">
        <v>2926</v>
      </c>
      <c r="N3694" s="29" t="s">
        <v>5230</v>
      </c>
      <c r="O3694" s="38" t="s">
        <v>5197</v>
      </c>
      <c r="P3694" t="s">
        <v>1036</v>
      </c>
      <c r="Q3694" t="s">
        <v>1140</v>
      </c>
      <c r="R3694" t="s">
        <v>1132</v>
      </c>
      <c r="S3694" t="s">
        <v>656</v>
      </c>
      <c r="T3694" t="s">
        <v>5333</v>
      </c>
      <c r="U3694" s="62">
        <f t="shared" si="233"/>
        <v>12</v>
      </c>
    </row>
    <row r="3695" spans="1:21" x14ac:dyDescent="0.25">
      <c r="A3695" s="4" t="s">
        <v>356</v>
      </c>
      <c r="B3695" s="4" t="s">
        <v>794</v>
      </c>
      <c r="C3695" s="43" t="str">
        <f t="shared" si="234"/>
        <v>49-02-09C2</v>
      </c>
      <c r="D3695" s="43" t="str">
        <f>VLOOKUP(C3695,'[1]Test List'!$A$5:$F$2726,6,0)</f>
        <v>EURO-SKC-09C2</v>
      </c>
      <c r="E3695" s="43" t="str">
        <f t="shared" si="235"/>
        <v>49</v>
      </c>
      <c r="F3695" s="43" t="str">
        <f t="shared" si="236"/>
        <v>02</v>
      </c>
      <c r="G3695" t="s">
        <v>1779</v>
      </c>
      <c r="H3695" s="36">
        <v>99</v>
      </c>
      <c r="I3695" s="36">
        <v>998</v>
      </c>
      <c r="J3695" s="9" t="s">
        <v>794</v>
      </c>
      <c r="K3695" s="12" t="s">
        <v>2451</v>
      </c>
      <c r="L3695" s="2" t="s">
        <v>2915</v>
      </c>
      <c r="M3695" t="s">
        <v>7323</v>
      </c>
      <c r="N3695" s="29" t="s">
        <v>5230</v>
      </c>
      <c r="O3695" s="38" t="s">
        <v>5197</v>
      </c>
      <c r="P3695" t="s">
        <v>4508</v>
      </c>
      <c r="Q3695" t="s">
        <v>2361</v>
      </c>
      <c r="R3695" t="s">
        <v>1364</v>
      </c>
      <c r="S3695" t="s">
        <v>4718</v>
      </c>
      <c r="T3695" t="s">
        <v>5316</v>
      </c>
      <c r="U3695" s="62">
        <f t="shared" si="233"/>
        <v>103</v>
      </c>
    </row>
    <row r="3696" spans="1:21" x14ac:dyDescent="0.25">
      <c r="A3696" s="4" t="s">
        <v>356</v>
      </c>
      <c r="B3696" s="4" t="s">
        <v>794</v>
      </c>
      <c r="C3696" s="43" t="str">
        <f t="shared" si="234"/>
        <v>49-02-09C2</v>
      </c>
      <c r="D3696" s="43" t="str">
        <f>VLOOKUP(C3696,'[1]Test List'!$A$5:$F$2726,6,0)</f>
        <v>EURO-SKC-09C2</v>
      </c>
      <c r="E3696" s="43" t="str">
        <f t="shared" si="235"/>
        <v>49</v>
      </c>
      <c r="F3696" s="43" t="str">
        <f t="shared" si="236"/>
        <v>02</v>
      </c>
      <c r="G3696" t="s">
        <v>1779</v>
      </c>
      <c r="H3696" s="36">
        <v>99</v>
      </c>
      <c r="I3696" s="36">
        <v>999</v>
      </c>
      <c r="J3696" s="9" t="s">
        <v>794</v>
      </c>
      <c r="K3696" s="12" t="s">
        <v>290</v>
      </c>
      <c r="L3696" s="2" t="s">
        <v>291</v>
      </c>
      <c r="M3696" t="s">
        <v>2928</v>
      </c>
      <c r="N3696" s="29" t="s">
        <v>5230</v>
      </c>
      <c r="O3696" s="38" t="s">
        <v>5197</v>
      </c>
      <c r="P3696" t="s">
        <v>4508</v>
      </c>
      <c r="Q3696" t="s">
        <v>344</v>
      </c>
      <c r="R3696" t="s">
        <v>1364</v>
      </c>
      <c r="S3696" t="s">
        <v>4717</v>
      </c>
      <c r="T3696" t="s">
        <v>5304</v>
      </c>
      <c r="U3696" s="62">
        <f t="shared" si="233"/>
        <v>32</v>
      </c>
    </row>
    <row r="3697" spans="1:21" x14ac:dyDescent="0.25">
      <c r="A3697" s="4" t="s">
        <v>358</v>
      </c>
      <c r="B3697" s="4" t="s">
        <v>794</v>
      </c>
      <c r="C3697" s="43" t="str">
        <f t="shared" si="234"/>
        <v>49-02-10C1</v>
      </c>
      <c r="D3697" s="43" t="str">
        <f>VLOOKUP(C3697,'[1]Test List'!$A$5:$F$2726,6,0)</f>
        <v>EURO-SKC-10C1</v>
      </c>
      <c r="E3697" s="43" t="str">
        <f t="shared" si="235"/>
        <v>49</v>
      </c>
      <c r="F3697" s="43" t="str">
        <f t="shared" si="236"/>
        <v>02</v>
      </c>
      <c r="G3697" t="s">
        <v>1779</v>
      </c>
      <c r="H3697" s="36">
        <v>99</v>
      </c>
      <c r="I3697" s="36">
        <v>995</v>
      </c>
      <c r="J3697" s="9" t="s">
        <v>794</v>
      </c>
      <c r="K3697" s="12" t="s">
        <v>2451</v>
      </c>
      <c r="L3697" s="2" t="s">
        <v>2915</v>
      </c>
      <c r="M3697" t="s">
        <v>7323</v>
      </c>
      <c r="N3697" s="29" t="s">
        <v>5230</v>
      </c>
      <c r="O3697" s="38" t="s">
        <v>5197</v>
      </c>
      <c r="P3697" t="s">
        <v>4508</v>
      </c>
      <c r="Q3697" t="s">
        <v>2361</v>
      </c>
      <c r="R3697" t="s">
        <v>1364</v>
      </c>
      <c r="S3697" t="s">
        <v>4718</v>
      </c>
      <c r="T3697" t="s">
        <v>5316</v>
      </c>
      <c r="U3697" s="62">
        <f t="shared" si="233"/>
        <v>103</v>
      </c>
    </row>
    <row r="3698" spans="1:21" x14ac:dyDescent="0.25">
      <c r="A3698" s="4" t="s">
        <v>358</v>
      </c>
      <c r="B3698" s="4" t="s">
        <v>794</v>
      </c>
      <c r="C3698" s="43" t="str">
        <f t="shared" si="234"/>
        <v>49-02-10C1</v>
      </c>
      <c r="D3698" s="43" t="str">
        <f>VLOOKUP(C3698,'[1]Test List'!$A$5:$F$2726,6,0)</f>
        <v>EURO-SKC-10C1</v>
      </c>
      <c r="E3698" s="43" t="str">
        <f t="shared" si="235"/>
        <v>49</v>
      </c>
      <c r="F3698" s="43" t="str">
        <f t="shared" si="236"/>
        <v>02</v>
      </c>
      <c r="G3698" t="s">
        <v>1779</v>
      </c>
      <c r="H3698" s="36">
        <v>98</v>
      </c>
      <c r="I3698" s="36">
        <v>984</v>
      </c>
      <c r="J3698" s="9" t="s">
        <v>794</v>
      </c>
      <c r="K3698" s="12" t="s">
        <v>1127</v>
      </c>
      <c r="M3698" t="s">
        <v>2926</v>
      </c>
      <c r="N3698" s="29" t="s">
        <v>5230</v>
      </c>
      <c r="O3698" s="38" t="s">
        <v>5197</v>
      </c>
      <c r="P3698" t="s">
        <v>1036</v>
      </c>
      <c r="Q3698" t="s">
        <v>355</v>
      </c>
      <c r="R3698" t="s">
        <v>1132</v>
      </c>
      <c r="S3698" t="s">
        <v>1567</v>
      </c>
      <c r="T3698" t="s">
        <v>5331</v>
      </c>
      <c r="U3698" s="62">
        <f t="shared" si="233"/>
        <v>8</v>
      </c>
    </row>
    <row r="3699" spans="1:21" x14ac:dyDescent="0.25">
      <c r="A3699" s="4" t="s">
        <v>358</v>
      </c>
      <c r="B3699" s="4" t="s">
        <v>794</v>
      </c>
      <c r="C3699" s="43" t="str">
        <f t="shared" si="234"/>
        <v>49-02-10C1</v>
      </c>
      <c r="D3699" s="43" t="str">
        <f>VLOOKUP(C3699,'[1]Test List'!$A$5:$F$2726,6,0)</f>
        <v>EURO-SKC-10C1</v>
      </c>
      <c r="E3699" s="43" t="str">
        <f t="shared" si="235"/>
        <v>49</v>
      </c>
      <c r="F3699" s="43" t="str">
        <f t="shared" si="236"/>
        <v>02</v>
      </c>
      <c r="G3699" t="s">
        <v>1779</v>
      </c>
      <c r="H3699" s="36">
        <v>99</v>
      </c>
      <c r="I3699" s="36">
        <v>996</v>
      </c>
      <c r="J3699" s="9" t="s">
        <v>794</v>
      </c>
      <c r="K3699" s="12" t="s">
        <v>1127</v>
      </c>
      <c r="M3699" t="s">
        <v>2926</v>
      </c>
      <c r="N3699" s="29" t="s">
        <v>5230</v>
      </c>
      <c r="O3699" s="38" t="s">
        <v>5197</v>
      </c>
      <c r="P3699" t="s">
        <v>1036</v>
      </c>
      <c r="Q3699" t="s">
        <v>1143</v>
      </c>
      <c r="R3699" t="s">
        <v>1132</v>
      </c>
      <c r="S3699" t="s">
        <v>1144</v>
      </c>
      <c r="T3699" t="s">
        <v>5332</v>
      </c>
      <c r="U3699" s="62">
        <f t="shared" si="233"/>
        <v>15</v>
      </c>
    </row>
    <row r="3700" spans="1:21" x14ac:dyDescent="0.25">
      <c r="A3700" s="4" t="s">
        <v>358</v>
      </c>
      <c r="B3700" s="4" t="s">
        <v>794</v>
      </c>
      <c r="C3700" s="43" t="str">
        <f t="shared" si="234"/>
        <v>49-02-10C1</v>
      </c>
      <c r="D3700" s="43" t="str">
        <f>VLOOKUP(C3700,'[1]Test List'!$A$5:$F$2726,6,0)</f>
        <v>EURO-SKC-10C1</v>
      </c>
      <c r="E3700" s="43" t="str">
        <f t="shared" si="235"/>
        <v>49</v>
      </c>
      <c r="F3700" s="43" t="str">
        <f t="shared" si="236"/>
        <v>02</v>
      </c>
      <c r="G3700" t="s">
        <v>1779</v>
      </c>
      <c r="H3700" s="36">
        <v>98</v>
      </c>
      <c r="I3700" s="36">
        <v>990</v>
      </c>
      <c r="J3700" s="9" t="s">
        <v>794</v>
      </c>
      <c r="K3700" s="12" t="s">
        <v>1127</v>
      </c>
      <c r="M3700" t="s">
        <v>2926</v>
      </c>
      <c r="N3700" s="29" t="s">
        <v>5230</v>
      </c>
      <c r="O3700" s="38" t="s">
        <v>5197</v>
      </c>
      <c r="P3700" t="s">
        <v>1036</v>
      </c>
      <c r="Q3700" t="s">
        <v>1140</v>
      </c>
      <c r="R3700" t="s">
        <v>1132</v>
      </c>
      <c r="S3700" t="s">
        <v>656</v>
      </c>
      <c r="T3700" t="s">
        <v>5333</v>
      </c>
      <c r="U3700" s="62">
        <f t="shared" si="233"/>
        <v>12</v>
      </c>
    </row>
    <row r="3701" spans="1:21" x14ac:dyDescent="0.25">
      <c r="A3701" s="4" t="s">
        <v>358</v>
      </c>
      <c r="B3701" s="4" t="s">
        <v>794</v>
      </c>
      <c r="C3701" s="43" t="str">
        <f t="shared" si="234"/>
        <v>49-02-10C1</v>
      </c>
      <c r="D3701" s="43" t="str">
        <f>VLOOKUP(C3701,'[1]Test List'!$A$5:$F$2726,6,0)</f>
        <v>EURO-SKC-10C1</v>
      </c>
      <c r="E3701" s="43" t="str">
        <f t="shared" si="235"/>
        <v>49</v>
      </c>
      <c r="F3701" s="43" t="str">
        <f t="shared" si="236"/>
        <v>02</v>
      </c>
      <c r="G3701" t="s">
        <v>1779</v>
      </c>
      <c r="H3701" s="36">
        <v>99</v>
      </c>
      <c r="I3701" s="36">
        <v>998</v>
      </c>
      <c r="J3701" s="9" t="s">
        <v>794</v>
      </c>
      <c r="K3701" s="12" t="s">
        <v>2451</v>
      </c>
      <c r="L3701" s="2" t="s">
        <v>2915</v>
      </c>
      <c r="M3701" t="s">
        <v>7323</v>
      </c>
      <c r="N3701" s="29" t="s">
        <v>5230</v>
      </c>
      <c r="O3701" s="38" t="s">
        <v>5197</v>
      </c>
      <c r="P3701" t="s">
        <v>4508</v>
      </c>
      <c r="Q3701" t="s">
        <v>2361</v>
      </c>
      <c r="R3701" t="s">
        <v>1364</v>
      </c>
      <c r="S3701" t="s">
        <v>4718</v>
      </c>
      <c r="T3701" t="s">
        <v>5316</v>
      </c>
      <c r="U3701" s="62">
        <f t="shared" si="233"/>
        <v>103</v>
      </c>
    </row>
    <row r="3702" spans="1:21" x14ac:dyDescent="0.25">
      <c r="A3702" s="4" t="s">
        <v>358</v>
      </c>
      <c r="B3702" s="4" t="s">
        <v>794</v>
      </c>
      <c r="C3702" s="43" t="str">
        <f t="shared" si="234"/>
        <v>49-02-10C1</v>
      </c>
      <c r="D3702" s="43" t="str">
        <f>VLOOKUP(C3702,'[1]Test List'!$A$5:$F$2726,6,0)</f>
        <v>EURO-SKC-10C1</v>
      </c>
      <c r="E3702" s="43" t="str">
        <f t="shared" si="235"/>
        <v>49</v>
      </c>
      <c r="F3702" s="43" t="str">
        <f t="shared" si="236"/>
        <v>02</v>
      </c>
      <c r="G3702" t="s">
        <v>1779</v>
      </c>
      <c r="H3702" s="36">
        <v>99</v>
      </c>
      <c r="I3702" s="36">
        <v>999</v>
      </c>
      <c r="J3702" s="9" t="s">
        <v>794</v>
      </c>
      <c r="K3702" s="12" t="s">
        <v>290</v>
      </c>
      <c r="L3702" s="2" t="s">
        <v>291</v>
      </c>
      <c r="M3702" t="s">
        <v>2928</v>
      </c>
      <c r="N3702" s="29" t="s">
        <v>5230</v>
      </c>
      <c r="O3702" s="38" t="s">
        <v>5197</v>
      </c>
      <c r="P3702" t="s">
        <v>4508</v>
      </c>
      <c r="Q3702" t="s">
        <v>344</v>
      </c>
      <c r="R3702" t="s">
        <v>1364</v>
      </c>
      <c r="S3702" t="s">
        <v>4717</v>
      </c>
      <c r="T3702" t="s">
        <v>5304</v>
      </c>
      <c r="U3702" s="62">
        <f t="shared" si="233"/>
        <v>32</v>
      </c>
    </row>
    <row r="3703" spans="1:21" x14ac:dyDescent="0.25">
      <c r="A3703" s="4" t="s">
        <v>357</v>
      </c>
      <c r="B3703" s="4" t="s">
        <v>794</v>
      </c>
      <c r="C3703" s="43" t="str">
        <f t="shared" si="234"/>
        <v>49-02-10C2</v>
      </c>
      <c r="D3703" s="43" t="str">
        <f>VLOOKUP(C3703,'[1]Test List'!$A$5:$F$2726,6,0)</f>
        <v>EURO-SKC-10C2</v>
      </c>
      <c r="E3703" s="43" t="str">
        <f t="shared" si="235"/>
        <v>49</v>
      </c>
      <c r="F3703" s="43" t="str">
        <f t="shared" si="236"/>
        <v>02</v>
      </c>
      <c r="G3703" t="s">
        <v>1779</v>
      </c>
      <c r="H3703" s="36">
        <v>99</v>
      </c>
      <c r="I3703" s="36">
        <v>995</v>
      </c>
      <c r="J3703" s="9" t="s">
        <v>794</v>
      </c>
      <c r="K3703" s="12" t="s">
        <v>2451</v>
      </c>
      <c r="L3703" s="2" t="s">
        <v>2915</v>
      </c>
      <c r="M3703" t="s">
        <v>7323</v>
      </c>
      <c r="N3703" s="29" t="s">
        <v>5230</v>
      </c>
      <c r="O3703" s="38" t="s">
        <v>5197</v>
      </c>
      <c r="P3703" t="s">
        <v>4508</v>
      </c>
      <c r="Q3703" t="s">
        <v>2361</v>
      </c>
      <c r="R3703" t="s">
        <v>1364</v>
      </c>
      <c r="S3703" t="s">
        <v>4718</v>
      </c>
      <c r="T3703" t="s">
        <v>5316</v>
      </c>
      <c r="U3703" s="62">
        <f t="shared" si="233"/>
        <v>103</v>
      </c>
    </row>
    <row r="3704" spans="1:21" x14ac:dyDescent="0.25">
      <c r="A3704" s="4" t="s">
        <v>357</v>
      </c>
      <c r="B3704" s="4" t="s">
        <v>794</v>
      </c>
      <c r="C3704" s="43" t="str">
        <f t="shared" si="234"/>
        <v>49-02-10C2</v>
      </c>
      <c r="D3704" s="43" t="str">
        <f>VLOOKUP(C3704,'[1]Test List'!$A$5:$F$2726,6,0)</f>
        <v>EURO-SKC-10C2</v>
      </c>
      <c r="E3704" s="43" t="str">
        <f t="shared" si="235"/>
        <v>49</v>
      </c>
      <c r="F3704" s="43" t="str">
        <f t="shared" si="236"/>
        <v>02</v>
      </c>
      <c r="G3704" t="s">
        <v>1779</v>
      </c>
      <c r="H3704" s="36">
        <v>98</v>
      </c>
      <c r="I3704" s="36">
        <v>984</v>
      </c>
      <c r="J3704" s="9" t="s">
        <v>794</v>
      </c>
      <c r="K3704" s="12" t="s">
        <v>1127</v>
      </c>
      <c r="M3704" t="s">
        <v>2926</v>
      </c>
      <c r="N3704" s="29" t="s">
        <v>5230</v>
      </c>
      <c r="O3704" s="38" t="s">
        <v>5197</v>
      </c>
      <c r="P3704" t="s">
        <v>1036</v>
      </c>
      <c r="Q3704" t="s">
        <v>355</v>
      </c>
      <c r="R3704" t="s">
        <v>1132</v>
      </c>
      <c r="S3704" t="s">
        <v>1567</v>
      </c>
      <c r="T3704" t="s">
        <v>5331</v>
      </c>
      <c r="U3704" s="62">
        <f t="shared" si="233"/>
        <v>8</v>
      </c>
    </row>
    <row r="3705" spans="1:21" x14ac:dyDescent="0.25">
      <c r="A3705" s="4" t="s">
        <v>357</v>
      </c>
      <c r="B3705" s="4" t="s">
        <v>794</v>
      </c>
      <c r="C3705" s="43" t="str">
        <f t="shared" si="234"/>
        <v>49-02-10C2</v>
      </c>
      <c r="D3705" s="43" t="str">
        <f>VLOOKUP(C3705,'[1]Test List'!$A$5:$F$2726,6,0)</f>
        <v>EURO-SKC-10C2</v>
      </c>
      <c r="E3705" s="43" t="str">
        <f t="shared" si="235"/>
        <v>49</v>
      </c>
      <c r="F3705" s="43" t="str">
        <f t="shared" si="236"/>
        <v>02</v>
      </c>
      <c r="G3705" t="s">
        <v>1779</v>
      </c>
      <c r="H3705" s="36">
        <v>99</v>
      </c>
      <c r="I3705" s="36">
        <v>996</v>
      </c>
      <c r="J3705" s="9" t="s">
        <v>794</v>
      </c>
      <c r="K3705" s="12" t="s">
        <v>1127</v>
      </c>
      <c r="M3705" t="s">
        <v>2926</v>
      </c>
      <c r="N3705" s="29" t="s">
        <v>5230</v>
      </c>
      <c r="O3705" s="38" t="s">
        <v>5197</v>
      </c>
      <c r="P3705" t="s">
        <v>1036</v>
      </c>
      <c r="Q3705" t="s">
        <v>1143</v>
      </c>
      <c r="R3705" t="s">
        <v>1132</v>
      </c>
      <c r="S3705" t="s">
        <v>1144</v>
      </c>
      <c r="T3705" t="s">
        <v>5332</v>
      </c>
      <c r="U3705" s="62">
        <f t="shared" si="233"/>
        <v>15</v>
      </c>
    </row>
    <row r="3706" spans="1:21" x14ac:dyDescent="0.25">
      <c r="A3706" s="4" t="s">
        <v>357</v>
      </c>
      <c r="B3706" s="4" t="s">
        <v>794</v>
      </c>
      <c r="C3706" s="43" t="str">
        <f t="shared" si="234"/>
        <v>49-02-10C2</v>
      </c>
      <c r="D3706" s="43" t="str">
        <f>VLOOKUP(C3706,'[1]Test List'!$A$5:$F$2726,6,0)</f>
        <v>EURO-SKC-10C2</v>
      </c>
      <c r="E3706" s="43" t="str">
        <f t="shared" si="235"/>
        <v>49</v>
      </c>
      <c r="F3706" s="43" t="str">
        <f t="shared" si="236"/>
        <v>02</v>
      </c>
      <c r="G3706" t="s">
        <v>1779</v>
      </c>
      <c r="H3706" s="36">
        <v>98</v>
      </c>
      <c r="I3706" s="36">
        <v>990</v>
      </c>
      <c r="J3706" s="9" t="s">
        <v>794</v>
      </c>
      <c r="K3706" s="12" t="s">
        <v>1127</v>
      </c>
      <c r="M3706" t="s">
        <v>2926</v>
      </c>
      <c r="N3706" s="29" t="s">
        <v>5230</v>
      </c>
      <c r="O3706" s="38" t="s">
        <v>5197</v>
      </c>
      <c r="P3706" t="s">
        <v>1036</v>
      </c>
      <c r="Q3706" t="s">
        <v>1140</v>
      </c>
      <c r="R3706" t="s">
        <v>1132</v>
      </c>
      <c r="S3706" t="s">
        <v>656</v>
      </c>
      <c r="T3706" t="s">
        <v>5333</v>
      </c>
      <c r="U3706" s="62">
        <f t="shared" si="233"/>
        <v>12</v>
      </c>
    </row>
    <row r="3707" spans="1:21" x14ac:dyDescent="0.25">
      <c r="A3707" s="4" t="s">
        <v>357</v>
      </c>
      <c r="B3707" s="4" t="s">
        <v>794</v>
      </c>
      <c r="C3707" s="43" t="str">
        <f t="shared" si="234"/>
        <v>49-02-10C2</v>
      </c>
      <c r="D3707" s="43" t="str">
        <f>VLOOKUP(C3707,'[1]Test List'!$A$5:$F$2726,6,0)</f>
        <v>EURO-SKC-10C2</v>
      </c>
      <c r="E3707" s="43" t="str">
        <f t="shared" si="235"/>
        <v>49</v>
      </c>
      <c r="F3707" s="43" t="str">
        <f t="shared" si="236"/>
        <v>02</v>
      </c>
      <c r="G3707" t="s">
        <v>1779</v>
      </c>
      <c r="H3707" s="36">
        <v>99</v>
      </c>
      <c r="I3707" s="36">
        <v>998</v>
      </c>
      <c r="J3707" s="9" t="s">
        <v>794</v>
      </c>
      <c r="K3707" s="12" t="s">
        <v>2451</v>
      </c>
      <c r="L3707" s="2" t="s">
        <v>2915</v>
      </c>
      <c r="M3707" t="s">
        <v>7323</v>
      </c>
      <c r="N3707" s="29" t="s">
        <v>5230</v>
      </c>
      <c r="O3707" s="38" t="s">
        <v>5197</v>
      </c>
      <c r="P3707" t="s">
        <v>4508</v>
      </c>
      <c r="Q3707" t="s">
        <v>2361</v>
      </c>
      <c r="R3707" t="s">
        <v>1364</v>
      </c>
      <c r="S3707" t="s">
        <v>4718</v>
      </c>
      <c r="T3707" t="s">
        <v>5316</v>
      </c>
      <c r="U3707" s="62">
        <f t="shared" si="233"/>
        <v>103</v>
      </c>
    </row>
    <row r="3708" spans="1:21" x14ac:dyDescent="0.25">
      <c r="A3708" s="4" t="s">
        <v>357</v>
      </c>
      <c r="B3708" s="4" t="s">
        <v>794</v>
      </c>
      <c r="C3708" s="43" t="str">
        <f t="shared" si="234"/>
        <v>49-02-10C2</v>
      </c>
      <c r="D3708" s="43" t="str">
        <f>VLOOKUP(C3708,'[1]Test List'!$A$5:$F$2726,6,0)</f>
        <v>EURO-SKC-10C2</v>
      </c>
      <c r="E3708" s="43" t="str">
        <f t="shared" si="235"/>
        <v>49</v>
      </c>
      <c r="F3708" s="43" t="str">
        <f t="shared" si="236"/>
        <v>02</v>
      </c>
      <c r="G3708" t="s">
        <v>1779</v>
      </c>
      <c r="H3708" s="36">
        <v>99</v>
      </c>
      <c r="I3708" s="36">
        <v>999</v>
      </c>
      <c r="J3708" s="9" t="s">
        <v>794</v>
      </c>
      <c r="K3708" s="12" t="s">
        <v>290</v>
      </c>
      <c r="L3708" s="2" t="s">
        <v>291</v>
      </c>
      <c r="M3708" t="s">
        <v>2928</v>
      </c>
      <c r="N3708" s="29" t="s">
        <v>5230</v>
      </c>
      <c r="O3708" s="38" t="s">
        <v>5197</v>
      </c>
      <c r="P3708" t="s">
        <v>4508</v>
      </c>
      <c r="Q3708" t="s">
        <v>344</v>
      </c>
      <c r="R3708" t="s">
        <v>1364</v>
      </c>
      <c r="S3708" t="s">
        <v>4717</v>
      </c>
      <c r="T3708" t="s">
        <v>5304</v>
      </c>
      <c r="U3708" s="62">
        <f t="shared" si="233"/>
        <v>32</v>
      </c>
    </row>
    <row r="3709" spans="1:21" x14ac:dyDescent="0.25">
      <c r="A3709" s="4" t="s">
        <v>359</v>
      </c>
      <c r="B3709" s="4" t="s">
        <v>794</v>
      </c>
      <c r="C3709" s="43" t="str">
        <f t="shared" si="234"/>
        <v>49-02-11C1</v>
      </c>
      <c r="D3709" s="43" t="str">
        <f>VLOOKUP(C3709,'[1]Test List'!$A$5:$F$2726,6,0)</f>
        <v>EURO-SKC-11C1</v>
      </c>
      <c r="E3709" s="43" t="str">
        <f t="shared" si="235"/>
        <v>49</v>
      </c>
      <c r="F3709" s="43" t="str">
        <f t="shared" si="236"/>
        <v>02</v>
      </c>
      <c r="G3709" t="s">
        <v>1779</v>
      </c>
      <c r="H3709" s="36">
        <v>99</v>
      </c>
      <c r="I3709" s="36">
        <v>995</v>
      </c>
      <c r="J3709" s="9" t="s">
        <v>794</v>
      </c>
      <c r="K3709" s="12" t="s">
        <v>2451</v>
      </c>
      <c r="L3709" s="2" t="s">
        <v>2915</v>
      </c>
      <c r="M3709" t="s">
        <v>7323</v>
      </c>
      <c r="N3709" s="29" t="s">
        <v>5230</v>
      </c>
      <c r="O3709" s="38" t="s">
        <v>5197</v>
      </c>
      <c r="P3709" t="s">
        <v>4508</v>
      </c>
      <c r="Q3709" t="s">
        <v>2361</v>
      </c>
      <c r="R3709" t="s">
        <v>1364</v>
      </c>
      <c r="S3709" t="s">
        <v>4718</v>
      </c>
      <c r="T3709" t="s">
        <v>5316</v>
      </c>
      <c r="U3709" s="62">
        <f t="shared" si="233"/>
        <v>103</v>
      </c>
    </row>
    <row r="3710" spans="1:21" x14ac:dyDescent="0.25">
      <c r="A3710" s="4" t="s">
        <v>359</v>
      </c>
      <c r="B3710" s="4" t="s">
        <v>794</v>
      </c>
      <c r="C3710" s="43" t="str">
        <f t="shared" si="234"/>
        <v>49-02-11C1</v>
      </c>
      <c r="D3710" s="43" t="str">
        <f>VLOOKUP(C3710,'[1]Test List'!$A$5:$F$2726,6,0)</f>
        <v>EURO-SKC-11C1</v>
      </c>
      <c r="E3710" s="43" t="str">
        <f t="shared" si="235"/>
        <v>49</v>
      </c>
      <c r="F3710" s="43" t="str">
        <f t="shared" si="236"/>
        <v>02</v>
      </c>
      <c r="G3710" t="s">
        <v>1779</v>
      </c>
      <c r="H3710" s="36">
        <v>98</v>
      </c>
      <c r="I3710" s="36">
        <v>984</v>
      </c>
      <c r="J3710" s="9" t="s">
        <v>794</v>
      </c>
      <c r="K3710" s="12" t="s">
        <v>1127</v>
      </c>
      <c r="M3710" t="s">
        <v>2926</v>
      </c>
      <c r="N3710" s="29" t="s">
        <v>5230</v>
      </c>
      <c r="O3710" s="38" t="s">
        <v>5197</v>
      </c>
      <c r="P3710" t="s">
        <v>1036</v>
      </c>
      <c r="Q3710" t="s">
        <v>355</v>
      </c>
      <c r="R3710" t="s">
        <v>1132</v>
      </c>
      <c r="S3710" t="s">
        <v>1567</v>
      </c>
      <c r="T3710" t="s">
        <v>5331</v>
      </c>
      <c r="U3710" s="62">
        <f t="shared" si="233"/>
        <v>8</v>
      </c>
    </row>
    <row r="3711" spans="1:21" x14ac:dyDescent="0.25">
      <c r="A3711" s="4" t="s">
        <v>359</v>
      </c>
      <c r="B3711" s="4" t="s">
        <v>794</v>
      </c>
      <c r="C3711" s="43" t="str">
        <f t="shared" si="234"/>
        <v>49-02-11C1</v>
      </c>
      <c r="D3711" s="43" t="str">
        <f>VLOOKUP(C3711,'[1]Test List'!$A$5:$F$2726,6,0)</f>
        <v>EURO-SKC-11C1</v>
      </c>
      <c r="E3711" s="43" t="str">
        <f t="shared" si="235"/>
        <v>49</v>
      </c>
      <c r="F3711" s="43" t="str">
        <f t="shared" si="236"/>
        <v>02</v>
      </c>
      <c r="G3711" t="s">
        <v>1779</v>
      </c>
      <c r="H3711" s="36">
        <v>99</v>
      </c>
      <c r="I3711" s="36">
        <v>996</v>
      </c>
      <c r="J3711" s="9" t="s">
        <v>794</v>
      </c>
      <c r="K3711" s="12" t="s">
        <v>1127</v>
      </c>
      <c r="M3711" t="s">
        <v>2926</v>
      </c>
      <c r="N3711" s="29" t="s">
        <v>5230</v>
      </c>
      <c r="O3711" s="38" t="s">
        <v>5197</v>
      </c>
      <c r="P3711" t="s">
        <v>1036</v>
      </c>
      <c r="Q3711" t="s">
        <v>1143</v>
      </c>
      <c r="R3711" t="s">
        <v>1132</v>
      </c>
      <c r="S3711" t="s">
        <v>1144</v>
      </c>
      <c r="T3711" t="s">
        <v>5332</v>
      </c>
      <c r="U3711" s="62">
        <f t="shared" si="233"/>
        <v>15</v>
      </c>
    </row>
    <row r="3712" spans="1:21" x14ac:dyDescent="0.25">
      <c r="A3712" s="4" t="s">
        <v>359</v>
      </c>
      <c r="B3712" s="4" t="s">
        <v>794</v>
      </c>
      <c r="C3712" s="43" t="str">
        <f t="shared" si="234"/>
        <v>49-02-11C1</v>
      </c>
      <c r="D3712" s="43" t="str">
        <f>VLOOKUP(C3712,'[1]Test List'!$A$5:$F$2726,6,0)</f>
        <v>EURO-SKC-11C1</v>
      </c>
      <c r="E3712" s="43" t="str">
        <f t="shared" si="235"/>
        <v>49</v>
      </c>
      <c r="F3712" s="43" t="str">
        <f t="shared" si="236"/>
        <v>02</v>
      </c>
      <c r="G3712" t="s">
        <v>1779</v>
      </c>
      <c r="H3712" s="36">
        <v>98</v>
      </c>
      <c r="I3712" s="36">
        <v>990</v>
      </c>
      <c r="J3712" s="9" t="s">
        <v>794</v>
      </c>
      <c r="K3712" s="12" t="s">
        <v>1127</v>
      </c>
      <c r="M3712" t="s">
        <v>2926</v>
      </c>
      <c r="N3712" s="29" t="s">
        <v>5230</v>
      </c>
      <c r="O3712" s="38" t="s">
        <v>5197</v>
      </c>
      <c r="P3712" t="s">
        <v>1036</v>
      </c>
      <c r="Q3712" t="s">
        <v>1140</v>
      </c>
      <c r="R3712" t="s">
        <v>1132</v>
      </c>
      <c r="S3712" t="s">
        <v>656</v>
      </c>
      <c r="T3712" t="s">
        <v>5333</v>
      </c>
      <c r="U3712" s="62">
        <f t="shared" si="233"/>
        <v>12</v>
      </c>
    </row>
    <row r="3713" spans="1:21" x14ac:dyDescent="0.25">
      <c r="A3713" s="4" t="s">
        <v>359</v>
      </c>
      <c r="B3713" s="4" t="s">
        <v>794</v>
      </c>
      <c r="C3713" s="43" t="str">
        <f t="shared" si="234"/>
        <v>49-02-11C1</v>
      </c>
      <c r="D3713" s="43" t="str">
        <f>VLOOKUP(C3713,'[1]Test List'!$A$5:$F$2726,6,0)</f>
        <v>EURO-SKC-11C1</v>
      </c>
      <c r="E3713" s="43" t="str">
        <f t="shared" si="235"/>
        <v>49</v>
      </c>
      <c r="F3713" s="43" t="str">
        <f t="shared" si="236"/>
        <v>02</v>
      </c>
      <c r="G3713" t="s">
        <v>1779</v>
      </c>
      <c r="H3713" s="36">
        <v>99</v>
      </c>
      <c r="I3713" s="36">
        <v>998</v>
      </c>
      <c r="J3713" s="9" t="s">
        <v>794</v>
      </c>
      <c r="K3713" s="12" t="s">
        <v>2451</v>
      </c>
      <c r="L3713" s="2" t="s">
        <v>2915</v>
      </c>
      <c r="M3713" t="s">
        <v>7323</v>
      </c>
      <c r="N3713" s="29" t="s">
        <v>5230</v>
      </c>
      <c r="O3713" s="38" t="s">
        <v>5197</v>
      </c>
      <c r="P3713" t="s">
        <v>4508</v>
      </c>
      <c r="Q3713" t="s">
        <v>2361</v>
      </c>
      <c r="R3713" t="s">
        <v>1364</v>
      </c>
      <c r="S3713" t="s">
        <v>4718</v>
      </c>
      <c r="T3713" t="s">
        <v>5316</v>
      </c>
      <c r="U3713" s="62">
        <f t="shared" si="233"/>
        <v>103</v>
      </c>
    </row>
    <row r="3714" spans="1:21" x14ac:dyDescent="0.25">
      <c r="A3714" s="4" t="s">
        <v>359</v>
      </c>
      <c r="B3714" s="4" t="s">
        <v>794</v>
      </c>
      <c r="C3714" s="43" t="str">
        <f t="shared" si="234"/>
        <v>49-02-11C1</v>
      </c>
      <c r="D3714" s="43" t="str">
        <f>VLOOKUP(C3714,'[1]Test List'!$A$5:$F$2726,6,0)</f>
        <v>EURO-SKC-11C1</v>
      </c>
      <c r="E3714" s="43" t="str">
        <f t="shared" si="235"/>
        <v>49</v>
      </c>
      <c r="F3714" s="43" t="str">
        <f t="shared" si="236"/>
        <v>02</v>
      </c>
      <c r="G3714" t="s">
        <v>1779</v>
      </c>
      <c r="H3714" s="36">
        <v>99</v>
      </c>
      <c r="I3714" s="36">
        <v>999</v>
      </c>
      <c r="J3714" s="9" t="s">
        <v>794</v>
      </c>
      <c r="K3714" s="12" t="s">
        <v>290</v>
      </c>
      <c r="L3714" s="2" t="s">
        <v>291</v>
      </c>
      <c r="M3714" t="s">
        <v>2928</v>
      </c>
      <c r="N3714" s="29" t="s">
        <v>5230</v>
      </c>
      <c r="O3714" s="38" t="s">
        <v>5197</v>
      </c>
      <c r="P3714" t="s">
        <v>4508</v>
      </c>
      <c r="Q3714" t="s">
        <v>344</v>
      </c>
      <c r="R3714" t="s">
        <v>1364</v>
      </c>
      <c r="S3714" t="s">
        <v>4717</v>
      </c>
      <c r="T3714" t="s">
        <v>5304</v>
      </c>
      <c r="U3714" s="62">
        <f t="shared" si="233"/>
        <v>32</v>
      </c>
    </row>
    <row r="3715" spans="1:21" x14ac:dyDescent="0.25">
      <c r="A3715" s="4" t="s">
        <v>360</v>
      </c>
      <c r="B3715" s="4" t="s">
        <v>794</v>
      </c>
      <c r="C3715" s="43" t="str">
        <f t="shared" si="234"/>
        <v>49-02-11C2</v>
      </c>
      <c r="D3715" s="43" t="str">
        <f>VLOOKUP(C3715,'[1]Test List'!$A$5:$F$2726,6,0)</f>
        <v>EURO-SKC-11C2</v>
      </c>
      <c r="E3715" s="43" t="str">
        <f t="shared" si="235"/>
        <v>49</v>
      </c>
      <c r="F3715" s="43" t="str">
        <f t="shared" si="236"/>
        <v>02</v>
      </c>
      <c r="G3715" t="s">
        <v>1779</v>
      </c>
      <c r="H3715" s="36">
        <v>99</v>
      </c>
      <c r="I3715" s="36">
        <v>995</v>
      </c>
      <c r="J3715" s="9" t="s">
        <v>794</v>
      </c>
      <c r="K3715" s="12" t="s">
        <v>2451</v>
      </c>
      <c r="L3715" s="2" t="s">
        <v>2915</v>
      </c>
      <c r="M3715" t="s">
        <v>7323</v>
      </c>
      <c r="N3715" s="29" t="s">
        <v>5230</v>
      </c>
      <c r="O3715" s="38" t="s">
        <v>5197</v>
      </c>
      <c r="P3715" t="s">
        <v>4508</v>
      </c>
      <c r="Q3715" t="s">
        <v>2361</v>
      </c>
      <c r="R3715" t="s">
        <v>1364</v>
      </c>
      <c r="S3715" t="s">
        <v>4718</v>
      </c>
      <c r="T3715" t="s">
        <v>5316</v>
      </c>
      <c r="U3715" s="62">
        <f t="shared" si="233"/>
        <v>103</v>
      </c>
    </row>
    <row r="3716" spans="1:21" x14ac:dyDescent="0.25">
      <c r="A3716" s="4" t="s">
        <v>360</v>
      </c>
      <c r="B3716" s="4" t="s">
        <v>794</v>
      </c>
      <c r="C3716" s="43" t="str">
        <f t="shared" si="234"/>
        <v>49-02-11C2</v>
      </c>
      <c r="D3716" s="43" t="str">
        <f>VLOOKUP(C3716,'[1]Test List'!$A$5:$F$2726,6,0)</f>
        <v>EURO-SKC-11C2</v>
      </c>
      <c r="E3716" s="43" t="str">
        <f t="shared" si="235"/>
        <v>49</v>
      </c>
      <c r="F3716" s="43" t="str">
        <f t="shared" si="236"/>
        <v>02</v>
      </c>
      <c r="G3716" t="s">
        <v>1779</v>
      </c>
      <c r="H3716" s="36">
        <v>98</v>
      </c>
      <c r="I3716" s="36">
        <v>984</v>
      </c>
      <c r="J3716" s="9" t="s">
        <v>794</v>
      </c>
      <c r="K3716" s="12" t="s">
        <v>1127</v>
      </c>
      <c r="M3716" t="s">
        <v>2926</v>
      </c>
      <c r="N3716" s="29" t="s">
        <v>5230</v>
      </c>
      <c r="O3716" s="38" t="s">
        <v>5197</v>
      </c>
      <c r="P3716" t="s">
        <v>1036</v>
      </c>
      <c r="Q3716" t="s">
        <v>355</v>
      </c>
      <c r="R3716" t="s">
        <v>1132</v>
      </c>
      <c r="S3716" t="s">
        <v>1567</v>
      </c>
      <c r="T3716" t="s">
        <v>5331</v>
      </c>
      <c r="U3716" s="62">
        <f t="shared" si="233"/>
        <v>8</v>
      </c>
    </row>
    <row r="3717" spans="1:21" x14ac:dyDescent="0.25">
      <c r="A3717" s="4" t="s">
        <v>360</v>
      </c>
      <c r="B3717" s="4" t="s">
        <v>794</v>
      </c>
      <c r="C3717" s="43" t="str">
        <f t="shared" si="234"/>
        <v>49-02-11C2</v>
      </c>
      <c r="D3717" s="43" t="str">
        <f>VLOOKUP(C3717,'[1]Test List'!$A$5:$F$2726,6,0)</f>
        <v>EURO-SKC-11C2</v>
      </c>
      <c r="E3717" s="43" t="str">
        <f t="shared" si="235"/>
        <v>49</v>
      </c>
      <c r="F3717" s="43" t="str">
        <f t="shared" si="236"/>
        <v>02</v>
      </c>
      <c r="G3717" t="s">
        <v>1779</v>
      </c>
      <c r="H3717" s="36">
        <v>99</v>
      </c>
      <c r="I3717" s="36">
        <v>996</v>
      </c>
      <c r="J3717" s="9" t="s">
        <v>794</v>
      </c>
      <c r="K3717" s="12" t="s">
        <v>1127</v>
      </c>
      <c r="M3717" t="s">
        <v>2926</v>
      </c>
      <c r="N3717" s="29" t="s">
        <v>5230</v>
      </c>
      <c r="O3717" s="38" t="s">
        <v>5197</v>
      </c>
      <c r="P3717" t="s">
        <v>1036</v>
      </c>
      <c r="Q3717" t="s">
        <v>1143</v>
      </c>
      <c r="R3717" t="s">
        <v>1132</v>
      </c>
      <c r="S3717" t="s">
        <v>1144</v>
      </c>
      <c r="T3717" t="s">
        <v>5332</v>
      </c>
      <c r="U3717" s="62">
        <f t="shared" ref="U3717:U3780" si="237">COUNTIF(T$4:T$8000,T3717)</f>
        <v>15</v>
      </c>
    </row>
    <row r="3718" spans="1:21" x14ac:dyDescent="0.25">
      <c r="A3718" s="4" t="s">
        <v>360</v>
      </c>
      <c r="B3718" s="4" t="s">
        <v>794</v>
      </c>
      <c r="C3718" s="43" t="str">
        <f t="shared" ref="C3718:C3781" si="238">LEFT(A3718,2)&amp;"-"&amp;MID(A3718,3,2)&amp;"-"&amp;RIGHT(A3718,LEN(A3718)-4)</f>
        <v>49-02-11C2</v>
      </c>
      <c r="D3718" s="43" t="str">
        <f>VLOOKUP(C3718,'[1]Test List'!$A$5:$F$2726,6,0)</f>
        <v>EURO-SKC-11C2</v>
      </c>
      <c r="E3718" s="43" t="str">
        <f t="shared" si="235"/>
        <v>49</v>
      </c>
      <c r="F3718" s="43" t="str">
        <f t="shared" si="236"/>
        <v>02</v>
      </c>
      <c r="G3718" t="s">
        <v>1779</v>
      </c>
      <c r="H3718" s="36">
        <v>98</v>
      </c>
      <c r="I3718" s="36">
        <v>990</v>
      </c>
      <c r="J3718" s="9" t="s">
        <v>794</v>
      </c>
      <c r="K3718" s="12" t="s">
        <v>1127</v>
      </c>
      <c r="M3718" t="s">
        <v>2926</v>
      </c>
      <c r="N3718" s="29" t="s">
        <v>5230</v>
      </c>
      <c r="O3718" s="38" t="s">
        <v>5197</v>
      </c>
      <c r="P3718" t="s">
        <v>1036</v>
      </c>
      <c r="Q3718" t="s">
        <v>1140</v>
      </c>
      <c r="R3718" t="s">
        <v>1132</v>
      </c>
      <c r="S3718" t="s">
        <v>656</v>
      </c>
      <c r="T3718" t="s">
        <v>5333</v>
      </c>
      <c r="U3718" s="62">
        <f t="shared" si="237"/>
        <v>12</v>
      </c>
    </row>
    <row r="3719" spans="1:21" x14ac:dyDescent="0.25">
      <c r="A3719" s="4" t="s">
        <v>360</v>
      </c>
      <c r="B3719" s="4" t="s">
        <v>794</v>
      </c>
      <c r="C3719" s="43" t="str">
        <f t="shared" si="238"/>
        <v>49-02-11C2</v>
      </c>
      <c r="D3719" s="43" t="str">
        <f>VLOOKUP(C3719,'[1]Test List'!$A$5:$F$2726,6,0)</f>
        <v>EURO-SKC-11C2</v>
      </c>
      <c r="E3719" s="43" t="str">
        <f t="shared" si="235"/>
        <v>49</v>
      </c>
      <c r="F3719" s="43" t="str">
        <f t="shared" si="236"/>
        <v>02</v>
      </c>
      <c r="G3719" t="s">
        <v>1779</v>
      </c>
      <c r="H3719" s="36">
        <v>99</v>
      </c>
      <c r="I3719" s="36">
        <v>998</v>
      </c>
      <c r="J3719" s="9" t="s">
        <v>794</v>
      </c>
      <c r="K3719" s="12" t="s">
        <v>2451</v>
      </c>
      <c r="L3719" s="2" t="s">
        <v>2915</v>
      </c>
      <c r="M3719" t="s">
        <v>7323</v>
      </c>
      <c r="N3719" s="29" t="s">
        <v>5230</v>
      </c>
      <c r="O3719" s="38" t="s">
        <v>5197</v>
      </c>
      <c r="P3719" t="s">
        <v>4508</v>
      </c>
      <c r="Q3719" t="s">
        <v>2361</v>
      </c>
      <c r="R3719" t="s">
        <v>1364</v>
      </c>
      <c r="S3719" t="s">
        <v>4718</v>
      </c>
      <c r="T3719" t="s">
        <v>5316</v>
      </c>
      <c r="U3719" s="62">
        <f t="shared" si="237"/>
        <v>103</v>
      </c>
    </row>
    <row r="3720" spans="1:21" x14ac:dyDescent="0.25">
      <c r="A3720" s="4" t="s">
        <v>360</v>
      </c>
      <c r="B3720" s="4" t="s">
        <v>794</v>
      </c>
      <c r="C3720" s="43" t="str">
        <f t="shared" si="238"/>
        <v>49-02-11C2</v>
      </c>
      <c r="D3720" s="43" t="str">
        <f>VLOOKUP(C3720,'[1]Test List'!$A$5:$F$2726,6,0)</f>
        <v>EURO-SKC-11C2</v>
      </c>
      <c r="E3720" s="43" t="str">
        <f t="shared" si="235"/>
        <v>49</v>
      </c>
      <c r="F3720" s="43" t="str">
        <f t="shared" si="236"/>
        <v>02</v>
      </c>
      <c r="G3720" t="s">
        <v>1779</v>
      </c>
      <c r="H3720" s="36">
        <v>99</v>
      </c>
      <c r="I3720" s="36">
        <v>999</v>
      </c>
      <c r="J3720" s="9" t="s">
        <v>794</v>
      </c>
      <c r="K3720" s="12" t="s">
        <v>290</v>
      </c>
      <c r="L3720" s="2" t="s">
        <v>291</v>
      </c>
      <c r="M3720" t="s">
        <v>2928</v>
      </c>
      <c r="N3720" s="29" t="s">
        <v>5230</v>
      </c>
      <c r="O3720" s="38" t="s">
        <v>5197</v>
      </c>
      <c r="P3720" t="s">
        <v>4508</v>
      </c>
      <c r="Q3720" t="s">
        <v>344</v>
      </c>
      <c r="R3720" t="s">
        <v>1364</v>
      </c>
      <c r="S3720" t="s">
        <v>4717</v>
      </c>
      <c r="T3720" t="s">
        <v>5304</v>
      </c>
      <c r="U3720" s="62">
        <f t="shared" si="237"/>
        <v>32</v>
      </c>
    </row>
    <row r="3721" spans="1:21" x14ac:dyDescent="0.25">
      <c r="A3721" s="4" t="s">
        <v>1431</v>
      </c>
      <c r="B3721" s="4" t="s">
        <v>794</v>
      </c>
      <c r="C3721" s="43" t="str">
        <f t="shared" si="238"/>
        <v>49-02-12D1</v>
      </c>
      <c r="D3721" s="43" t="str">
        <f>VLOOKUP(C3721,'[1]Test List'!$A$5:$F$2726,6,0)</f>
        <v>EURO-SKC-12D1</v>
      </c>
      <c r="E3721" s="43" t="str">
        <f t="shared" si="235"/>
        <v>49</v>
      </c>
      <c r="F3721" s="43" t="str">
        <f t="shared" si="236"/>
        <v>02</v>
      </c>
      <c r="G3721" t="s">
        <v>1779</v>
      </c>
      <c r="H3721" s="36">
        <v>98</v>
      </c>
      <c r="I3721" s="36">
        <v>991</v>
      </c>
      <c r="J3721" s="9" t="s">
        <v>794</v>
      </c>
      <c r="K3721" s="12" t="s">
        <v>1127</v>
      </c>
      <c r="M3721" t="s">
        <v>2926</v>
      </c>
      <c r="N3721" s="29" t="s">
        <v>5230</v>
      </c>
      <c r="O3721" s="38" t="s">
        <v>5197</v>
      </c>
      <c r="P3721" t="s">
        <v>4508</v>
      </c>
      <c r="Q3721" t="s">
        <v>325</v>
      </c>
      <c r="R3721" t="s">
        <v>1364</v>
      </c>
      <c r="S3721" t="s">
        <v>4721</v>
      </c>
      <c r="T3721" t="s">
        <v>5343</v>
      </c>
      <c r="U3721" s="62">
        <f t="shared" si="237"/>
        <v>12</v>
      </c>
    </row>
    <row r="3722" spans="1:21" x14ac:dyDescent="0.25">
      <c r="A3722" s="4" t="s">
        <v>1431</v>
      </c>
      <c r="B3722" s="4" t="s">
        <v>794</v>
      </c>
      <c r="C3722" s="43" t="str">
        <f t="shared" si="238"/>
        <v>49-02-12D1</v>
      </c>
      <c r="D3722" s="43" t="str">
        <f>VLOOKUP(C3722,'[1]Test List'!$A$5:$F$2726,6,0)</f>
        <v>EURO-SKC-12D1</v>
      </c>
      <c r="E3722" s="43" t="str">
        <f t="shared" si="235"/>
        <v>49</v>
      </c>
      <c r="F3722" s="43" t="str">
        <f t="shared" si="236"/>
        <v>02</v>
      </c>
      <c r="G3722" t="s">
        <v>1779</v>
      </c>
      <c r="H3722" s="36">
        <v>99</v>
      </c>
      <c r="I3722" s="36">
        <v>995</v>
      </c>
      <c r="J3722" s="9" t="s">
        <v>794</v>
      </c>
      <c r="K3722" s="12" t="s">
        <v>2451</v>
      </c>
      <c r="L3722" s="2" t="s">
        <v>2915</v>
      </c>
      <c r="M3722" t="s">
        <v>7323</v>
      </c>
      <c r="N3722" s="29" t="s">
        <v>5230</v>
      </c>
      <c r="O3722" s="38" t="s">
        <v>5197</v>
      </c>
      <c r="P3722" t="s">
        <v>4508</v>
      </c>
      <c r="Q3722" t="s">
        <v>2361</v>
      </c>
      <c r="R3722" t="s">
        <v>1364</v>
      </c>
      <c r="S3722" t="s">
        <v>4718</v>
      </c>
      <c r="T3722" t="s">
        <v>5316</v>
      </c>
      <c r="U3722" s="62">
        <f t="shared" si="237"/>
        <v>103</v>
      </c>
    </row>
    <row r="3723" spans="1:21" x14ac:dyDescent="0.25">
      <c r="A3723" s="4" t="s">
        <v>1431</v>
      </c>
      <c r="B3723" s="4" t="s">
        <v>794</v>
      </c>
      <c r="C3723" s="43" t="str">
        <f t="shared" si="238"/>
        <v>49-02-12D1</v>
      </c>
      <c r="D3723" s="43" t="str">
        <f>VLOOKUP(C3723,'[1]Test List'!$A$5:$F$2726,6,0)</f>
        <v>EURO-SKC-12D1</v>
      </c>
      <c r="E3723" s="43" t="str">
        <f t="shared" si="235"/>
        <v>49</v>
      </c>
      <c r="F3723" s="43" t="str">
        <f t="shared" si="236"/>
        <v>02</v>
      </c>
      <c r="G3723" t="s">
        <v>1779</v>
      </c>
      <c r="H3723" s="36">
        <v>98</v>
      </c>
      <c r="I3723" s="36">
        <v>996</v>
      </c>
      <c r="J3723" s="9" t="s">
        <v>794</v>
      </c>
      <c r="K3723" s="12" t="s">
        <v>1127</v>
      </c>
      <c r="M3723" t="s">
        <v>2926</v>
      </c>
      <c r="N3723" s="29" t="s">
        <v>5230</v>
      </c>
      <c r="O3723" s="38" t="s">
        <v>5197</v>
      </c>
      <c r="P3723" t="s">
        <v>1036</v>
      </c>
      <c r="Q3723" t="s">
        <v>1003</v>
      </c>
      <c r="R3723" t="s">
        <v>1132</v>
      </c>
      <c r="S3723" t="s">
        <v>1476</v>
      </c>
      <c r="T3723" t="s">
        <v>5345</v>
      </c>
      <c r="U3723" s="62">
        <f t="shared" si="237"/>
        <v>8</v>
      </c>
    </row>
    <row r="3724" spans="1:21" x14ac:dyDescent="0.25">
      <c r="A3724" s="4" t="s">
        <v>1431</v>
      </c>
      <c r="B3724" s="4" t="s">
        <v>794</v>
      </c>
      <c r="C3724" s="43" t="str">
        <f t="shared" si="238"/>
        <v>49-02-12D1</v>
      </c>
      <c r="D3724" s="43" t="str">
        <f>VLOOKUP(C3724,'[1]Test List'!$A$5:$F$2726,6,0)</f>
        <v>EURO-SKC-12D1</v>
      </c>
      <c r="E3724" s="43" t="str">
        <f t="shared" si="235"/>
        <v>49</v>
      </c>
      <c r="F3724" s="43" t="str">
        <f t="shared" si="236"/>
        <v>02</v>
      </c>
      <c r="G3724" t="s">
        <v>1779</v>
      </c>
      <c r="H3724" s="36">
        <v>98</v>
      </c>
      <c r="I3724" s="36">
        <v>997</v>
      </c>
      <c r="J3724" s="9" t="s">
        <v>794</v>
      </c>
      <c r="K3724" s="12" t="s">
        <v>1127</v>
      </c>
      <c r="M3724" t="s">
        <v>2926</v>
      </c>
      <c r="N3724" s="29" t="s">
        <v>5230</v>
      </c>
      <c r="O3724" s="38" t="s">
        <v>5197</v>
      </c>
      <c r="P3724" t="s">
        <v>1036</v>
      </c>
      <c r="Q3724" t="s">
        <v>1004</v>
      </c>
      <c r="R3724" t="s">
        <v>1132</v>
      </c>
      <c r="S3724" t="s">
        <v>1477</v>
      </c>
      <c r="T3724" t="s">
        <v>5346</v>
      </c>
      <c r="U3724" s="62">
        <f t="shared" si="237"/>
        <v>8</v>
      </c>
    </row>
    <row r="3725" spans="1:21" x14ac:dyDescent="0.25">
      <c r="A3725" s="4" t="s">
        <v>1431</v>
      </c>
      <c r="B3725" s="4" t="s">
        <v>794</v>
      </c>
      <c r="C3725" s="43" t="str">
        <f t="shared" si="238"/>
        <v>49-02-12D1</v>
      </c>
      <c r="D3725" s="43" t="str">
        <f>VLOOKUP(C3725,'[1]Test List'!$A$5:$F$2726,6,0)</f>
        <v>EURO-SKC-12D1</v>
      </c>
      <c r="E3725" s="43" t="str">
        <f t="shared" si="235"/>
        <v>49</v>
      </c>
      <c r="F3725" s="43" t="str">
        <f t="shared" si="236"/>
        <v>02</v>
      </c>
      <c r="G3725" t="s">
        <v>1779</v>
      </c>
      <c r="H3725" s="36">
        <v>98</v>
      </c>
      <c r="I3725" s="36">
        <v>998</v>
      </c>
      <c r="J3725" s="9" t="s">
        <v>794</v>
      </c>
      <c r="K3725" s="12" t="s">
        <v>1127</v>
      </c>
      <c r="M3725" t="s">
        <v>2926</v>
      </c>
      <c r="N3725" s="29" t="s">
        <v>5230</v>
      </c>
      <c r="O3725" s="38" t="s">
        <v>5197</v>
      </c>
      <c r="P3725" t="s">
        <v>1036</v>
      </c>
      <c r="Q3725" t="s">
        <v>102</v>
      </c>
      <c r="R3725" t="s">
        <v>1132</v>
      </c>
      <c r="S3725" t="s">
        <v>848</v>
      </c>
      <c r="T3725" t="s">
        <v>5347</v>
      </c>
      <c r="U3725" s="62">
        <f t="shared" si="237"/>
        <v>28</v>
      </c>
    </row>
    <row r="3726" spans="1:21" x14ac:dyDescent="0.25">
      <c r="A3726" s="4" t="s">
        <v>1431</v>
      </c>
      <c r="B3726" s="4" t="s">
        <v>794</v>
      </c>
      <c r="C3726" s="43" t="str">
        <f t="shared" si="238"/>
        <v>49-02-12D1</v>
      </c>
      <c r="D3726" s="43" t="str">
        <f>VLOOKUP(C3726,'[1]Test List'!$A$5:$F$2726,6,0)</f>
        <v>EURO-SKC-12D1</v>
      </c>
      <c r="E3726" s="43" t="str">
        <f t="shared" si="235"/>
        <v>49</v>
      </c>
      <c r="F3726" s="43" t="str">
        <f t="shared" si="236"/>
        <v>02</v>
      </c>
      <c r="G3726" t="s">
        <v>1779</v>
      </c>
      <c r="H3726" s="36">
        <v>99</v>
      </c>
      <c r="I3726" s="36">
        <v>992</v>
      </c>
      <c r="J3726" s="9" t="s">
        <v>794</v>
      </c>
      <c r="K3726" s="12" t="s">
        <v>290</v>
      </c>
      <c r="L3726" s="2" t="s">
        <v>291</v>
      </c>
      <c r="M3726" t="s">
        <v>2928</v>
      </c>
      <c r="N3726" s="29" t="s">
        <v>5230</v>
      </c>
      <c r="O3726" s="38" t="s">
        <v>5197</v>
      </c>
      <c r="P3726" t="s">
        <v>4508</v>
      </c>
      <c r="Q3726" t="s">
        <v>344</v>
      </c>
      <c r="R3726" t="s">
        <v>1364</v>
      </c>
      <c r="S3726" t="s">
        <v>4717</v>
      </c>
      <c r="T3726" t="s">
        <v>5304</v>
      </c>
      <c r="U3726" s="62">
        <f t="shared" si="237"/>
        <v>32</v>
      </c>
    </row>
    <row r="3727" spans="1:21" x14ac:dyDescent="0.25">
      <c r="A3727" s="4" t="s">
        <v>1431</v>
      </c>
      <c r="B3727" s="4" t="s">
        <v>794</v>
      </c>
      <c r="C3727" s="43" t="str">
        <f t="shared" si="238"/>
        <v>49-02-12D1</v>
      </c>
      <c r="D3727" s="43" t="str">
        <f>VLOOKUP(C3727,'[1]Test List'!$A$5:$F$2726,6,0)</f>
        <v>EURO-SKC-12D1</v>
      </c>
      <c r="E3727" s="43" t="str">
        <f t="shared" si="235"/>
        <v>49</v>
      </c>
      <c r="F3727" s="43" t="str">
        <f t="shared" si="236"/>
        <v>02</v>
      </c>
      <c r="G3727" t="s">
        <v>1779</v>
      </c>
      <c r="H3727" s="36">
        <v>99</v>
      </c>
      <c r="I3727" s="36">
        <v>993</v>
      </c>
      <c r="J3727" s="9" t="s">
        <v>794</v>
      </c>
      <c r="K3727" s="12" t="s">
        <v>290</v>
      </c>
      <c r="L3727" s="2" t="s">
        <v>291</v>
      </c>
      <c r="M3727" t="s">
        <v>2928</v>
      </c>
      <c r="N3727" s="29" t="s">
        <v>5230</v>
      </c>
      <c r="O3727" s="38" t="s">
        <v>5197</v>
      </c>
      <c r="P3727" t="s">
        <v>4508</v>
      </c>
      <c r="Q3727" t="s">
        <v>335</v>
      </c>
      <c r="R3727" t="s">
        <v>1364</v>
      </c>
      <c r="S3727" t="s">
        <v>4722</v>
      </c>
      <c r="T3727" t="s">
        <v>6025</v>
      </c>
      <c r="U3727" s="62">
        <f t="shared" si="237"/>
        <v>8</v>
      </c>
    </row>
    <row r="3728" spans="1:21" x14ac:dyDescent="0.25">
      <c r="A3728" s="4" t="s">
        <v>1431</v>
      </c>
      <c r="B3728" s="4" t="s">
        <v>794</v>
      </c>
      <c r="C3728" s="43" t="str">
        <f t="shared" si="238"/>
        <v>49-02-12D1</v>
      </c>
      <c r="D3728" s="43" t="str">
        <f>VLOOKUP(C3728,'[1]Test List'!$A$5:$F$2726,6,0)</f>
        <v>EURO-SKC-12D1</v>
      </c>
      <c r="E3728" s="43" t="str">
        <f t="shared" si="235"/>
        <v>49</v>
      </c>
      <c r="F3728" s="43" t="str">
        <f t="shared" si="236"/>
        <v>02</v>
      </c>
      <c r="G3728" t="s">
        <v>1779</v>
      </c>
      <c r="H3728" s="36">
        <v>99</v>
      </c>
      <c r="I3728" s="36">
        <v>994</v>
      </c>
      <c r="J3728" s="9" t="s">
        <v>794</v>
      </c>
      <c r="K3728" s="12" t="s">
        <v>290</v>
      </c>
      <c r="L3728" s="2" t="s">
        <v>291</v>
      </c>
      <c r="M3728" t="s">
        <v>2928</v>
      </c>
      <c r="N3728" s="29" t="s">
        <v>5230</v>
      </c>
      <c r="O3728" s="38" t="s">
        <v>5197</v>
      </c>
      <c r="P3728" t="s">
        <v>4508</v>
      </c>
      <c r="Q3728" t="s">
        <v>834</v>
      </c>
      <c r="R3728" t="s">
        <v>1364</v>
      </c>
      <c r="S3728" t="s">
        <v>4723</v>
      </c>
      <c r="T3728" t="s">
        <v>6475</v>
      </c>
      <c r="U3728" s="62">
        <f t="shared" si="237"/>
        <v>7</v>
      </c>
    </row>
    <row r="3729" spans="1:21" x14ac:dyDescent="0.25">
      <c r="A3729" s="4" t="s">
        <v>1152</v>
      </c>
      <c r="B3729" s="4" t="s">
        <v>794</v>
      </c>
      <c r="C3729" s="43" t="str">
        <f t="shared" si="238"/>
        <v>49-02-12D2</v>
      </c>
      <c r="D3729" s="43" t="str">
        <f>VLOOKUP(C3729,'[1]Test List'!$A$5:$F$2726,6,0)</f>
        <v>EURO-SKC-12D2</v>
      </c>
      <c r="E3729" s="43" t="str">
        <f t="shared" ref="E3729:E3792" si="239">LEFT(A3729,2)</f>
        <v>49</v>
      </c>
      <c r="F3729" s="43" t="str">
        <f t="shared" ref="F3729:F3792" si="240">MID(A3729,3,2)</f>
        <v>02</v>
      </c>
      <c r="G3729" t="s">
        <v>1779</v>
      </c>
      <c r="H3729" s="36">
        <v>98</v>
      </c>
      <c r="I3729" s="36">
        <v>991</v>
      </c>
      <c r="J3729" s="9" t="s">
        <v>794</v>
      </c>
      <c r="K3729" s="12" t="s">
        <v>1127</v>
      </c>
      <c r="M3729" t="s">
        <v>2926</v>
      </c>
      <c r="N3729" s="29" t="s">
        <v>5230</v>
      </c>
      <c r="O3729" s="38" t="s">
        <v>5197</v>
      </c>
      <c r="P3729" t="s">
        <v>4508</v>
      </c>
      <c r="Q3729" t="s">
        <v>325</v>
      </c>
      <c r="R3729" t="s">
        <v>1364</v>
      </c>
      <c r="S3729" t="s">
        <v>4721</v>
      </c>
      <c r="T3729" t="s">
        <v>5343</v>
      </c>
      <c r="U3729" s="62">
        <f t="shared" si="237"/>
        <v>12</v>
      </c>
    </row>
    <row r="3730" spans="1:21" x14ac:dyDescent="0.25">
      <c r="A3730" s="4" t="s">
        <v>1152</v>
      </c>
      <c r="B3730" s="4" t="s">
        <v>794</v>
      </c>
      <c r="C3730" s="43" t="str">
        <f t="shared" si="238"/>
        <v>49-02-12D2</v>
      </c>
      <c r="D3730" s="43" t="str">
        <f>VLOOKUP(C3730,'[1]Test List'!$A$5:$F$2726,6,0)</f>
        <v>EURO-SKC-12D2</v>
      </c>
      <c r="E3730" s="43" t="str">
        <f t="shared" si="239"/>
        <v>49</v>
      </c>
      <c r="F3730" s="43" t="str">
        <f t="shared" si="240"/>
        <v>02</v>
      </c>
      <c r="G3730" t="s">
        <v>1779</v>
      </c>
      <c r="H3730" s="36">
        <v>99</v>
      </c>
      <c r="I3730" s="36">
        <v>995</v>
      </c>
      <c r="J3730" s="9" t="s">
        <v>794</v>
      </c>
      <c r="K3730" s="12" t="s">
        <v>2451</v>
      </c>
      <c r="L3730" s="2" t="s">
        <v>2915</v>
      </c>
      <c r="M3730" t="s">
        <v>7323</v>
      </c>
      <c r="N3730" s="29" t="s">
        <v>5230</v>
      </c>
      <c r="O3730" s="38" t="s">
        <v>5197</v>
      </c>
      <c r="P3730" t="s">
        <v>4508</v>
      </c>
      <c r="Q3730" t="s">
        <v>2361</v>
      </c>
      <c r="R3730" t="s">
        <v>1364</v>
      </c>
      <c r="S3730" t="s">
        <v>4718</v>
      </c>
      <c r="T3730" t="s">
        <v>5316</v>
      </c>
      <c r="U3730" s="62">
        <f t="shared" si="237"/>
        <v>103</v>
      </c>
    </row>
    <row r="3731" spans="1:21" x14ac:dyDescent="0.25">
      <c r="A3731" s="4" t="s">
        <v>1152</v>
      </c>
      <c r="B3731" s="4" t="s">
        <v>794</v>
      </c>
      <c r="C3731" s="43" t="str">
        <f t="shared" si="238"/>
        <v>49-02-12D2</v>
      </c>
      <c r="D3731" s="43" t="str">
        <f>VLOOKUP(C3731,'[1]Test List'!$A$5:$F$2726,6,0)</f>
        <v>EURO-SKC-12D2</v>
      </c>
      <c r="E3731" s="43" t="str">
        <f t="shared" si="239"/>
        <v>49</v>
      </c>
      <c r="F3731" s="43" t="str">
        <f t="shared" si="240"/>
        <v>02</v>
      </c>
      <c r="G3731" t="s">
        <v>1779</v>
      </c>
      <c r="H3731" s="36">
        <v>98</v>
      </c>
      <c r="I3731" s="36">
        <v>996</v>
      </c>
      <c r="J3731" s="9" t="s">
        <v>794</v>
      </c>
      <c r="K3731" s="12" t="s">
        <v>1127</v>
      </c>
      <c r="M3731" t="s">
        <v>2926</v>
      </c>
      <c r="N3731" s="29" t="s">
        <v>5230</v>
      </c>
      <c r="O3731" s="38" t="s">
        <v>5197</v>
      </c>
      <c r="P3731" t="s">
        <v>1036</v>
      </c>
      <c r="Q3731" t="s">
        <v>1003</v>
      </c>
      <c r="R3731" t="s">
        <v>1132</v>
      </c>
      <c r="S3731" t="s">
        <v>1476</v>
      </c>
      <c r="T3731" t="s">
        <v>5345</v>
      </c>
      <c r="U3731" s="62">
        <f t="shared" si="237"/>
        <v>8</v>
      </c>
    </row>
    <row r="3732" spans="1:21" x14ac:dyDescent="0.25">
      <c r="A3732" s="4" t="s">
        <v>1152</v>
      </c>
      <c r="B3732" s="4" t="s">
        <v>794</v>
      </c>
      <c r="C3732" s="43" t="str">
        <f t="shared" si="238"/>
        <v>49-02-12D2</v>
      </c>
      <c r="D3732" s="43" t="str">
        <f>VLOOKUP(C3732,'[1]Test List'!$A$5:$F$2726,6,0)</f>
        <v>EURO-SKC-12D2</v>
      </c>
      <c r="E3732" s="43" t="str">
        <f t="shared" si="239"/>
        <v>49</v>
      </c>
      <c r="F3732" s="43" t="str">
        <f t="shared" si="240"/>
        <v>02</v>
      </c>
      <c r="G3732" t="s">
        <v>1779</v>
      </c>
      <c r="H3732" s="36">
        <v>98</v>
      </c>
      <c r="I3732" s="36">
        <v>997</v>
      </c>
      <c r="J3732" s="9" t="s">
        <v>794</v>
      </c>
      <c r="K3732" s="12" t="s">
        <v>1127</v>
      </c>
      <c r="M3732" t="s">
        <v>2926</v>
      </c>
      <c r="N3732" s="29" t="s">
        <v>5230</v>
      </c>
      <c r="O3732" s="38" t="s">
        <v>5197</v>
      </c>
      <c r="P3732" t="s">
        <v>1036</v>
      </c>
      <c r="Q3732" t="s">
        <v>1004</v>
      </c>
      <c r="R3732" t="s">
        <v>1132</v>
      </c>
      <c r="S3732" t="s">
        <v>1477</v>
      </c>
      <c r="T3732" t="s">
        <v>5346</v>
      </c>
      <c r="U3732" s="62">
        <f t="shared" si="237"/>
        <v>8</v>
      </c>
    </row>
    <row r="3733" spans="1:21" x14ac:dyDescent="0.25">
      <c r="A3733" s="4" t="s">
        <v>1152</v>
      </c>
      <c r="B3733" s="4" t="s">
        <v>794</v>
      </c>
      <c r="C3733" s="43" t="str">
        <f t="shared" si="238"/>
        <v>49-02-12D2</v>
      </c>
      <c r="D3733" s="43" t="str">
        <f>VLOOKUP(C3733,'[1]Test List'!$A$5:$F$2726,6,0)</f>
        <v>EURO-SKC-12D2</v>
      </c>
      <c r="E3733" s="43" t="str">
        <f t="shared" si="239"/>
        <v>49</v>
      </c>
      <c r="F3733" s="43" t="str">
        <f t="shared" si="240"/>
        <v>02</v>
      </c>
      <c r="G3733" t="s">
        <v>1779</v>
      </c>
      <c r="H3733" s="36">
        <v>98</v>
      </c>
      <c r="I3733" s="36">
        <v>998</v>
      </c>
      <c r="J3733" s="9" t="s">
        <v>794</v>
      </c>
      <c r="K3733" s="12" t="s">
        <v>1127</v>
      </c>
      <c r="M3733" t="s">
        <v>2926</v>
      </c>
      <c r="N3733" s="29" t="s">
        <v>5230</v>
      </c>
      <c r="O3733" s="38" t="s">
        <v>5197</v>
      </c>
      <c r="P3733" t="s">
        <v>1036</v>
      </c>
      <c r="Q3733" t="s">
        <v>102</v>
      </c>
      <c r="R3733" t="s">
        <v>1132</v>
      </c>
      <c r="S3733" t="s">
        <v>848</v>
      </c>
      <c r="T3733" t="s">
        <v>5347</v>
      </c>
      <c r="U3733" s="62">
        <f t="shared" si="237"/>
        <v>28</v>
      </c>
    </row>
    <row r="3734" spans="1:21" x14ac:dyDescent="0.25">
      <c r="A3734" s="4" t="s">
        <v>1152</v>
      </c>
      <c r="B3734" s="4" t="s">
        <v>794</v>
      </c>
      <c r="C3734" s="43" t="str">
        <f t="shared" si="238"/>
        <v>49-02-12D2</v>
      </c>
      <c r="D3734" s="43" t="str">
        <f>VLOOKUP(C3734,'[1]Test List'!$A$5:$F$2726,6,0)</f>
        <v>EURO-SKC-12D2</v>
      </c>
      <c r="E3734" s="43" t="str">
        <f t="shared" si="239"/>
        <v>49</v>
      </c>
      <c r="F3734" s="43" t="str">
        <f t="shared" si="240"/>
        <v>02</v>
      </c>
      <c r="G3734" t="s">
        <v>1779</v>
      </c>
      <c r="H3734" s="36">
        <v>99</v>
      </c>
      <c r="I3734" s="36">
        <v>992</v>
      </c>
      <c r="J3734" s="9" t="s">
        <v>794</v>
      </c>
      <c r="K3734" s="12" t="s">
        <v>290</v>
      </c>
      <c r="L3734" s="2" t="s">
        <v>291</v>
      </c>
      <c r="M3734" t="s">
        <v>2928</v>
      </c>
      <c r="N3734" s="29" t="s">
        <v>5230</v>
      </c>
      <c r="O3734" s="38" t="s">
        <v>5197</v>
      </c>
      <c r="P3734" t="s">
        <v>4508</v>
      </c>
      <c r="Q3734" t="s">
        <v>344</v>
      </c>
      <c r="R3734" t="s">
        <v>1364</v>
      </c>
      <c r="S3734" t="s">
        <v>4717</v>
      </c>
      <c r="T3734" t="s">
        <v>5304</v>
      </c>
      <c r="U3734" s="62">
        <f t="shared" si="237"/>
        <v>32</v>
      </c>
    </row>
    <row r="3735" spans="1:21" x14ac:dyDescent="0.25">
      <c r="A3735" s="4" t="s">
        <v>1152</v>
      </c>
      <c r="B3735" s="4" t="s">
        <v>794</v>
      </c>
      <c r="C3735" s="43" t="str">
        <f t="shared" si="238"/>
        <v>49-02-12D2</v>
      </c>
      <c r="D3735" s="43" t="str">
        <f>VLOOKUP(C3735,'[1]Test List'!$A$5:$F$2726,6,0)</f>
        <v>EURO-SKC-12D2</v>
      </c>
      <c r="E3735" s="43" t="str">
        <f t="shared" si="239"/>
        <v>49</v>
      </c>
      <c r="F3735" s="43" t="str">
        <f t="shared" si="240"/>
        <v>02</v>
      </c>
      <c r="G3735" t="s">
        <v>1779</v>
      </c>
      <c r="H3735" s="36">
        <v>99</v>
      </c>
      <c r="I3735" s="36">
        <v>993</v>
      </c>
      <c r="J3735" s="9" t="s">
        <v>794</v>
      </c>
      <c r="K3735" s="12" t="s">
        <v>290</v>
      </c>
      <c r="L3735" s="2" t="s">
        <v>291</v>
      </c>
      <c r="M3735" t="s">
        <v>2928</v>
      </c>
      <c r="N3735" s="29" t="s">
        <v>5230</v>
      </c>
      <c r="O3735" s="38" t="s">
        <v>5197</v>
      </c>
      <c r="P3735" t="s">
        <v>4508</v>
      </c>
      <c r="Q3735" t="s">
        <v>335</v>
      </c>
      <c r="R3735" t="s">
        <v>1364</v>
      </c>
      <c r="S3735" t="s">
        <v>4722</v>
      </c>
      <c r="T3735" t="s">
        <v>6025</v>
      </c>
      <c r="U3735" s="62">
        <f t="shared" si="237"/>
        <v>8</v>
      </c>
    </row>
    <row r="3736" spans="1:21" x14ac:dyDescent="0.25">
      <c r="A3736" s="4" t="s">
        <v>1152</v>
      </c>
      <c r="B3736" s="4" t="s">
        <v>794</v>
      </c>
      <c r="C3736" s="43" t="str">
        <f t="shared" si="238"/>
        <v>49-02-12D2</v>
      </c>
      <c r="D3736" s="43" t="str">
        <f>VLOOKUP(C3736,'[1]Test List'!$A$5:$F$2726,6,0)</f>
        <v>EURO-SKC-12D2</v>
      </c>
      <c r="E3736" s="43" t="str">
        <f t="shared" si="239"/>
        <v>49</v>
      </c>
      <c r="F3736" s="43" t="str">
        <f t="shared" si="240"/>
        <v>02</v>
      </c>
      <c r="G3736" t="s">
        <v>1779</v>
      </c>
      <c r="H3736" s="36">
        <v>99</v>
      </c>
      <c r="I3736" s="36">
        <v>994</v>
      </c>
      <c r="J3736" s="9" t="s">
        <v>794</v>
      </c>
      <c r="K3736" s="12" t="s">
        <v>290</v>
      </c>
      <c r="L3736" s="2" t="s">
        <v>291</v>
      </c>
      <c r="M3736" t="s">
        <v>2928</v>
      </c>
      <c r="N3736" s="29" t="s">
        <v>5230</v>
      </c>
      <c r="O3736" s="38" t="s">
        <v>5197</v>
      </c>
      <c r="P3736" t="s">
        <v>4508</v>
      </c>
      <c r="Q3736" t="s">
        <v>834</v>
      </c>
      <c r="R3736" t="s">
        <v>1364</v>
      </c>
      <c r="S3736" t="s">
        <v>4723</v>
      </c>
      <c r="T3736" t="s">
        <v>6475</v>
      </c>
      <c r="U3736" s="62">
        <f t="shared" si="237"/>
        <v>7</v>
      </c>
    </row>
    <row r="3737" spans="1:21" x14ac:dyDescent="0.25">
      <c r="A3737" s="4" t="s">
        <v>1153</v>
      </c>
      <c r="B3737" s="4" t="s">
        <v>794</v>
      </c>
      <c r="C3737" s="43" t="str">
        <f t="shared" si="238"/>
        <v>49-02-13D1</v>
      </c>
      <c r="D3737" s="43" t="str">
        <f>VLOOKUP(C3737,'[1]Test List'!$A$5:$F$2726,6,0)</f>
        <v>EURO-SKC-13D1</v>
      </c>
      <c r="E3737" s="43" t="str">
        <f t="shared" si="239"/>
        <v>49</v>
      </c>
      <c r="F3737" s="43" t="str">
        <f t="shared" si="240"/>
        <v>02</v>
      </c>
      <c r="G3737" t="s">
        <v>1779</v>
      </c>
      <c r="H3737" s="36">
        <v>98</v>
      </c>
      <c r="I3737" s="36">
        <v>991</v>
      </c>
      <c r="J3737" s="9" t="s">
        <v>794</v>
      </c>
      <c r="K3737" s="12" t="s">
        <v>1127</v>
      </c>
      <c r="M3737" t="s">
        <v>2926</v>
      </c>
      <c r="N3737" s="29" t="s">
        <v>5230</v>
      </c>
      <c r="O3737" s="38" t="s">
        <v>5197</v>
      </c>
      <c r="P3737" t="s">
        <v>4508</v>
      </c>
      <c r="Q3737" t="s">
        <v>325</v>
      </c>
      <c r="R3737" t="s">
        <v>1364</v>
      </c>
      <c r="S3737" t="s">
        <v>4721</v>
      </c>
      <c r="T3737" t="s">
        <v>5343</v>
      </c>
      <c r="U3737" s="62">
        <f t="shared" si="237"/>
        <v>12</v>
      </c>
    </row>
    <row r="3738" spans="1:21" x14ac:dyDescent="0.25">
      <c r="A3738" s="4" t="s">
        <v>1153</v>
      </c>
      <c r="B3738" s="4" t="s">
        <v>794</v>
      </c>
      <c r="C3738" s="43" t="str">
        <f t="shared" si="238"/>
        <v>49-02-13D1</v>
      </c>
      <c r="D3738" s="43" t="str">
        <f>VLOOKUP(C3738,'[1]Test List'!$A$5:$F$2726,6,0)</f>
        <v>EURO-SKC-13D1</v>
      </c>
      <c r="E3738" s="43" t="str">
        <f t="shared" si="239"/>
        <v>49</v>
      </c>
      <c r="F3738" s="43" t="str">
        <f t="shared" si="240"/>
        <v>02</v>
      </c>
      <c r="G3738" t="s">
        <v>1779</v>
      </c>
      <c r="H3738" s="36">
        <v>99</v>
      </c>
      <c r="I3738" s="36">
        <v>995</v>
      </c>
      <c r="J3738" s="9" t="s">
        <v>794</v>
      </c>
      <c r="K3738" s="12" t="s">
        <v>2451</v>
      </c>
      <c r="L3738" s="2" t="s">
        <v>2915</v>
      </c>
      <c r="M3738" t="s">
        <v>7323</v>
      </c>
      <c r="N3738" s="29" t="s">
        <v>5230</v>
      </c>
      <c r="O3738" s="38" t="s">
        <v>5197</v>
      </c>
      <c r="P3738" t="s">
        <v>4508</v>
      </c>
      <c r="Q3738" t="s">
        <v>2361</v>
      </c>
      <c r="R3738" t="s">
        <v>1364</v>
      </c>
      <c r="S3738" t="s">
        <v>4718</v>
      </c>
      <c r="T3738" t="s">
        <v>5316</v>
      </c>
      <c r="U3738" s="62">
        <f t="shared" si="237"/>
        <v>103</v>
      </c>
    </row>
    <row r="3739" spans="1:21" x14ac:dyDescent="0.25">
      <c r="A3739" s="4" t="s">
        <v>1153</v>
      </c>
      <c r="B3739" s="4" t="s">
        <v>794</v>
      </c>
      <c r="C3739" s="43" t="str">
        <f t="shared" si="238"/>
        <v>49-02-13D1</v>
      </c>
      <c r="D3739" s="43" t="str">
        <f>VLOOKUP(C3739,'[1]Test List'!$A$5:$F$2726,6,0)</f>
        <v>EURO-SKC-13D1</v>
      </c>
      <c r="E3739" s="43" t="str">
        <f t="shared" si="239"/>
        <v>49</v>
      </c>
      <c r="F3739" s="43" t="str">
        <f t="shared" si="240"/>
        <v>02</v>
      </c>
      <c r="G3739" t="s">
        <v>1779</v>
      </c>
      <c r="H3739" s="36">
        <v>98</v>
      </c>
      <c r="I3739" s="36">
        <v>996</v>
      </c>
      <c r="J3739" s="9" t="s">
        <v>794</v>
      </c>
      <c r="K3739" s="12" t="s">
        <v>1127</v>
      </c>
      <c r="M3739" t="s">
        <v>2926</v>
      </c>
      <c r="N3739" s="29" t="s">
        <v>5230</v>
      </c>
      <c r="O3739" s="38" t="s">
        <v>5197</v>
      </c>
      <c r="P3739" t="s">
        <v>1036</v>
      </c>
      <c r="Q3739" t="s">
        <v>1003</v>
      </c>
      <c r="R3739" t="s">
        <v>1132</v>
      </c>
      <c r="S3739" t="s">
        <v>1476</v>
      </c>
      <c r="T3739" t="s">
        <v>5345</v>
      </c>
      <c r="U3739" s="62">
        <f t="shared" si="237"/>
        <v>8</v>
      </c>
    </row>
    <row r="3740" spans="1:21" x14ac:dyDescent="0.25">
      <c r="A3740" s="4" t="s">
        <v>1153</v>
      </c>
      <c r="B3740" s="4" t="s">
        <v>794</v>
      </c>
      <c r="C3740" s="43" t="str">
        <f t="shared" si="238"/>
        <v>49-02-13D1</v>
      </c>
      <c r="D3740" s="43" t="str">
        <f>VLOOKUP(C3740,'[1]Test List'!$A$5:$F$2726,6,0)</f>
        <v>EURO-SKC-13D1</v>
      </c>
      <c r="E3740" s="43" t="str">
        <f t="shared" si="239"/>
        <v>49</v>
      </c>
      <c r="F3740" s="43" t="str">
        <f t="shared" si="240"/>
        <v>02</v>
      </c>
      <c r="G3740" t="s">
        <v>1779</v>
      </c>
      <c r="H3740" s="36">
        <v>98</v>
      </c>
      <c r="I3740" s="36">
        <v>997</v>
      </c>
      <c r="J3740" s="9" t="s">
        <v>794</v>
      </c>
      <c r="K3740" s="12" t="s">
        <v>1127</v>
      </c>
      <c r="M3740" t="s">
        <v>2926</v>
      </c>
      <c r="N3740" s="29" t="s">
        <v>5230</v>
      </c>
      <c r="O3740" s="38" t="s">
        <v>5197</v>
      </c>
      <c r="P3740" t="s">
        <v>1036</v>
      </c>
      <c r="Q3740" t="s">
        <v>1004</v>
      </c>
      <c r="R3740" t="s">
        <v>1132</v>
      </c>
      <c r="S3740" t="s">
        <v>1477</v>
      </c>
      <c r="T3740" t="s">
        <v>5346</v>
      </c>
      <c r="U3740" s="62">
        <f t="shared" si="237"/>
        <v>8</v>
      </c>
    </row>
    <row r="3741" spans="1:21" x14ac:dyDescent="0.25">
      <c r="A3741" s="4" t="s">
        <v>1153</v>
      </c>
      <c r="B3741" s="4" t="s">
        <v>794</v>
      </c>
      <c r="C3741" s="43" t="str">
        <f t="shared" si="238"/>
        <v>49-02-13D1</v>
      </c>
      <c r="D3741" s="43" t="str">
        <f>VLOOKUP(C3741,'[1]Test List'!$A$5:$F$2726,6,0)</f>
        <v>EURO-SKC-13D1</v>
      </c>
      <c r="E3741" s="43" t="str">
        <f t="shared" si="239"/>
        <v>49</v>
      </c>
      <c r="F3741" s="43" t="str">
        <f t="shared" si="240"/>
        <v>02</v>
      </c>
      <c r="G3741" t="s">
        <v>1779</v>
      </c>
      <c r="H3741" s="36">
        <v>98</v>
      </c>
      <c r="I3741" s="36">
        <v>998</v>
      </c>
      <c r="J3741" s="9" t="s">
        <v>794</v>
      </c>
      <c r="K3741" s="12" t="s">
        <v>1127</v>
      </c>
      <c r="M3741" t="s">
        <v>2926</v>
      </c>
      <c r="N3741" s="29" t="s">
        <v>5230</v>
      </c>
      <c r="O3741" s="38" t="s">
        <v>5197</v>
      </c>
      <c r="P3741" t="s">
        <v>1036</v>
      </c>
      <c r="Q3741" t="s">
        <v>102</v>
      </c>
      <c r="R3741" t="s">
        <v>1132</v>
      </c>
      <c r="S3741" t="s">
        <v>848</v>
      </c>
      <c r="T3741" t="s">
        <v>5347</v>
      </c>
      <c r="U3741" s="62">
        <f t="shared" si="237"/>
        <v>28</v>
      </c>
    </row>
    <row r="3742" spans="1:21" x14ac:dyDescent="0.25">
      <c r="A3742" s="4" t="s">
        <v>1153</v>
      </c>
      <c r="B3742" s="4" t="s">
        <v>794</v>
      </c>
      <c r="C3742" s="43" t="str">
        <f t="shared" si="238"/>
        <v>49-02-13D1</v>
      </c>
      <c r="D3742" s="43" t="str">
        <f>VLOOKUP(C3742,'[1]Test List'!$A$5:$F$2726,6,0)</f>
        <v>EURO-SKC-13D1</v>
      </c>
      <c r="E3742" s="43" t="str">
        <f t="shared" si="239"/>
        <v>49</v>
      </c>
      <c r="F3742" s="43" t="str">
        <f t="shared" si="240"/>
        <v>02</v>
      </c>
      <c r="G3742" t="s">
        <v>1779</v>
      </c>
      <c r="H3742" s="36">
        <v>99</v>
      </c>
      <c r="I3742" s="36">
        <v>992</v>
      </c>
      <c r="J3742" s="9" t="s">
        <v>794</v>
      </c>
      <c r="K3742" s="12" t="s">
        <v>290</v>
      </c>
      <c r="L3742" s="2" t="s">
        <v>291</v>
      </c>
      <c r="M3742" t="s">
        <v>2928</v>
      </c>
      <c r="N3742" s="29" t="s">
        <v>5230</v>
      </c>
      <c r="O3742" s="38" t="s">
        <v>5197</v>
      </c>
      <c r="P3742" t="s">
        <v>4508</v>
      </c>
      <c r="Q3742" t="s">
        <v>344</v>
      </c>
      <c r="R3742" t="s">
        <v>1364</v>
      </c>
      <c r="S3742" t="s">
        <v>4717</v>
      </c>
      <c r="T3742" t="s">
        <v>5304</v>
      </c>
      <c r="U3742" s="62">
        <f t="shared" si="237"/>
        <v>32</v>
      </c>
    </row>
    <row r="3743" spans="1:21" x14ac:dyDescent="0.25">
      <c r="A3743" s="4" t="s">
        <v>1153</v>
      </c>
      <c r="B3743" s="4" t="s">
        <v>794</v>
      </c>
      <c r="C3743" s="43" t="str">
        <f t="shared" si="238"/>
        <v>49-02-13D1</v>
      </c>
      <c r="D3743" s="43" t="str">
        <f>VLOOKUP(C3743,'[1]Test List'!$A$5:$F$2726,6,0)</f>
        <v>EURO-SKC-13D1</v>
      </c>
      <c r="E3743" s="43" t="str">
        <f t="shared" si="239"/>
        <v>49</v>
      </c>
      <c r="F3743" s="43" t="str">
        <f t="shared" si="240"/>
        <v>02</v>
      </c>
      <c r="G3743" t="s">
        <v>1779</v>
      </c>
      <c r="H3743" s="36">
        <v>99</v>
      </c>
      <c r="I3743" s="36">
        <v>993</v>
      </c>
      <c r="J3743" s="9" t="s">
        <v>794</v>
      </c>
      <c r="K3743" s="12" t="s">
        <v>290</v>
      </c>
      <c r="L3743" s="2" t="s">
        <v>291</v>
      </c>
      <c r="M3743" t="s">
        <v>2928</v>
      </c>
      <c r="N3743" s="29" t="s">
        <v>5230</v>
      </c>
      <c r="O3743" s="38" t="s">
        <v>5197</v>
      </c>
      <c r="P3743" t="s">
        <v>4508</v>
      </c>
      <c r="Q3743" t="s">
        <v>335</v>
      </c>
      <c r="R3743" t="s">
        <v>1364</v>
      </c>
      <c r="S3743" t="s">
        <v>4722</v>
      </c>
      <c r="T3743" t="s">
        <v>6025</v>
      </c>
      <c r="U3743" s="62">
        <f t="shared" si="237"/>
        <v>8</v>
      </c>
    </row>
    <row r="3744" spans="1:21" x14ac:dyDescent="0.25">
      <c r="A3744" s="4" t="s">
        <v>1153</v>
      </c>
      <c r="B3744" s="4" t="s">
        <v>794</v>
      </c>
      <c r="C3744" s="43" t="str">
        <f t="shared" si="238"/>
        <v>49-02-13D1</v>
      </c>
      <c r="D3744" s="43" t="str">
        <f>VLOOKUP(C3744,'[1]Test List'!$A$5:$F$2726,6,0)</f>
        <v>EURO-SKC-13D1</v>
      </c>
      <c r="E3744" s="43" t="str">
        <f t="shared" si="239"/>
        <v>49</v>
      </c>
      <c r="F3744" s="43" t="str">
        <f t="shared" si="240"/>
        <v>02</v>
      </c>
      <c r="G3744" t="s">
        <v>1779</v>
      </c>
      <c r="H3744" s="36">
        <v>99</v>
      </c>
      <c r="I3744" s="36">
        <v>994</v>
      </c>
      <c r="J3744" s="9" t="s">
        <v>794</v>
      </c>
      <c r="K3744" s="12" t="s">
        <v>290</v>
      </c>
      <c r="L3744" s="2" t="s">
        <v>291</v>
      </c>
      <c r="M3744" t="s">
        <v>2928</v>
      </c>
      <c r="N3744" s="29" t="s">
        <v>5230</v>
      </c>
      <c r="O3744" s="38" t="s">
        <v>5197</v>
      </c>
      <c r="P3744" t="s">
        <v>4508</v>
      </c>
      <c r="Q3744" t="s">
        <v>834</v>
      </c>
      <c r="R3744" t="s">
        <v>1364</v>
      </c>
      <c r="S3744" t="s">
        <v>4723</v>
      </c>
      <c r="T3744" t="s">
        <v>6475</v>
      </c>
      <c r="U3744" s="62">
        <f t="shared" si="237"/>
        <v>7</v>
      </c>
    </row>
    <row r="3745" spans="1:21" x14ac:dyDescent="0.25">
      <c r="A3745" s="4" t="s">
        <v>1154</v>
      </c>
      <c r="B3745" s="4" t="s">
        <v>794</v>
      </c>
      <c r="C3745" s="43" t="str">
        <f t="shared" si="238"/>
        <v>49-02-13D2</v>
      </c>
      <c r="D3745" s="43" t="str">
        <f>VLOOKUP(C3745,'[1]Test List'!$A$5:$F$2726,6,0)</f>
        <v>EURO-SKC-13D2</v>
      </c>
      <c r="E3745" s="43" t="str">
        <f t="shared" si="239"/>
        <v>49</v>
      </c>
      <c r="F3745" s="43" t="str">
        <f t="shared" si="240"/>
        <v>02</v>
      </c>
      <c r="G3745" t="s">
        <v>1779</v>
      </c>
      <c r="H3745" s="36">
        <v>98</v>
      </c>
      <c r="I3745" s="36">
        <v>991</v>
      </c>
      <c r="J3745" s="9" t="s">
        <v>794</v>
      </c>
      <c r="K3745" s="12" t="s">
        <v>1127</v>
      </c>
      <c r="M3745" t="s">
        <v>2926</v>
      </c>
      <c r="N3745" s="29" t="s">
        <v>5230</v>
      </c>
      <c r="O3745" s="38" t="s">
        <v>5197</v>
      </c>
      <c r="P3745" t="s">
        <v>4508</v>
      </c>
      <c r="Q3745" t="s">
        <v>325</v>
      </c>
      <c r="R3745" t="s">
        <v>1364</v>
      </c>
      <c r="S3745" t="s">
        <v>4721</v>
      </c>
      <c r="T3745" t="s">
        <v>5343</v>
      </c>
      <c r="U3745" s="62">
        <f t="shared" si="237"/>
        <v>12</v>
      </c>
    </row>
    <row r="3746" spans="1:21" x14ac:dyDescent="0.25">
      <c r="A3746" s="4" t="s">
        <v>1154</v>
      </c>
      <c r="B3746" s="4" t="s">
        <v>794</v>
      </c>
      <c r="C3746" s="43" t="str">
        <f t="shared" si="238"/>
        <v>49-02-13D2</v>
      </c>
      <c r="D3746" s="43" t="str">
        <f>VLOOKUP(C3746,'[1]Test List'!$A$5:$F$2726,6,0)</f>
        <v>EURO-SKC-13D2</v>
      </c>
      <c r="E3746" s="43" t="str">
        <f t="shared" si="239"/>
        <v>49</v>
      </c>
      <c r="F3746" s="43" t="str">
        <f t="shared" si="240"/>
        <v>02</v>
      </c>
      <c r="G3746" t="s">
        <v>1779</v>
      </c>
      <c r="H3746" s="36">
        <v>99</v>
      </c>
      <c r="I3746" s="36">
        <v>995</v>
      </c>
      <c r="J3746" s="9" t="s">
        <v>794</v>
      </c>
      <c r="K3746" s="12" t="s">
        <v>2451</v>
      </c>
      <c r="L3746" s="2" t="s">
        <v>2915</v>
      </c>
      <c r="M3746" t="s">
        <v>7323</v>
      </c>
      <c r="N3746" s="29" t="s">
        <v>5230</v>
      </c>
      <c r="O3746" s="38" t="s">
        <v>5197</v>
      </c>
      <c r="P3746" t="s">
        <v>4508</v>
      </c>
      <c r="Q3746" t="s">
        <v>2361</v>
      </c>
      <c r="R3746" t="s">
        <v>1364</v>
      </c>
      <c r="S3746" t="s">
        <v>4718</v>
      </c>
      <c r="T3746" t="s">
        <v>5316</v>
      </c>
      <c r="U3746" s="62">
        <f t="shared" si="237"/>
        <v>103</v>
      </c>
    </row>
    <row r="3747" spans="1:21" x14ac:dyDescent="0.25">
      <c r="A3747" s="4" t="s">
        <v>1154</v>
      </c>
      <c r="B3747" s="4" t="s">
        <v>794</v>
      </c>
      <c r="C3747" s="43" t="str">
        <f t="shared" si="238"/>
        <v>49-02-13D2</v>
      </c>
      <c r="D3747" s="43" t="str">
        <f>VLOOKUP(C3747,'[1]Test List'!$A$5:$F$2726,6,0)</f>
        <v>EURO-SKC-13D2</v>
      </c>
      <c r="E3747" s="43" t="str">
        <f t="shared" si="239"/>
        <v>49</v>
      </c>
      <c r="F3747" s="43" t="str">
        <f t="shared" si="240"/>
        <v>02</v>
      </c>
      <c r="G3747" t="s">
        <v>1779</v>
      </c>
      <c r="H3747" s="36">
        <v>98</v>
      </c>
      <c r="I3747" s="36">
        <v>996</v>
      </c>
      <c r="J3747" s="9" t="s">
        <v>794</v>
      </c>
      <c r="K3747" s="12" t="s">
        <v>1127</v>
      </c>
      <c r="M3747" t="s">
        <v>2926</v>
      </c>
      <c r="N3747" s="29" t="s">
        <v>5230</v>
      </c>
      <c r="O3747" s="38" t="s">
        <v>5197</v>
      </c>
      <c r="P3747" t="s">
        <v>1036</v>
      </c>
      <c r="Q3747" t="s">
        <v>1003</v>
      </c>
      <c r="R3747" t="s">
        <v>1132</v>
      </c>
      <c r="S3747" t="s">
        <v>1476</v>
      </c>
      <c r="T3747" t="s">
        <v>5345</v>
      </c>
      <c r="U3747" s="62">
        <f t="shared" si="237"/>
        <v>8</v>
      </c>
    </row>
    <row r="3748" spans="1:21" x14ac:dyDescent="0.25">
      <c r="A3748" s="4" t="s">
        <v>1154</v>
      </c>
      <c r="B3748" s="4" t="s">
        <v>794</v>
      </c>
      <c r="C3748" s="43" t="str">
        <f t="shared" si="238"/>
        <v>49-02-13D2</v>
      </c>
      <c r="D3748" s="43" t="str">
        <f>VLOOKUP(C3748,'[1]Test List'!$A$5:$F$2726,6,0)</f>
        <v>EURO-SKC-13D2</v>
      </c>
      <c r="E3748" s="43" t="str">
        <f t="shared" si="239"/>
        <v>49</v>
      </c>
      <c r="F3748" s="43" t="str">
        <f t="shared" si="240"/>
        <v>02</v>
      </c>
      <c r="G3748" t="s">
        <v>1779</v>
      </c>
      <c r="H3748" s="36">
        <v>98</v>
      </c>
      <c r="I3748" s="36">
        <v>997</v>
      </c>
      <c r="J3748" s="9" t="s">
        <v>794</v>
      </c>
      <c r="K3748" s="12" t="s">
        <v>1127</v>
      </c>
      <c r="M3748" t="s">
        <v>2926</v>
      </c>
      <c r="N3748" s="29" t="s">
        <v>5230</v>
      </c>
      <c r="O3748" s="38" t="s">
        <v>5197</v>
      </c>
      <c r="P3748" t="s">
        <v>1036</v>
      </c>
      <c r="Q3748" t="s">
        <v>1004</v>
      </c>
      <c r="R3748" t="s">
        <v>1132</v>
      </c>
      <c r="S3748" t="s">
        <v>1477</v>
      </c>
      <c r="T3748" t="s">
        <v>5346</v>
      </c>
      <c r="U3748" s="62">
        <f t="shared" si="237"/>
        <v>8</v>
      </c>
    </row>
    <row r="3749" spans="1:21" x14ac:dyDescent="0.25">
      <c r="A3749" s="4" t="s">
        <v>1154</v>
      </c>
      <c r="B3749" s="4" t="s">
        <v>794</v>
      </c>
      <c r="C3749" s="43" t="str">
        <f t="shared" si="238"/>
        <v>49-02-13D2</v>
      </c>
      <c r="D3749" s="43" t="str">
        <f>VLOOKUP(C3749,'[1]Test List'!$A$5:$F$2726,6,0)</f>
        <v>EURO-SKC-13D2</v>
      </c>
      <c r="E3749" s="43" t="str">
        <f t="shared" si="239"/>
        <v>49</v>
      </c>
      <c r="F3749" s="43" t="str">
        <f t="shared" si="240"/>
        <v>02</v>
      </c>
      <c r="G3749" t="s">
        <v>1779</v>
      </c>
      <c r="H3749" s="36">
        <v>98</v>
      </c>
      <c r="I3749" s="36">
        <v>998</v>
      </c>
      <c r="J3749" s="9" t="s">
        <v>794</v>
      </c>
      <c r="K3749" s="12" t="s">
        <v>1127</v>
      </c>
      <c r="M3749" t="s">
        <v>2926</v>
      </c>
      <c r="N3749" s="29" t="s">
        <v>5230</v>
      </c>
      <c r="O3749" s="38" t="s">
        <v>5197</v>
      </c>
      <c r="P3749" t="s">
        <v>1036</v>
      </c>
      <c r="Q3749" t="s">
        <v>102</v>
      </c>
      <c r="R3749" t="s">
        <v>1132</v>
      </c>
      <c r="S3749" t="s">
        <v>848</v>
      </c>
      <c r="T3749" t="s">
        <v>5347</v>
      </c>
      <c r="U3749" s="62">
        <f t="shared" si="237"/>
        <v>28</v>
      </c>
    </row>
    <row r="3750" spans="1:21" x14ac:dyDescent="0.25">
      <c r="A3750" s="4" t="s">
        <v>1154</v>
      </c>
      <c r="B3750" s="4" t="s">
        <v>794</v>
      </c>
      <c r="C3750" s="43" t="str">
        <f t="shared" si="238"/>
        <v>49-02-13D2</v>
      </c>
      <c r="D3750" s="43" t="str">
        <f>VLOOKUP(C3750,'[1]Test List'!$A$5:$F$2726,6,0)</f>
        <v>EURO-SKC-13D2</v>
      </c>
      <c r="E3750" s="43" t="str">
        <f t="shared" si="239"/>
        <v>49</v>
      </c>
      <c r="F3750" s="43" t="str">
        <f t="shared" si="240"/>
        <v>02</v>
      </c>
      <c r="G3750" t="s">
        <v>1779</v>
      </c>
      <c r="H3750" s="36">
        <v>99</v>
      </c>
      <c r="I3750" s="36">
        <v>992</v>
      </c>
      <c r="J3750" s="9" t="s">
        <v>794</v>
      </c>
      <c r="K3750" s="12" t="s">
        <v>290</v>
      </c>
      <c r="L3750" s="2" t="s">
        <v>291</v>
      </c>
      <c r="M3750" t="s">
        <v>2928</v>
      </c>
      <c r="N3750" s="29" t="s">
        <v>5230</v>
      </c>
      <c r="O3750" s="38" t="s">
        <v>5197</v>
      </c>
      <c r="P3750" t="s">
        <v>4508</v>
      </c>
      <c r="Q3750" t="s">
        <v>344</v>
      </c>
      <c r="R3750" t="s">
        <v>1364</v>
      </c>
      <c r="S3750" t="s">
        <v>4717</v>
      </c>
      <c r="T3750" t="s">
        <v>5304</v>
      </c>
      <c r="U3750" s="62">
        <f t="shared" si="237"/>
        <v>32</v>
      </c>
    </row>
    <row r="3751" spans="1:21" x14ac:dyDescent="0.25">
      <c r="A3751" s="4" t="s">
        <v>1154</v>
      </c>
      <c r="B3751" s="4" t="s">
        <v>794</v>
      </c>
      <c r="C3751" s="43" t="str">
        <f t="shared" si="238"/>
        <v>49-02-13D2</v>
      </c>
      <c r="D3751" s="43" t="str">
        <f>VLOOKUP(C3751,'[1]Test List'!$A$5:$F$2726,6,0)</f>
        <v>EURO-SKC-13D2</v>
      </c>
      <c r="E3751" s="43" t="str">
        <f t="shared" si="239"/>
        <v>49</v>
      </c>
      <c r="F3751" s="43" t="str">
        <f t="shared" si="240"/>
        <v>02</v>
      </c>
      <c r="G3751" t="s">
        <v>1779</v>
      </c>
      <c r="H3751" s="36">
        <v>99</v>
      </c>
      <c r="I3751" s="36">
        <v>993</v>
      </c>
      <c r="J3751" s="9" t="s">
        <v>794</v>
      </c>
      <c r="K3751" s="12" t="s">
        <v>290</v>
      </c>
      <c r="L3751" s="2" t="s">
        <v>291</v>
      </c>
      <c r="M3751" t="s">
        <v>2928</v>
      </c>
      <c r="N3751" s="29" t="s">
        <v>5230</v>
      </c>
      <c r="O3751" s="38" t="s">
        <v>5197</v>
      </c>
      <c r="P3751" t="s">
        <v>4508</v>
      </c>
      <c r="Q3751" t="s">
        <v>335</v>
      </c>
      <c r="R3751" t="s">
        <v>1364</v>
      </c>
      <c r="S3751" t="s">
        <v>4722</v>
      </c>
      <c r="T3751" t="s">
        <v>6025</v>
      </c>
      <c r="U3751" s="62">
        <f t="shared" si="237"/>
        <v>8</v>
      </c>
    </row>
    <row r="3752" spans="1:21" x14ac:dyDescent="0.25">
      <c r="A3752" s="4" t="s">
        <v>1154</v>
      </c>
      <c r="B3752" s="4" t="s">
        <v>794</v>
      </c>
      <c r="C3752" s="43" t="str">
        <f t="shared" si="238"/>
        <v>49-02-13D2</v>
      </c>
      <c r="D3752" s="43" t="str">
        <f>VLOOKUP(C3752,'[1]Test List'!$A$5:$F$2726,6,0)</f>
        <v>EURO-SKC-13D2</v>
      </c>
      <c r="E3752" s="43" t="str">
        <f t="shared" si="239"/>
        <v>49</v>
      </c>
      <c r="F3752" s="43" t="str">
        <f t="shared" si="240"/>
        <v>02</v>
      </c>
      <c r="G3752" t="s">
        <v>1779</v>
      </c>
      <c r="H3752" s="36">
        <v>99</v>
      </c>
      <c r="I3752" s="36">
        <v>994</v>
      </c>
      <c r="J3752" s="9" t="s">
        <v>794</v>
      </c>
      <c r="K3752" s="12" t="s">
        <v>290</v>
      </c>
      <c r="L3752" s="2" t="s">
        <v>291</v>
      </c>
      <c r="M3752" t="s">
        <v>2928</v>
      </c>
      <c r="N3752" s="29" t="s">
        <v>5230</v>
      </c>
      <c r="O3752" s="38" t="s">
        <v>5197</v>
      </c>
      <c r="P3752" t="s">
        <v>4508</v>
      </c>
      <c r="Q3752" t="s">
        <v>834</v>
      </c>
      <c r="R3752" t="s">
        <v>1364</v>
      </c>
      <c r="S3752" t="s">
        <v>4723</v>
      </c>
      <c r="T3752" t="s">
        <v>6475</v>
      </c>
      <c r="U3752" s="62">
        <f t="shared" si="237"/>
        <v>7</v>
      </c>
    </row>
    <row r="3753" spans="1:21" x14ac:dyDescent="0.25">
      <c r="A3753" s="4" t="s">
        <v>833</v>
      </c>
      <c r="B3753" s="4" t="s">
        <v>794</v>
      </c>
      <c r="C3753" s="43" t="str">
        <f t="shared" si="238"/>
        <v>49-02-14B1</v>
      </c>
      <c r="D3753" s="43" t="str">
        <f>VLOOKUP(C3753,'[1]Test List'!$A$5:$F$2726,6,0)</f>
        <v>EURO-SKC-14B1</v>
      </c>
      <c r="E3753" s="43" t="str">
        <f t="shared" si="239"/>
        <v>49</v>
      </c>
      <c r="F3753" s="43" t="str">
        <f t="shared" si="240"/>
        <v>02</v>
      </c>
      <c r="G3753" t="s">
        <v>1779</v>
      </c>
      <c r="H3753" s="36">
        <v>98</v>
      </c>
      <c r="I3753" s="36">
        <v>999</v>
      </c>
      <c r="J3753" s="9" t="s">
        <v>794</v>
      </c>
      <c r="K3753" s="12" t="s">
        <v>1127</v>
      </c>
      <c r="M3753" t="s">
        <v>2926</v>
      </c>
      <c r="N3753" s="29" t="s">
        <v>5230</v>
      </c>
      <c r="O3753" s="38" t="s">
        <v>5197</v>
      </c>
      <c r="P3753" t="s">
        <v>1036</v>
      </c>
      <c r="Q3753" t="s">
        <v>102</v>
      </c>
      <c r="R3753" t="s">
        <v>1132</v>
      </c>
      <c r="S3753" t="s">
        <v>848</v>
      </c>
      <c r="T3753" t="s">
        <v>5347</v>
      </c>
      <c r="U3753" s="62">
        <f t="shared" si="237"/>
        <v>28</v>
      </c>
    </row>
    <row r="3754" spans="1:21" x14ac:dyDescent="0.25">
      <c r="A3754" s="4" t="s">
        <v>833</v>
      </c>
      <c r="B3754" s="4" t="s">
        <v>794</v>
      </c>
      <c r="C3754" s="43" t="str">
        <f t="shared" si="238"/>
        <v>49-02-14B1</v>
      </c>
      <c r="D3754" s="43" t="str">
        <f>VLOOKUP(C3754,'[1]Test List'!$A$5:$F$2726,6,0)</f>
        <v>EURO-SKC-14B1</v>
      </c>
      <c r="E3754" s="43" t="str">
        <f t="shared" si="239"/>
        <v>49</v>
      </c>
      <c r="F3754" s="43" t="str">
        <f t="shared" si="240"/>
        <v>02</v>
      </c>
      <c r="G3754" t="s">
        <v>1779</v>
      </c>
      <c r="H3754" s="36">
        <v>98</v>
      </c>
      <c r="I3754" s="36">
        <v>998</v>
      </c>
      <c r="J3754" s="9" t="s">
        <v>794</v>
      </c>
      <c r="K3754" s="12" t="s">
        <v>1127</v>
      </c>
      <c r="M3754" t="s">
        <v>2926</v>
      </c>
      <c r="N3754" s="29" t="s">
        <v>5230</v>
      </c>
      <c r="O3754" s="38" t="s">
        <v>5197</v>
      </c>
      <c r="P3754" t="s">
        <v>1036</v>
      </c>
      <c r="Q3754" t="s">
        <v>1683</v>
      </c>
      <c r="R3754" t="s">
        <v>1132</v>
      </c>
      <c r="S3754" t="s">
        <v>835</v>
      </c>
      <c r="T3754" t="s">
        <v>5351</v>
      </c>
      <c r="U3754" s="62">
        <f t="shared" si="237"/>
        <v>22</v>
      </c>
    </row>
    <row r="3755" spans="1:21" x14ac:dyDescent="0.25">
      <c r="A3755" s="4" t="s">
        <v>833</v>
      </c>
      <c r="B3755" s="4" t="s">
        <v>794</v>
      </c>
      <c r="C3755" s="43" t="str">
        <f t="shared" si="238"/>
        <v>49-02-14B1</v>
      </c>
      <c r="D3755" s="43" t="str">
        <f>VLOOKUP(C3755,'[1]Test List'!$A$5:$F$2726,6,0)</f>
        <v>EURO-SKC-14B1</v>
      </c>
      <c r="E3755" s="43" t="str">
        <f t="shared" si="239"/>
        <v>49</v>
      </c>
      <c r="F3755" s="43" t="str">
        <f t="shared" si="240"/>
        <v>02</v>
      </c>
      <c r="G3755" t="s">
        <v>1779</v>
      </c>
      <c r="H3755" s="36">
        <v>98</v>
      </c>
      <c r="I3755" s="36">
        <v>997</v>
      </c>
      <c r="J3755" s="9" t="s">
        <v>794</v>
      </c>
      <c r="K3755" s="12" t="s">
        <v>1127</v>
      </c>
      <c r="M3755" t="s">
        <v>2926</v>
      </c>
      <c r="N3755" s="29" t="s">
        <v>5230</v>
      </c>
      <c r="O3755" s="38" t="s">
        <v>5197</v>
      </c>
      <c r="P3755" t="s">
        <v>1036</v>
      </c>
      <c r="Q3755" t="s">
        <v>104</v>
      </c>
      <c r="R3755" t="s">
        <v>1132</v>
      </c>
      <c r="S3755" t="s">
        <v>836</v>
      </c>
      <c r="T3755" t="s">
        <v>5352</v>
      </c>
      <c r="U3755" s="62">
        <f t="shared" si="237"/>
        <v>22</v>
      </c>
    </row>
    <row r="3756" spans="1:21" x14ac:dyDescent="0.25">
      <c r="A3756" s="4" t="s">
        <v>833</v>
      </c>
      <c r="B3756" s="4" t="s">
        <v>794</v>
      </c>
      <c r="C3756" s="43" t="str">
        <f t="shared" si="238"/>
        <v>49-02-14B1</v>
      </c>
      <c r="D3756" s="43" t="str">
        <f>VLOOKUP(C3756,'[1]Test List'!$A$5:$F$2726,6,0)</f>
        <v>EURO-SKC-14B1</v>
      </c>
      <c r="E3756" s="43" t="str">
        <f t="shared" si="239"/>
        <v>49</v>
      </c>
      <c r="F3756" s="43" t="str">
        <f t="shared" si="240"/>
        <v>02</v>
      </c>
      <c r="G3756" t="s">
        <v>1779</v>
      </c>
      <c r="H3756" s="36">
        <v>99</v>
      </c>
      <c r="I3756" s="36">
        <v>995</v>
      </c>
      <c r="J3756" s="9" t="s">
        <v>794</v>
      </c>
      <c r="K3756" s="12" t="s">
        <v>2451</v>
      </c>
      <c r="L3756" s="2" t="s">
        <v>2915</v>
      </c>
      <c r="M3756" t="s">
        <v>7323</v>
      </c>
      <c r="N3756" s="29" t="s">
        <v>5230</v>
      </c>
      <c r="O3756" s="38" t="s">
        <v>5197</v>
      </c>
      <c r="P3756" t="s">
        <v>4508</v>
      </c>
      <c r="Q3756" t="s">
        <v>2361</v>
      </c>
      <c r="R3756" t="s">
        <v>1364</v>
      </c>
      <c r="S3756" t="s">
        <v>4718</v>
      </c>
      <c r="T3756" t="s">
        <v>5316</v>
      </c>
      <c r="U3756" s="62">
        <f t="shared" si="237"/>
        <v>103</v>
      </c>
    </row>
    <row r="3757" spans="1:21" x14ac:dyDescent="0.25">
      <c r="A3757" s="4" t="s">
        <v>833</v>
      </c>
      <c r="B3757" s="4" t="s">
        <v>794</v>
      </c>
      <c r="C3757" s="43" t="str">
        <f t="shared" si="238"/>
        <v>49-02-14B1</v>
      </c>
      <c r="D3757" s="43" t="str">
        <f>VLOOKUP(C3757,'[1]Test List'!$A$5:$F$2726,6,0)</f>
        <v>EURO-SKC-14B1</v>
      </c>
      <c r="E3757" s="43" t="str">
        <f t="shared" si="239"/>
        <v>49</v>
      </c>
      <c r="F3757" s="43" t="str">
        <f t="shared" si="240"/>
        <v>02</v>
      </c>
      <c r="G3757" t="s">
        <v>1779</v>
      </c>
      <c r="H3757" s="36">
        <v>99</v>
      </c>
      <c r="I3757" s="36">
        <v>996</v>
      </c>
      <c r="J3757" s="9" t="s">
        <v>794</v>
      </c>
      <c r="K3757" s="12" t="s">
        <v>290</v>
      </c>
      <c r="L3757" s="2" t="s">
        <v>291</v>
      </c>
      <c r="M3757" t="s">
        <v>2928</v>
      </c>
      <c r="N3757" s="29" t="s">
        <v>5230</v>
      </c>
      <c r="O3757" s="38" t="s">
        <v>5197</v>
      </c>
      <c r="P3757" t="s">
        <v>4508</v>
      </c>
      <c r="Q3757" t="s">
        <v>335</v>
      </c>
      <c r="R3757" t="s">
        <v>1364</v>
      </c>
      <c r="S3757" t="s">
        <v>4724</v>
      </c>
      <c r="T3757" t="s">
        <v>6025</v>
      </c>
      <c r="U3757" s="62">
        <f t="shared" si="237"/>
        <v>8</v>
      </c>
    </row>
    <row r="3758" spans="1:21" x14ac:dyDescent="0.25">
      <c r="A3758" s="4" t="s">
        <v>833</v>
      </c>
      <c r="B3758" s="4" t="s">
        <v>794</v>
      </c>
      <c r="C3758" s="43" t="str">
        <f t="shared" si="238"/>
        <v>49-02-14B1</v>
      </c>
      <c r="D3758" s="43" t="str">
        <f>VLOOKUP(C3758,'[1]Test List'!$A$5:$F$2726,6,0)</f>
        <v>EURO-SKC-14B1</v>
      </c>
      <c r="E3758" s="43" t="str">
        <f t="shared" si="239"/>
        <v>49</v>
      </c>
      <c r="F3758" s="43" t="str">
        <f t="shared" si="240"/>
        <v>02</v>
      </c>
      <c r="G3758" t="s">
        <v>1779</v>
      </c>
      <c r="H3758" s="36">
        <v>99</v>
      </c>
      <c r="I3758" s="36">
        <v>994</v>
      </c>
      <c r="J3758" s="9" t="s">
        <v>794</v>
      </c>
      <c r="K3758" s="12" t="s">
        <v>290</v>
      </c>
      <c r="L3758" s="2" t="s">
        <v>291</v>
      </c>
      <c r="M3758" t="s">
        <v>2928</v>
      </c>
      <c r="N3758" s="29" t="s">
        <v>5230</v>
      </c>
      <c r="O3758" s="38" t="s">
        <v>5197</v>
      </c>
      <c r="P3758" t="s">
        <v>4508</v>
      </c>
      <c r="Q3758" t="s">
        <v>834</v>
      </c>
      <c r="R3758" t="s">
        <v>1364</v>
      </c>
      <c r="S3758" t="s">
        <v>4725</v>
      </c>
      <c r="T3758" t="s">
        <v>6475</v>
      </c>
      <c r="U3758" s="62">
        <f t="shared" si="237"/>
        <v>7</v>
      </c>
    </row>
    <row r="3759" spans="1:21" x14ac:dyDescent="0.25">
      <c r="A3759" s="4" t="s">
        <v>838</v>
      </c>
      <c r="B3759" s="4" t="s">
        <v>794</v>
      </c>
      <c r="C3759" s="43" t="str">
        <f t="shared" si="238"/>
        <v>49-02-14B2</v>
      </c>
      <c r="D3759" s="43" t="str">
        <f>VLOOKUP(C3759,'[1]Test List'!$A$5:$F$2726,6,0)</f>
        <v>EURO-SKC-14B2</v>
      </c>
      <c r="E3759" s="43" t="str">
        <f t="shared" si="239"/>
        <v>49</v>
      </c>
      <c r="F3759" s="43" t="str">
        <f t="shared" si="240"/>
        <v>02</v>
      </c>
      <c r="G3759" t="s">
        <v>1779</v>
      </c>
      <c r="H3759" s="36">
        <v>98</v>
      </c>
      <c r="I3759" s="36">
        <v>999</v>
      </c>
      <c r="J3759" s="9" t="s">
        <v>794</v>
      </c>
      <c r="K3759" s="12" t="s">
        <v>1127</v>
      </c>
      <c r="M3759" t="s">
        <v>2926</v>
      </c>
      <c r="N3759" s="29" t="s">
        <v>5230</v>
      </c>
      <c r="O3759" s="38" t="s">
        <v>5197</v>
      </c>
      <c r="P3759" t="s">
        <v>1036</v>
      </c>
      <c r="Q3759" t="s">
        <v>102</v>
      </c>
      <c r="R3759" t="s">
        <v>1132</v>
      </c>
      <c r="S3759" t="s">
        <v>848</v>
      </c>
      <c r="T3759" t="s">
        <v>5347</v>
      </c>
      <c r="U3759" s="62">
        <f t="shared" si="237"/>
        <v>28</v>
      </c>
    </row>
    <row r="3760" spans="1:21" x14ac:dyDescent="0.25">
      <c r="A3760" s="4" t="s">
        <v>838</v>
      </c>
      <c r="B3760" s="4" t="s">
        <v>794</v>
      </c>
      <c r="C3760" s="43" t="str">
        <f t="shared" si="238"/>
        <v>49-02-14B2</v>
      </c>
      <c r="D3760" s="43" t="str">
        <f>VLOOKUP(C3760,'[1]Test List'!$A$5:$F$2726,6,0)</f>
        <v>EURO-SKC-14B2</v>
      </c>
      <c r="E3760" s="43" t="str">
        <f t="shared" si="239"/>
        <v>49</v>
      </c>
      <c r="F3760" s="43" t="str">
        <f t="shared" si="240"/>
        <v>02</v>
      </c>
      <c r="G3760" t="s">
        <v>1779</v>
      </c>
      <c r="H3760" s="36">
        <v>98</v>
      </c>
      <c r="I3760" s="36">
        <v>998</v>
      </c>
      <c r="J3760" s="9" t="s">
        <v>794</v>
      </c>
      <c r="K3760" s="12" t="s">
        <v>1127</v>
      </c>
      <c r="M3760" t="s">
        <v>2926</v>
      </c>
      <c r="N3760" s="29" t="s">
        <v>5230</v>
      </c>
      <c r="O3760" s="38" t="s">
        <v>5197</v>
      </c>
      <c r="P3760" t="s">
        <v>1036</v>
      </c>
      <c r="Q3760" t="s">
        <v>1683</v>
      </c>
      <c r="R3760" t="s">
        <v>1132</v>
      </c>
      <c r="S3760" t="s">
        <v>835</v>
      </c>
      <c r="T3760" t="s">
        <v>5351</v>
      </c>
      <c r="U3760" s="62">
        <f t="shared" si="237"/>
        <v>22</v>
      </c>
    </row>
    <row r="3761" spans="1:21" x14ac:dyDescent="0.25">
      <c r="A3761" s="4" t="s">
        <v>838</v>
      </c>
      <c r="B3761" s="4" t="s">
        <v>794</v>
      </c>
      <c r="C3761" s="43" t="str">
        <f t="shared" si="238"/>
        <v>49-02-14B2</v>
      </c>
      <c r="D3761" s="43" t="str">
        <f>VLOOKUP(C3761,'[1]Test List'!$A$5:$F$2726,6,0)</f>
        <v>EURO-SKC-14B2</v>
      </c>
      <c r="E3761" s="43" t="str">
        <f t="shared" si="239"/>
        <v>49</v>
      </c>
      <c r="F3761" s="43" t="str">
        <f t="shared" si="240"/>
        <v>02</v>
      </c>
      <c r="G3761" t="s">
        <v>1779</v>
      </c>
      <c r="H3761" s="36">
        <v>98</v>
      </c>
      <c r="I3761" s="36">
        <v>997</v>
      </c>
      <c r="J3761" s="9" t="s">
        <v>794</v>
      </c>
      <c r="K3761" s="12" t="s">
        <v>1127</v>
      </c>
      <c r="M3761" t="s">
        <v>2926</v>
      </c>
      <c r="N3761" s="29" t="s">
        <v>5230</v>
      </c>
      <c r="O3761" s="38" t="s">
        <v>5197</v>
      </c>
      <c r="P3761" t="s">
        <v>1036</v>
      </c>
      <c r="Q3761" t="s">
        <v>104</v>
      </c>
      <c r="R3761" t="s">
        <v>1132</v>
      </c>
      <c r="S3761" t="s">
        <v>836</v>
      </c>
      <c r="T3761" t="s">
        <v>5352</v>
      </c>
      <c r="U3761" s="62">
        <f t="shared" si="237"/>
        <v>22</v>
      </c>
    </row>
    <row r="3762" spans="1:21" x14ac:dyDescent="0.25">
      <c r="A3762" s="4" t="s">
        <v>838</v>
      </c>
      <c r="B3762" s="4" t="s">
        <v>794</v>
      </c>
      <c r="C3762" s="43" t="str">
        <f t="shared" si="238"/>
        <v>49-02-14B2</v>
      </c>
      <c r="D3762" s="43" t="str">
        <f>VLOOKUP(C3762,'[1]Test List'!$A$5:$F$2726,6,0)</f>
        <v>EURO-SKC-14B2</v>
      </c>
      <c r="E3762" s="43" t="str">
        <f t="shared" si="239"/>
        <v>49</v>
      </c>
      <c r="F3762" s="43" t="str">
        <f t="shared" si="240"/>
        <v>02</v>
      </c>
      <c r="G3762" t="s">
        <v>1779</v>
      </c>
      <c r="H3762" s="36">
        <v>99</v>
      </c>
      <c r="I3762" s="36">
        <v>995</v>
      </c>
      <c r="J3762" s="9" t="s">
        <v>794</v>
      </c>
      <c r="K3762" s="12" t="s">
        <v>2451</v>
      </c>
      <c r="L3762" s="2" t="s">
        <v>2915</v>
      </c>
      <c r="M3762" t="s">
        <v>7323</v>
      </c>
      <c r="N3762" s="29" t="s">
        <v>5230</v>
      </c>
      <c r="O3762" s="38" t="s">
        <v>5197</v>
      </c>
      <c r="P3762" t="s">
        <v>4508</v>
      </c>
      <c r="Q3762" t="s">
        <v>2361</v>
      </c>
      <c r="R3762" t="s">
        <v>1364</v>
      </c>
      <c r="S3762" t="s">
        <v>4718</v>
      </c>
      <c r="T3762" t="s">
        <v>5316</v>
      </c>
      <c r="U3762" s="62">
        <f t="shared" si="237"/>
        <v>103</v>
      </c>
    </row>
    <row r="3763" spans="1:21" x14ac:dyDescent="0.25">
      <c r="A3763" s="4" t="s">
        <v>838</v>
      </c>
      <c r="B3763" s="4" t="s">
        <v>794</v>
      </c>
      <c r="C3763" s="43" t="str">
        <f t="shared" si="238"/>
        <v>49-02-14B2</v>
      </c>
      <c r="D3763" s="43" t="str">
        <f>VLOOKUP(C3763,'[1]Test List'!$A$5:$F$2726,6,0)</f>
        <v>EURO-SKC-14B2</v>
      </c>
      <c r="E3763" s="43" t="str">
        <f t="shared" si="239"/>
        <v>49</v>
      </c>
      <c r="F3763" s="43" t="str">
        <f t="shared" si="240"/>
        <v>02</v>
      </c>
      <c r="G3763" t="s">
        <v>1779</v>
      </c>
      <c r="H3763" s="36">
        <v>99</v>
      </c>
      <c r="I3763" s="36">
        <v>996</v>
      </c>
      <c r="J3763" s="9" t="s">
        <v>794</v>
      </c>
      <c r="K3763" s="12" t="s">
        <v>290</v>
      </c>
      <c r="L3763" s="2" t="s">
        <v>291</v>
      </c>
      <c r="M3763" t="s">
        <v>2928</v>
      </c>
      <c r="N3763" s="29" t="s">
        <v>5230</v>
      </c>
      <c r="O3763" s="38" t="s">
        <v>5197</v>
      </c>
      <c r="P3763" t="s">
        <v>4508</v>
      </c>
      <c r="Q3763" t="s">
        <v>335</v>
      </c>
      <c r="R3763" t="s">
        <v>1364</v>
      </c>
      <c r="S3763" t="s">
        <v>4724</v>
      </c>
      <c r="T3763" t="s">
        <v>6025</v>
      </c>
      <c r="U3763" s="62">
        <f t="shared" si="237"/>
        <v>8</v>
      </c>
    </row>
    <row r="3764" spans="1:21" x14ac:dyDescent="0.25">
      <c r="A3764" s="4" t="s">
        <v>838</v>
      </c>
      <c r="B3764" s="4" t="s">
        <v>794</v>
      </c>
      <c r="C3764" s="43" t="str">
        <f t="shared" si="238"/>
        <v>49-02-14B2</v>
      </c>
      <c r="D3764" s="43" t="str">
        <f>VLOOKUP(C3764,'[1]Test List'!$A$5:$F$2726,6,0)</f>
        <v>EURO-SKC-14B2</v>
      </c>
      <c r="E3764" s="43" t="str">
        <f t="shared" si="239"/>
        <v>49</v>
      </c>
      <c r="F3764" s="43" t="str">
        <f t="shared" si="240"/>
        <v>02</v>
      </c>
      <c r="G3764" t="s">
        <v>1779</v>
      </c>
      <c r="H3764" s="36">
        <v>99</v>
      </c>
      <c r="I3764" s="36">
        <v>994</v>
      </c>
      <c r="J3764" s="9" t="s">
        <v>794</v>
      </c>
      <c r="K3764" s="12" t="s">
        <v>290</v>
      </c>
      <c r="L3764" s="2" t="s">
        <v>291</v>
      </c>
      <c r="M3764" t="s">
        <v>2928</v>
      </c>
      <c r="N3764" s="29" t="s">
        <v>5230</v>
      </c>
      <c r="O3764" s="38" t="s">
        <v>5197</v>
      </c>
      <c r="P3764" t="s">
        <v>4508</v>
      </c>
      <c r="Q3764" t="s">
        <v>834</v>
      </c>
      <c r="R3764" t="s">
        <v>1364</v>
      </c>
      <c r="S3764" t="s">
        <v>4725</v>
      </c>
      <c r="T3764" t="s">
        <v>6475</v>
      </c>
      <c r="U3764" s="62">
        <f t="shared" si="237"/>
        <v>7</v>
      </c>
    </row>
    <row r="3765" spans="1:21" x14ac:dyDescent="0.25">
      <c r="A3765" s="4" t="s">
        <v>839</v>
      </c>
      <c r="B3765" s="4" t="s">
        <v>7305</v>
      </c>
      <c r="C3765" s="43" t="str">
        <f t="shared" si="238"/>
        <v>49-02-15B2</v>
      </c>
      <c r="D3765" s="43" t="str">
        <f>VLOOKUP(C3765,'[1]Test List'!$A$5:$F$2726,6,0)</f>
        <v>EURO-SKC-15B2</v>
      </c>
      <c r="E3765" s="43" t="str">
        <f t="shared" si="239"/>
        <v>49</v>
      </c>
      <c r="F3765" s="43" t="str">
        <f t="shared" si="240"/>
        <v>02</v>
      </c>
      <c r="G3765" t="s">
        <v>1779</v>
      </c>
      <c r="H3765" s="36">
        <v>98</v>
      </c>
      <c r="I3765" s="36">
        <v>9999</v>
      </c>
      <c r="J3765" s="9" t="s">
        <v>794</v>
      </c>
      <c r="K3765" s="12" t="s">
        <v>1127</v>
      </c>
      <c r="M3765" t="s">
        <v>2926</v>
      </c>
      <c r="N3765" s="29" t="s">
        <v>5230</v>
      </c>
      <c r="O3765" s="38" t="s">
        <v>5197</v>
      </c>
      <c r="P3765" t="s">
        <v>1036</v>
      </c>
      <c r="Q3765" t="s">
        <v>102</v>
      </c>
      <c r="R3765" t="s">
        <v>1132</v>
      </c>
      <c r="S3765" t="s">
        <v>848</v>
      </c>
      <c r="T3765" t="s">
        <v>5347</v>
      </c>
      <c r="U3765" s="62">
        <f t="shared" si="237"/>
        <v>28</v>
      </c>
    </row>
    <row r="3766" spans="1:21" x14ac:dyDescent="0.25">
      <c r="A3766" s="4" t="s">
        <v>839</v>
      </c>
      <c r="B3766" s="4" t="s">
        <v>7306</v>
      </c>
      <c r="C3766" s="43" t="str">
        <f t="shared" si="238"/>
        <v>49-02-15B2</v>
      </c>
      <c r="D3766" s="43" t="str">
        <f>VLOOKUP(C3766,'[1]Test List'!$A$5:$F$2726,6,0)</f>
        <v>EURO-SKC-15B2</v>
      </c>
      <c r="E3766" s="43" t="str">
        <f t="shared" si="239"/>
        <v>49</v>
      </c>
      <c r="F3766" s="43" t="str">
        <f t="shared" si="240"/>
        <v>02</v>
      </c>
      <c r="G3766" t="s">
        <v>1779</v>
      </c>
      <c r="H3766" s="36">
        <v>98</v>
      </c>
      <c r="I3766" s="36">
        <v>9998</v>
      </c>
      <c r="J3766" s="9" t="s">
        <v>794</v>
      </c>
      <c r="K3766" s="12" t="s">
        <v>1127</v>
      </c>
      <c r="M3766" t="s">
        <v>2926</v>
      </c>
      <c r="N3766" s="29" t="s">
        <v>5230</v>
      </c>
      <c r="O3766" s="38" t="s">
        <v>5197</v>
      </c>
      <c r="P3766" t="s">
        <v>1036</v>
      </c>
      <c r="Q3766" t="s">
        <v>1683</v>
      </c>
      <c r="R3766" t="s">
        <v>1132</v>
      </c>
      <c r="S3766" t="s">
        <v>835</v>
      </c>
      <c r="T3766" t="s">
        <v>5351</v>
      </c>
      <c r="U3766" s="62">
        <f t="shared" si="237"/>
        <v>22</v>
      </c>
    </row>
    <row r="3767" spans="1:21" x14ac:dyDescent="0.25">
      <c r="A3767" s="4" t="s">
        <v>839</v>
      </c>
      <c r="B3767" s="4" t="s">
        <v>7307</v>
      </c>
      <c r="C3767" s="43" t="str">
        <f t="shared" si="238"/>
        <v>49-02-15B2</v>
      </c>
      <c r="D3767" s="43" t="str">
        <f>VLOOKUP(C3767,'[1]Test List'!$A$5:$F$2726,6,0)</f>
        <v>EURO-SKC-15B2</v>
      </c>
      <c r="E3767" s="43" t="str">
        <f t="shared" si="239"/>
        <v>49</v>
      </c>
      <c r="F3767" s="43" t="str">
        <f t="shared" si="240"/>
        <v>02</v>
      </c>
      <c r="G3767" t="s">
        <v>1779</v>
      </c>
      <c r="H3767" s="36">
        <v>98</v>
      </c>
      <c r="I3767" s="36">
        <v>9997</v>
      </c>
      <c r="J3767" s="9" t="s">
        <v>794</v>
      </c>
      <c r="K3767" s="12" t="s">
        <v>1127</v>
      </c>
      <c r="M3767" t="s">
        <v>2926</v>
      </c>
      <c r="N3767" s="29" t="s">
        <v>5230</v>
      </c>
      <c r="O3767" s="38" t="s">
        <v>5197</v>
      </c>
      <c r="P3767" t="s">
        <v>1036</v>
      </c>
      <c r="Q3767" t="s">
        <v>104</v>
      </c>
      <c r="R3767" t="s">
        <v>1132</v>
      </c>
      <c r="S3767" t="s">
        <v>836</v>
      </c>
      <c r="T3767" t="s">
        <v>5352</v>
      </c>
      <c r="U3767" s="62">
        <f t="shared" si="237"/>
        <v>22</v>
      </c>
    </row>
    <row r="3768" spans="1:21" x14ac:dyDescent="0.25">
      <c r="A3768" s="4" t="s">
        <v>839</v>
      </c>
      <c r="B3768" s="4" t="s">
        <v>7308</v>
      </c>
      <c r="C3768" s="43" t="str">
        <f t="shared" si="238"/>
        <v>49-02-15B2</v>
      </c>
      <c r="D3768" s="43" t="str">
        <f>VLOOKUP(C3768,'[1]Test List'!$A$5:$F$2726,6,0)</f>
        <v>EURO-SKC-15B2</v>
      </c>
      <c r="E3768" s="43" t="str">
        <f t="shared" si="239"/>
        <v>49</v>
      </c>
      <c r="F3768" s="43" t="str">
        <f t="shared" si="240"/>
        <v>02</v>
      </c>
      <c r="G3768" t="s">
        <v>1779</v>
      </c>
      <c r="H3768" s="36">
        <v>99</v>
      </c>
      <c r="I3768" s="36">
        <v>9995</v>
      </c>
      <c r="J3768" s="9" t="s">
        <v>794</v>
      </c>
      <c r="K3768" s="12" t="s">
        <v>2451</v>
      </c>
      <c r="L3768" s="2" t="s">
        <v>2915</v>
      </c>
      <c r="M3768" t="s">
        <v>7323</v>
      </c>
      <c r="N3768" s="29" t="s">
        <v>5230</v>
      </c>
      <c r="O3768" s="38" t="s">
        <v>5197</v>
      </c>
      <c r="P3768" t="s">
        <v>4508</v>
      </c>
      <c r="Q3768" t="s">
        <v>2361</v>
      </c>
      <c r="R3768" t="s">
        <v>1364</v>
      </c>
      <c r="S3768" t="s">
        <v>4718</v>
      </c>
      <c r="T3768" t="s">
        <v>5316</v>
      </c>
      <c r="U3768" s="62">
        <f t="shared" si="237"/>
        <v>103</v>
      </c>
    </row>
    <row r="3769" spans="1:21" x14ac:dyDescent="0.25">
      <c r="A3769" s="4" t="s">
        <v>839</v>
      </c>
      <c r="B3769" s="4" t="s">
        <v>7309</v>
      </c>
      <c r="C3769" s="43" t="str">
        <f t="shared" si="238"/>
        <v>49-02-15B2</v>
      </c>
      <c r="D3769" s="43" t="str">
        <f>VLOOKUP(C3769,'[1]Test List'!$A$5:$F$2726,6,0)</f>
        <v>EURO-SKC-15B2</v>
      </c>
      <c r="E3769" s="43" t="str">
        <f t="shared" si="239"/>
        <v>49</v>
      </c>
      <c r="F3769" s="43" t="str">
        <f t="shared" si="240"/>
        <v>02</v>
      </c>
      <c r="G3769" t="s">
        <v>1779</v>
      </c>
      <c r="H3769" s="36">
        <v>99</v>
      </c>
      <c r="I3769" s="36">
        <v>9996</v>
      </c>
      <c r="J3769" s="9" t="s">
        <v>794</v>
      </c>
      <c r="K3769" s="12" t="s">
        <v>290</v>
      </c>
      <c r="L3769" s="2" t="s">
        <v>291</v>
      </c>
      <c r="M3769" t="s">
        <v>2928</v>
      </c>
      <c r="N3769" s="29" t="s">
        <v>5230</v>
      </c>
      <c r="O3769" s="38" t="s">
        <v>5197</v>
      </c>
      <c r="P3769" t="s">
        <v>4508</v>
      </c>
      <c r="Q3769" t="s">
        <v>335</v>
      </c>
      <c r="R3769" t="s">
        <v>1364</v>
      </c>
      <c r="S3769" t="s">
        <v>4724</v>
      </c>
      <c r="T3769" t="s">
        <v>6025</v>
      </c>
      <c r="U3769" s="62">
        <f t="shared" si="237"/>
        <v>8</v>
      </c>
    </row>
    <row r="3770" spans="1:21" x14ac:dyDescent="0.25">
      <c r="A3770" s="4" t="s">
        <v>839</v>
      </c>
      <c r="B3770" s="4" t="s">
        <v>7310</v>
      </c>
      <c r="C3770" s="43" t="str">
        <f t="shared" si="238"/>
        <v>49-02-15B2</v>
      </c>
      <c r="D3770" s="43" t="str">
        <f>VLOOKUP(C3770,'[1]Test List'!$A$5:$F$2726,6,0)</f>
        <v>EURO-SKC-15B2</v>
      </c>
      <c r="E3770" s="43" t="str">
        <f t="shared" si="239"/>
        <v>49</v>
      </c>
      <c r="F3770" s="43" t="str">
        <f t="shared" si="240"/>
        <v>02</v>
      </c>
      <c r="G3770" t="s">
        <v>1779</v>
      </c>
      <c r="H3770" s="36">
        <v>99</v>
      </c>
      <c r="I3770" s="36">
        <v>9994</v>
      </c>
      <c r="J3770" s="9" t="s">
        <v>794</v>
      </c>
      <c r="K3770" s="12" t="s">
        <v>290</v>
      </c>
      <c r="L3770" s="2" t="s">
        <v>291</v>
      </c>
      <c r="M3770" t="s">
        <v>2928</v>
      </c>
      <c r="N3770" s="29" t="s">
        <v>5230</v>
      </c>
      <c r="O3770" s="38" t="s">
        <v>5197</v>
      </c>
      <c r="P3770" t="s">
        <v>4508</v>
      </c>
      <c r="Q3770" t="s">
        <v>834</v>
      </c>
      <c r="R3770" t="s">
        <v>1364</v>
      </c>
      <c r="S3770" t="s">
        <v>4725</v>
      </c>
      <c r="T3770" t="s">
        <v>6475</v>
      </c>
      <c r="U3770" s="62">
        <f t="shared" si="237"/>
        <v>7</v>
      </c>
    </row>
    <row r="3771" spans="1:21" x14ac:dyDescent="0.25">
      <c r="A3771" s="4" t="s">
        <v>2351</v>
      </c>
      <c r="B3771" s="4" t="s">
        <v>794</v>
      </c>
      <c r="C3771" s="43" t="str">
        <f t="shared" si="238"/>
        <v>49-02-16A1</v>
      </c>
      <c r="D3771" s="43" t="str">
        <f>VLOOKUP(C3771,'[1]Test List'!$A$5:$F$2726,6,0)</f>
        <v>EURO-SKC-16A1</v>
      </c>
      <c r="E3771" s="43" t="str">
        <f t="shared" si="239"/>
        <v>49</v>
      </c>
      <c r="F3771" s="43" t="str">
        <f t="shared" si="240"/>
        <v>02</v>
      </c>
      <c r="G3771" s="12" t="s">
        <v>1779</v>
      </c>
      <c r="H3771" s="36">
        <v>99</v>
      </c>
      <c r="I3771" s="36">
        <v>993</v>
      </c>
      <c r="J3771" s="9" t="s">
        <v>2358</v>
      </c>
      <c r="K3771" s="12" t="s">
        <v>290</v>
      </c>
      <c r="L3771" s="2" t="s">
        <v>291</v>
      </c>
      <c r="M3771" t="s">
        <v>2928</v>
      </c>
      <c r="N3771" s="29" t="s">
        <v>5230</v>
      </c>
      <c r="O3771" s="38" t="s">
        <v>5197</v>
      </c>
      <c r="P3771" s="12" t="s">
        <v>4508</v>
      </c>
      <c r="Q3771" t="s">
        <v>344</v>
      </c>
      <c r="R3771" t="s">
        <v>1364</v>
      </c>
      <c r="S3771" t="s">
        <v>4717</v>
      </c>
      <c r="T3771" t="s">
        <v>5304</v>
      </c>
      <c r="U3771" s="62">
        <f t="shared" si="237"/>
        <v>32</v>
      </c>
    </row>
    <row r="3772" spans="1:21" x14ac:dyDescent="0.25">
      <c r="A3772" s="4" t="s">
        <v>2351</v>
      </c>
      <c r="B3772" s="4" t="s">
        <v>794</v>
      </c>
      <c r="C3772" s="43" t="str">
        <f t="shared" si="238"/>
        <v>49-02-16A1</v>
      </c>
      <c r="D3772" s="43" t="str">
        <f>VLOOKUP(C3772,'[1]Test List'!$A$5:$F$2726,6,0)</f>
        <v>EURO-SKC-16A1</v>
      </c>
      <c r="E3772" s="43" t="str">
        <f t="shared" si="239"/>
        <v>49</v>
      </c>
      <c r="F3772" s="43" t="str">
        <f t="shared" si="240"/>
        <v>02</v>
      </c>
      <c r="G3772" s="12" t="s">
        <v>1779</v>
      </c>
      <c r="H3772" s="36">
        <v>99</v>
      </c>
      <c r="I3772" s="36">
        <v>992</v>
      </c>
      <c r="J3772" s="9" t="s">
        <v>2359</v>
      </c>
      <c r="K3772" s="12" t="s">
        <v>290</v>
      </c>
      <c r="L3772" s="2" t="s">
        <v>291</v>
      </c>
      <c r="M3772" t="s">
        <v>2928</v>
      </c>
      <c r="N3772" s="29" t="s">
        <v>5230</v>
      </c>
      <c r="O3772" s="38" t="s">
        <v>5197</v>
      </c>
      <c r="P3772" s="12" t="s">
        <v>4508</v>
      </c>
      <c r="Q3772" t="s">
        <v>2362</v>
      </c>
      <c r="R3772" t="s">
        <v>1364</v>
      </c>
      <c r="S3772" s="12" t="s">
        <v>4797</v>
      </c>
      <c r="T3772" t="s">
        <v>5626</v>
      </c>
      <c r="U3772" s="62">
        <f t="shared" si="237"/>
        <v>4</v>
      </c>
    </row>
    <row r="3773" spans="1:21" x14ac:dyDescent="0.25">
      <c r="A3773" s="4" t="s">
        <v>2351</v>
      </c>
      <c r="B3773" s="4" t="s">
        <v>794</v>
      </c>
      <c r="C3773" s="43" t="str">
        <f t="shared" si="238"/>
        <v>49-02-16A1</v>
      </c>
      <c r="D3773" s="43" t="str">
        <f>VLOOKUP(C3773,'[1]Test List'!$A$5:$F$2726,6,0)</f>
        <v>EURO-SKC-16A1</v>
      </c>
      <c r="E3773" s="43" t="str">
        <f t="shared" si="239"/>
        <v>49</v>
      </c>
      <c r="F3773" s="43" t="str">
        <f t="shared" si="240"/>
        <v>02</v>
      </c>
      <c r="G3773" s="12" t="s">
        <v>1779</v>
      </c>
      <c r="H3773" s="36">
        <v>98</v>
      </c>
      <c r="I3773" s="36">
        <v>995</v>
      </c>
      <c r="J3773" s="9" t="s">
        <v>2356</v>
      </c>
      <c r="K3773" s="12" t="s">
        <v>1127</v>
      </c>
      <c r="M3773" t="s">
        <v>2926</v>
      </c>
      <c r="N3773" s="29" t="s">
        <v>5230</v>
      </c>
      <c r="O3773" s="38" t="s">
        <v>5197</v>
      </c>
      <c r="P3773" s="12" t="s">
        <v>4508</v>
      </c>
      <c r="Q3773" t="s">
        <v>2361</v>
      </c>
      <c r="R3773" t="s">
        <v>1364</v>
      </c>
      <c r="S3773" s="12" t="s">
        <v>2364</v>
      </c>
      <c r="T3773" t="s">
        <v>5630</v>
      </c>
      <c r="U3773" s="62">
        <f t="shared" si="237"/>
        <v>4</v>
      </c>
    </row>
    <row r="3774" spans="1:21" x14ac:dyDescent="0.25">
      <c r="A3774" s="4" t="s">
        <v>2351</v>
      </c>
      <c r="B3774" s="4" t="s">
        <v>794</v>
      </c>
      <c r="C3774" s="43" t="str">
        <f t="shared" si="238"/>
        <v>49-02-16A1</v>
      </c>
      <c r="D3774" s="43" t="str">
        <f>VLOOKUP(C3774,'[1]Test List'!$A$5:$F$2726,6,0)</f>
        <v>EURO-SKC-16A1</v>
      </c>
      <c r="E3774" s="43" t="str">
        <f t="shared" si="239"/>
        <v>49</v>
      </c>
      <c r="F3774" s="43" t="str">
        <f t="shared" si="240"/>
        <v>02</v>
      </c>
      <c r="G3774" s="12" t="s">
        <v>1779</v>
      </c>
      <c r="H3774" s="36">
        <v>99</v>
      </c>
      <c r="I3774" s="36">
        <v>994</v>
      </c>
      <c r="J3774" s="9" t="s">
        <v>2357</v>
      </c>
      <c r="K3774" s="12" t="s">
        <v>2451</v>
      </c>
      <c r="L3774" s="2" t="s">
        <v>2915</v>
      </c>
      <c r="M3774" t="s">
        <v>7323</v>
      </c>
      <c r="N3774" s="29" t="s">
        <v>5230</v>
      </c>
      <c r="O3774" s="38" t="s">
        <v>5197</v>
      </c>
      <c r="P3774" s="12" t="s">
        <v>4508</v>
      </c>
      <c r="Q3774" t="s">
        <v>2361</v>
      </c>
      <c r="R3774" t="s">
        <v>1364</v>
      </c>
      <c r="S3774" t="s">
        <v>4718</v>
      </c>
      <c r="T3774" t="s">
        <v>5316</v>
      </c>
      <c r="U3774" s="62">
        <f t="shared" si="237"/>
        <v>103</v>
      </c>
    </row>
    <row r="3775" spans="1:21" x14ac:dyDescent="0.25">
      <c r="A3775" s="4" t="s">
        <v>2351</v>
      </c>
      <c r="B3775" s="4" t="s">
        <v>794</v>
      </c>
      <c r="C3775" s="43" t="str">
        <f t="shared" si="238"/>
        <v>49-02-16A1</v>
      </c>
      <c r="D3775" s="43" t="str">
        <f>VLOOKUP(C3775,'[1]Test List'!$A$5:$F$2726,6,0)</f>
        <v>EURO-SKC-16A1</v>
      </c>
      <c r="E3775" s="43" t="str">
        <f t="shared" si="239"/>
        <v>49</v>
      </c>
      <c r="F3775" s="43" t="str">
        <f t="shared" si="240"/>
        <v>02</v>
      </c>
      <c r="G3775" s="12" t="s">
        <v>1779</v>
      </c>
      <c r="H3775" s="36">
        <v>99</v>
      </c>
      <c r="I3775" s="36">
        <v>991</v>
      </c>
      <c r="J3775" s="9" t="s">
        <v>2360</v>
      </c>
      <c r="K3775" s="12" t="s">
        <v>290</v>
      </c>
      <c r="L3775" s="2" t="s">
        <v>291</v>
      </c>
      <c r="M3775" t="s">
        <v>2928</v>
      </c>
      <c r="N3775" s="29" t="s">
        <v>5230</v>
      </c>
      <c r="O3775" s="38" t="s">
        <v>5197</v>
      </c>
      <c r="P3775" s="12" t="s">
        <v>4508</v>
      </c>
      <c r="Q3775" t="s">
        <v>2363</v>
      </c>
      <c r="R3775" t="s">
        <v>1364</v>
      </c>
      <c r="S3775" s="12" t="s">
        <v>4798</v>
      </c>
      <c r="T3775" t="s">
        <v>5654</v>
      </c>
      <c r="U3775" s="62">
        <f t="shared" si="237"/>
        <v>8</v>
      </c>
    </row>
    <row r="3776" spans="1:21" x14ac:dyDescent="0.25">
      <c r="A3776" s="4" t="s">
        <v>2351</v>
      </c>
      <c r="B3776" s="4" t="s">
        <v>794</v>
      </c>
      <c r="C3776" s="43" t="str">
        <f t="shared" si="238"/>
        <v>49-02-16A1</v>
      </c>
      <c r="D3776" s="43" t="str">
        <f>VLOOKUP(C3776,'[1]Test List'!$A$5:$F$2726,6,0)</f>
        <v>EURO-SKC-16A1</v>
      </c>
      <c r="E3776" s="43" t="str">
        <f t="shared" si="239"/>
        <v>49</v>
      </c>
      <c r="F3776" s="43" t="str">
        <f t="shared" si="240"/>
        <v>02</v>
      </c>
      <c r="G3776" s="12" t="s">
        <v>1779</v>
      </c>
      <c r="H3776" s="36">
        <v>98</v>
      </c>
      <c r="I3776" s="36">
        <v>999</v>
      </c>
      <c r="J3776" s="9" t="s">
        <v>2352</v>
      </c>
      <c r="K3776" s="12" t="s">
        <v>1127</v>
      </c>
      <c r="M3776" t="s">
        <v>2926</v>
      </c>
      <c r="N3776" s="29" t="s">
        <v>5230</v>
      </c>
      <c r="O3776" s="38" t="s">
        <v>5197</v>
      </c>
      <c r="P3776" s="12" t="s">
        <v>1036</v>
      </c>
      <c r="Q3776" t="s">
        <v>104</v>
      </c>
      <c r="R3776" t="s">
        <v>1132</v>
      </c>
      <c r="S3776" s="12" t="s">
        <v>836</v>
      </c>
      <c r="T3776" t="s">
        <v>5352</v>
      </c>
      <c r="U3776" s="62">
        <f t="shared" si="237"/>
        <v>22</v>
      </c>
    </row>
    <row r="3777" spans="1:21" x14ac:dyDescent="0.25">
      <c r="A3777" s="4" t="s">
        <v>2351</v>
      </c>
      <c r="B3777" s="4" t="s">
        <v>794</v>
      </c>
      <c r="C3777" s="43" t="str">
        <f t="shared" si="238"/>
        <v>49-02-16A1</v>
      </c>
      <c r="D3777" s="43" t="str">
        <f>VLOOKUP(C3777,'[1]Test List'!$A$5:$F$2726,6,0)</f>
        <v>EURO-SKC-16A1</v>
      </c>
      <c r="E3777" s="43" t="str">
        <f t="shared" si="239"/>
        <v>49</v>
      </c>
      <c r="F3777" s="43" t="str">
        <f t="shared" si="240"/>
        <v>02</v>
      </c>
      <c r="G3777" s="12" t="s">
        <v>1779</v>
      </c>
      <c r="H3777" s="36">
        <v>98</v>
      </c>
      <c r="I3777" s="36">
        <v>998</v>
      </c>
      <c r="J3777" s="9" t="s">
        <v>2353</v>
      </c>
      <c r="K3777" s="12" t="s">
        <v>1127</v>
      </c>
      <c r="M3777" t="s">
        <v>2926</v>
      </c>
      <c r="N3777" s="29" t="s">
        <v>5230</v>
      </c>
      <c r="O3777" s="38" t="s">
        <v>5197</v>
      </c>
      <c r="P3777" s="12" t="s">
        <v>1036</v>
      </c>
      <c r="Q3777" t="s">
        <v>1683</v>
      </c>
      <c r="R3777" t="s">
        <v>1132</v>
      </c>
      <c r="S3777" s="12" t="s">
        <v>835</v>
      </c>
      <c r="T3777" t="s">
        <v>5351</v>
      </c>
      <c r="U3777" s="62">
        <f t="shared" si="237"/>
        <v>22</v>
      </c>
    </row>
    <row r="3778" spans="1:21" x14ac:dyDescent="0.25">
      <c r="A3778" s="4" t="s">
        <v>2351</v>
      </c>
      <c r="B3778" s="4" t="s">
        <v>794</v>
      </c>
      <c r="C3778" s="43" t="str">
        <f t="shared" si="238"/>
        <v>49-02-16A1</v>
      </c>
      <c r="D3778" s="43" t="str">
        <f>VLOOKUP(C3778,'[1]Test List'!$A$5:$F$2726,6,0)</f>
        <v>EURO-SKC-16A1</v>
      </c>
      <c r="E3778" s="43" t="str">
        <f t="shared" si="239"/>
        <v>49</v>
      </c>
      <c r="F3778" s="43" t="str">
        <f t="shared" si="240"/>
        <v>02</v>
      </c>
      <c r="G3778" s="12" t="s">
        <v>1779</v>
      </c>
      <c r="H3778" s="36">
        <v>98</v>
      </c>
      <c r="I3778" s="36">
        <v>997</v>
      </c>
      <c r="J3778" s="9" t="s">
        <v>2354</v>
      </c>
      <c r="K3778" s="12" t="s">
        <v>1127</v>
      </c>
      <c r="M3778" t="s">
        <v>2926</v>
      </c>
      <c r="N3778" s="29" t="s">
        <v>5230</v>
      </c>
      <c r="O3778" s="38" t="s">
        <v>5197</v>
      </c>
      <c r="P3778" s="12" t="s">
        <v>1036</v>
      </c>
      <c r="Q3778" t="s">
        <v>102</v>
      </c>
      <c r="R3778" t="s">
        <v>1132</v>
      </c>
      <c r="S3778" s="12" t="s">
        <v>848</v>
      </c>
      <c r="T3778" t="s">
        <v>5347</v>
      </c>
      <c r="U3778" s="62">
        <f t="shared" si="237"/>
        <v>28</v>
      </c>
    </row>
    <row r="3779" spans="1:21" x14ac:dyDescent="0.25">
      <c r="A3779" s="4" t="s">
        <v>2351</v>
      </c>
      <c r="B3779" s="4" t="s">
        <v>794</v>
      </c>
      <c r="C3779" s="43" t="str">
        <f t="shared" si="238"/>
        <v>49-02-16A1</v>
      </c>
      <c r="D3779" s="43" t="str">
        <f>VLOOKUP(C3779,'[1]Test List'!$A$5:$F$2726,6,0)</f>
        <v>EURO-SKC-16A1</v>
      </c>
      <c r="E3779" s="43" t="str">
        <f t="shared" si="239"/>
        <v>49</v>
      </c>
      <c r="F3779" s="43" t="str">
        <f t="shared" si="240"/>
        <v>02</v>
      </c>
      <c r="G3779" s="12" t="s">
        <v>1779</v>
      </c>
      <c r="H3779" s="36">
        <v>98</v>
      </c>
      <c r="I3779" s="36">
        <v>996</v>
      </c>
      <c r="J3779" s="9" t="s">
        <v>2355</v>
      </c>
      <c r="K3779" s="12" t="s">
        <v>1127</v>
      </c>
      <c r="M3779" t="s">
        <v>2926</v>
      </c>
      <c r="N3779" s="29" t="s">
        <v>5230</v>
      </c>
      <c r="O3779" s="38" t="s">
        <v>5197</v>
      </c>
      <c r="P3779" s="12" t="s">
        <v>1036</v>
      </c>
      <c r="Q3779" t="s">
        <v>1297</v>
      </c>
      <c r="R3779" t="s">
        <v>1132</v>
      </c>
      <c r="S3779" s="12" t="s">
        <v>1145</v>
      </c>
      <c r="T3779" t="s">
        <v>6916</v>
      </c>
      <c r="U3779" s="62">
        <f t="shared" si="237"/>
        <v>14</v>
      </c>
    </row>
    <row r="3780" spans="1:21" x14ac:dyDescent="0.25">
      <c r="A3780" s="16" t="s">
        <v>2365</v>
      </c>
      <c r="B3780" s="4" t="s">
        <v>794</v>
      </c>
      <c r="C3780" s="43" t="str">
        <f t="shared" si="238"/>
        <v>49-02-16A2</v>
      </c>
      <c r="D3780" s="43" t="str">
        <f>VLOOKUP(C3780,'[1]Test List'!$A$5:$F$2726,6,0)</f>
        <v>EURO-SKC-16A2</v>
      </c>
      <c r="E3780" s="43" t="str">
        <f t="shared" si="239"/>
        <v>49</v>
      </c>
      <c r="F3780" s="43" t="str">
        <f t="shared" si="240"/>
        <v>02</v>
      </c>
      <c r="G3780" s="12" t="s">
        <v>1779</v>
      </c>
      <c r="H3780" s="36">
        <v>99</v>
      </c>
      <c r="I3780" s="36">
        <v>993</v>
      </c>
      <c r="J3780" s="9" t="s">
        <v>2358</v>
      </c>
      <c r="K3780" s="12" t="s">
        <v>290</v>
      </c>
      <c r="L3780" s="2" t="s">
        <v>291</v>
      </c>
      <c r="M3780" t="s">
        <v>2928</v>
      </c>
      <c r="N3780" s="29" t="s">
        <v>5230</v>
      </c>
      <c r="O3780" s="38" t="s">
        <v>5197</v>
      </c>
      <c r="P3780" s="12" t="s">
        <v>4508</v>
      </c>
      <c r="Q3780" t="s">
        <v>344</v>
      </c>
      <c r="R3780" t="s">
        <v>1364</v>
      </c>
      <c r="S3780" t="s">
        <v>4717</v>
      </c>
      <c r="T3780" t="s">
        <v>5304</v>
      </c>
      <c r="U3780" s="62">
        <f t="shared" si="237"/>
        <v>32</v>
      </c>
    </row>
    <row r="3781" spans="1:21" x14ac:dyDescent="0.25">
      <c r="A3781" s="16" t="s">
        <v>2365</v>
      </c>
      <c r="B3781" s="4" t="s">
        <v>794</v>
      </c>
      <c r="C3781" s="43" t="str">
        <f t="shared" si="238"/>
        <v>49-02-16A2</v>
      </c>
      <c r="D3781" s="43" t="str">
        <f>VLOOKUP(C3781,'[1]Test List'!$A$5:$F$2726,6,0)</f>
        <v>EURO-SKC-16A2</v>
      </c>
      <c r="E3781" s="43" t="str">
        <f t="shared" si="239"/>
        <v>49</v>
      </c>
      <c r="F3781" s="43" t="str">
        <f t="shared" si="240"/>
        <v>02</v>
      </c>
      <c r="G3781" s="12" t="s">
        <v>1779</v>
      </c>
      <c r="H3781" s="36">
        <v>99</v>
      </c>
      <c r="I3781" s="36">
        <v>992</v>
      </c>
      <c r="J3781" s="9" t="s">
        <v>2359</v>
      </c>
      <c r="K3781" s="12" t="s">
        <v>290</v>
      </c>
      <c r="L3781" s="2" t="s">
        <v>291</v>
      </c>
      <c r="M3781" t="s">
        <v>2928</v>
      </c>
      <c r="N3781" s="29" t="s">
        <v>5230</v>
      </c>
      <c r="O3781" s="38" t="s">
        <v>5197</v>
      </c>
      <c r="P3781" s="12" t="s">
        <v>4508</v>
      </c>
      <c r="Q3781" t="s">
        <v>2362</v>
      </c>
      <c r="R3781" t="s">
        <v>1364</v>
      </c>
      <c r="S3781" s="12" t="s">
        <v>4797</v>
      </c>
      <c r="T3781" t="s">
        <v>5626</v>
      </c>
      <c r="U3781" s="62">
        <f t="shared" ref="U3781:U3844" si="241">COUNTIF(T$4:T$8000,T3781)</f>
        <v>4</v>
      </c>
    </row>
    <row r="3782" spans="1:21" x14ac:dyDescent="0.25">
      <c r="A3782" s="16" t="s">
        <v>2365</v>
      </c>
      <c r="B3782" s="4" t="s">
        <v>794</v>
      </c>
      <c r="C3782" s="43" t="str">
        <f t="shared" ref="C3782:C3845" si="242">LEFT(A3782,2)&amp;"-"&amp;MID(A3782,3,2)&amp;"-"&amp;RIGHT(A3782,LEN(A3782)-4)</f>
        <v>49-02-16A2</v>
      </c>
      <c r="D3782" s="43" t="str">
        <f>VLOOKUP(C3782,'[1]Test List'!$A$5:$F$2726,6,0)</f>
        <v>EURO-SKC-16A2</v>
      </c>
      <c r="E3782" s="43" t="str">
        <f t="shared" si="239"/>
        <v>49</v>
      </c>
      <c r="F3782" s="43" t="str">
        <f t="shared" si="240"/>
        <v>02</v>
      </c>
      <c r="G3782" s="12" t="s">
        <v>1779</v>
      </c>
      <c r="H3782" s="36">
        <v>98</v>
      </c>
      <c r="I3782" s="36">
        <v>995</v>
      </c>
      <c r="J3782" s="9" t="s">
        <v>2356</v>
      </c>
      <c r="K3782" s="12" t="s">
        <v>1127</v>
      </c>
      <c r="M3782" t="s">
        <v>2926</v>
      </c>
      <c r="N3782" s="29" t="s">
        <v>5230</v>
      </c>
      <c r="O3782" s="38" t="s">
        <v>5197</v>
      </c>
      <c r="P3782" s="12" t="s">
        <v>4508</v>
      </c>
      <c r="Q3782" t="s">
        <v>2361</v>
      </c>
      <c r="R3782" t="s">
        <v>1364</v>
      </c>
      <c r="S3782" s="12" t="s">
        <v>2364</v>
      </c>
      <c r="T3782" t="s">
        <v>5630</v>
      </c>
      <c r="U3782" s="62">
        <f t="shared" si="241"/>
        <v>4</v>
      </c>
    </row>
    <row r="3783" spans="1:21" x14ac:dyDescent="0.25">
      <c r="A3783" s="16" t="s">
        <v>2365</v>
      </c>
      <c r="B3783" s="4" t="s">
        <v>794</v>
      </c>
      <c r="C3783" s="43" t="str">
        <f t="shared" si="242"/>
        <v>49-02-16A2</v>
      </c>
      <c r="D3783" s="43" t="str">
        <f>VLOOKUP(C3783,'[1]Test List'!$A$5:$F$2726,6,0)</f>
        <v>EURO-SKC-16A2</v>
      </c>
      <c r="E3783" s="43" t="str">
        <f t="shared" si="239"/>
        <v>49</v>
      </c>
      <c r="F3783" s="43" t="str">
        <f t="shared" si="240"/>
        <v>02</v>
      </c>
      <c r="G3783" s="12" t="s">
        <v>1779</v>
      </c>
      <c r="H3783" s="36">
        <v>99</v>
      </c>
      <c r="I3783" s="36">
        <v>994</v>
      </c>
      <c r="J3783" s="9" t="s">
        <v>2357</v>
      </c>
      <c r="K3783" s="12" t="s">
        <v>2451</v>
      </c>
      <c r="L3783" s="2" t="s">
        <v>2915</v>
      </c>
      <c r="M3783" t="s">
        <v>7323</v>
      </c>
      <c r="N3783" s="29" t="s">
        <v>5230</v>
      </c>
      <c r="O3783" s="38" t="s">
        <v>5197</v>
      </c>
      <c r="P3783" s="12" t="s">
        <v>4508</v>
      </c>
      <c r="Q3783" t="s">
        <v>2361</v>
      </c>
      <c r="R3783" t="s">
        <v>1364</v>
      </c>
      <c r="S3783" t="s">
        <v>4718</v>
      </c>
      <c r="T3783" t="s">
        <v>5316</v>
      </c>
      <c r="U3783" s="62">
        <f t="shared" si="241"/>
        <v>103</v>
      </c>
    </row>
    <row r="3784" spans="1:21" x14ac:dyDescent="0.25">
      <c r="A3784" s="16" t="s">
        <v>2365</v>
      </c>
      <c r="B3784" s="4" t="s">
        <v>794</v>
      </c>
      <c r="C3784" s="43" t="str">
        <f t="shared" si="242"/>
        <v>49-02-16A2</v>
      </c>
      <c r="D3784" s="43" t="str">
        <f>VLOOKUP(C3784,'[1]Test List'!$A$5:$F$2726,6,0)</f>
        <v>EURO-SKC-16A2</v>
      </c>
      <c r="E3784" s="43" t="str">
        <f t="shared" si="239"/>
        <v>49</v>
      </c>
      <c r="F3784" s="43" t="str">
        <f t="shared" si="240"/>
        <v>02</v>
      </c>
      <c r="G3784" s="12" t="s">
        <v>1779</v>
      </c>
      <c r="H3784" s="36">
        <v>99</v>
      </c>
      <c r="I3784" s="36">
        <v>991</v>
      </c>
      <c r="J3784" s="9" t="s">
        <v>2360</v>
      </c>
      <c r="K3784" s="12" t="s">
        <v>290</v>
      </c>
      <c r="L3784" s="2" t="s">
        <v>291</v>
      </c>
      <c r="M3784" t="s">
        <v>2928</v>
      </c>
      <c r="N3784" s="29" t="s">
        <v>5230</v>
      </c>
      <c r="O3784" s="38" t="s">
        <v>5197</v>
      </c>
      <c r="P3784" s="12" t="s">
        <v>4508</v>
      </c>
      <c r="Q3784" t="s">
        <v>2363</v>
      </c>
      <c r="R3784" t="s">
        <v>1364</v>
      </c>
      <c r="S3784" s="12" t="s">
        <v>4798</v>
      </c>
      <c r="T3784" t="s">
        <v>5654</v>
      </c>
      <c r="U3784" s="62">
        <f t="shared" si="241"/>
        <v>8</v>
      </c>
    </row>
    <row r="3785" spans="1:21" x14ac:dyDescent="0.25">
      <c r="A3785" s="16" t="s">
        <v>2365</v>
      </c>
      <c r="B3785" s="4" t="s">
        <v>794</v>
      </c>
      <c r="C3785" s="43" t="str">
        <f t="shared" si="242"/>
        <v>49-02-16A2</v>
      </c>
      <c r="D3785" s="43" t="str">
        <f>VLOOKUP(C3785,'[1]Test List'!$A$5:$F$2726,6,0)</f>
        <v>EURO-SKC-16A2</v>
      </c>
      <c r="E3785" s="43" t="str">
        <f t="shared" si="239"/>
        <v>49</v>
      </c>
      <c r="F3785" s="43" t="str">
        <f t="shared" si="240"/>
        <v>02</v>
      </c>
      <c r="G3785" s="12" t="s">
        <v>1779</v>
      </c>
      <c r="H3785" s="36">
        <v>98</v>
      </c>
      <c r="I3785" s="36">
        <v>999</v>
      </c>
      <c r="J3785" s="9" t="s">
        <v>2352</v>
      </c>
      <c r="K3785" s="12" t="s">
        <v>1127</v>
      </c>
      <c r="M3785" t="s">
        <v>2926</v>
      </c>
      <c r="N3785" s="29" t="s">
        <v>5230</v>
      </c>
      <c r="O3785" s="38" t="s">
        <v>5197</v>
      </c>
      <c r="P3785" s="12" t="s">
        <v>1036</v>
      </c>
      <c r="Q3785" t="s">
        <v>104</v>
      </c>
      <c r="R3785" t="s">
        <v>1132</v>
      </c>
      <c r="S3785" s="12" t="s">
        <v>836</v>
      </c>
      <c r="T3785" t="s">
        <v>5352</v>
      </c>
      <c r="U3785" s="62">
        <f t="shared" si="241"/>
        <v>22</v>
      </c>
    </row>
    <row r="3786" spans="1:21" x14ac:dyDescent="0.25">
      <c r="A3786" s="16" t="s">
        <v>2365</v>
      </c>
      <c r="B3786" s="4" t="s">
        <v>794</v>
      </c>
      <c r="C3786" s="43" t="str">
        <f t="shared" si="242"/>
        <v>49-02-16A2</v>
      </c>
      <c r="D3786" s="43" t="str">
        <f>VLOOKUP(C3786,'[1]Test List'!$A$5:$F$2726,6,0)</f>
        <v>EURO-SKC-16A2</v>
      </c>
      <c r="E3786" s="43" t="str">
        <f t="shared" si="239"/>
        <v>49</v>
      </c>
      <c r="F3786" s="43" t="str">
        <f t="shared" si="240"/>
        <v>02</v>
      </c>
      <c r="G3786" s="12" t="s">
        <v>1779</v>
      </c>
      <c r="H3786" s="36">
        <v>98</v>
      </c>
      <c r="I3786" s="36">
        <v>998</v>
      </c>
      <c r="J3786" s="9" t="s">
        <v>2353</v>
      </c>
      <c r="K3786" s="12" t="s">
        <v>1127</v>
      </c>
      <c r="M3786" t="s">
        <v>2926</v>
      </c>
      <c r="N3786" s="29" t="s">
        <v>5230</v>
      </c>
      <c r="O3786" s="38" t="s">
        <v>5197</v>
      </c>
      <c r="P3786" s="12" t="s">
        <v>1036</v>
      </c>
      <c r="Q3786" t="s">
        <v>1683</v>
      </c>
      <c r="R3786" t="s">
        <v>1132</v>
      </c>
      <c r="S3786" s="12" t="s">
        <v>835</v>
      </c>
      <c r="T3786" t="s">
        <v>5351</v>
      </c>
      <c r="U3786" s="62">
        <f t="shared" si="241"/>
        <v>22</v>
      </c>
    </row>
    <row r="3787" spans="1:21" x14ac:dyDescent="0.25">
      <c r="A3787" s="16" t="s">
        <v>2365</v>
      </c>
      <c r="B3787" s="4" t="s">
        <v>794</v>
      </c>
      <c r="C3787" s="43" t="str">
        <f t="shared" si="242"/>
        <v>49-02-16A2</v>
      </c>
      <c r="D3787" s="43" t="str">
        <f>VLOOKUP(C3787,'[1]Test List'!$A$5:$F$2726,6,0)</f>
        <v>EURO-SKC-16A2</v>
      </c>
      <c r="E3787" s="43" t="str">
        <f t="shared" si="239"/>
        <v>49</v>
      </c>
      <c r="F3787" s="43" t="str">
        <f t="shared" si="240"/>
        <v>02</v>
      </c>
      <c r="G3787" s="12" t="s">
        <v>1779</v>
      </c>
      <c r="H3787" s="36">
        <v>98</v>
      </c>
      <c r="I3787" s="36">
        <v>997</v>
      </c>
      <c r="J3787" s="9" t="s">
        <v>2354</v>
      </c>
      <c r="K3787" s="12" t="s">
        <v>1127</v>
      </c>
      <c r="M3787" t="s">
        <v>2926</v>
      </c>
      <c r="N3787" s="29" t="s">
        <v>5230</v>
      </c>
      <c r="O3787" s="38" t="s">
        <v>5197</v>
      </c>
      <c r="P3787" s="12" t="s">
        <v>1036</v>
      </c>
      <c r="Q3787" t="s">
        <v>102</v>
      </c>
      <c r="R3787" t="s">
        <v>1132</v>
      </c>
      <c r="S3787" s="12" t="s">
        <v>848</v>
      </c>
      <c r="T3787" t="s">
        <v>5347</v>
      </c>
      <c r="U3787" s="62">
        <f t="shared" si="241"/>
        <v>28</v>
      </c>
    </row>
    <row r="3788" spans="1:21" x14ac:dyDescent="0.25">
      <c r="A3788" s="16" t="s">
        <v>2365</v>
      </c>
      <c r="B3788" s="4" t="s">
        <v>794</v>
      </c>
      <c r="C3788" s="43" t="str">
        <f t="shared" si="242"/>
        <v>49-02-16A2</v>
      </c>
      <c r="D3788" s="43" t="str">
        <f>VLOOKUP(C3788,'[1]Test List'!$A$5:$F$2726,6,0)</f>
        <v>EURO-SKC-16A2</v>
      </c>
      <c r="E3788" s="43" t="str">
        <f t="shared" si="239"/>
        <v>49</v>
      </c>
      <c r="F3788" s="43" t="str">
        <f t="shared" si="240"/>
        <v>02</v>
      </c>
      <c r="G3788" s="12" t="s">
        <v>1779</v>
      </c>
      <c r="H3788" s="36">
        <v>98</v>
      </c>
      <c r="I3788" s="36">
        <v>996</v>
      </c>
      <c r="J3788" s="9" t="s">
        <v>2355</v>
      </c>
      <c r="K3788" s="12" t="s">
        <v>1127</v>
      </c>
      <c r="M3788" t="s">
        <v>2926</v>
      </c>
      <c r="N3788" s="29" t="s">
        <v>5230</v>
      </c>
      <c r="O3788" s="38" t="s">
        <v>5197</v>
      </c>
      <c r="P3788" s="12" t="s">
        <v>1036</v>
      </c>
      <c r="Q3788" t="s">
        <v>1297</v>
      </c>
      <c r="R3788" t="s">
        <v>1132</v>
      </c>
      <c r="S3788" s="12" t="s">
        <v>1145</v>
      </c>
      <c r="T3788" t="s">
        <v>6916</v>
      </c>
      <c r="U3788" s="62">
        <f t="shared" si="241"/>
        <v>14</v>
      </c>
    </row>
    <row r="3789" spans="1:21" x14ac:dyDescent="0.25">
      <c r="A3789" s="4" t="s">
        <v>2366</v>
      </c>
      <c r="B3789" s="4" t="s">
        <v>794</v>
      </c>
      <c r="C3789" s="43" t="str">
        <f t="shared" si="242"/>
        <v>49-02-17A1</v>
      </c>
      <c r="D3789" s="43" t="str">
        <f>VLOOKUP(C3789,'[1]Test List'!$A$5:$F$2726,6,0)</f>
        <v>EURO-SKC-17A1</v>
      </c>
      <c r="E3789" s="43" t="str">
        <f t="shared" si="239"/>
        <v>49</v>
      </c>
      <c r="F3789" s="43" t="str">
        <f t="shared" si="240"/>
        <v>02</v>
      </c>
      <c r="G3789" s="12" t="s">
        <v>1779</v>
      </c>
      <c r="H3789" s="36">
        <v>99</v>
      </c>
      <c r="I3789" s="36">
        <v>993</v>
      </c>
      <c r="J3789" s="9" t="s">
        <v>2358</v>
      </c>
      <c r="K3789" s="12" t="s">
        <v>290</v>
      </c>
      <c r="L3789" s="2" t="s">
        <v>291</v>
      </c>
      <c r="M3789" t="s">
        <v>2928</v>
      </c>
      <c r="N3789" s="29" t="s">
        <v>5230</v>
      </c>
      <c r="O3789" s="38" t="s">
        <v>5197</v>
      </c>
      <c r="P3789" s="12" t="s">
        <v>4508</v>
      </c>
      <c r="Q3789" t="s">
        <v>344</v>
      </c>
      <c r="R3789" t="s">
        <v>1364</v>
      </c>
      <c r="S3789" t="s">
        <v>4717</v>
      </c>
      <c r="T3789" t="s">
        <v>5304</v>
      </c>
      <c r="U3789" s="62">
        <f t="shared" si="241"/>
        <v>32</v>
      </c>
    </row>
    <row r="3790" spans="1:21" x14ac:dyDescent="0.25">
      <c r="A3790" s="4" t="s">
        <v>2366</v>
      </c>
      <c r="B3790" s="4" t="s">
        <v>794</v>
      </c>
      <c r="C3790" s="43" t="str">
        <f t="shared" si="242"/>
        <v>49-02-17A1</v>
      </c>
      <c r="D3790" s="43" t="str">
        <f>VLOOKUP(C3790,'[1]Test List'!$A$5:$F$2726,6,0)</f>
        <v>EURO-SKC-17A1</v>
      </c>
      <c r="E3790" s="43" t="str">
        <f t="shared" si="239"/>
        <v>49</v>
      </c>
      <c r="F3790" s="43" t="str">
        <f t="shared" si="240"/>
        <v>02</v>
      </c>
      <c r="G3790" s="12" t="s">
        <v>1779</v>
      </c>
      <c r="H3790" s="36">
        <v>99</v>
      </c>
      <c r="I3790" s="36">
        <v>992</v>
      </c>
      <c r="J3790" s="9" t="s">
        <v>2359</v>
      </c>
      <c r="K3790" s="12" t="s">
        <v>290</v>
      </c>
      <c r="L3790" s="2" t="s">
        <v>291</v>
      </c>
      <c r="M3790" t="s">
        <v>2928</v>
      </c>
      <c r="N3790" s="29" t="s">
        <v>5230</v>
      </c>
      <c r="O3790" s="38" t="s">
        <v>5197</v>
      </c>
      <c r="P3790" s="12" t="s">
        <v>4508</v>
      </c>
      <c r="Q3790" t="s">
        <v>2362</v>
      </c>
      <c r="R3790" t="s">
        <v>1364</v>
      </c>
      <c r="S3790" s="12" t="s">
        <v>4797</v>
      </c>
      <c r="T3790" t="s">
        <v>5626</v>
      </c>
      <c r="U3790" s="62">
        <f t="shared" si="241"/>
        <v>4</v>
      </c>
    </row>
    <row r="3791" spans="1:21" x14ac:dyDescent="0.25">
      <c r="A3791" s="4" t="s">
        <v>2366</v>
      </c>
      <c r="B3791" s="4" t="s">
        <v>794</v>
      </c>
      <c r="C3791" s="43" t="str">
        <f t="shared" si="242"/>
        <v>49-02-17A1</v>
      </c>
      <c r="D3791" s="43" t="str">
        <f>VLOOKUP(C3791,'[1]Test List'!$A$5:$F$2726,6,0)</f>
        <v>EURO-SKC-17A1</v>
      </c>
      <c r="E3791" s="43" t="str">
        <f t="shared" si="239"/>
        <v>49</v>
      </c>
      <c r="F3791" s="43" t="str">
        <f t="shared" si="240"/>
        <v>02</v>
      </c>
      <c r="G3791" s="12" t="s">
        <v>1779</v>
      </c>
      <c r="H3791" s="36">
        <v>98</v>
      </c>
      <c r="I3791" s="36">
        <v>995</v>
      </c>
      <c r="J3791" s="9" t="s">
        <v>2356</v>
      </c>
      <c r="K3791" s="12" t="s">
        <v>1127</v>
      </c>
      <c r="M3791" t="s">
        <v>2926</v>
      </c>
      <c r="N3791" s="29" t="s">
        <v>5230</v>
      </c>
      <c r="O3791" s="38" t="s">
        <v>5197</v>
      </c>
      <c r="P3791" s="12" t="s">
        <v>4508</v>
      </c>
      <c r="Q3791" t="s">
        <v>2361</v>
      </c>
      <c r="R3791" t="s">
        <v>1364</v>
      </c>
      <c r="S3791" s="12" t="s">
        <v>2364</v>
      </c>
      <c r="T3791" t="s">
        <v>5630</v>
      </c>
      <c r="U3791" s="62">
        <f t="shared" si="241"/>
        <v>4</v>
      </c>
    </row>
    <row r="3792" spans="1:21" x14ac:dyDescent="0.25">
      <c r="A3792" s="4" t="s">
        <v>2366</v>
      </c>
      <c r="B3792" s="4" t="s">
        <v>794</v>
      </c>
      <c r="C3792" s="43" t="str">
        <f t="shared" si="242"/>
        <v>49-02-17A1</v>
      </c>
      <c r="D3792" s="43" t="str">
        <f>VLOOKUP(C3792,'[1]Test List'!$A$5:$F$2726,6,0)</f>
        <v>EURO-SKC-17A1</v>
      </c>
      <c r="E3792" s="43" t="str">
        <f t="shared" si="239"/>
        <v>49</v>
      </c>
      <c r="F3792" s="43" t="str">
        <f t="shared" si="240"/>
        <v>02</v>
      </c>
      <c r="G3792" s="12" t="s">
        <v>1779</v>
      </c>
      <c r="H3792" s="36">
        <v>99</v>
      </c>
      <c r="I3792" s="36">
        <v>994</v>
      </c>
      <c r="J3792" s="9" t="s">
        <v>2357</v>
      </c>
      <c r="K3792" s="12" t="s">
        <v>2451</v>
      </c>
      <c r="L3792" s="2" t="s">
        <v>2915</v>
      </c>
      <c r="M3792" t="s">
        <v>7323</v>
      </c>
      <c r="N3792" s="29" t="s">
        <v>5230</v>
      </c>
      <c r="O3792" s="38" t="s">
        <v>5197</v>
      </c>
      <c r="P3792" s="12" t="s">
        <v>4508</v>
      </c>
      <c r="Q3792" t="s">
        <v>2361</v>
      </c>
      <c r="R3792" t="s">
        <v>1364</v>
      </c>
      <c r="S3792" t="s">
        <v>4718</v>
      </c>
      <c r="T3792" t="s">
        <v>5316</v>
      </c>
      <c r="U3792" s="62">
        <f t="shared" si="241"/>
        <v>103</v>
      </c>
    </row>
    <row r="3793" spans="1:21" x14ac:dyDescent="0.25">
      <c r="A3793" s="4" t="s">
        <v>2366</v>
      </c>
      <c r="B3793" s="4" t="s">
        <v>794</v>
      </c>
      <c r="C3793" s="43" t="str">
        <f t="shared" si="242"/>
        <v>49-02-17A1</v>
      </c>
      <c r="D3793" s="43" t="str">
        <f>VLOOKUP(C3793,'[1]Test List'!$A$5:$F$2726,6,0)</f>
        <v>EURO-SKC-17A1</v>
      </c>
      <c r="E3793" s="43" t="str">
        <f t="shared" ref="E3793:E3856" si="243">LEFT(A3793,2)</f>
        <v>49</v>
      </c>
      <c r="F3793" s="43" t="str">
        <f t="shared" ref="F3793:F3856" si="244">MID(A3793,3,2)</f>
        <v>02</v>
      </c>
      <c r="G3793" s="12" t="s">
        <v>1779</v>
      </c>
      <c r="H3793" s="36">
        <v>99</v>
      </c>
      <c r="I3793" s="36">
        <v>991</v>
      </c>
      <c r="J3793" s="9" t="s">
        <v>2360</v>
      </c>
      <c r="K3793" s="12" t="s">
        <v>290</v>
      </c>
      <c r="L3793" s="2" t="s">
        <v>291</v>
      </c>
      <c r="M3793" t="s">
        <v>2928</v>
      </c>
      <c r="N3793" s="29" t="s">
        <v>5230</v>
      </c>
      <c r="O3793" s="38" t="s">
        <v>5197</v>
      </c>
      <c r="P3793" s="12" t="s">
        <v>4508</v>
      </c>
      <c r="Q3793" t="s">
        <v>2363</v>
      </c>
      <c r="R3793" t="s">
        <v>1364</v>
      </c>
      <c r="S3793" s="12" t="s">
        <v>4798</v>
      </c>
      <c r="T3793" t="s">
        <v>5654</v>
      </c>
      <c r="U3793" s="62">
        <f t="shared" si="241"/>
        <v>8</v>
      </c>
    </row>
    <row r="3794" spans="1:21" x14ac:dyDescent="0.25">
      <c r="A3794" s="4" t="s">
        <v>2366</v>
      </c>
      <c r="B3794" s="4" t="s">
        <v>794</v>
      </c>
      <c r="C3794" s="43" t="str">
        <f t="shared" si="242"/>
        <v>49-02-17A1</v>
      </c>
      <c r="D3794" s="43" t="str">
        <f>VLOOKUP(C3794,'[1]Test List'!$A$5:$F$2726,6,0)</f>
        <v>EURO-SKC-17A1</v>
      </c>
      <c r="E3794" s="43" t="str">
        <f t="shared" si="243"/>
        <v>49</v>
      </c>
      <c r="F3794" s="43" t="str">
        <f t="shared" si="244"/>
        <v>02</v>
      </c>
      <c r="G3794" s="12" t="s">
        <v>1779</v>
      </c>
      <c r="H3794" s="36">
        <v>98</v>
      </c>
      <c r="I3794" s="36">
        <v>999</v>
      </c>
      <c r="J3794" s="9" t="s">
        <v>2352</v>
      </c>
      <c r="K3794" s="12" t="s">
        <v>1127</v>
      </c>
      <c r="M3794" t="s">
        <v>2926</v>
      </c>
      <c r="N3794" s="29" t="s">
        <v>5230</v>
      </c>
      <c r="O3794" s="38" t="s">
        <v>5197</v>
      </c>
      <c r="P3794" s="12" t="s">
        <v>1036</v>
      </c>
      <c r="Q3794" t="s">
        <v>104</v>
      </c>
      <c r="R3794" t="s">
        <v>1132</v>
      </c>
      <c r="S3794" s="12" t="s">
        <v>836</v>
      </c>
      <c r="T3794" t="s">
        <v>5352</v>
      </c>
      <c r="U3794" s="62">
        <f t="shared" si="241"/>
        <v>22</v>
      </c>
    </row>
    <row r="3795" spans="1:21" x14ac:dyDescent="0.25">
      <c r="A3795" s="4" t="s">
        <v>2366</v>
      </c>
      <c r="B3795" s="4" t="s">
        <v>794</v>
      </c>
      <c r="C3795" s="43" t="str">
        <f t="shared" si="242"/>
        <v>49-02-17A1</v>
      </c>
      <c r="D3795" s="43" t="str">
        <f>VLOOKUP(C3795,'[1]Test List'!$A$5:$F$2726,6,0)</f>
        <v>EURO-SKC-17A1</v>
      </c>
      <c r="E3795" s="43" t="str">
        <f t="shared" si="243"/>
        <v>49</v>
      </c>
      <c r="F3795" s="43" t="str">
        <f t="shared" si="244"/>
        <v>02</v>
      </c>
      <c r="G3795" s="12" t="s">
        <v>1779</v>
      </c>
      <c r="H3795" s="36">
        <v>98</v>
      </c>
      <c r="I3795" s="36">
        <v>998</v>
      </c>
      <c r="J3795" s="9" t="s">
        <v>2353</v>
      </c>
      <c r="K3795" s="12" t="s">
        <v>1127</v>
      </c>
      <c r="M3795" t="s">
        <v>2926</v>
      </c>
      <c r="N3795" s="29" t="s">
        <v>5230</v>
      </c>
      <c r="O3795" s="38" t="s">
        <v>5197</v>
      </c>
      <c r="P3795" s="12" t="s">
        <v>1036</v>
      </c>
      <c r="Q3795" t="s">
        <v>1683</v>
      </c>
      <c r="R3795" t="s">
        <v>1132</v>
      </c>
      <c r="S3795" s="12" t="s">
        <v>835</v>
      </c>
      <c r="T3795" t="s">
        <v>5351</v>
      </c>
      <c r="U3795" s="62">
        <f t="shared" si="241"/>
        <v>22</v>
      </c>
    </row>
    <row r="3796" spans="1:21" x14ac:dyDescent="0.25">
      <c r="A3796" s="4" t="s">
        <v>2366</v>
      </c>
      <c r="B3796" s="4" t="s">
        <v>794</v>
      </c>
      <c r="C3796" s="43" t="str">
        <f t="shared" si="242"/>
        <v>49-02-17A1</v>
      </c>
      <c r="D3796" s="43" t="str">
        <f>VLOOKUP(C3796,'[1]Test List'!$A$5:$F$2726,6,0)</f>
        <v>EURO-SKC-17A1</v>
      </c>
      <c r="E3796" s="43" t="str">
        <f t="shared" si="243"/>
        <v>49</v>
      </c>
      <c r="F3796" s="43" t="str">
        <f t="shared" si="244"/>
        <v>02</v>
      </c>
      <c r="G3796" s="12" t="s">
        <v>1779</v>
      </c>
      <c r="H3796" s="36">
        <v>98</v>
      </c>
      <c r="I3796" s="36">
        <v>997</v>
      </c>
      <c r="J3796" s="9" t="s">
        <v>2354</v>
      </c>
      <c r="K3796" s="12" t="s">
        <v>1127</v>
      </c>
      <c r="M3796" t="s">
        <v>2926</v>
      </c>
      <c r="N3796" s="29" t="s">
        <v>5230</v>
      </c>
      <c r="O3796" s="38" t="s">
        <v>5197</v>
      </c>
      <c r="P3796" s="12" t="s">
        <v>1036</v>
      </c>
      <c r="Q3796" t="s">
        <v>102</v>
      </c>
      <c r="R3796" t="s">
        <v>1132</v>
      </c>
      <c r="S3796" s="12" t="s">
        <v>848</v>
      </c>
      <c r="T3796" t="s">
        <v>5347</v>
      </c>
      <c r="U3796" s="62">
        <f t="shared" si="241"/>
        <v>28</v>
      </c>
    </row>
    <row r="3797" spans="1:21" x14ac:dyDescent="0.25">
      <c r="A3797" s="4" t="s">
        <v>2366</v>
      </c>
      <c r="B3797" s="4" t="s">
        <v>794</v>
      </c>
      <c r="C3797" s="43" t="str">
        <f t="shared" si="242"/>
        <v>49-02-17A1</v>
      </c>
      <c r="D3797" s="43" t="str">
        <f>VLOOKUP(C3797,'[1]Test List'!$A$5:$F$2726,6,0)</f>
        <v>EURO-SKC-17A1</v>
      </c>
      <c r="E3797" s="43" t="str">
        <f t="shared" si="243"/>
        <v>49</v>
      </c>
      <c r="F3797" s="43" t="str">
        <f t="shared" si="244"/>
        <v>02</v>
      </c>
      <c r="G3797" s="12" t="s">
        <v>1779</v>
      </c>
      <c r="H3797" s="36">
        <v>98</v>
      </c>
      <c r="I3797" s="36">
        <v>996</v>
      </c>
      <c r="J3797" s="9" t="s">
        <v>2355</v>
      </c>
      <c r="K3797" s="12" t="s">
        <v>1127</v>
      </c>
      <c r="M3797" t="s">
        <v>2926</v>
      </c>
      <c r="N3797" s="29" t="s">
        <v>5230</v>
      </c>
      <c r="O3797" s="38" t="s">
        <v>5197</v>
      </c>
      <c r="P3797" s="12" t="s">
        <v>1036</v>
      </c>
      <c r="Q3797" t="s">
        <v>1297</v>
      </c>
      <c r="R3797" t="s">
        <v>1132</v>
      </c>
      <c r="S3797" s="12" t="s">
        <v>1145</v>
      </c>
      <c r="T3797" t="s">
        <v>6916</v>
      </c>
      <c r="U3797" s="62">
        <f t="shared" si="241"/>
        <v>14</v>
      </c>
    </row>
    <row r="3798" spans="1:21" ht="13.2" customHeight="1" x14ac:dyDescent="0.25">
      <c r="A3798" s="16" t="s">
        <v>2367</v>
      </c>
      <c r="B3798" s="4" t="s">
        <v>794</v>
      </c>
      <c r="C3798" s="43" t="str">
        <f t="shared" si="242"/>
        <v>49-02-17A2</v>
      </c>
      <c r="D3798" s="43" t="str">
        <f>VLOOKUP(C3798,'[1]Test List'!$A$5:$F$2726,6,0)</f>
        <v>EURO-SKC-17A2</v>
      </c>
      <c r="E3798" s="43" t="str">
        <f t="shared" si="243"/>
        <v>49</v>
      </c>
      <c r="F3798" s="43" t="str">
        <f t="shared" si="244"/>
        <v>02</v>
      </c>
      <c r="G3798" s="12" t="s">
        <v>1779</v>
      </c>
      <c r="H3798" s="36">
        <v>99</v>
      </c>
      <c r="I3798" s="36">
        <v>993</v>
      </c>
      <c r="J3798" s="9" t="s">
        <v>2358</v>
      </c>
      <c r="K3798" s="12" t="s">
        <v>290</v>
      </c>
      <c r="L3798" s="2" t="s">
        <v>291</v>
      </c>
      <c r="M3798" t="s">
        <v>2928</v>
      </c>
      <c r="N3798" s="29" t="s">
        <v>5230</v>
      </c>
      <c r="O3798" s="38" t="s">
        <v>5197</v>
      </c>
      <c r="P3798" s="12" t="s">
        <v>4508</v>
      </c>
      <c r="Q3798" t="s">
        <v>344</v>
      </c>
      <c r="R3798" t="s">
        <v>1364</v>
      </c>
      <c r="S3798" t="s">
        <v>4717</v>
      </c>
      <c r="T3798" t="s">
        <v>5304</v>
      </c>
      <c r="U3798" s="62">
        <f t="shared" si="241"/>
        <v>32</v>
      </c>
    </row>
    <row r="3799" spans="1:21" ht="13.2" customHeight="1" x14ac:dyDescent="0.25">
      <c r="A3799" s="16" t="s">
        <v>2367</v>
      </c>
      <c r="B3799" s="4" t="s">
        <v>794</v>
      </c>
      <c r="C3799" s="43" t="str">
        <f t="shared" si="242"/>
        <v>49-02-17A2</v>
      </c>
      <c r="D3799" s="43" t="str">
        <f>VLOOKUP(C3799,'[1]Test List'!$A$5:$F$2726,6,0)</f>
        <v>EURO-SKC-17A2</v>
      </c>
      <c r="E3799" s="43" t="str">
        <f t="shared" si="243"/>
        <v>49</v>
      </c>
      <c r="F3799" s="43" t="str">
        <f t="shared" si="244"/>
        <v>02</v>
      </c>
      <c r="G3799" s="12" t="s">
        <v>1779</v>
      </c>
      <c r="H3799" s="36">
        <v>99</v>
      </c>
      <c r="I3799" s="36">
        <v>992</v>
      </c>
      <c r="J3799" s="9" t="s">
        <v>2359</v>
      </c>
      <c r="K3799" s="12" t="s">
        <v>290</v>
      </c>
      <c r="L3799" s="2" t="s">
        <v>291</v>
      </c>
      <c r="M3799" t="s">
        <v>2928</v>
      </c>
      <c r="N3799" s="29" t="s">
        <v>5230</v>
      </c>
      <c r="O3799" s="38" t="s">
        <v>5197</v>
      </c>
      <c r="P3799" s="12" t="s">
        <v>4508</v>
      </c>
      <c r="Q3799" t="s">
        <v>2362</v>
      </c>
      <c r="R3799" t="s">
        <v>1364</v>
      </c>
      <c r="S3799" s="12" t="s">
        <v>4797</v>
      </c>
      <c r="T3799" t="s">
        <v>5626</v>
      </c>
      <c r="U3799" s="62">
        <f t="shared" si="241"/>
        <v>4</v>
      </c>
    </row>
    <row r="3800" spans="1:21" ht="13.2" customHeight="1" x14ac:dyDescent="0.25">
      <c r="A3800" s="16" t="s">
        <v>2367</v>
      </c>
      <c r="B3800" s="4" t="s">
        <v>794</v>
      </c>
      <c r="C3800" s="43" t="str">
        <f t="shared" si="242"/>
        <v>49-02-17A2</v>
      </c>
      <c r="D3800" s="43" t="str">
        <f>VLOOKUP(C3800,'[1]Test List'!$A$5:$F$2726,6,0)</f>
        <v>EURO-SKC-17A2</v>
      </c>
      <c r="E3800" s="43" t="str">
        <f t="shared" si="243"/>
        <v>49</v>
      </c>
      <c r="F3800" s="43" t="str">
        <f t="shared" si="244"/>
        <v>02</v>
      </c>
      <c r="G3800" s="12" t="s">
        <v>1779</v>
      </c>
      <c r="H3800" s="36">
        <v>98</v>
      </c>
      <c r="I3800" s="36">
        <v>995</v>
      </c>
      <c r="J3800" s="9" t="s">
        <v>2356</v>
      </c>
      <c r="K3800" s="12" t="s">
        <v>1127</v>
      </c>
      <c r="M3800" t="s">
        <v>2926</v>
      </c>
      <c r="N3800" s="29" t="s">
        <v>5230</v>
      </c>
      <c r="O3800" s="38" t="s">
        <v>5197</v>
      </c>
      <c r="P3800" s="12" t="s">
        <v>4508</v>
      </c>
      <c r="Q3800" t="s">
        <v>2361</v>
      </c>
      <c r="R3800" t="s">
        <v>1364</v>
      </c>
      <c r="S3800" s="12" t="s">
        <v>2364</v>
      </c>
      <c r="T3800" t="s">
        <v>5630</v>
      </c>
      <c r="U3800" s="62">
        <f t="shared" si="241"/>
        <v>4</v>
      </c>
    </row>
    <row r="3801" spans="1:21" ht="13.2" customHeight="1" x14ac:dyDescent="0.25">
      <c r="A3801" s="16" t="s">
        <v>2367</v>
      </c>
      <c r="B3801" s="4" t="s">
        <v>794</v>
      </c>
      <c r="C3801" s="43" t="str">
        <f t="shared" si="242"/>
        <v>49-02-17A2</v>
      </c>
      <c r="D3801" s="43" t="str">
        <f>VLOOKUP(C3801,'[1]Test List'!$A$5:$F$2726,6,0)</f>
        <v>EURO-SKC-17A2</v>
      </c>
      <c r="E3801" s="43" t="str">
        <f t="shared" si="243"/>
        <v>49</v>
      </c>
      <c r="F3801" s="43" t="str">
        <f t="shared" si="244"/>
        <v>02</v>
      </c>
      <c r="G3801" s="12" t="s">
        <v>1779</v>
      </c>
      <c r="H3801" s="36">
        <v>99</v>
      </c>
      <c r="I3801" s="36">
        <v>994</v>
      </c>
      <c r="J3801" s="9" t="s">
        <v>2357</v>
      </c>
      <c r="K3801" s="12" t="s">
        <v>2451</v>
      </c>
      <c r="L3801" s="2" t="s">
        <v>2915</v>
      </c>
      <c r="M3801" t="s">
        <v>7323</v>
      </c>
      <c r="N3801" s="29" t="s">
        <v>5230</v>
      </c>
      <c r="O3801" s="38" t="s">
        <v>5197</v>
      </c>
      <c r="P3801" s="12" t="s">
        <v>4508</v>
      </c>
      <c r="Q3801" t="s">
        <v>2361</v>
      </c>
      <c r="R3801" t="s">
        <v>1364</v>
      </c>
      <c r="S3801" t="s">
        <v>4718</v>
      </c>
      <c r="T3801" t="s">
        <v>5316</v>
      </c>
      <c r="U3801" s="62">
        <f t="shared" si="241"/>
        <v>103</v>
      </c>
    </row>
    <row r="3802" spans="1:21" x14ac:dyDescent="0.25">
      <c r="A3802" s="16" t="s">
        <v>2367</v>
      </c>
      <c r="B3802" s="4" t="s">
        <v>794</v>
      </c>
      <c r="C3802" s="43" t="str">
        <f t="shared" si="242"/>
        <v>49-02-17A2</v>
      </c>
      <c r="D3802" s="43" t="str">
        <f>VLOOKUP(C3802,'[1]Test List'!$A$5:$F$2726,6,0)</f>
        <v>EURO-SKC-17A2</v>
      </c>
      <c r="E3802" s="43" t="str">
        <f t="shared" si="243"/>
        <v>49</v>
      </c>
      <c r="F3802" s="43" t="str">
        <f t="shared" si="244"/>
        <v>02</v>
      </c>
      <c r="G3802" s="12" t="s">
        <v>1779</v>
      </c>
      <c r="H3802" s="36">
        <v>99</v>
      </c>
      <c r="I3802" s="36">
        <v>991</v>
      </c>
      <c r="J3802" s="9" t="s">
        <v>2360</v>
      </c>
      <c r="K3802" s="12" t="s">
        <v>290</v>
      </c>
      <c r="L3802" s="2" t="s">
        <v>291</v>
      </c>
      <c r="M3802" t="s">
        <v>2928</v>
      </c>
      <c r="N3802" s="29" t="s">
        <v>5230</v>
      </c>
      <c r="O3802" s="38" t="s">
        <v>5197</v>
      </c>
      <c r="P3802" s="12" t="s">
        <v>4508</v>
      </c>
      <c r="Q3802" t="s">
        <v>2363</v>
      </c>
      <c r="R3802" t="s">
        <v>1364</v>
      </c>
      <c r="S3802" s="12" t="s">
        <v>4798</v>
      </c>
      <c r="T3802" t="s">
        <v>5654</v>
      </c>
      <c r="U3802" s="62">
        <f t="shared" si="241"/>
        <v>8</v>
      </c>
    </row>
    <row r="3803" spans="1:21" x14ac:dyDescent="0.25">
      <c r="A3803" s="16" t="s">
        <v>2367</v>
      </c>
      <c r="B3803" s="4" t="s">
        <v>794</v>
      </c>
      <c r="C3803" s="43" t="str">
        <f t="shared" si="242"/>
        <v>49-02-17A2</v>
      </c>
      <c r="D3803" s="43" t="str">
        <f>VLOOKUP(C3803,'[1]Test List'!$A$5:$F$2726,6,0)</f>
        <v>EURO-SKC-17A2</v>
      </c>
      <c r="E3803" s="43" t="str">
        <f t="shared" si="243"/>
        <v>49</v>
      </c>
      <c r="F3803" s="43" t="str">
        <f t="shared" si="244"/>
        <v>02</v>
      </c>
      <c r="G3803" s="12" t="s">
        <v>1779</v>
      </c>
      <c r="H3803" s="36">
        <v>98</v>
      </c>
      <c r="I3803" s="36">
        <v>999</v>
      </c>
      <c r="J3803" s="9" t="s">
        <v>2352</v>
      </c>
      <c r="K3803" s="12" t="s">
        <v>1127</v>
      </c>
      <c r="M3803" t="s">
        <v>2926</v>
      </c>
      <c r="N3803" s="29" t="s">
        <v>5230</v>
      </c>
      <c r="O3803" s="38" t="s">
        <v>5197</v>
      </c>
      <c r="P3803" s="12" t="s">
        <v>1036</v>
      </c>
      <c r="Q3803" t="s">
        <v>104</v>
      </c>
      <c r="R3803" t="s">
        <v>1132</v>
      </c>
      <c r="S3803" s="12" t="s">
        <v>836</v>
      </c>
      <c r="T3803" t="s">
        <v>5352</v>
      </c>
      <c r="U3803" s="62">
        <f t="shared" si="241"/>
        <v>22</v>
      </c>
    </row>
    <row r="3804" spans="1:21" x14ac:dyDescent="0.25">
      <c r="A3804" s="16" t="s">
        <v>2367</v>
      </c>
      <c r="B3804" s="4" t="s">
        <v>794</v>
      </c>
      <c r="C3804" s="43" t="str">
        <f t="shared" si="242"/>
        <v>49-02-17A2</v>
      </c>
      <c r="D3804" s="43" t="str">
        <f>VLOOKUP(C3804,'[1]Test List'!$A$5:$F$2726,6,0)</f>
        <v>EURO-SKC-17A2</v>
      </c>
      <c r="E3804" s="43" t="str">
        <f t="shared" si="243"/>
        <v>49</v>
      </c>
      <c r="F3804" s="43" t="str">
        <f t="shared" si="244"/>
        <v>02</v>
      </c>
      <c r="G3804" s="12" t="s">
        <v>1779</v>
      </c>
      <c r="H3804" s="36">
        <v>98</v>
      </c>
      <c r="I3804" s="36">
        <v>998</v>
      </c>
      <c r="J3804" s="9" t="s">
        <v>2353</v>
      </c>
      <c r="K3804" s="12" t="s">
        <v>1127</v>
      </c>
      <c r="M3804" t="s">
        <v>2926</v>
      </c>
      <c r="N3804" s="29" t="s">
        <v>5230</v>
      </c>
      <c r="O3804" s="38" t="s">
        <v>5197</v>
      </c>
      <c r="P3804" s="12" t="s">
        <v>1036</v>
      </c>
      <c r="Q3804" t="s">
        <v>1683</v>
      </c>
      <c r="R3804" t="s">
        <v>1132</v>
      </c>
      <c r="S3804" s="12" t="s">
        <v>835</v>
      </c>
      <c r="T3804" t="s">
        <v>5351</v>
      </c>
      <c r="U3804" s="62">
        <f t="shared" si="241"/>
        <v>22</v>
      </c>
    </row>
    <row r="3805" spans="1:21" x14ac:dyDescent="0.25">
      <c r="A3805" s="16" t="s">
        <v>2367</v>
      </c>
      <c r="B3805" s="4" t="s">
        <v>794</v>
      </c>
      <c r="C3805" s="43" t="str">
        <f t="shared" si="242"/>
        <v>49-02-17A2</v>
      </c>
      <c r="D3805" s="43" t="str">
        <f>VLOOKUP(C3805,'[1]Test List'!$A$5:$F$2726,6,0)</f>
        <v>EURO-SKC-17A2</v>
      </c>
      <c r="E3805" s="43" t="str">
        <f t="shared" si="243"/>
        <v>49</v>
      </c>
      <c r="F3805" s="43" t="str">
        <f t="shared" si="244"/>
        <v>02</v>
      </c>
      <c r="G3805" s="12" t="s">
        <v>1779</v>
      </c>
      <c r="H3805" s="36">
        <v>98</v>
      </c>
      <c r="I3805" s="36">
        <v>997</v>
      </c>
      <c r="J3805" s="9" t="s">
        <v>2354</v>
      </c>
      <c r="K3805" s="12" t="s">
        <v>1127</v>
      </c>
      <c r="M3805" t="s">
        <v>2926</v>
      </c>
      <c r="N3805" s="29" t="s">
        <v>5230</v>
      </c>
      <c r="O3805" s="38" t="s">
        <v>5197</v>
      </c>
      <c r="P3805" s="12" t="s">
        <v>1036</v>
      </c>
      <c r="Q3805" t="s">
        <v>102</v>
      </c>
      <c r="R3805" t="s">
        <v>1132</v>
      </c>
      <c r="S3805" s="12" t="s">
        <v>848</v>
      </c>
      <c r="T3805" t="s">
        <v>5347</v>
      </c>
      <c r="U3805" s="62">
        <f t="shared" si="241"/>
        <v>28</v>
      </c>
    </row>
    <row r="3806" spans="1:21" x14ac:dyDescent="0.25">
      <c r="A3806" s="16" t="s">
        <v>2367</v>
      </c>
      <c r="B3806" s="4" t="s">
        <v>794</v>
      </c>
      <c r="C3806" s="43" t="str">
        <f t="shared" si="242"/>
        <v>49-02-17A2</v>
      </c>
      <c r="D3806" s="43" t="str">
        <f>VLOOKUP(C3806,'[1]Test List'!$A$5:$F$2726,6,0)</f>
        <v>EURO-SKC-17A2</v>
      </c>
      <c r="E3806" s="43" t="str">
        <f t="shared" si="243"/>
        <v>49</v>
      </c>
      <c r="F3806" s="43" t="str">
        <f t="shared" si="244"/>
        <v>02</v>
      </c>
      <c r="G3806" s="12" t="s">
        <v>1779</v>
      </c>
      <c r="H3806" s="36">
        <v>98</v>
      </c>
      <c r="I3806" s="36">
        <v>996</v>
      </c>
      <c r="J3806" s="9" t="s">
        <v>2355</v>
      </c>
      <c r="K3806" s="12" t="s">
        <v>1127</v>
      </c>
      <c r="M3806" t="s">
        <v>2926</v>
      </c>
      <c r="N3806" s="29" t="s">
        <v>5230</v>
      </c>
      <c r="O3806" s="38" t="s">
        <v>5197</v>
      </c>
      <c r="P3806" s="12" t="s">
        <v>1036</v>
      </c>
      <c r="Q3806" t="s">
        <v>1297</v>
      </c>
      <c r="R3806" t="s">
        <v>1132</v>
      </c>
      <c r="S3806" s="12" t="s">
        <v>1145</v>
      </c>
      <c r="T3806" t="s">
        <v>6916</v>
      </c>
      <c r="U3806" s="62">
        <f t="shared" si="241"/>
        <v>14</v>
      </c>
    </row>
    <row r="3807" spans="1:21" x14ac:dyDescent="0.25">
      <c r="A3807" s="4" t="s">
        <v>459</v>
      </c>
      <c r="B3807" s="4" t="s">
        <v>794</v>
      </c>
      <c r="C3807" s="43" t="str">
        <f t="shared" si="242"/>
        <v>49-03-01F1</v>
      </c>
      <c r="D3807" s="43" t="str">
        <f>VLOOKUP(C3807,'[1]Test List'!$A$5:$F$2726,6,0)</f>
        <v>EURO-SKV-01F1</v>
      </c>
      <c r="E3807" s="43" t="str">
        <f t="shared" si="243"/>
        <v>49</v>
      </c>
      <c r="F3807" s="43" t="str">
        <f t="shared" si="244"/>
        <v>03</v>
      </c>
      <c r="G3807" t="s">
        <v>1779</v>
      </c>
      <c r="H3807" s="36">
        <v>98</v>
      </c>
      <c r="I3807" s="36">
        <v>997</v>
      </c>
      <c r="J3807" s="9" t="s">
        <v>794</v>
      </c>
      <c r="K3807" s="12" t="s">
        <v>1127</v>
      </c>
      <c r="M3807" t="s">
        <v>2926</v>
      </c>
      <c r="N3807" s="29" t="s">
        <v>5232</v>
      </c>
      <c r="O3807" s="38" t="s">
        <v>5197</v>
      </c>
      <c r="P3807" t="s">
        <v>4509</v>
      </c>
      <c r="Q3807" t="s">
        <v>460</v>
      </c>
      <c r="R3807" t="s">
        <v>1191</v>
      </c>
      <c r="S3807" t="s">
        <v>4857</v>
      </c>
      <c r="T3807" t="s">
        <v>5329</v>
      </c>
      <c r="U3807" s="62">
        <f t="shared" si="241"/>
        <v>1</v>
      </c>
    </row>
    <row r="3808" spans="1:21" x14ac:dyDescent="0.25">
      <c r="A3808" s="4" t="s">
        <v>459</v>
      </c>
      <c r="B3808" s="4" t="s">
        <v>794</v>
      </c>
      <c r="C3808" s="43" t="str">
        <f t="shared" si="242"/>
        <v>49-03-01F1</v>
      </c>
      <c r="D3808" s="43" t="str">
        <f>VLOOKUP(C3808,'[1]Test List'!$A$5:$F$2726,6,0)</f>
        <v>EURO-SKV-01F1</v>
      </c>
      <c r="E3808" s="43" t="str">
        <f t="shared" si="243"/>
        <v>49</v>
      </c>
      <c r="F3808" s="43" t="str">
        <f t="shared" si="244"/>
        <v>03</v>
      </c>
      <c r="G3808" t="s">
        <v>1779</v>
      </c>
      <c r="H3808" s="36">
        <v>98</v>
      </c>
      <c r="I3808" s="36">
        <v>998</v>
      </c>
      <c r="J3808" s="9" t="s">
        <v>794</v>
      </c>
      <c r="K3808" s="12" t="s">
        <v>1127</v>
      </c>
      <c r="M3808" t="s">
        <v>2926</v>
      </c>
      <c r="N3808" s="29" t="s">
        <v>5230</v>
      </c>
      <c r="O3808" s="38" t="s">
        <v>5197</v>
      </c>
      <c r="P3808" t="s">
        <v>1470</v>
      </c>
      <c r="Q3808" t="s">
        <v>762</v>
      </c>
      <c r="R3808" t="s">
        <v>1466</v>
      </c>
      <c r="S3808" t="s">
        <v>5054</v>
      </c>
      <c r="T3808" t="s">
        <v>5399</v>
      </c>
      <c r="U3808" s="62">
        <f t="shared" si="241"/>
        <v>6</v>
      </c>
    </row>
    <row r="3809" spans="1:21" x14ac:dyDescent="0.25">
      <c r="A3809" s="4" t="s">
        <v>459</v>
      </c>
      <c r="B3809" s="4" t="s">
        <v>794</v>
      </c>
      <c r="C3809" s="43" t="str">
        <f t="shared" si="242"/>
        <v>49-03-01F1</v>
      </c>
      <c r="D3809" s="43" t="str">
        <f>VLOOKUP(C3809,'[1]Test List'!$A$5:$F$2726,6,0)</f>
        <v>EURO-SKV-01F1</v>
      </c>
      <c r="E3809" s="43" t="str">
        <f t="shared" si="243"/>
        <v>49</v>
      </c>
      <c r="F3809" s="43" t="str">
        <f t="shared" si="244"/>
        <v>03</v>
      </c>
      <c r="G3809" t="s">
        <v>1779</v>
      </c>
      <c r="H3809" s="36">
        <v>98</v>
      </c>
      <c r="I3809" s="36">
        <v>996</v>
      </c>
      <c r="J3809" s="9" t="s">
        <v>794</v>
      </c>
      <c r="K3809" s="12" t="s">
        <v>1127</v>
      </c>
      <c r="M3809" t="s">
        <v>2926</v>
      </c>
      <c r="N3809" s="29" t="s">
        <v>5230</v>
      </c>
      <c r="O3809" s="38" t="s">
        <v>5197</v>
      </c>
      <c r="P3809" t="s">
        <v>1044</v>
      </c>
      <c r="Q3809" t="s">
        <v>1379</v>
      </c>
      <c r="R3809" t="s">
        <v>1030</v>
      </c>
      <c r="S3809" t="s">
        <v>461</v>
      </c>
      <c r="T3809" t="s">
        <v>5400</v>
      </c>
      <c r="U3809" s="62">
        <f t="shared" si="241"/>
        <v>8</v>
      </c>
    </row>
    <row r="3810" spans="1:21" x14ac:dyDescent="0.25">
      <c r="A3810" s="4" t="s">
        <v>459</v>
      </c>
      <c r="B3810" s="4" t="s">
        <v>794</v>
      </c>
      <c r="C3810" s="43" t="str">
        <f t="shared" si="242"/>
        <v>49-03-01F1</v>
      </c>
      <c r="D3810" s="43" t="str">
        <f>VLOOKUP(C3810,'[1]Test List'!$A$5:$F$2726,6,0)</f>
        <v>EURO-SKV-01F1</v>
      </c>
      <c r="E3810" s="43" t="str">
        <f t="shared" si="243"/>
        <v>49</v>
      </c>
      <c r="F3810" s="43" t="str">
        <f t="shared" si="244"/>
        <v>03</v>
      </c>
      <c r="G3810" t="s">
        <v>1779</v>
      </c>
      <c r="H3810" s="36">
        <v>98</v>
      </c>
      <c r="I3810" s="36">
        <v>995</v>
      </c>
      <c r="J3810" s="9" t="s">
        <v>794</v>
      </c>
      <c r="K3810" s="12" t="s">
        <v>1127</v>
      </c>
      <c r="M3810" t="s">
        <v>2926</v>
      </c>
      <c r="N3810" s="29" t="s">
        <v>5230</v>
      </c>
      <c r="O3810" s="38" t="s">
        <v>5197</v>
      </c>
      <c r="P3810" t="s">
        <v>4508</v>
      </c>
      <c r="Q3810" t="s">
        <v>1386</v>
      </c>
      <c r="R3810" t="s">
        <v>1364</v>
      </c>
      <c r="S3810" t="s">
        <v>4728</v>
      </c>
      <c r="T3810" t="s">
        <v>5401</v>
      </c>
      <c r="U3810" s="62">
        <f t="shared" si="241"/>
        <v>6</v>
      </c>
    </row>
    <row r="3811" spans="1:21" x14ac:dyDescent="0.25">
      <c r="A3811" s="4" t="s">
        <v>1820</v>
      </c>
      <c r="B3811" s="4" t="s">
        <v>794</v>
      </c>
      <c r="C3811" s="43" t="str">
        <f t="shared" si="242"/>
        <v>49-03-01F2</v>
      </c>
      <c r="D3811" s="43" t="str">
        <f>VLOOKUP(C3811,'[1]Test List'!$A$5:$F$2726,6,0)</f>
        <v>EURO-SKV-01F2</v>
      </c>
      <c r="E3811" s="43" t="str">
        <f t="shared" si="243"/>
        <v>49</v>
      </c>
      <c r="F3811" s="43" t="str">
        <f t="shared" si="244"/>
        <v>03</v>
      </c>
      <c r="G3811" t="s">
        <v>1779</v>
      </c>
      <c r="H3811" s="36">
        <v>98</v>
      </c>
      <c r="I3811" s="36">
        <v>999</v>
      </c>
      <c r="J3811" s="9" t="s">
        <v>794</v>
      </c>
      <c r="K3811" s="12" t="s">
        <v>2451</v>
      </c>
      <c r="L3811" s="2" t="s">
        <v>2915</v>
      </c>
      <c r="M3811" t="s">
        <v>7323</v>
      </c>
      <c r="N3811" s="29" t="s">
        <v>5230</v>
      </c>
      <c r="O3811" s="38" t="s">
        <v>5197</v>
      </c>
      <c r="P3811" t="s">
        <v>4508</v>
      </c>
      <c r="Q3811" t="s">
        <v>2361</v>
      </c>
      <c r="R3811" t="s">
        <v>1364</v>
      </c>
      <c r="S3811" t="s">
        <v>4718</v>
      </c>
      <c r="T3811" t="s">
        <v>5316</v>
      </c>
      <c r="U3811" s="62">
        <f t="shared" si="241"/>
        <v>103</v>
      </c>
    </row>
    <row r="3812" spans="1:21" x14ac:dyDescent="0.25">
      <c r="A3812" s="4" t="s">
        <v>1820</v>
      </c>
      <c r="B3812" s="4" t="s">
        <v>794</v>
      </c>
      <c r="C3812" s="43" t="str">
        <f t="shared" si="242"/>
        <v>49-03-01F2</v>
      </c>
      <c r="D3812" s="43" t="str">
        <f>VLOOKUP(C3812,'[1]Test List'!$A$5:$F$2726,6,0)</f>
        <v>EURO-SKV-01F2</v>
      </c>
      <c r="E3812" s="43" t="str">
        <f t="shared" si="243"/>
        <v>49</v>
      </c>
      <c r="F3812" s="43" t="str">
        <f t="shared" si="244"/>
        <v>03</v>
      </c>
      <c r="G3812" t="s">
        <v>1779</v>
      </c>
      <c r="H3812" s="36">
        <v>98</v>
      </c>
      <c r="I3812" s="36">
        <v>998</v>
      </c>
      <c r="J3812" s="9" t="s">
        <v>794</v>
      </c>
      <c r="K3812" s="12" t="s">
        <v>1127</v>
      </c>
      <c r="M3812" t="s">
        <v>2926</v>
      </c>
      <c r="N3812" s="29" t="s">
        <v>5230</v>
      </c>
      <c r="O3812" s="38" t="s">
        <v>5197</v>
      </c>
      <c r="P3812" t="s">
        <v>1044</v>
      </c>
      <c r="Q3812" t="s">
        <v>1379</v>
      </c>
      <c r="R3812" t="s">
        <v>1030</v>
      </c>
      <c r="S3812" t="s">
        <v>461</v>
      </c>
      <c r="T3812" t="s">
        <v>5400</v>
      </c>
      <c r="U3812" s="62">
        <f t="shared" si="241"/>
        <v>8</v>
      </c>
    </row>
    <row r="3813" spans="1:21" x14ac:dyDescent="0.25">
      <c r="A3813" s="4" t="s">
        <v>1820</v>
      </c>
      <c r="B3813" s="4" t="s">
        <v>794</v>
      </c>
      <c r="C3813" s="43" t="str">
        <f t="shared" si="242"/>
        <v>49-03-01F2</v>
      </c>
      <c r="D3813" s="43" t="str">
        <f>VLOOKUP(C3813,'[1]Test List'!$A$5:$F$2726,6,0)</f>
        <v>EURO-SKV-01F2</v>
      </c>
      <c r="E3813" s="43" t="str">
        <f t="shared" si="243"/>
        <v>49</v>
      </c>
      <c r="F3813" s="43" t="str">
        <f t="shared" si="244"/>
        <v>03</v>
      </c>
      <c r="G3813" t="s">
        <v>1779</v>
      </c>
      <c r="H3813" s="36">
        <v>98</v>
      </c>
      <c r="I3813" s="36">
        <v>997</v>
      </c>
      <c r="J3813" s="9" t="s">
        <v>794</v>
      </c>
      <c r="K3813" s="12" t="s">
        <v>1127</v>
      </c>
      <c r="M3813" t="s">
        <v>2926</v>
      </c>
      <c r="N3813" s="29" t="s">
        <v>5230</v>
      </c>
      <c r="O3813" s="38" t="s">
        <v>5197</v>
      </c>
      <c r="P3813" t="s">
        <v>1470</v>
      </c>
      <c r="Q3813" t="s">
        <v>762</v>
      </c>
      <c r="R3813" t="s">
        <v>1466</v>
      </c>
      <c r="S3813" t="s">
        <v>5054</v>
      </c>
      <c r="T3813" t="s">
        <v>5399</v>
      </c>
      <c r="U3813" s="62">
        <f t="shared" si="241"/>
        <v>6</v>
      </c>
    </row>
    <row r="3814" spans="1:21" x14ac:dyDescent="0.25">
      <c r="A3814" s="4" t="s">
        <v>462</v>
      </c>
      <c r="B3814" s="4" t="s">
        <v>794</v>
      </c>
      <c r="C3814" s="43" t="str">
        <f t="shared" si="242"/>
        <v>49-03-02F1</v>
      </c>
      <c r="D3814" s="43" t="str">
        <f>VLOOKUP(C3814,'[1]Test List'!$A$5:$F$2726,6,0)</f>
        <v>EURO-SKV-02F1</v>
      </c>
      <c r="E3814" s="43" t="str">
        <f t="shared" si="243"/>
        <v>49</v>
      </c>
      <c r="F3814" s="43" t="str">
        <f t="shared" si="244"/>
        <v>03</v>
      </c>
      <c r="G3814" t="s">
        <v>1779</v>
      </c>
      <c r="H3814" s="36">
        <v>98</v>
      </c>
      <c r="I3814" s="36">
        <v>998</v>
      </c>
      <c r="J3814" s="9" t="s">
        <v>794</v>
      </c>
      <c r="K3814" s="12" t="s">
        <v>1127</v>
      </c>
      <c r="M3814" t="s">
        <v>2926</v>
      </c>
      <c r="N3814" s="29" t="s">
        <v>5230</v>
      </c>
      <c r="O3814" s="38" t="s">
        <v>5197</v>
      </c>
      <c r="P3814" t="s">
        <v>1044</v>
      </c>
      <c r="Q3814" t="s">
        <v>1379</v>
      </c>
      <c r="R3814" t="s">
        <v>1030</v>
      </c>
      <c r="S3814" t="s">
        <v>461</v>
      </c>
      <c r="T3814" t="s">
        <v>5400</v>
      </c>
      <c r="U3814" s="62">
        <f t="shared" si="241"/>
        <v>8</v>
      </c>
    </row>
    <row r="3815" spans="1:21" x14ac:dyDescent="0.25">
      <c r="A3815" s="4" t="s">
        <v>462</v>
      </c>
      <c r="B3815" s="4" t="s">
        <v>794</v>
      </c>
      <c r="C3815" s="43" t="str">
        <f t="shared" si="242"/>
        <v>49-03-02F1</v>
      </c>
      <c r="D3815" s="43" t="str">
        <f>VLOOKUP(C3815,'[1]Test List'!$A$5:$F$2726,6,0)</f>
        <v>EURO-SKV-02F1</v>
      </c>
      <c r="E3815" s="43" t="str">
        <f t="shared" si="243"/>
        <v>49</v>
      </c>
      <c r="F3815" s="43" t="str">
        <f t="shared" si="244"/>
        <v>03</v>
      </c>
      <c r="G3815" t="s">
        <v>1779</v>
      </c>
      <c r="H3815" s="36">
        <v>98</v>
      </c>
      <c r="I3815" s="36">
        <v>999</v>
      </c>
      <c r="J3815" s="9" t="s">
        <v>794</v>
      </c>
      <c r="K3815" s="12" t="s">
        <v>1127</v>
      </c>
      <c r="M3815" t="s">
        <v>2926</v>
      </c>
      <c r="N3815" s="29" t="s">
        <v>5230</v>
      </c>
      <c r="O3815" s="38" t="s">
        <v>5197</v>
      </c>
      <c r="P3815" t="s">
        <v>4508</v>
      </c>
      <c r="Q3815" t="s">
        <v>1386</v>
      </c>
      <c r="R3815" t="s">
        <v>1364</v>
      </c>
      <c r="S3815" t="s">
        <v>4728</v>
      </c>
      <c r="T3815" t="s">
        <v>5401</v>
      </c>
      <c r="U3815" s="62">
        <f t="shared" si="241"/>
        <v>6</v>
      </c>
    </row>
    <row r="3816" spans="1:21" x14ac:dyDescent="0.25">
      <c r="A3816" s="4" t="s">
        <v>1821</v>
      </c>
      <c r="B3816" s="4" t="s">
        <v>794</v>
      </c>
      <c r="C3816" s="43" t="str">
        <f t="shared" si="242"/>
        <v>49-03-02F2</v>
      </c>
      <c r="D3816" s="43" t="str">
        <f>VLOOKUP(C3816,'[1]Test List'!$A$5:$F$2726,6,0)</f>
        <v>EURO-SKV-02F2</v>
      </c>
      <c r="E3816" s="43" t="str">
        <f t="shared" si="243"/>
        <v>49</v>
      </c>
      <c r="F3816" s="43" t="str">
        <f t="shared" si="244"/>
        <v>03</v>
      </c>
      <c r="G3816" t="s">
        <v>1779</v>
      </c>
      <c r="H3816" s="36">
        <v>98</v>
      </c>
      <c r="I3816" s="36">
        <v>999</v>
      </c>
      <c r="J3816" s="9" t="s">
        <v>794</v>
      </c>
      <c r="K3816" s="12" t="s">
        <v>2451</v>
      </c>
      <c r="L3816" s="2" t="s">
        <v>2915</v>
      </c>
      <c r="M3816" t="s">
        <v>7323</v>
      </c>
      <c r="N3816" s="29" t="s">
        <v>5230</v>
      </c>
      <c r="O3816" s="38" t="s">
        <v>5197</v>
      </c>
      <c r="P3816" t="s">
        <v>4508</v>
      </c>
      <c r="Q3816" t="s">
        <v>2361</v>
      </c>
      <c r="R3816" t="s">
        <v>1364</v>
      </c>
      <c r="S3816" t="s">
        <v>4718</v>
      </c>
      <c r="T3816" t="s">
        <v>5316</v>
      </c>
      <c r="U3816" s="62">
        <f t="shared" si="241"/>
        <v>103</v>
      </c>
    </row>
    <row r="3817" spans="1:21" x14ac:dyDescent="0.25">
      <c r="A3817" s="4" t="s">
        <v>1821</v>
      </c>
      <c r="B3817" s="4" t="s">
        <v>794</v>
      </c>
      <c r="C3817" s="43" t="str">
        <f t="shared" si="242"/>
        <v>49-03-02F2</v>
      </c>
      <c r="D3817" s="43" t="str">
        <f>VLOOKUP(C3817,'[1]Test List'!$A$5:$F$2726,6,0)</f>
        <v>EURO-SKV-02F2</v>
      </c>
      <c r="E3817" s="43" t="str">
        <f t="shared" si="243"/>
        <v>49</v>
      </c>
      <c r="F3817" s="43" t="str">
        <f t="shared" si="244"/>
        <v>03</v>
      </c>
      <c r="G3817" t="s">
        <v>1779</v>
      </c>
      <c r="H3817" s="36">
        <v>98</v>
      </c>
      <c r="I3817" s="36">
        <v>998</v>
      </c>
      <c r="J3817" s="9" t="s">
        <v>794</v>
      </c>
      <c r="K3817" s="12" t="s">
        <v>1127</v>
      </c>
      <c r="M3817" t="s">
        <v>2926</v>
      </c>
      <c r="N3817" s="29" t="s">
        <v>5230</v>
      </c>
      <c r="O3817" s="38" t="s">
        <v>5197</v>
      </c>
      <c r="P3817" t="s">
        <v>1044</v>
      </c>
      <c r="Q3817" t="s">
        <v>1379</v>
      </c>
      <c r="R3817" t="s">
        <v>1030</v>
      </c>
      <c r="S3817" t="s">
        <v>461</v>
      </c>
      <c r="T3817" t="s">
        <v>5400</v>
      </c>
      <c r="U3817" s="62">
        <f t="shared" si="241"/>
        <v>8</v>
      </c>
    </row>
    <row r="3818" spans="1:21" x14ac:dyDescent="0.25">
      <c r="A3818" s="4" t="s">
        <v>1821</v>
      </c>
      <c r="B3818" s="4" t="s">
        <v>794</v>
      </c>
      <c r="C3818" s="43" t="str">
        <f t="shared" si="242"/>
        <v>49-03-02F2</v>
      </c>
      <c r="D3818" s="43" t="str">
        <f>VLOOKUP(C3818,'[1]Test List'!$A$5:$F$2726,6,0)</f>
        <v>EURO-SKV-02F2</v>
      </c>
      <c r="E3818" s="43" t="str">
        <f t="shared" si="243"/>
        <v>49</v>
      </c>
      <c r="F3818" s="43" t="str">
        <f t="shared" si="244"/>
        <v>03</v>
      </c>
      <c r="G3818" t="s">
        <v>1779</v>
      </c>
      <c r="H3818" s="36">
        <v>98</v>
      </c>
      <c r="I3818" s="36">
        <v>997</v>
      </c>
      <c r="J3818" s="9" t="s">
        <v>794</v>
      </c>
      <c r="K3818" s="12" t="s">
        <v>1127</v>
      </c>
      <c r="M3818" t="s">
        <v>2926</v>
      </c>
      <c r="N3818" s="29" t="s">
        <v>5230</v>
      </c>
      <c r="O3818" s="38" t="s">
        <v>5197</v>
      </c>
      <c r="P3818" t="s">
        <v>1470</v>
      </c>
      <c r="Q3818" t="s">
        <v>762</v>
      </c>
      <c r="R3818" t="s">
        <v>1466</v>
      </c>
      <c r="S3818" t="s">
        <v>5054</v>
      </c>
      <c r="T3818" t="s">
        <v>5399</v>
      </c>
      <c r="U3818" s="62">
        <f t="shared" si="241"/>
        <v>6</v>
      </c>
    </row>
    <row r="3819" spans="1:21" x14ac:dyDescent="0.25">
      <c r="A3819" s="4" t="s">
        <v>1001</v>
      </c>
      <c r="B3819" s="4" t="s">
        <v>794</v>
      </c>
      <c r="C3819" s="43" t="str">
        <f t="shared" si="242"/>
        <v>49-03-03B1</v>
      </c>
      <c r="D3819" s="43" t="str">
        <f>VLOOKUP(C3819,'[1]Test List'!$A$5:$F$2726,6,0)</f>
        <v>EURO-SKV-03B1</v>
      </c>
      <c r="E3819" s="43" t="str">
        <f t="shared" si="243"/>
        <v>49</v>
      </c>
      <c r="F3819" s="43" t="str">
        <f t="shared" si="244"/>
        <v>03</v>
      </c>
      <c r="G3819" t="s">
        <v>1779</v>
      </c>
      <c r="H3819" s="36">
        <v>98</v>
      </c>
      <c r="I3819" s="36">
        <v>999</v>
      </c>
      <c r="J3819" s="9" t="s">
        <v>794</v>
      </c>
      <c r="K3819" s="12" t="s">
        <v>2451</v>
      </c>
      <c r="L3819" s="2" t="s">
        <v>2915</v>
      </c>
      <c r="M3819" t="s">
        <v>7323</v>
      </c>
      <c r="N3819" s="29" t="s">
        <v>5230</v>
      </c>
      <c r="O3819" s="38" t="s">
        <v>5197</v>
      </c>
      <c r="P3819" t="s">
        <v>4508</v>
      </c>
      <c r="Q3819" t="s">
        <v>2361</v>
      </c>
      <c r="R3819" t="s">
        <v>1364</v>
      </c>
      <c r="S3819" t="s">
        <v>4718</v>
      </c>
      <c r="T3819" t="s">
        <v>5316</v>
      </c>
      <c r="U3819" s="62">
        <f t="shared" si="241"/>
        <v>103</v>
      </c>
    </row>
    <row r="3820" spans="1:21" x14ac:dyDescent="0.25">
      <c r="A3820" s="4" t="s">
        <v>1001</v>
      </c>
      <c r="B3820" s="4" t="s">
        <v>794</v>
      </c>
      <c r="C3820" s="43" t="str">
        <f t="shared" si="242"/>
        <v>49-03-03B1</v>
      </c>
      <c r="D3820" s="43" t="str">
        <f>VLOOKUP(C3820,'[1]Test List'!$A$5:$F$2726,6,0)</f>
        <v>EURO-SKV-03B1</v>
      </c>
      <c r="E3820" s="43" t="str">
        <f t="shared" si="243"/>
        <v>49</v>
      </c>
      <c r="F3820" s="43" t="str">
        <f t="shared" si="244"/>
        <v>03</v>
      </c>
      <c r="G3820" t="s">
        <v>1779</v>
      </c>
      <c r="H3820" s="36">
        <v>98</v>
      </c>
      <c r="I3820" s="36">
        <v>998</v>
      </c>
      <c r="J3820" s="9" t="s">
        <v>794</v>
      </c>
      <c r="K3820" s="12" t="s">
        <v>1127</v>
      </c>
      <c r="M3820" t="s">
        <v>2926</v>
      </c>
      <c r="N3820" s="29" t="s">
        <v>5230</v>
      </c>
      <c r="O3820" s="38" t="s">
        <v>5197</v>
      </c>
      <c r="P3820" t="s">
        <v>1176</v>
      </c>
      <c r="Q3820" t="s">
        <v>795</v>
      </c>
      <c r="R3820" t="s">
        <v>1466</v>
      </c>
      <c r="S3820" t="s">
        <v>346</v>
      </c>
      <c r="T3820" t="s">
        <v>5317</v>
      </c>
      <c r="U3820" s="62">
        <f t="shared" si="241"/>
        <v>50</v>
      </c>
    </row>
    <row r="3821" spans="1:21" x14ac:dyDescent="0.25">
      <c r="A3821" s="4" t="s">
        <v>1001</v>
      </c>
      <c r="B3821" s="4" t="s">
        <v>794</v>
      </c>
      <c r="C3821" s="43" t="str">
        <f t="shared" si="242"/>
        <v>49-03-03B1</v>
      </c>
      <c r="D3821" s="43" t="str">
        <f>VLOOKUP(C3821,'[1]Test List'!$A$5:$F$2726,6,0)</f>
        <v>EURO-SKV-03B1</v>
      </c>
      <c r="E3821" s="43" t="str">
        <f t="shared" si="243"/>
        <v>49</v>
      </c>
      <c r="F3821" s="43" t="str">
        <f t="shared" si="244"/>
        <v>03</v>
      </c>
      <c r="G3821" t="s">
        <v>1779</v>
      </c>
      <c r="H3821" s="36">
        <v>98</v>
      </c>
      <c r="I3821" s="36">
        <v>997</v>
      </c>
      <c r="J3821" s="9" t="s">
        <v>794</v>
      </c>
      <c r="K3821" s="12" t="s">
        <v>1127</v>
      </c>
      <c r="M3821" t="s">
        <v>2926</v>
      </c>
      <c r="N3821" s="29" t="s">
        <v>5230</v>
      </c>
      <c r="O3821" s="38" t="s">
        <v>5197</v>
      </c>
      <c r="P3821" t="s">
        <v>4509</v>
      </c>
      <c r="Q3821" t="s">
        <v>1177</v>
      </c>
      <c r="R3821" t="s">
        <v>1191</v>
      </c>
      <c r="S3821" t="s">
        <v>4873</v>
      </c>
      <c r="T3821" t="s">
        <v>5417</v>
      </c>
      <c r="U3821" s="62">
        <f t="shared" si="241"/>
        <v>1</v>
      </c>
    </row>
    <row r="3822" spans="1:21" x14ac:dyDescent="0.25">
      <c r="A3822" s="4" t="s">
        <v>1001</v>
      </c>
      <c r="B3822" s="4" t="s">
        <v>794</v>
      </c>
      <c r="C3822" s="43" t="str">
        <f t="shared" si="242"/>
        <v>49-03-03B1</v>
      </c>
      <c r="D3822" s="43" t="str">
        <f>VLOOKUP(C3822,'[1]Test List'!$A$5:$F$2726,6,0)</f>
        <v>EURO-SKV-03B1</v>
      </c>
      <c r="E3822" s="43" t="str">
        <f t="shared" si="243"/>
        <v>49</v>
      </c>
      <c r="F3822" s="43" t="str">
        <f t="shared" si="244"/>
        <v>03</v>
      </c>
      <c r="G3822" t="s">
        <v>1779</v>
      </c>
      <c r="H3822" s="36">
        <v>99</v>
      </c>
      <c r="I3822" s="36">
        <v>996</v>
      </c>
      <c r="J3822" s="9" t="s">
        <v>794</v>
      </c>
      <c r="K3822" s="12" t="s">
        <v>1127</v>
      </c>
      <c r="M3822" t="s">
        <v>2926</v>
      </c>
      <c r="N3822" s="29" t="s">
        <v>5232</v>
      </c>
      <c r="O3822" s="38" t="s">
        <v>5197</v>
      </c>
      <c r="P3822" t="s">
        <v>4509</v>
      </c>
      <c r="Q3822" t="s">
        <v>1800</v>
      </c>
      <c r="R3822" t="s">
        <v>1191</v>
      </c>
      <c r="S3822" t="s">
        <v>4874</v>
      </c>
      <c r="T3822" t="s">
        <v>6579</v>
      </c>
      <c r="U3822" s="62">
        <f t="shared" si="241"/>
        <v>1</v>
      </c>
    </row>
    <row r="3823" spans="1:21" x14ac:dyDescent="0.25">
      <c r="A3823" s="4" t="s">
        <v>752</v>
      </c>
      <c r="B3823" s="4" t="s">
        <v>7311</v>
      </c>
      <c r="C3823" s="43" t="str">
        <f t="shared" si="242"/>
        <v>49-03-03K1</v>
      </c>
      <c r="D3823" s="43" t="str">
        <f>VLOOKUP(C3823,'[1]Test List'!$A$5:$F$2726,6,0)</f>
        <v>EURO-SKV-03K1</v>
      </c>
      <c r="E3823" s="43" t="str">
        <f t="shared" si="243"/>
        <v>49</v>
      </c>
      <c r="F3823" s="43" t="str">
        <f t="shared" si="244"/>
        <v>03</v>
      </c>
      <c r="G3823" t="s">
        <v>1779</v>
      </c>
      <c r="H3823" s="36">
        <v>98</v>
      </c>
      <c r="I3823" s="36">
        <v>9213</v>
      </c>
      <c r="J3823" s="9" t="s">
        <v>794</v>
      </c>
      <c r="K3823" s="12" t="s">
        <v>2451</v>
      </c>
      <c r="L3823" s="2" t="s">
        <v>2915</v>
      </c>
      <c r="M3823" t="s">
        <v>7323</v>
      </c>
      <c r="N3823" s="29" t="s">
        <v>5232</v>
      </c>
      <c r="O3823" s="38" t="s">
        <v>5197</v>
      </c>
      <c r="P3823" t="s">
        <v>4509</v>
      </c>
      <c r="Q3823" t="s">
        <v>1803</v>
      </c>
      <c r="R3823" t="s">
        <v>1191</v>
      </c>
      <c r="S3823" t="s">
        <v>4864</v>
      </c>
      <c r="T3823" t="s">
        <v>5330</v>
      </c>
      <c r="U3823" s="62">
        <f t="shared" si="241"/>
        <v>5</v>
      </c>
    </row>
    <row r="3824" spans="1:21" x14ac:dyDescent="0.25">
      <c r="A3824" s="4" t="s">
        <v>752</v>
      </c>
      <c r="B3824" s="4" t="s">
        <v>7312</v>
      </c>
      <c r="C3824" s="43" t="str">
        <f t="shared" si="242"/>
        <v>49-03-03K1</v>
      </c>
      <c r="D3824" s="43" t="str">
        <f>VLOOKUP(C3824,'[1]Test List'!$A$5:$F$2726,6,0)</f>
        <v>EURO-SKV-03K1</v>
      </c>
      <c r="E3824" s="43" t="str">
        <f t="shared" si="243"/>
        <v>49</v>
      </c>
      <c r="F3824" s="43" t="str">
        <f t="shared" si="244"/>
        <v>03</v>
      </c>
      <c r="G3824" t="s">
        <v>1779</v>
      </c>
      <c r="H3824" s="36">
        <v>99</v>
      </c>
      <c r="I3824" s="36">
        <v>9276</v>
      </c>
      <c r="J3824" s="9" t="s">
        <v>794</v>
      </c>
      <c r="K3824" s="12" t="s">
        <v>2451</v>
      </c>
      <c r="L3824" s="2" t="s">
        <v>2915</v>
      </c>
      <c r="M3824" t="s">
        <v>7323</v>
      </c>
      <c r="N3824" s="29" t="s">
        <v>5232</v>
      </c>
      <c r="O3824" s="38" t="s">
        <v>5197</v>
      </c>
      <c r="P3824" t="s">
        <v>4509</v>
      </c>
      <c r="Q3824" t="s">
        <v>761</v>
      </c>
      <c r="R3824" t="s">
        <v>1191</v>
      </c>
      <c r="S3824" t="s">
        <v>4863</v>
      </c>
      <c r="T3824" t="s">
        <v>5335</v>
      </c>
      <c r="U3824" s="62">
        <f t="shared" si="241"/>
        <v>2</v>
      </c>
    </row>
    <row r="3825" spans="1:21" x14ac:dyDescent="0.25">
      <c r="A3825" s="4" t="s">
        <v>752</v>
      </c>
      <c r="B3825" s="4" t="s">
        <v>794</v>
      </c>
      <c r="C3825" s="43" t="str">
        <f t="shared" si="242"/>
        <v>49-03-03K1</v>
      </c>
      <c r="D3825" s="43" t="str">
        <f>VLOOKUP(C3825,'[1]Test List'!$A$5:$F$2726,6,0)</f>
        <v>EURO-SKV-03K1</v>
      </c>
      <c r="E3825" s="43" t="str">
        <f t="shared" si="243"/>
        <v>49</v>
      </c>
      <c r="F3825" s="43" t="str">
        <f t="shared" si="244"/>
        <v>03</v>
      </c>
      <c r="G3825" t="s">
        <v>1779</v>
      </c>
      <c r="H3825" s="36">
        <v>98</v>
      </c>
      <c r="I3825" s="36">
        <v>1001</v>
      </c>
      <c r="J3825" s="9" t="s">
        <v>794</v>
      </c>
      <c r="K3825" s="12" t="s">
        <v>1127</v>
      </c>
      <c r="M3825" t="s">
        <v>2926</v>
      </c>
      <c r="N3825" s="29" t="s">
        <v>5233</v>
      </c>
      <c r="O3825" s="38" t="s">
        <v>5197</v>
      </c>
      <c r="P3825" t="s">
        <v>4509</v>
      </c>
      <c r="Q3825" t="s">
        <v>1791</v>
      </c>
      <c r="R3825" t="s">
        <v>1191</v>
      </c>
      <c r="S3825" t="s">
        <v>4862</v>
      </c>
      <c r="T3825" t="s">
        <v>6596</v>
      </c>
      <c r="U3825" s="62">
        <f t="shared" si="241"/>
        <v>2</v>
      </c>
    </row>
    <row r="3826" spans="1:21" x14ac:dyDescent="0.25">
      <c r="A3826" s="4" t="s">
        <v>1582</v>
      </c>
      <c r="B3826" s="4" t="s">
        <v>7311</v>
      </c>
      <c r="C3826" s="43" t="str">
        <f t="shared" si="242"/>
        <v>49-03-03K2</v>
      </c>
      <c r="D3826" s="43" t="str">
        <f>VLOOKUP(C3826,'[1]Test List'!$A$5:$F$2726,6,0)</f>
        <v>EURO-SKV-03K2</v>
      </c>
      <c r="E3826" s="43" t="str">
        <f t="shared" si="243"/>
        <v>49</v>
      </c>
      <c r="F3826" s="43" t="str">
        <f t="shared" si="244"/>
        <v>03</v>
      </c>
      <c r="G3826" t="s">
        <v>1779</v>
      </c>
      <c r="H3826" s="36">
        <v>99</v>
      </c>
      <c r="I3826" s="36">
        <v>9213</v>
      </c>
      <c r="J3826" s="9" t="s">
        <v>794</v>
      </c>
      <c r="K3826" s="12" t="s">
        <v>2451</v>
      </c>
      <c r="L3826" s="2" t="s">
        <v>2915</v>
      </c>
      <c r="M3826" t="s">
        <v>7323</v>
      </c>
      <c r="N3826" s="29" t="s">
        <v>5232</v>
      </c>
      <c r="O3826" s="38" t="s">
        <v>5197</v>
      </c>
      <c r="P3826" t="s">
        <v>4509</v>
      </c>
      <c r="Q3826" t="s">
        <v>1803</v>
      </c>
      <c r="R3826" t="s">
        <v>1191</v>
      </c>
      <c r="S3826" t="s">
        <v>4864</v>
      </c>
      <c r="T3826" t="s">
        <v>5330</v>
      </c>
      <c r="U3826" s="62">
        <f t="shared" si="241"/>
        <v>5</v>
      </c>
    </row>
    <row r="3827" spans="1:21" x14ac:dyDescent="0.25">
      <c r="A3827" s="4" t="s">
        <v>1582</v>
      </c>
      <c r="B3827" s="4" t="s">
        <v>7312</v>
      </c>
      <c r="C3827" s="43" t="str">
        <f t="shared" si="242"/>
        <v>49-03-03K2</v>
      </c>
      <c r="D3827" s="43" t="str">
        <f>VLOOKUP(C3827,'[1]Test List'!$A$5:$F$2726,6,0)</f>
        <v>EURO-SKV-03K2</v>
      </c>
      <c r="E3827" s="43" t="str">
        <f t="shared" si="243"/>
        <v>49</v>
      </c>
      <c r="F3827" s="43" t="str">
        <f t="shared" si="244"/>
        <v>03</v>
      </c>
      <c r="G3827" t="s">
        <v>1779</v>
      </c>
      <c r="H3827" s="36">
        <v>99</v>
      </c>
      <c r="I3827" s="36">
        <v>9276</v>
      </c>
      <c r="J3827" s="9" t="s">
        <v>794</v>
      </c>
      <c r="K3827" s="12" t="s">
        <v>2451</v>
      </c>
      <c r="L3827" s="2" t="s">
        <v>2915</v>
      </c>
      <c r="M3827" t="s">
        <v>7323</v>
      </c>
      <c r="N3827" s="29" t="s">
        <v>5232</v>
      </c>
      <c r="O3827" s="38" t="s">
        <v>5197</v>
      </c>
      <c r="P3827" t="s">
        <v>4509</v>
      </c>
      <c r="Q3827" t="s">
        <v>761</v>
      </c>
      <c r="R3827" t="s">
        <v>1191</v>
      </c>
      <c r="S3827" t="s">
        <v>4863</v>
      </c>
      <c r="T3827" t="s">
        <v>5335</v>
      </c>
      <c r="U3827" s="62">
        <f t="shared" si="241"/>
        <v>2</v>
      </c>
    </row>
    <row r="3828" spans="1:21" x14ac:dyDescent="0.25">
      <c r="A3828" s="4" t="s">
        <v>1582</v>
      </c>
      <c r="B3828" s="4" t="s">
        <v>794</v>
      </c>
      <c r="C3828" s="43" t="str">
        <f t="shared" si="242"/>
        <v>49-03-03K2</v>
      </c>
      <c r="D3828" s="43" t="str">
        <f>VLOOKUP(C3828,'[1]Test List'!$A$5:$F$2726,6,0)</f>
        <v>EURO-SKV-03K2</v>
      </c>
      <c r="E3828" s="43" t="str">
        <f t="shared" si="243"/>
        <v>49</v>
      </c>
      <c r="F3828" s="43" t="str">
        <f t="shared" si="244"/>
        <v>03</v>
      </c>
      <c r="G3828" t="s">
        <v>1779</v>
      </c>
      <c r="H3828" s="36">
        <v>98</v>
      </c>
      <c r="I3828" s="36">
        <v>1001</v>
      </c>
      <c r="J3828" s="9" t="s">
        <v>794</v>
      </c>
      <c r="K3828" s="12" t="s">
        <v>1127</v>
      </c>
      <c r="M3828" t="s">
        <v>2926</v>
      </c>
      <c r="N3828" s="29" t="s">
        <v>5233</v>
      </c>
      <c r="O3828" s="38" t="s">
        <v>5197</v>
      </c>
      <c r="P3828" t="s">
        <v>4509</v>
      </c>
      <c r="Q3828" t="s">
        <v>1791</v>
      </c>
      <c r="R3828" t="s">
        <v>1191</v>
      </c>
      <c r="S3828" t="s">
        <v>4862</v>
      </c>
      <c r="T3828" t="s">
        <v>6596</v>
      </c>
      <c r="U3828" s="62">
        <f t="shared" si="241"/>
        <v>2</v>
      </c>
    </row>
    <row r="3829" spans="1:21" x14ac:dyDescent="0.25">
      <c r="A3829" s="4" t="s">
        <v>1175</v>
      </c>
      <c r="B3829" s="4" t="s">
        <v>794</v>
      </c>
      <c r="C3829" s="43" t="str">
        <f t="shared" si="242"/>
        <v>49-03-04B1</v>
      </c>
      <c r="D3829" s="43" t="str">
        <f>VLOOKUP(C3829,'[1]Test List'!$A$5:$F$2726,6,0)</f>
        <v>EURO-SKV-04B1</v>
      </c>
      <c r="E3829" s="43" t="str">
        <f t="shared" si="243"/>
        <v>49</v>
      </c>
      <c r="F3829" s="43" t="str">
        <f t="shared" si="244"/>
        <v>03</v>
      </c>
      <c r="G3829" t="s">
        <v>1779</v>
      </c>
      <c r="H3829" s="36">
        <v>99</v>
      </c>
      <c r="I3829" s="36">
        <v>996</v>
      </c>
      <c r="J3829" s="9" t="s">
        <v>794</v>
      </c>
      <c r="K3829" s="12" t="s">
        <v>1127</v>
      </c>
      <c r="M3829" t="s">
        <v>2926</v>
      </c>
      <c r="N3829" s="29" t="s">
        <v>5232</v>
      </c>
      <c r="O3829" s="38" t="s">
        <v>5197</v>
      </c>
      <c r="P3829" t="s">
        <v>4509</v>
      </c>
      <c r="Q3829" t="s">
        <v>1192</v>
      </c>
      <c r="R3829" t="s">
        <v>1191</v>
      </c>
      <c r="S3829" t="s">
        <v>4856</v>
      </c>
      <c r="T3829" t="s">
        <v>5311</v>
      </c>
      <c r="U3829" s="62">
        <f t="shared" si="241"/>
        <v>1</v>
      </c>
    </row>
    <row r="3830" spans="1:21" x14ac:dyDescent="0.25">
      <c r="A3830" s="4" t="s">
        <v>1175</v>
      </c>
      <c r="B3830" s="4" t="s">
        <v>794</v>
      </c>
      <c r="C3830" s="43" t="str">
        <f t="shared" si="242"/>
        <v>49-03-04B1</v>
      </c>
      <c r="D3830" s="43" t="str">
        <f>VLOOKUP(C3830,'[1]Test List'!$A$5:$F$2726,6,0)</f>
        <v>EURO-SKV-04B1</v>
      </c>
      <c r="E3830" s="43" t="str">
        <f t="shared" si="243"/>
        <v>49</v>
      </c>
      <c r="F3830" s="43" t="str">
        <f t="shared" si="244"/>
        <v>03</v>
      </c>
      <c r="G3830" t="s">
        <v>1779</v>
      </c>
      <c r="H3830" s="36">
        <v>99</v>
      </c>
      <c r="I3830" s="36">
        <v>999</v>
      </c>
      <c r="J3830" s="9" t="s">
        <v>794</v>
      </c>
      <c r="K3830" s="12" t="s">
        <v>2451</v>
      </c>
      <c r="L3830" s="2" t="s">
        <v>2915</v>
      </c>
      <c r="M3830" t="s">
        <v>7323</v>
      </c>
      <c r="N3830" s="29" t="s">
        <v>5230</v>
      </c>
      <c r="O3830" s="38" t="s">
        <v>5197</v>
      </c>
      <c r="P3830" t="s">
        <v>4508</v>
      </c>
      <c r="Q3830" t="s">
        <v>2361</v>
      </c>
      <c r="R3830" t="s">
        <v>1364</v>
      </c>
      <c r="S3830" t="s">
        <v>4718</v>
      </c>
      <c r="T3830" t="s">
        <v>5316</v>
      </c>
      <c r="U3830" s="62">
        <f t="shared" si="241"/>
        <v>103</v>
      </c>
    </row>
    <row r="3831" spans="1:21" x14ac:dyDescent="0.25">
      <c r="A3831" s="4" t="s">
        <v>1175</v>
      </c>
      <c r="B3831" s="4" t="s">
        <v>794</v>
      </c>
      <c r="C3831" s="43" t="str">
        <f t="shared" si="242"/>
        <v>49-03-04B1</v>
      </c>
      <c r="D3831" s="43" t="str">
        <f>VLOOKUP(C3831,'[1]Test List'!$A$5:$F$2726,6,0)</f>
        <v>EURO-SKV-04B1</v>
      </c>
      <c r="E3831" s="43" t="str">
        <f t="shared" si="243"/>
        <v>49</v>
      </c>
      <c r="F3831" s="43" t="str">
        <f t="shared" si="244"/>
        <v>03</v>
      </c>
      <c r="G3831" t="s">
        <v>1779</v>
      </c>
      <c r="H3831" s="36">
        <v>98</v>
      </c>
      <c r="I3831" s="36">
        <v>998</v>
      </c>
      <c r="J3831" s="9" t="s">
        <v>794</v>
      </c>
      <c r="K3831" s="12" t="s">
        <v>1127</v>
      </c>
      <c r="M3831" t="s">
        <v>2926</v>
      </c>
      <c r="N3831" s="29" t="s">
        <v>5230</v>
      </c>
      <c r="O3831" s="38" t="s">
        <v>5197</v>
      </c>
      <c r="P3831" t="s">
        <v>1176</v>
      </c>
      <c r="Q3831" t="s">
        <v>795</v>
      </c>
      <c r="R3831" t="s">
        <v>1466</v>
      </c>
      <c r="S3831" t="s">
        <v>346</v>
      </c>
      <c r="T3831" t="s">
        <v>5317</v>
      </c>
      <c r="U3831" s="62">
        <f t="shared" si="241"/>
        <v>50</v>
      </c>
    </row>
    <row r="3832" spans="1:21" x14ac:dyDescent="0.25">
      <c r="A3832" s="4" t="s">
        <v>1175</v>
      </c>
      <c r="B3832" s="4" t="s">
        <v>794</v>
      </c>
      <c r="C3832" s="43" t="str">
        <f t="shared" si="242"/>
        <v>49-03-04B1</v>
      </c>
      <c r="D3832" s="43" t="str">
        <f>VLOOKUP(C3832,'[1]Test List'!$A$5:$F$2726,6,0)</f>
        <v>EURO-SKV-04B1</v>
      </c>
      <c r="E3832" s="43" t="str">
        <f t="shared" si="243"/>
        <v>49</v>
      </c>
      <c r="F3832" s="43" t="str">
        <f t="shared" si="244"/>
        <v>03</v>
      </c>
      <c r="G3832" t="s">
        <v>1779</v>
      </c>
      <c r="H3832" s="36">
        <v>99</v>
      </c>
      <c r="I3832" s="36">
        <v>997</v>
      </c>
      <c r="J3832" s="9" t="s">
        <v>794</v>
      </c>
      <c r="K3832" s="12" t="s">
        <v>1127</v>
      </c>
      <c r="M3832" t="s">
        <v>2926</v>
      </c>
      <c r="N3832" s="29" t="s">
        <v>5230</v>
      </c>
      <c r="O3832" s="38" t="s">
        <v>5197</v>
      </c>
      <c r="P3832" t="s">
        <v>4509</v>
      </c>
      <c r="Q3832" t="s">
        <v>1177</v>
      </c>
      <c r="R3832" t="s">
        <v>1191</v>
      </c>
      <c r="S3832" t="s">
        <v>4855</v>
      </c>
      <c r="T3832" t="s">
        <v>5398</v>
      </c>
      <c r="U3832" s="62">
        <f t="shared" si="241"/>
        <v>9</v>
      </c>
    </row>
    <row r="3833" spans="1:21" x14ac:dyDescent="0.25">
      <c r="A3833" s="4" t="s">
        <v>753</v>
      </c>
      <c r="B3833" s="4" t="s">
        <v>794</v>
      </c>
      <c r="C3833" s="43" t="str">
        <f t="shared" si="242"/>
        <v>49-03-07H1</v>
      </c>
      <c r="D3833" s="43" t="str">
        <f>VLOOKUP(C3833,'[1]Test List'!$A$5:$F$2726,6,0)</f>
        <v>EURO-SKV-07H1</v>
      </c>
      <c r="E3833" s="43" t="str">
        <f t="shared" si="243"/>
        <v>49</v>
      </c>
      <c r="F3833" s="43" t="str">
        <f t="shared" si="244"/>
        <v>03</v>
      </c>
      <c r="G3833" t="s">
        <v>1779</v>
      </c>
      <c r="H3833" s="36">
        <v>98</v>
      </c>
      <c r="I3833" s="36">
        <v>996</v>
      </c>
      <c r="J3833" s="9" t="s">
        <v>794</v>
      </c>
      <c r="K3833" s="12" t="s">
        <v>1127</v>
      </c>
      <c r="M3833" t="s">
        <v>2926</v>
      </c>
      <c r="N3833" s="29" t="s">
        <v>5233</v>
      </c>
      <c r="O3833" s="38" t="s">
        <v>5197</v>
      </c>
      <c r="P3833" t="s">
        <v>4509</v>
      </c>
      <c r="Q3833" t="s">
        <v>755</v>
      </c>
      <c r="R3833" t="s">
        <v>1191</v>
      </c>
      <c r="S3833" t="s">
        <v>4858</v>
      </c>
      <c r="T3833" t="s">
        <v>5270</v>
      </c>
      <c r="U3833" s="62">
        <f t="shared" si="241"/>
        <v>2</v>
      </c>
    </row>
    <row r="3834" spans="1:21" x14ac:dyDescent="0.25">
      <c r="A3834" s="4" t="s">
        <v>753</v>
      </c>
      <c r="B3834" s="4" t="s">
        <v>794</v>
      </c>
      <c r="C3834" s="43" t="str">
        <f t="shared" si="242"/>
        <v>49-03-07H1</v>
      </c>
      <c r="D3834" s="43" t="str">
        <f>VLOOKUP(C3834,'[1]Test List'!$A$5:$F$2726,6,0)</f>
        <v>EURO-SKV-07H1</v>
      </c>
      <c r="E3834" s="43" t="str">
        <f t="shared" si="243"/>
        <v>49</v>
      </c>
      <c r="F3834" s="43" t="str">
        <f t="shared" si="244"/>
        <v>03</v>
      </c>
      <c r="G3834" t="s">
        <v>1779</v>
      </c>
      <c r="H3834" s="36">
        <v>98</v>
      </c>
      <c r="I3834" s="36">
        <v>999</v>
      </c>
      <c r="J3834" s="9" t="s">
        <v>794</v>
      </c>
      <c r="K3834" s="12" t="s">
        <v>1127</v>
      </c>
      <c r="M3834" t="s">
        <v>2926</v>
      </c>
      <c r="N3834" s="29" t="s">
        <v>5230</v>
      </c>
      <c r="O3834" s="38" t="s">
        <v>5197</v>
      </c>
      <c r="P3834" t="s">
        <v>1036</v>
      </c>
      <c r="Q3834" t="s">
        <v>1137</v>
      </c>
      <c r="R3834" t="s">
        <v>1132</v>
      </c>
      <c r="S3834" t="s">
        <v>1146</v>
      </c>
      <c r="T3834" t="s">
        <v>5412</v>
      </c>
      <c r="U3834" s="62">
        <f t="shared" si="241"/>
        <v>14</v>
      </c>
    </row>
    <row r="3835" spans="1:21" x14ac:dyDescent="0.25">
      <c r="A3835" s="4" t="s">
        <v>753</v>
      </c>
      <c r="B3835" s="4" t="s">
        <v>794</v>
      </c>
      <c r="C3835" s="43" t="str">
        <f t="shared" si="242"/>
        <v>49-03-07H1</v>
      </c>
      <c r="D3835" s="43" t="str">
        <f>VLOOKUP(C3835,'[1]Test List'!$A$5:$F$2726,6,0)</f>
        <v>EURO-SKV-07H1</v>
      </c>
      <c r="E3835" s="43" t="str">
        <f t="shared" si="243"/>
        <v>49</v>
      </c>
      <c r="F3835" s="43" t="str">
        <f t="shared" si="244"/>
        <v>03</v>
      </c>
      <c r="G3835" t="s">
        <v>1779</v>
      </c>
      <c r="H3835" s="36">
        <v>98</v>
      </c>
      <c r="I3835" s="36">
        <v>998</v>
      </c>
      <c r="J3835" s="9" t="s">
        <v>794</v>
      </c>
      <c r="K3835" s="12" t="s">
        <v>1127</v>
      </c>
      <c r="M3835" t="s">
        <v>2926</v>
      </c>
      <c r="N3835" s="29" t="s">
        <v>5230</v>
      </c>
      <c r="O3835" s="38" t="s">
        <v>5197</v>
      </c>
      <c r="P3835" t="s">
        <v>4508</v>
      </c>
      <c r="Q3835" t="s">
        <v>1818</v>
      </c>
      <c r="R3835" t="s">
        <v>1364</v>
      </c>
      <c r="S3835" t="s">
        <v>4730</v>
      </c>
      <c r="T3835" t="s">
        <v>5413</v>
      </c>
      <c r="U3835" s="62">
        <f t="shared" si="241"/>
        <v>10</v>
      </c>
    </row>
    <row r="3836" spans="1:21" x14ac:dyDescent="0.25">
      <c r="A3836" s="4" t="s">
        <v>753</v>
      </c>
      <c r="B3836" s="4" t="s">
        <v>794</v>
      </c>
      <c r="C3836" s="43" t="str">
        <f t="shared" si="242"/>
        <v>49-03-07H1</v>
      </c>
      <c r="D3836" s="43" t="str">
        <f>VLOOKUP(C3836,'[1]Test List'!$A$5:$F$2726,6,0)</f>
        <v>EURO-SKV-07H1</v>
      </c>
      <c r="E3836" s="43" t="str">
        <f t="shared" si="243"/>
        <v>49</v>
      </c>
      <c r="F3836" s="43" t="str">
        <f t="shared" si="244"/>
        <v>03</v>
      </c>
      <c r="G3836" t="s">
        <v>1779</v>
      </c>
      <c r="H3836" s="36">
        <v>98</v>
      </c>
      <c r="I3836" s="36">
        <v>997</v>
      </c>
      <c r="J3836" s="9" t="s">
        <v>794</v>
      </c>
      <c r="K3836" s="12" t="s">
        <v>1127</v>
      </c>
      <c r="M3836" t="s">
        <v>2926</v>
      </c>
      <c r="N3836" s="29" t="s">
        <v>5230</v>
      </c>
      <c r="O3836" s="38" t="s">
        <v>5197</v>
      </c>
      <c r="P3836" t="s">
        <v>1036</v>
      </c>
      <c r="Q3836" t="s">
        <v>1143</v>
      </c>
      <c r="R3836" t="s">
        <v>1132</v>
      </c>
      <c r="S3836" t="s">
        <v>1144</v>
      </c>
      <c r="T3836" t="s">
        <v>5332</v>
      </c>
      <c r="U3836" s="62">
        <f t="shared" si="241"/>
        <v>15</v>
      </c>
    </row>
    <row r="3837" spans="1:21" x14ac:dyDescent="0.25">
      <c r="A3837" s="4" t="s">
        <v>753</v>
      </c>
      <c r="B3837" s="4" t="s">
        <v>794</v>
      </c>
      <c r="C3837" s="43" t="str">
        <f t="shared" si="242"/>
        <v>49-03-07H1</v>
      </c>
      <c r="D3837" s="43" t="str">
        <f>VLOOKUP(C3837,'[1]Test List'!$A$5:$F$2726,6,0)</f>
        <v>EURO-SKV-07H1</v>
      </c>
      <c r="E3837" s="43" t="str">
        <f t="shared" si="243"/>
        <v>49</v>
      </c>
      <c r="F3837" s="43" t="str">
        <f t="shared" si="244"/>
        <v>03</v>
      </c>
      <c r="G3837" t="s">
        <v>1779</v>
      </c>
      <c r="H3837" s="36">
        <v>98</v>
      </c>
      <c r="I3837" s="36">
        <v>995</v>
      </c>
      <c r="J3837" s="9" t="s">
        <v>794</v>
      </c>
      <c r="K3837" s="12" t="s">
        <v>1127</v>
      </c>
      <c r="M3837" t="s">
        <v>2926</v>
      </c>
      <c r="N3837" s="29" t="s">
        <v>5232</v>
      </c>
      <c r="O3837" s="38" t="s">
        <v>5197</v>
      </c>
      <c r="P3837" t="s">
        <v>4509</v>
      </c>
      <c r="Q3837" t="s">
        <v>1792</v>
      </c>
      <c r="R3837" t="s">
        <v>1191</v>
      </c>
      <c r="S3837" t="s">
        <v>4865</v>
      </c>
      <c r="T3837" t="s">
        <v>6575</v>
      </c>
      <c r="U3837" s="62">
        <f t="shared" si="241"/>
        <v>1</v>
      </c>
    </row>
    <row r="3838" spans="1:21" x14ac:dyDescent="0.25">
      <c r="A3838" s="4" t="s">
        <v>753</v>
      </c>
      <c r="B3838" s="4" t="s">
        <v>794</v>
      </c>
      <c r="C3838" s="43" t="str">
        <f t="shared" si="242"/>
        <v>49-03-07H1</v>
      </c>
      <c r="D3838" s="43" t="str">
        <f>VLOOKUP(C3838,'[1]Test List'!$A$5:$F$2726,6,0)</f>
        <v>EURO-SKV-07H1</v>
      </c>
      <c r="E3838" s="43" t="str">
        <f t="shared" si="243"/>
        <v>49</v>
      </c>
      <c r="F3838" s="43" t="str">
        <f t="shared" si="244"/>
        <v>03</v>
      </c>
      <c r="G3838" t="s">
        <v>1779</v>
      </c>
      <c r="H3838" s="36">
        <v>99</v>
      </c>
      <c r="I3838" s="36">
        <v>993</v>
      </c>
      <c r="J3838" s="9" t="s">
        <v>794</v>
      </c>
      <c r="K3838" s="12" t="s">
        <v>2910</v>
      </c>
      <c r="L3838" s="2" t="s">
        <v>754</v>
      </c>
      <c r="M3838" t="s">
        <v>7522</v>
      </c>
      <c r="N3838" s="29" t="s">
        <v>5230</v>
      </c>
      <c r="O3838" s="38" t="s">
        <v>5197</v>
      </c>
      <c r="P3838" t="s">
        <v>4509</v>
      </c>
      <c r="Q3838" t="s">
        <v>1794</v>
      </c>
      <c r="R3838" t="s">
        <v>1191</v>
      </c>
      <c r="S3838" t="s">
        <v>4867</v>
      </c>
      <c r="T3838" t="s">
        <v>6594</v>
      </c>
      <c r="U3838" s="62">
        <f t="shared" si="241"/>
        <v>1</v>
      </c>
    </row>
    <row r="3839" spans="1:21" x14ac:dyDescent="0.25">
      <c r="A3839" s="4" t="s">
        <v>753</v>
      </c>
      <c r="B3839" s="4" t="s">
        <v>794</v>
      </c>
      <c r="C3839" s="43" t="str">
        <f t="shared" si="242"/>
        <v>49-03-07H1</v>
      </c>
      <c r="D3839" s="43" t="str">
        <f>VLOOKUP(C3839,'[1]Test List'!$A$5:$F$2726,6,0)</f>
        <v>EURO-SKV-07H1</v>
      </c>
      <c r="E3839" s="43" t="str">
        <f t="shared" si="243"/>
        <v>49</v>
      </c>
      <c r="F3839" s="43" t="str">
        <f t="shared" si="244"/>
        <v>03</v>
      </c>
      <c r="G3839" t="s">
        <v>1779</v>
      </c>
      <c r="H3839" s="36">
        <v>98</v>
      </c>
      <c r="I3839" s="36">
        <v>994</v>
      </c>
      <c r="J3839" s="9" t="s">
        <v>794</v>
      </c>
      <c r="K3839" s="12" t="s">
        <v>1127</v>
      </c>
      <c r="M3839" t="s">
        <v>2926</v>
      </c>
      <c r="N3839" s="29" t="s">
        <v>5233</v>
      </c>
      <c r="O3839" s="38" t="s">
        <v>5197</v>
      </c>
      <c r="P3839" t="s">
        <v>4509</v>
      </c>
      <c r="Q3839" t="s">
        <v>1793</v>
      </c>
      <c r="R3839" t="s">
        <v>1191</v>
      </c>
      <c r="S3839" t="s">
        <v>4866</v>
      </c>
      <c r="T3839" t="s">
        <v>6595</v>
      </c>
      <c r="U3839" s="62">
        <f t="shared" si="241"/>
        <v>1</v>
      </c>
    </row>
    <row r="3840" spans="1:21" x14ac:dyDescent="0.25">
      <c r="A3840" s="4" t="s">
        <v>759</v>
      </c>
      <c r="B3840" s="4" t="s">
        <v>794</v>
      </c>
      <c r="C3840" s="43" t="str">
        <f t="shared" si="242"/>
        <v>49-03-07H2</v>
      </c>
      <c r="D3840" s="43" t="str">
        <f>VLOOKUP(C3840,'[1]Test List'!$A$5:$F$2726,6,0)</f>
        <v>EURO-SKV-07H2</v>
      </c>
      <c r="E3840" s="43" t="str">
        <f t="shared" si="243"/>
        <v>49</v>
      </c>
      <c r="F3840" s="43" t="str">
        <f t="shared" si="244"/>
        <v>03</v>
      </c>
      <c r="G3840" t="s">
        <v>1779</v>
      </c>
      <c r="H3840" s="36">
        <v>98</v>
      </c>
      <c r="I3840" s="36">
        <v>995</v>
      </c>
      <c r="J3840" s="9" t="s">
        <v>794</v>
      </c>
      <c r="K3840" s="12" t="s">
        <v>1127</v>
      </c>
      <c r="M3840" t="s">
        <v>2926</v>
      </c>
      <c r="N3840" s="29" t="s">
        <v>5230</v>
      </c>
      <c r="O3840" s="38" t="s">
        <v>5197</v>
      </c>
      <c r="P3840" t="s">
        <v>1470</v>
      </c>
      <c r="Q3840" t="s">
        <v>762</v>
      </c>
      <c r="R3840" t="s">
        <v>1466</v>
      </c>
      <c r="S3840" t="s">
        <v>5055</v>
      </c>
      <c r="T3840" t="s">
        <v>5415</v>
      </c>
      <c r="U3840" s="62">
        <f t="shared" si="241"/>
        <v>6</v>
      </c>
    </row>
    <row r="3841" spans="1:21" x14ac:dyDescent="0.25">
      <c r="A3841" s="4" t="s">
        <v>759</v>
      </c>
      <c r="B3841" s="4" t="s">
        <v>794</v>
      </c>
      <c r="C3841" s="43" t="str">
        <f t="shared" si="242"/>
        <v>49-03-07H2</v>
      </c>
      <c r="D3841" s="43" t="str">
        <f>VLOOKUP(C3841,'[1]Test List'!$A$5:$F$2726,6,0)</f>
        <v>EURO-SKV-07H2</v>
      </c>
      <c r="E3841" s="43" t="str">
        <f t="shared" si="243"/>
        <v>49</v>
      </c>
      <c r="F3841" s="43" t="str">
        <f t="shared" si="244"/>
        <v>03</v>
      </c>
      <c r="G3841" t="s">
        <v>1779</v>
      </c>
      <c r="H3841" s="36">
        <v>98</v>
      </c>
      <c r="I3841" s="36">
        <v>994</v>
      </c>
      <c r="J3841" s="9" t="s">
        <v>794</v>
      </c>
      <c r="K3841" s="12" t="s">
        <v>1127</v>
      </c>
      <c r="M3841" t="s">
        <v>2926</v>
      </c>
      <c r="N3841" s="29" t="s">
        <v>5233</v>
      </c>
      <c r="O3841" s="38" t="s">
        <v>5197</v>
      </c>
      <c r="P3841" t="s">
        <v>4509</v>
      </c>
      <c r="Q3841" t="s">
        <v>1798</v>
      </c>
      <c r="R3841" t="s">
        <v>1191</v>
      </c>
      <c r="S3841" t="s">
        <v>4871</v>
      </c>
      <c r="T3841" t="s">
        <v>6570</v>
      </c>
      <c r="U3841" s="62">
        <f t="shared" si="241"/>
        <v>1</v>
      </c>
    </row>
    <row r="3842" spans="1:21" x14ac:dyDescent="0.25">
      <c r="A3842" s="4" t="s">
        <v>759</v>
      </c>
      <c r="B3842" s="4" t="s">
        <v>794</v>
      </c>
      <c r="C3842" s="43" t="str">
        <f t="shared" si="242"/>
        <v>49-03-07H2</v>
      </c>
      <c r="D3842" s="43" t="str">
        <f>VLOOKUP(C3842,'[1]Test List'!$A$5:$F$2726,6,0)</f>
        <v>EURO-SKV-07H2</v>
      </c>
      <c r="E3842" s="43" t="str">
        <f t="shared" si="243"/>
        <v>49</v>
      </c>
      <c r="F3842" s="43" t="str">
        <f t="shared" si="244"/>
        <v>03</v>
      </c>
      <c r="G3842" t="s">
        <v>1779</v>
      </c>
      <c r="H3842" s="36">
        <v>98</v>
      </c>
      <c r="I3842" s="36">
        <v>993</v>
      </c>
      <c r="J3842" s="9" t="s">
        <v>794</v>
      </c>
      <c r="K3842" s="12" t="s">
        <v>1127</v>
      </c>
      <c r="M3842" t="s">
        <v>2926</v>
      </c>
      <c r="N3842" s="29" t="s">
        <v>5233</v>
      </c>
      <c r="O3842" s="38" t="s">
        <v>5197</v>
      </c>
      <c r="P3842" t="s">
        <v>4509</v>
      </c>
      <c r="Q3842" t="s">
        <v>1799</v>
      </c>
      <c r="R3842" t="s">
        <v>1191</v>
      </c>
      <c r="S3842" t="s">
        <v>4872</v>
      </c>
      <c r="T3842" t="s">
        <v>6571</v>
      </c>
      <c r="U3842" s="62">
        <f t="shared" si="241"/>
        <v>1</v>
      </c>
    </row>
    <row r="3843" spans="1:21" x14ac:dyDescent="0.25">
      <c r="A3843" s="4" t="s">
        <v>759</v>
      </c>
      <c r="B3843" s="4" t="s">
        <v>794</v>
      </c>
      <c r="C3843" s="43" t="str">
        <f t="shared" si="242"/>
        <v>49-03-07H2</v>
      </c>
      <c r="D3843" s="43" t="str">
        <f>VLOOKUP(C3843,'[1]Test List'!$A$5:$F$2726,6,0)</f>
        <v>EURO-SKV-07H2</v>
      </c>
      <c r="E3843" s="43" t="str">
        <f t="shared" si="243"/>
        <v>49</v>
      </c>
      <c r="F3843" s="43" t="str">
        <f t="shared" si="244"/>
        <v>03</v>
      </c>
      <c r="G3843" t="s">
        <v>1779</v>
      </c>
      <c r="H3843" s="36">
        <v>99</v>
      </c>
      <c r="I3843" s="36">
        <v>996</v>
      </c>
      <c r="J3843" s="9" t="s">
        <v>794</v>
      </c>
      <c r="K3843" s="12" t="s">
        <v>1127</v>
      </c>
      <c r="M3843" t="s">
        <v>2926</v>
      </c>
      <c r="N3843" s="29" t="s">
        <v>5232</v>
      </c>
      <c r="O3843" s="38" t="s">
        <v>5197</v>
      </c>
      <c r="P3843" t="s">
        <v>4509</v>
      </c>
      <c r="Q3843" t="s">
        <v>1797</v>
      </c>
      <c r="R3843" t="s">
        <v>1191</v>
      </c>
      <c r="S3843" t="s">
        <v>4870</v>
      </c>
      <c r="T3843" t="s">
        <v>6577</v>
      </c>
      <c r="U3843" s="62">
        <f t="shared" si="241"/>
        <v>1</v>
      </c>
    </row>
    <row r="3844" spans="1:21" x14ac:dyDescent="0.25">
      <c r="A3844" s="4" t="s">
        <v>759</v>
      </c>
      <c r="B3844" s="4" t="s">
        <v>794</v>
      </c>
      <c r="C3844" s="43" t="str">
        <f t="shared" si="242"/>
        <v>49-03-07H2</v>
      </c>
      <c r="D3844" s="43" t="str">
        <f>VLOOKUP(C3844,'[1]Test List'!$A$5:$F$2726,6,0)</f>
        <v>EURO-SKV-07H2</v>
      </c>
      <c r="E3844" s="43" t="str">
        <f t="shared" si="243"/>
        <v>49</v>
      </c>
      <c r="F3844" s="43" t="str">
        <f t="shared" si="244"/>
        <v>03</v>
      </c>
      <c r="G3844" t="s">
        <v>1779</v>
      </c>
      <c r="H3844" s="36">
        <v>98</v>
      </c>
      <c r="I3844" s="36">
        <v>999</v>
      </c>
      <c r="J3844" s="9" t="s">
        <v>794</v>
      </c>
      <c r="K3844" s="12" t="s">
        <v>1127</v>
      </c>
      <c r="M3844" t="s">
        <v>2926</v>
      </c>
      <c r="N3844" s="29" t="s">
        <v>5233</v>
      </c>
      <c r="O3844" s="38" t="s">
        <v>5197</v>
      </c>
      <c r="P3844" t="s">
        <v>4509</v>
      </c>
      <c r="Q3844" t="s">
        <v>1790</v>
      </c>
      <c r="R3844" t="s">
        <v>1191</v>
      </c>
      <c r="S3844" t="s">
        <v>4859</v>
      </c>
      <c r="T3844" t="s">
        <v>6597</v>
      </c>
      <c r="U3844" s="62">
        <f t="shared" si="241"/>
        <v>2</v>
      </c>
    </row>
    <row r="3845" spans="1:21" x14ac:dyDescent="0.25">
      <c r="A3845" s="4" t="s">
        <v>759</v>
      </c>
      <c r="B3845" s="4" t="s">
        <v>794</v>
      </c>
      <c r="C3845" s="43" t="str">
        <f t="shared" si="242"/>
        <v>49-03-07H2</v>
      </c>
      <c r="D3845" s="43" t="str">
        <f>VLOOKUP(C3845,'[1]Test List'!$A$5:$F$2726,6,0)</f>
        <v>EURO-SKV-07H2</v>
      </c>
      <c r="E3845" s="43" t="str">
        <f t="shared" si="243"/>
        <v>49</v>
      </c>
      <c r="F3845" s="43" t="str">
        <f t="shared" si="244"/>
        <v>03</v>
      </c>
      <c r="G3845" t="s">
        <v>1779</v>
      </c>
      <c r="H3845" s="36">
        <v>98</v>
      </c>
      <c r="I3845" s="36">
        <v>998</v>
      </c>
      <c r="J3845" s="9" t="s">
        <v>794</v>
      </c>
      <c r="K3845" s="12" t="s">
        <v>1127</v>
      </c>
      <c r="M3845" t="s">
        <v>2926</v>
      </c>
      <c r="N3845" s="29" t="s">
        <v>5233</v>
      </c>
      <c r="O3845" s="38" t="s">
        <v>5197</v>
      </c>
      <c r="P3845" t="s">
        <v>4509</v>
      </c>
      <c r="Q3845" t="s">
        <v>1795</v>
      </c>
      <c r="R3845" t="s">
        <v>1191</v>
      </c>
      <c r="S3845" t="s">
        <v>4868</v>
      </c>
      <c r="T3845" t="s">
        <v>6598</v>
      </c>
      <c r="U3845" s="62">
        <f t="shared" ref="U3845:U3908" si="245">COUNTIF(T$4:T$8000,T3845)</f>
        <v>1</v>
      </c>
    </row>
    <row r="3846" spans="1:21" x14ac:dyDescent="0.25">
      <c r="A3846" s="4" t="s">
        <v>759</v>
      </c>
      <c r="B3846" s="4" t="s">
        <v>794</v>
      </c>
      <c r="C3846" s="43" t="str">
        <f t="shared" ref="C3846:C3909" si="246">LEFT(A3846,2)&amp;"-"&amp;MID(A3846,3,2)&amp;"-"&amp;RIGHT(A3846,LEN(A3846)-4)</f>
        <v>49-03-07H2</v>
      </c>
      <c r="D3846" s="43" t="str">
        <f>VLOOKUP(C3846,'[1]Test List'!$A$5:$F$2726,6,0)</f>
        <v>EURO-SKV-07H2</v>
      </c>
      <c r="E3846" s="43" t="str">
        <f t="shared" si="243"/>
        <v>49</v>
      </c>
      <c r="F3846" s="43" t="str">
        <f t="shared" si="244"/>
        <v>03</v>
      </c>
      <c r="G3846" t="s">
        <v>1779</v>
      </c>
      <c r="H3846" s="36">
        <v>98</v>
      </c>
      <c r="I3846" s="36">
        <v>997</v>
      </c>
      <c r="J3846" s="9" t="s">
        <v>794</v>
      </c>
      <c r="K3846" s="12" t="s">
        <v>1127</v>
      </c>
      <c r="M3846" t="s">
        <v>2926</v>
      </c>
      <c r="N3846" s="29" t="s">
        <v>5233</v>
      </c>
      <c r="O3846" s="38" t="s">
        <v>5197</v>
      </c>
      <c r="P3846" t="s">
        <v>4509</v>
      </c>
      <c r="Q3846" t="s">
        <v>1796</v>
      </c>
      <c r="R3846" t="s">
        <v>1191</v>
      </c>
      <c r="S3846" t="s">
        <v>4869</v>
      </c>
      <c r="T3846" t="s">
        <v>6599</v>
      </c>
      <c r="U3846" s="62">
        <f t="shared" si="245"/>
        <v>5</v>
      </c>
    </row>
    <row r="3847" spans="1:21" x14ac:dyDescent="0.25">
      <c r="A3847" s="4" t="s">
        <v>751</v>
      </c>
      <c r="B3847" s="4" t="s">
        <v>794</v>
      </c>
      <c r="C3847" s="43" t="str">
        <f t="shared" si="246"/>
        <v>49-03-08B</v>
      </c>
      <c r="D3847" s="43" t="str">
        <f>VLOOKUP(C3847,'[1]Test List'!$A$5:$F$2726,6,0)</f>
        <v>EURO-SKV-08B</v>
      </c>
      <c r="E3847" s="43" t="str">
        <f t="shared" si="243"/>
        <v>49</v>
      </c>
      <c r="F3847" s="43" t="str">
        <f t="shared" si="244"/>
        <v>03</v>
      </c>
      <c r="G3847" t="s">
        <v>1779</v>
      </c>
      <c r="H3847" s="36">
        <v>98</v>
      </c>
      <c r="I3847" s="36">
        <v>997</v>
      </c>
      <c r="J3847" s="9" t="s">
        <v>794</v>
      </c>
      <c r="K3847" s="12" t="s">
        <v>1127</v>
      </c>
      <c r="M3847" t="s">
        <v>2926</v>
      </c>
      <c r="N3847" s="29" t="s">
        <v>5233</v>
      </c>
      <c r="O3847" s="38" t="s">
        <v>5197</v>
      </c>
      <c r="P3847" t="s">
        <v>4509</v>
      </c>
      <c r="Q3847" t="s">
        <v>755</v>
      </c>
      <c r="R3847" t="s">
        <v>1191</v>
      </c>
      <c r="S3847" t="s">
        <v>4858</v>
      </c>
      <c r="T3847" t="s">
        <v>5270</v>
      </c>
      <c r="U3847" s="62">
        <f t="shared" si="245"/>
        <v>2</v>
      </c>
    </row>
    <row r="3848" spans="1:21" x14ac:dyDescent="0.25">
      <c r="A3848" s="4" t="s">
        <v>751</v>
      </c>
      <c r="B3848" s="4" t="s">
        <v>794</v>
      </c>
      <c r="C3848" s="43" t="str">
        <f t="shared" si="246"/>
        <v>49-03-08B</v>
      </c>
      <c r="D3848" s="43" t="str">
        <f>VLOOKUP(C3848,'[1]Test List'!$A$5:$F$2726,6,0)</f>
        <v>EURO-SKV-08B</v>
      </c>
      <c r="E3848" s="43" t="str">
        <f t="shared" si="243"/>
        <v>49</v>
      </c>
      <c r="F3848" s="43" t="str">
        <f t="shared" si="244"/>
        <v>03</v>
      </c>
      <c r="G3848" t="s">
        <v>1779</v>
      </c>
      <c r="H3848" s="36">
        <v>98</v>
      </c>
      <c r="I3848" s="36">
        <v>993</v>
      </c>
      <c r="J3848" s="9" t="s">
        <v>794</v>
      </c>
      <c r="K3848" s="12" t="s">
        <v>1127</v>
      </c>
      <c r="M3848" t="s">
        <v>2926</v>
      </c>
      <c r="N3848" s="29" t="s">
        <v>5232</v>
      </c>
      <c r="O3848" s="38" t="s">
        <v>5197</v>
      </c>
      <c r="P3848" t="s">
        <v>4509</v>
      </c>
      <c r="Q3848" t="s">
        <v>452</v>
      </c>
      <c r="R3848" t="s">
        <v>1191</v>
      </c>
      <c r="S3848" t="s">
        <v>4860</v>
      </c>
      <c r="T3848" t="s">
        <v>5336</v>
      </c>
      <c r="U3848" s="62">
        <f t="shared" si="245"/>
        <v>1</v>
      </c>
    </row>
    <row r="3849" spans="1:21" x14ac:dyDescent="0.25">
      <c r="A3849" s="4" t="s">
        <v>751</v>
      </c>
      <c r="B3849" s="4" t="s">
        <v>794</v>
      </c>
      <c r="C3849" s="43" t="str">
        <f t="shared" si="246"/>
        <v>49-03-08B</v>
      </c>
      <c r="D3849" s="43" t="str">
        <f>VLOOKUP(C3849,'[1]Test List'!$A$5:$F$2726,6,0)</f>
        <v>EURO-SKV-08B</v>
      </c>
      <c r="E3849" s="43" t="str">
        <f t="shared" si="243"/>
        <v>49</v>
      </c>
      <c r="F3849" s="43" t="str">
        <f t="shared" si="244"/>
        <v>03</v>
      </c>
      <c r="G3849" t="s">
        <v>1779</v>
      </c>
      <c r="H3849" s="36">
        <v>98</v>
      </c>
      <c r="I3849" s="36">
        <v>999</v>
      </c>
      <c r="J3849" s="9" t="s">
        <v>794</v>
      </c>
      <c r="K3849" s="12" t="s">
        <v>1127</v>
      </c>
      <c r="M3849" t="s">
        <v>2926</v>
      </c>
      <c r="N3849" s="29" t="s">
        <v>5230</v>
      </c>
      <c r="O3849" s="38" t="s">
        <v>5197</v>
      </c>
      <c r="P3849" t="s">
        <v>1044</v>
      </c>
      <c r="Q3849" t="s">
        <v>1379</v>
      </c>
      <c r="R3849" t="s">
        <v>1030</v>
      </c>
      <c r="S3849" t="s">
        <v>461</v>
      </c>
      <c r="T3849" t="s">
        <v>5400</v>
      </c>
      <c r="U3849" s="62">
        <f t="shared" si="245"/>
        <v>8</v>
      </c>
    </row>
    <row r="3850" spans="1:21" x14ac:dyDescent="0.25">
      <c r="A3850" s="4" t="s">
        <v>751</v>
      </c>
      <c r="B3850" s="4" t="s">
        <v>794</v>
      </c>
      <c r="C3850" s="43" t="str">
        <f t="shared" si="246"/>
        <v>49-03-08B</v>
      </c>
      <c r="D3850" s="43" t="str">
        <f>VLOOKUP(C3850,'[1]Test List'!$A$5:$F$2726,6,0)</f>
        <v>EURO-SKV-08B</v>
      </c>
      <c r="E3850" s="43" t="str">
        <f t="shared" si="243"/>
        <v>49</v>
      </c>
      <c r="F3850" s="43" t="str">
        <f t="shared" si="244"/>
        <v>03</v>
      </c>
      <c r="G3850" t="s">
        <v>1779</v>
      </c>
      <c r="H3850" s="36">
        <v>98</v>
      </c>
      <c r="I3850" s="36">
        <v>998</v>
      </c>
      <c r="J3850" s="9" t="s">
        <v>794</v>
      </c>
      <c r="K3850" s="12" t="s">
        <v>1127</v>
      </c>
      <c r="M3850" t="s">
        <v>2926</v>
      </c>
      <c r="N3850" s="29" t="s">
        <v>5230</v>
      </c>
      <c r="O3850" s="38" t="s">
        <v>5197</v>
      </c>
      <c r="P3850" t="s">
        <v>1176</v>
      </c>
      <c r="Q3850" t="s">
        <v>795</v>
      </c>
      <c r="R3850" t="s">
        <v>1466</v>
      </c>
      <c r="S3850" t="s">
        <v>346</v>
      </c>
      <c r="T3850" t="s">
        <v>5317</v>
      </c>
      <c r="U3850" s="62">
        <f t="shared" si="245"/>
        <v>50</v>
      </c>
    </row>
    <row r="3851" spans="1:21" x14ac:dyDescent="0.25">
      <c r="A3851" s="4" t="s">
        <v>751</v>
      </c>
      <c r="B3851" s="4" t="s">
        <v>794</v>
      </c>
      <c r="C3851" s="43" t="str">
        <f t="shared" si="246"/>
        <v>49-03-08B</v>
      </c>
      <c r="D3851" s="43" t="str">
        <f>VLOOKUP(C3851,'[1]Test List'!$A$5:$F$2726,6,0)</f>
        <v>EURO-SKV-08B</v>
      </c>
      <c r="E3851" s="43" t="str">
        <f t="shared" si="243"/>
        <v>49</v>
      </c>
      <c r="F3851" s="43" t="str">
        <f t="shared" si="244"/>
        <v>03</v>
      </c>
      <c r="G3851" t="s">
        <v>1779</v>
      </c>
      <c r="H3851" s="36">
        <v>98</v>
      </c>
      <c r="I3851" s="36">
        <v>995</v>
      </c>
      <c r="J3851" s="9" t="s">
        <v>794</v>
      </c>
      <c r="K3851" s="12" t="s">
        <v>1127</v>
      </c>
      <c r="M3851" t="s">
        <v>2926</v>
      </c>
      <c r="N3851" s="29" t="s">
        <v>5230</v>
      </c>
      <c r="O3851" s="38" t="s">
        <v>5197</v>
      </c>
      <c r="P3851" t="s">
        <v>4508</v>
      </c>
      <c r="Q3851" t="s">
        <v>1819</v>
      </c>
      <c r="R3851" t="s">
        <v>1364</v>
      </c>
      <c r="S3851" t="s">
        <v>4729</v>
      </c>
      <c r="T3851" t="s">
        <v>5403</v>
      </c>
      <c r="U3851" s="62">
        <f t="shared" si="245"/>
        <v>1</v>
      </c>
    </row>
    <row r="3852" spans="1:21" x14ac:dyDescent="0.25">
      <c r="A3852" s="4" t="s">
        <v>751</v>
      </c>
      <c r="B3852" s="4" t="s">
        <v>794</v>
      </c>
      <c r="C3852" s="43" t="str">
        <f t="shared" si="246"/>
        <v>49-03-08B</v>
      </c>
      <c r="D3852" s="43" t="str">
        <f>VLOOKUP(C3852,'[1]Test List'!$A$5:$F$2726,6,0)</f>
        <v>EURO-SKV-08B</v>
      </c>
      <c r="E3852" s="43" t="str">
        <f t="shared" si="243"/>
        <v>49</v>
      </c>
      <c r="F3852" s="43" t="str">
        <f t="shared" si="244"/>
        <v>03</v>
      </c>
      <c r="G3852" t="s">
        <v>1779</v>
      </c>
      <c r="H3852" s="36">
        <v>98</v>
      </c>
      <c r="I3852" s="36">
        <v>992</v>
      </c>
      <c r="J3852" s="9" t="s">
        <v>794</v>
      </c>
      <c r="K3852" s="12" t="s">
        <v>1127</v>
      </c>
      <c r="M3852" t="s">
        <v>2926</v>
      </c>
      <c r="N3852" s="29" t="s">
        <v>5230</v>
      </c>
      <c r="O3852" s="38" t="s">
        <v>5197</v>
      </c>
      <c r="P3852" t="s">
        <v>1470</v>
      </c>
      <c r="Q3852" t="s">
        <v>762</v>
      </c>
      <c r="R3852" t="s">
        <v>1466</v>
      </c>
      <c r="S3852" t="s">
        <v>5054</v>
      </c>
      <c r="T3852" t="s">
        <v>5399</v>
      </c>
      <c r="U3852" s="62">
        <f t="shared" si="245"/>
        <v>6</v>
      </c>
    </row>
    <row r="3853" spans="1:21" x14ac:dyDescent="0.25">
      <c r="A3853" s="4" t="s">
        <v>751</v>
      </c>
      <c r="B3853" s="4" t="s">
        <v>794</v>
      </c>
      <c r="C3853" s="43" t="str">
        <f t="shared" si="246"/>
        <v>49-03-08B</v>
      </c>
      <c r="D3853" s="43" t="str">
        <f>VLOOKUP(C3853,'[1]Test List'!$A$5:$F$2726,6,0)</f>
        <v>EURO-SKV-08B</v>
      </c>
      <c r="E3853" s="43" t="str">
        <f t="shared" si="243"/>
        <v>49</v>
      </c>
      <c r="F3853" s="43" t="str">
        <f t="shared" si="244"/>
        <v>03</v>
      </c>
      <c r="G3853" t="s">
        <v>1779</v>
      </c>
      <c r="H3853" s="36">
        <v>99</v>
      </c>
      <c r="I3853" s="36">
        <v>991</v>
      </c>
      <c r="J3853" s="9" t="s">
        <v>794</v>
      </c>
      <c r="K3853" s="12" t="s">
        <v>2451</v>
      </c>
      <c r="L3853" s="2" t="s">
        <v>2915</v>
      </c>
      <c r="M3853" t="s">
        <v>7323</v>
      </c>
      <c r="N3853" s="29" t="s">
        <v>5230</v>
      </c>
      <c r="O3853" s="38" t="s">
        <v>5197</v>
      </c>
      <c r="P3853" t="s">
        <v>4509</v>
      </c>
      <c r="Q3853" t="s">
        <v>1789</v>
      </c>
      <c r="R3853" t="s">
        <v>1191</v>
      </c>
      <c r="S3853" t="s">
        <v>4861</v>
      </c>
      <c r="T3853" t="s">
        <v>5404</v>
      </c>
      <c r="U3853" s="62">
        <f t="shared" si="245"/>
        <v>1</v>
      </c>
    </row>
    <row r="3854" spans="1:21" x14ac:dyDescent="0.25">
      <c r="A3854" s="4" t="s">
        <v>751</v>
      </c>
      <c r="B3854" s="4" t="s">
        <v>794</v>
      </c>
      <c r="C3854" s="43" t="str">
        <f t="shared" si="246"/>
        <v>49-03-08B</v>
      </c>
      <c r="D3854" s="43" t="str">
        <f>VLOOKUP(C3854,'[1]Test List'!$A$5:$F$2726,6,0)</f>
        <v>EURO-SKV-08B</v>
      </c>
      <c r="E3854" s="43" t="str">
        <f t="shared" si="243"/>
        <v>49</v>
      </c>
      <c r="F3854" s="43" t="str">
        <f t="shared" si="244"/>
        <v>03</v>
      </c>
      <c r="G3854" t="s">
        <v>1779</v>
      </c>
      <c r="H3854" s="36">
        <v>98</v>
      </c>
      <c r="I3854" s="36">
        <v>11</v>
      </c>
      <c r="J3854" s="9" t="s">
        <v>794</v>
      </c>
      <c r="K3854" s="12" t="s">
        <v>1127</v>
      </c>
      <c r="M3854" t="s">
        <v>2926</v>
      </c>
      <c r="N3854" s="29" t="s">
        <v>5233</v>
      </c>
      <c r="O3854" s="38" t="s">
        <v>2970</v>
      </c>
      <c r="P3854" t="s">
        <v>1036</v>
      </c>
      <c r="Q3854" t="s">
        <v>899</v>
      </c>
      <c r="R3854" t="s">
        <v>1132</v>
      </c>
      <c r="S3854" t="s">
        <v>903</v>
      </c>
      <c r="T3854" t="s">
        <v>6784</v>
      </c>
      <c r="U3854" s="62">
        <f t="shared" si="245"/>
        <v>21</v>
      </c>
    </row>
    <row r="3855" spans="1:21" x14ac:dyDescent="0.25">
      <c r="A3855" s="4" t="s">
        <v>751</v>
      </c>
      <c r="B3855" s="4" t="s">
        <v>794</v>
      </c>
      <c r="C3855" s="43" t="str">
        <f t="shared" si="246"/>
        <v>49-03-08B</v>
      </c>
      <c r="D3855" s="43" t="str">
        <f>VLOOKUP(C3855,'[1]Test List'!$A$5:$F$2726,6,0)</f>
        <v>EURO-SKV-08B</v>
      </c>
      <c r="E3855" s="43" t="str">
        <f t="shared" si="243"/>
        <v>49</v>
      </c>
      <c r="F3855" s="43" t="str">
        <f t="shared" si="244"/>
        <v>03</v>
      </c>
      <c r="G3855" t="s">
        <v>1779</v>
      </c>
      <c r="H3855" s="36">
        <v>98</v>
      </c>
      <c r="I3855" s="36">
        <v>101</v>
      </c>
      <c r="J3855" s="9" t="s">
        <v>794</v>
      </c>
      <c r="K3855" s="12" t="s">
        <v>1127</v>
      </c>
      <c r="M3855" t="s">
        <v>2926</v>
      </c>
      <c r="N3855" s="29" t="s">
        <v>5233</v>
      </c>
      <c r="O3855" s="38" t="s">
        <v>2970</v>
      </c>
      <c r="P3855" t="s">
        <v>1036</v>
      </c>
      <c r="Q3855" t="s">
        <v>900</v>
      </c>
      <c r="R3855" t="s">
        <v>1132</v>
      </c>
      <c r="S3855" t="s">
        <v>905</v>
      </c>
      <c r="T3855" t="s">
        <v>6785</v>
      </c>
      <c r="U3855" s="62">
        <f t="shared" si="245"/>
        <v>5</v>
      </c>
    </row>
    <row r="3856" spans="1:21" x14ac:dyDescent="0.25">
      <c r="A3856" s="4" t="s">
        <v>751</v>
      </c>
      <c r="B3856" s="4" t="s">
        <v>794</v>
      </c>
      <c r="C3856" s="43" t="str">
        <f t="shared" si="246"/>
        <v>49-03-08B</v>
      </c>
      <c r="D3856" s="43" t="str">
        <f>VLOOKUP(C3856,'[1]Test List'!$A$5:$F$2726,6,0)</f>
        <v>EURO-SKV-08B</v>
      </c>
      <c r="E3856" s="43" t="str">
        <f t="shared" si="243"/>
        <v>49</v>
      </c>
      <c r="F3856" s="43" t="str">
        <f t="shared" si="244"/>
        <v>03</v>
      </c>
      <c r="G3856" t="s">
        <v>1779</v>
      </c>
      <c r="H3856" s="36">
        <v>98</v>
      </c>
      <c r="I3856" s="36">
        <v>73</v>
      </c>
      <c r="J3856" s="9" t="s">
        <v>794</v>
      </c>
      <c r="K3856" s="12" t="s">
        <v>1127</v>
      </c>
      <c r="M3856" t="s">
        <v>2926</v>
      </c>
      <c r="N3856" s="29" t="s">
        <v>5233</v>
      </c>
      <c r="O3856" s="38" t="s">
        <v>2970</v>
      </c>
      <c r="P3856" t="s">
        <v>1036</v>
      </c>
      <c r="Q3856" t="s">
        <v>901</v>
      </c>
      <c r="R3856" t="s">
        <v>1132</v>
      </c>
      <c r="S3856" t="s">
        <v>904</v>
      </c>
      <c r="T3856" t="s">
        <v>6786</v>
      </c>
      <c r="U3856" s="62">
        <f t="shared" si="245"/>
        <v>1</v>
      </c>
    </row>
    <row r="3857" spans="1:21" x14ac:dyDescent="0.25">
      <c r="A3857" s="4" t="s">
        <v>751</v>
      </c>
      <c r="B3857" s="4" t="s">
        <v>794</v>
      </c>
      <c r="C3857" s="43" t="str">
        <f t="shared" si="246"/>
        <v>49-03-08B</v>
      </c>
      <c r="D3857" s="43" t="str">
        <f>VLOOKUP(C3857,'[1]Test List'!$A$5:$F$2726,6,0)</f>
        <v>EURO-SKV-08B</v>
      </c>
      <c r="E3857" s="43" t="str">
        <f t="shared" ref="E3857:E3920" si="247">LEFT(A3857,2)</f>
        <v>49</v>
      </c>
      <c r="F3857" s="43" t="str">
        <f t="shared" ref="F3857:F3920" si="248">MID(A3857,3,2)</f>
        <v>03</v>
      </c>
      <c r="G3857" t="s">
        <v>1779</v>
      </c>
      <c r="H3857" s="36">
        <v>96</v>
      </c>
      <c r="I3857" s="36">
        <v>154</v>
      </c>
      <c r="J3857" s="9" t="s">
        <v>794</v>
      </c>
      <c r="K3857" s="12" t="s">
        <v>1127</v>
      </c>
      <c r="M3857" t="s">
        <v>2926</v>
      </c>
      <c r="N3857" s="29" t="s">
        <v>5233</v>
      </c>
      <c r="O3857" s="38" t="s">
        <v>2970</v>
      </c>
      <c r="P3857" t="s">
        <v>1036</v>
      </c>
      <c r="Q3857" t="s">
        <v>6993</v>
      </c>
      <c r="R3857" t="s">
        <v>1132</v>
      </c>
      <c r="S3857" t="s">
        <v>908</v>
      </c>
      <c r="T3857" t="s">
        <v>6787</v>
      </c>
      <c r="U3857" s="62">
        <f t="shared" si="245"/>
        <v>1</v>
      </c>
    </row>
    <row r="3858" spans="1:21" x14ac:dyDescent="0.25">
      <c r="A3858" s="4" t="s">
        <v>751</v>
      </c>
      <c r="B3858" s="4" t="s">
        <v>794</v>
      </c>
      <c r="C3858" s="43" t="str">
        <f t="shared" si="246"/>
        <v>49-03-08B</v>
      </c>
      <c r="D3858" s="43" t="str">
        <f>VLOOKUP(C3858,'[1]Test List'!$A$5:$F$2726,6,0)</f>
        <v>EURO-SKV-08B</v>
      </c>
      <c r="E3858" s="43" t="str">
        <f t="shared" si="247"/>
        <v>49</v>
      </c>
      <c r="F3858" s="43" t="str">
        <f t="shared" si="248"/>
        <v>03</v>
      </c>
      <c r="G3858" t="s">
        <v>1779</v>
      </c>
      <c r="H3858" s="36">
        <v>96</v>
      </c>
      <c r="I3858" s="36">
        <v>141</v>
      </c>
      <c r="J3858" s="9" t="s">
        <v>794</v>
      </c>
      <c r="K3858" s="12" t="s">
        <v>1127</v>
      </c>
      <c r="M3858" t="s">
        <v>2926</v>
      </c>
      <c r="N3858" s="29" t="s">
        <v>5233</v>
      </c>
      <c r="O3858" s="38" t="s">
        <v>2970</v>
      </c>
      <c r="P3858" t="s">
        <v>1036</v>
      </c>
      <c r="Q3858" t="s">
        <v>6983</v>
      </c>
      <c r="R3858" t="s">
        <v>1132</v>
      </c>
      <c r="S3858" t="s">
        <v>909</v>
      </c>
      <c r="T3858" t="s">
        <v>6788</v>
      </c>
      <c r="U3858" s="62">
        <f t="shared" si="245"/>
        <v>1</v>
      </c>
    </row>
    <row r="3859" spans="1:21" x14ac:dyDescent="0.25">
      <c r="A3859" s="4" t="s">
        <v>751</v>
      </c>
      <c r="B3859" s="4" t="s">
        <v>794</v>
      </c>
      <c r="C3859" s="43" t="str">
        <f t="shared" si="246"/>
        <v>49-03-08B</v>
      </c>
      <c r="D3859" s="43" t="str">
        <f>VLOOKUP(C3859,'[1]Test List'!$A$5:$F$2726,6,0)</f>
        <v>EURO-SKV-08B</v>
      </c>
      <c r="E3859" s="43" t="str">
        <f t="shared" si="247"/>
        <v>49</v>
      </c>
      <c r="F3859" s="43" t="str">
        <f t="shared" si="248"/>
        <v>03</v>
      </c>
      <c r="G3859" t="s">
        <v>1779</v>
      </c>
      <c r="H3859" s="36">
        <v>98</v>
      </c>
      <c r="I3859" s="36">
        <v>55</v>
      </c>
      <c r="J3859" s="9" t="s">
        <v>794</v>
      </c>
      <c r="K3859" s="12" t="s">
        <v>1127</v>
      </c>
      <c r="M3859" t="s">
        <v>2926</v>
      </c>
      <c r="N3859" s="29" t="s">
        <v>5233</v>
      </c>
      <c r="O3859" s="38" t="s">
        <v>2970</v>
      </c>
      <c r="P3859" t="s">
        <v>1036</v>
      </c>
      <c r="Q3859" t="s">
        <v>513</v>
      </c>
      <c r="R3859" t="s">
        <v>1132</v>
      </c>
      <c r="S3859" t="s">
        <v>514</v>
      </c>
      <c r="T3859" t="s">
        <v>6789</v>
      </c>
      <c r="U3859" s="62">
        <f t="shared" si="245"/>
        <v>22</v>
      </c>
    </row>
    <row r="3860" spans="1:21" x14ac:dyDescent="0.25">
      <c r="A3860" s="4" t="s">
        <v>751</v>
      </c>
      <c r="B3860" s="4" t="s">
        <v>794</v>
      </c>
      <c r="C3860" s="43" t="str">
        <f t="shared" si="246"/>
        <v>49-03-08B</v>
      </c>
      <c r="D3860" s="43" t="str">
        <f>VLOOKUP(C3860,'[1]Test List'!$A$5:$F$2726,6,0)</f>
        <v>EURO-SKV-08B</v>
      </c>
      <c r="E3860" s="43" t="str">
        <f t="shared" si="247"/>
        <v>49</v>
      </c>
      <c r="F3860" s="43" t="str">
        <f t="shared" si="248"/>
        <v>03</v>
      </c>
      <c r="G3860" t="s">
        <v>1779</v>
      </c>
      <c r="H3860" s="36">
        <v>97</v>
      </c>
      <c r="I3860" s="36">
        <v>138</v>
      </c>
      <c r="J3860" s="9" t="s">
        <v>794</v>
      </c>
      <c r="K3860" s="12" t="s">
        <v>1127</v>
      </c>
      <c r="M3860" t="s">
        <v>2926</v>
      </c>
      <c r="N3860" s="29" t="s">
        <v>5233</v>
      </c>
      <c r="O3860" s="38" t="s">
        <v>2970</v>
      </c>
      <c r="P3860" t="s">
        <v>1036</v>
      </c>
      <c r="Q3860" t="s">
        <v>6984</v>
      </c>
      <c r="R3860" t="s">
        <v>1132</v>
      </c>
      <c r="S3860" t="s">
        <v>906</v>
      </c>
      <c r="T3860" t="s">
        <v>6790</v>
      </c>
      <c r="U3860" s="62">
        <f t="shared" si="245"/>
        <v>1</v>
      </c>
    </row>
    <row r="3861" spans="1:21" x14ac:dyDescent="0.25">
      <c r="A3861" s="4" t="s">
        <v>751</v>
      </c>
      <c r="B3861" s="4" t="s">
        <v>794</v>
      </c>
      <c r="C3861" s="43" t="str">
        <f t="shared" si="246"/>
        <v>49-03-08B</v>
      </c>
      <c r="D3861" s="43" t="str">
        <f>VLOOKUP(C3861,'[1]Test List'!$A$5:$F$2726,6,0)</f>
        <v>EURO-SKV-08B</v>
      </c>
      <c r="E3861" s="43" t="str">
        <f t="shared" si="247"/>
        <v>49</v>
      </c>
      <c r="F3861" s="43" t="str">
        <f t="shared" si="248"/>
        <v>03</v>
      </c>
      <c r="G3861" t="s">
        <v>1779</v>
      </c>
      <c r="H3861" s="36">
        <v>97</v>
      </c>
      <c r="I3861" s="36">
        <v>140</v>
      </c>
      <c r="J3861" s="9" t="s">
        <v>794</v>
      </c>
      <c r="K3861" s="12" t="s">
        <v>1127</v>
      </c>
      <c r="M3861" t="s">
        <v>2926</v>
      </c>
      <c r="N3861" s="29" t="s">
        <v>5233</v>
      </c>
      <c r="O3861" s="38" t="s">
        <v>2970</v>
      </c>
      <c r="P3861" t="s">
        <v>1036</v>
      </c>
      <c r="Q3861" t="s">
        <v>6985</v>
      </c>
      <c r="R3861" t="s">
        <v>1132</v>
      </c>
      <c r="S3861" t="s">
        <v>907</v>
      </c>
      <c r="T3861" t="s">
        <v>6791</v>
      </c>
      <c r="U3861" s="62">
        <f t="shared" si="245"/>
        <v>1</v>
      </c>
    </row>
    <row r="3862" spans="1:21" x14ac:dyDescent="0.25">
      <c r="A3862" s="4" t="s">
        <v>751</v>
      </c>
      <c r="B3862" s="4" t="s">
        <v>794</v>
      </c>
      <c r="C3862" s="43" t="str">
        <f t="shared" si="246"/>
        <v>49-03-08B</v>
      </c>
      <c r="D3862" s="43" t="str">
        <f>VLOOKUP(C3862,'[1]Test List'!$A$5:$F$2726,6,0)</f>
        <v>EURO-SKV-08B</v>
      </c>
      <c r="E3862" s="43" t="str">
        <f t="shared" si="247"/>
        <v>49</v>
      </c>
      <c r="F3862" s="43" t="str">
        <f t="shared" si="248"/>
        <v>03</v>
      </c>
      <c r="G3862" t="s">
        <v>1779</v>
      </c>
      <c r="H3862" s="36">
        <v>98</v>
      </c>
      <c r="I3862" s="36">
        <v>994</v>
      </c>
      <c r="J3862" s="9" t="s">
        <v>794</v>
      </c>
      <c r="K3862" s="12" t="s">
        <v>1127</v>
      </c>
      <c r="M3862" t="s">
        <v>2926</v>
      </c>
      <c r="N3862" s="29" t="s">
        <v>5233</v>
      </c>
      <c r="O3862" s="38" t="s">
        <v>5197</v>
      </c>
      <c r="P3862" t="s">
        <v>4509</v>
      </c>
      <c r="Q3862" t="s">
        <v>1790</v>
      </c>
      <c r="R3862" t="s">
        <v>1191</v>
      </c>
      <c r="S3862" t="s">
        <v>4859</v>
      </c>
      <c r="T3862" t="s">
        <v>6597</v>
      </c>
      <c r="U3862" s="62">
        <f t="shared" si="245"/>
        <v>2</v>
      </c>
    </row>
    <row r="3863" spans="1:21" x14ac:dyDescent="0.25">
      <c r="A3863" s="4" t="s">
        <v>751</v>
      </c>
      <c r="B3863" s="4" t="s">
        <v>794</v>
      </c>
      <c r="C3863" s="43" t="str">
        <f t="shared" si="246"/>
        <v>49-03-08B</v>
      </c>
      <c r="D3863" s="43" t="str">
        <f>VLOOKUP(C3863,'[1]Test List'!$A$5:$F$2726,6,0)</f>
        <v>EURO-SKV-08B</v>
      </c>
      <c r="E3863" s="43" t="str">
        <f t="shared" si="247"/>
        <v>49</v>
      </c>
      <c r="F3863" s="43" t="str">
        <f t="shared" si="248"/>
        <v>03</v>
      </c>
      <c r="G3863" t="s">
        <v>1779</v>
      </c>
      <c r="H3863" s="36">
        <v>95</v>
      </c>
      <c r="I3863" s="36">
        <v>281</v>
      </c>
      <c r="J3863" s="9" t="s">
        <v>794</v>
      </c>
      <c r="K3863" s="12" t="s">
        <v>1127</v>
      </c>
      <c r="M3863" t="s">
        <v>2926</v>
      </c>
      <c r="N3863" s="29" t="s">
        <v>5233</v>
      </c>
      <c r="O3863" s="38" t="s">
        <v>2970</v>
      </c>
      <c r="P3863" t="s">
        <v>1036</v>
      </c>
      <c r="Q3863" t="s">
        <v>6986</v>
      </c>
      <c r="R3863" t="s">
        <v>1132</v>
      </c>
      <c r="S3863" t="s">
        <v>910</v>
      </c>
      <c r="T3863" t="s">
        <v>6792</v>
      </c>
      <c r="U3863" s="62">
        <f t="shared" si="245"/>
        <v>1</v>
      </c>
    </row>
    <row r="3864" spans="1:21" x14ac:dyDescent="0.25">
      <c r="A3864" s="4" t="s">
        <v>751</v>
      </c>
      <c r="B3864" s="4" t="s">
        <v>794</v>
      </c>
      <c r="C3864" s="43" t="str">
        <f t="shared" si="246"/>
        <v>49-03-08B</v>
      </c>
      <c r="D3864" s="43" t="str">
        <f>VLOOKUP(C3864,'[1]Test List'!$A$5:$F$2726,6,0)</f>
        <v>EURO-SKV-08B</v>
      </c>
      <c r="E3864" s="43" t="str">
        <f t="shared" si="247"/>
        <v>49</v>
      </c>
      <c r="F3864" s="43" t="str">
        <f t="shared" si="248"/>
        <v>03</v>
      </c>
      <c r="G3864" t="s">
        <v>1779</v>
      </c>
      <c r="H3864" s="36">
        <v>95</v>
      </c>
      <c r="I3864" s="36">
        <v>287</v>
      </c>
      <c r="J3864" s="9" t="s">
        <v>794</v>
      </c>
      <c r="K3864" s="12" t="s">
        <v>1127</v>
      </c>
      <c r="M3864" t="s">
        <v>2926</v>
      </c>
      <c r="N3864" s="29" t="s">
        <v>5233</v>
      </c>
      <c r="O3864" s="38" t="s">
        <v>2970</v>
      </c>
      <c r="P3864" t="s">
        <v>1036</v>
      </c>
      <c r="Q3864" t="s">
        <v>6987</v>
      </c>
      <c r="R3864" t="s">
        <v>1132</v>
      </c>
      <c r="S3864" t="s">
        <v>911</v>
      </c>
      <c r="T3864" t="s">
        <v>6793</v>
      </c>
      <c r="U3864" s="62">
        <f t="shared" si="245"/>
        <v>1</v>
      </c>
    </row>
    <row r="3865" spans="1:21" x14ac:dyDescent="0.25">
      <c r="A3865" s="4" t="s">
        <v>751</v>
      </c>
      <c r="B3865" s="4" t="s">
        <v>794</v>
      </c>
      <c r="C3865" s="43" t="str">
        <f t="shared" si="246"/>
        <v>49-03-08B</v>
      </c>
      <c r="D3865" s="43" t="str">
        <f>VLOOKUP(C3865,'[1]Test List'!$A$5:$F$2726,6,0)</f>
        <v>EURO-SKV-08B</v>
      </c>
      <c r="E3865" s="43" t="str">
        <f t="shared" si="247"/>
        <v>49</v>
      </c>
      <c r="F3865" s="43" t="str">
        <f t="shared" si="248"/>
        <v>03</v>
      </c>
      <c r="G3865" t="s">
        <v>1779</v>
      </c>
      <c r="H3865" s="36">
        <v>95</v>
      </c>
      <c r="I3865" s="36">
        <v>293</v>
      </c>
      <c r="J3865" s="9" t="s">
        <v>794</v>
      </c>
      <c r="K3865" s="12" t="s">
        <v>1127</v>
      </c>
      <c r="M3865" t="s">
        <v>2926</v>
      </c>
      <c r="N3865" s="29" t="s">
        <v>5233</v>
      </c>
      <c r="O3865" s="38" t="s">
        <v>2970</v>
      </c>
      <c r="P3865" t="s">
        <v>1036</v>
      </c>
      <c r="Q3865" t="s">
        <v>6988</v>
      </c>
      <c r="R3865" t="s">
        <v>1132</v>
      </c>
      <c r="S3865" t="s">
        <v>912</v>
      </c>
      <c r="T3865" t="s">
        <v>6794</v>
      </c>
      <c r="U3865" s="62">
        <f t="shared" si="245"/>
        <v>1</v>
      </c>
    </row>
    <row r="3866" spans="1:21" x14ac:dyDescent="0.25">
      <c r="A3866" s="4" t="s">
        <v>493</v>
      </c>
      <c r="B3866" s="4" t="s">
        <v>794</v>
      </c>
      <c r="C3866" s="43" t="str">
        <f t="shared" si="246"/>
        <v>49-03-09F2</v>
      </c>
      <c r="D3866" s="43" t="str">
        <f>VLOOKUP(C3866,'[1]Test List'!$A$5:$F$2726,6,0)</f>
        <v>EURO-SKV-09F2</v>
      </c>
      <c r="E3866" s="43" t="str">
        <f t="shared" si="247"/>
        <v>49</v>
      </c>
      <c r="F3866" s="43" t="str">
        <f t="shared" si="248"/>
        <v>03</v>
      </c>
      <c r="G3866" t="s">
        <v>1779</v>
      </c>
      <c r="H3866" s="36">
        <v>98</v>
      </c>
      <c r="I3866" s="36">
        <v>996</v>
      </c>
      <c r="J3866" s="9" t="s">
        <v>794</v>
      </c>
      <c r="K3866" s="12" t="s">
        <v>1127</v>
      </c>
      <c r="M3866" t="s">
        <v>2926</v>
      </c>
      <c r="N3866" s="29" t="s">
        <v>5232</v>
      </c>
      <c r="O3866" s="38" t="s">
        <v>5197</v>
      </c>
      <c r="P3866" t="s">
        <v>4509</v>
      </c>
      <c r="Q3866" t="s">
        <v>1810</v>
      </c>
      <c r="R3866" t="s">
        <v>1191</v>
      </c>
      <c r="S3866" t="s">
        <v>4883</v>
      </c>
      <c r="T3866" t="s">
        <v>6572</v>
      </c>
      <c r="U3866" s="62">
        <f t="shared" si="245"/>
        <v>1</v>
      </c>
    </row>
    <row r="3867" spans="1:21" x14ac:dyDescent="0.25">
      <c r="A3867" s="4" t="s">
        <v>493</v>
      </c>
      <c r="B3867" s="4" t="s">
        <v>794</v>
      </c>
      <c r="C3867" s="43" t="str">
        <f t="shared" si="246"/>
        <v>49-03-09F2</v>
      </c>
      <c r="D3867" s="43" t="str">
        <f>VLOOKUP(C3867,'[1]Test List'!$A$5:$F$2726,6,0)</f>
        <v>EURO-SKV-09F2</v>
      </c>
      <c r="E3867" s="43" t="str">
        <f t="shared" si="247"/>
        <v>49</v>
      </c>
      <c r="F3867" s="43" t="str">
        <f t="shared" si="248"/>
        <v>03</v>
      </c>
      <c r="G3867" t="s">
        <v>1779</v>
      </c>
      <c r="H3867" s="36">
        <v>98</v>
      </c>
      <c r="I3867" s="36">
        <v>995</v>
      </c>
      <c r="J3867" s="9" t="s">
        <v>794</v>
      </c>
      <c r="K3867" s="12" t="s">
        <v>1127</v>
      </c>
      <c r="M3867" t="s">
        <v>2926</v>
      </c>
      <c r="N3867" s="29" t="s">
        <v>5232</v>
      </c>
      <c r="O3867" s="38" t="s">
        <v>5197</v>
      </c>
      <c r="P3867" t="s">
        <v>4509</v>
      </c>
      <c r="Q3867" t="s">
        <v>1809</v>
      </c>
      <c r="R3867" t="s">
        <v>1191</v>
      </c>
      <c r="S3867" t="s">
        <v>4882</v>
      </c>
      <c r="T3867" t="s">
        <v>6573</v>
      </c>
      <c r="U3867" s="62">
        <f t="shared" si="245"/>
        <v>1</v>
      </c>
    </row>
    <row r="3868" spans="1:21" x14ac:dyDescent="0.25">
      <c r="A3868" s="4" t="s">
        <v>493</v>
      </c>
      <c r="B3868" s="4" t="s">
        <v>794</v>
      </c>
      <c r="C3868" s="43" t="str">
        <f t="shared" si="246"/>
        <v>49-03-09F2</v>
      </c>
      <c r="D3868" s="43" t="str">
        <f>VLOOKUP(C3868,'[1]Test List'!$A$5:$F$2726,6,0)</f>
        <v>EURO-SKV-09F2</v>
      </c>
      <c r="E3868" s="43" t="str">
        <f t="shared" si="247"/>
        <v>49</v>
      </c>
      <c r="F3868" s="43" t="str">
        <f t="shared" si="248"/>
        <v>03</v>
      </c>
      <c r="G3868" t="s">
        <v>1779</v>
      </c>
      <c r="H3868" s="36">
        <v>98</v>
      </c>
      <c r="I3868" s="36">
        <v>999</v>
      </c>
      <c r="J3868" s="9" t="s">
        <v>794</v>
      </c>
      <c r="K3868" s="12" t="s">
        <v>1127</v>
      </c>
      <c r="M3868" t="s">
        <v>2926</v>
      </c>
      <c r="N3868" s="29" t="s">
        <v>5233</v>
      </c>
      <c r="O3868" s="38" t="s">
        <v>5197</v>
      </c>
      <c r="P3868" t="s">
        <v>4509</v>
      </c>
      <c r="Q3868" t="s">
        <v>1807</v>
      </c>
      <c r="R3868" t="s">
        <v>1191</v>
      </c>
      <c r="S3868" t="s">
        <v>4880</v>
      </c>
      <c r="T3868" t="s">
        <v>6603</v>
      </c>
      <c r="U3868" s="62">
        <f t="shared" si="245"/>
        <v>4</v>
      </c>
    </row>
    <row r="3869" spans="1:21" x14ac:dyDescent="0.25">
      <c r="A3869" s="4" t="s">
        <v>493</v>
      </c>
      <c r="B3869" s="4" t="s">
        <v>794</v>
      </c>
      <c r="C3869" s="43" t="str">
        <f t="shared" si="246"/>
        <v>49-03-09F2</v>
      </c>
      <c r="D3869" s="43" t="str">
        <f>VLOOKUP(C3869,'[1]Test List'!$A$5:$F$2726,6,0)</f>
        <v>EURO-SKV-09F2</v>
      </c>
      <c r="E3869" s="43" t="str">
        <f t="shared" si="247"/>
        <v>49</v>
      </c>
      <c r="F3869" s="43" t="str">
        <f t="shared" si="248"/>
        <v>03</v>
      </c>
      <c r="G3869" t="s">
        <v>1779</v>
      </c>
      <c r="H3869" s="36">
        <v>98</v>
      </c>
      <c r="I3869" s="36">
        <v>998</v>
      </c>
      <c r="J3869" s="9" t="s">
        <v>794</v>
      </c>
      <c r="K3869" s="12" t="s">
        <v>1127</v>
      </c>
      <c r="M3869" t="s">
        <v>2926</v>
      </c>
      <c r="N3869" s="29" t="s">
        <v>5233</v>
      </c>
      <c r="O3869" s="38" t="s">
        <v>5197</v>
      </c>
      <c r="P3869" t="s">
        <v>4509</v>
      </c>
      <c r="Q3869" t="s">
        <v>1812</v>
      </c>
      <c r="R3869" t="s">
        <v>1191</v>
      </c>
      <c r="S3869" t="s">
        <v>4885</v>
      </c>
      <c r="T3869" t="s">
        <v>6606</v>
      </c>
      <c r="U3869" s="62">
        <f t="shared" si="245"/>
        <v>2</v>
      </c>
    </row>
    <row r="3870" spans="1:21" x14ac:dyDescent="0.25">
      <c r="A3870" s="4" t="s">
        <v>493</v>
      </c>
      <c r="B3870" s="4" t="s">
        <v>794</v>
      </c>
      <c r="C3870" s="43" t="str">
        <f t="shared" si="246"/>
        <v>49-03-09F2</v>
      </c>
      <c r="D3870" s="43" t="str">
        <f>VLOOKUP(C3870,'[1]Test List'!$A$5:$F$2726,6,0)</f>
        <v>EURO-SKV-09F2</v>
      </c>
      <c r="E3870" s="43" t="str">
        <f t="shared" si="247"/>
        <v>49</v>
      </c>
      <c r="F3870" s="43" t="str">
        <f t="shared" si="248"/>
        <v>03</v>
      </c>
      <c r="G3870" t="s">
        <v>1779</v>
      </c>
      <c r="H3870" s="36">
        <v>98</v>
      </c>
      <c r="I3870" s="36">
        <v>997</v>
      </c>
      <c r="J3870" s="9" t="s">
        <v>794</v>
      </c>
      <c r="K3870" s="12" t="s">
        <v>1127</v>
      </c>
      <c r="M3870" t="s">
        <v>2926</v>
      </c>
      <c r="N3870" s="29" t="s">
        <v>5233</v>
      </c>
      <c r="O3870" s="38" t="s">
        <v>5197</v>
      </c>
      <c r="P3870" t="s">
        <v>4509</v>
      </c>
      <c r="Q3870" t="s">
        <v>1811</v>
      </c>
      <c r="R3870" t="s">
        <v>1191</v>
      </c>
      <c r="S3870" t="s">
        <v>4884</v>
      </c>
      <c r="T3870" t="s">
        <v>6609</v>
      </c>
      <c r="U3870" s="62">
        <f t="shared" si="245"/>
        <v>2</v>
      </c>
    </row>
    <row r="3871" spans="1:21" x14ac:dyDescent="0.25">
      <c r="A3871" s="4" t="s">
        <v>318</v>
      </c>
      <c r="B3871" s="4" t="s">
        <v>794</v>
      </c>
      <c r="C3871" s="43" t="str">
        <f t="shared" si="246"/>
        <v>49-03-09F3</v>
      </c>
      <c r="D3871" s="43" t="str">
        <f>VLOOKUP(C3871,'[1]Test List'!$A$5:$F$2726,6,0)</f>
        <v>EURO-SKV-09F3</v>
      </c>
      <c r="E3871" s="43" t="str">
        <f t="shared" si="247"/>
        <v>49</v>
      </c>
      <c r="F3871" s="43" t="str">
        <f t="shared" si="248"/>
        <v>03</v>
      </c>
      <c r="G3871" t="s">
        <v>1779</v>
      </c>
      <c r="H3871" s="36">
        <v>98</v>
      </c>
      <c r="I3871" s="36">
        <v>994</v>
      </c>
      <c r="J3871" s="9" t="s">
        <v>794</v>
      </c>
      <c r="K3871" s="12" t="s">
        <v>1127</v>
      </c>
      <c r="M3871" t="s">
        <v>2926</v>
      </c>
      <c r="N3871" s="29" t="s">
        <v>6952</v>
      </c>
      <c r="O3871" s="38" t="s">
        <v>5197</v>
      </c>
      <c r="P3871" t="s">
        <v>4509</v>
      </c>
      <c r="Q3871" t="s">
        <v>1814</v>
      </c>
      <c r="R3871" t="s">
        <v>1191</v>
      </c>
      <c r="S3871" t="s">
        <v>4887</v>
      </c>
      <c r="T3871" t="s">
        <v>5891</v>
      </c>
      <c r="U3871" s="62">
        <f t="shared" si="245"/>
        <v>1</v>
      </c>
    </row>
    <row r="3872" spans="1:21" x14ac:dyDescent="0.25">
      <c r="A3872" s="4" t="s">
        <v>318</v>
      </c>
      <c r="B3872" s="4" t="s">
        <v>794</v>
      </c>
      <c r="C3872" s="43" t="str">
        <f t="shared" si="246"/>
        <v>49-03-09F3</v>
      </c>
      <c r="D3872" s="43" t="str">
        <f>VLOOKUP(C3872,'[1]Test List'!$A$5:$F$2726,6,0)</f>
        <v>EURO-SKV-09F3</v>
      </c>
      <c r="E3872" s="43" t="str">
        <f t="shared" si="247"/>
        <v>49</v>
      </c>
      <c r="F3872" s="43" t="str">
        <f t="shared" si="248"/>
        <v>03</v>
      </c>
      <c r="G3872" t="s">
        <v>1779</v>
      </c>
      <c r="H3872" s="36">
        <v>98</v>
      </c>
      <c r="I3872" s="36">
        <v>998</v>
      </c>
      <c r="J3872" s="9" t="s">
        <v>794</v>
      </c>
      <c r="K3872" s="12" t="s">
        <v>1127</v>
      </c>
      <c r="M3872" t="s">
        <v>2926</v>
      </c>
      <c r="N3872" s="29" t="s">
        <v>5230</v>
      </c>
      <c r="O3872" s="38" t="s">
        <v>5197</v>
      </c>
      <c r="P3872" t="s">
        <v>1036</v>
      </c>
      <c r="Q3872" t="s">
        <v>1135</v>
      </c>
      <c r="R3872" t="s">
        <v>1132</v>
      </c>
      <c r="S3872" t="s">
        <v>1478</v>
      </c>
      <c r="T3872" t="s">
        <v>5423</v>
      </c>
      <c r="U3872" s="62">
        <f t="shared" si="245"/>
        <v>9</v>
      </c>
    </row>
    <row r="3873" spans="1:21" x14ac:dyDescent="0.25">
      <c r="A3873" s="4" t="s">
        <v>318</v>
      </c>
      <c r="B3873" s="4" t="s">
        <v>794</v>
      </c>
      <c r="C3873" s="43" t="str">
        <f t="shared" si="246"/>
        <v>49-03-09F3</v>
      </c>
      <c r="D3873" s="43" t="str">
        <f>VLOOKUP(C3873,'[1]Test List'!$A$5:$F$2726,6,0)</f>
        <v>EURO-SKV-09F3</v>
      </c>
      <c r="E3873" s="43" t="str">
        <f t="shared" si="247"/>
        <v>49</v>
      </c>
      <c r="F3873" s="43" t="str">
        <f t="shared" si="248"/>
        <v>03</v>
      </c>
      <c r="G3873" t="s">
        <v>1779</v>
      </c>
      <c r="H3873" s="36">
        <v>98</v>
      </c>
      <c r="I3873" s="36">
        <v>999</v>
      </c>
      <c r="J3873" s="9" t="s">
        <v>794</v>
      </c>
      <c r="K3873" s="12" t="s">
        <v>1127</v>
      </c>
      <c r="M3873" t="s">
        <v>2926</v>
      </c>
      <c r="N3873" s="29" t="s">
        <v>5230</v>
      </c>
      <c r="O3873" s="38" t="s">
        <v>5197</v>
      </c>
      <c r="P3873" t="s">
        <v>1036</v>
      </c>
      <c r="Q3873" t="s">
        <v>477</v>
      </c>
      <c r="R3873" t="s">
        <v>1132</v>
      </c>
      <c r="S3873" t="s">
        <v>478</v>
      </c>
      <c r="T3873" t="s">
        <v>5425</v>
      </c>
      <c r="U3873" s="62">
        <f t="shared" si="245"/>
        <v>4</v>
      </c>
    </row>
    <row r="3874" spans="1:21" x14ac:dyDescent="0.25">
      <c r="A3874" s="4" t="s">
        <v>318</v>
      </c>
      <c r="B3874" s="4" t="s">
        <v>794</v>
      </c>
      <c r="C3874" s="43" t="str">
        <f t="shared" si="246"/>
        <v>49-03-09F3</v>
      </c>
      <c r="D3874" s="43" t="str">
        <f>VLOOKUP(C3874,'[1]Test List'!$A$5:$F$2726,6,0)</f>
        <v>EURO-SKV-09F3</v>
      </c>
      <c r="E3874" s="43" t="str">
        <f t="shared" si="247"/>
        <v>49</v>
      </c>
      <c r="F3874" s="43" t="str">
        <f t="shared" si="248"/>
        <v>03</v>
      </c>
      <c r="G3874" t="s">
        <v>1779</v>
      </c>
      <c r="H3874" s="36">
        <v>98</v>
      </c>
      <c r="I3874" s="36">
        <v>993</v>
      </c>
      <c r="J3874" s="9" t="s">
        <v>794</v>
      </c>
      <c r="K3874" s="12" t="s">
        <v>1127</v>
      </c>
      <c r="M3874" t="s">
        <v>2926</v>
      </c>
      <c r="N3874" s="29" t="s">
        <v>5230</v>
      </c>
      <c r="O3874" s="38" t="s">
        <v>5197</v>
      </c>
      <c r="P3874" t="s">
        <v>4509</v>
      </c>
      <c r="Q3874" t="s">
        <v>1813</v>
      </c>
      <c r="R3874" t="s">
        <v>1191</v>
      </c>
      <c r="S3874" t="s">
        <v>4886</v>
      </c>
      <c r="T3874" t="s">
        <v>6586</v>
      </c>
      <c r="U3874" s="62">
        <f t="shared" si="245"/>
        <v>17</v>
      </c>
    </row>
    <row r="3875" spans="1:21" x14ac:dyDescent="0.25">
      <c r="A3875" s="4" t="s">
        <v>318</v>
      </c>
      <c r="B3875" s="4" t="s">
        <v>794</v>
      </c>
      <c r="C3875" s="43" t="str">
        <f t="shared" si="246"/>
        <v>49-03-09F3</v>
      </c>
      <c r="D3875" s="43" t="str">
        <f>VLOOKUP(C3875,'[1]Test List'!$A$5:$F$2726,6,0)</f>
        <v>EURO-SKV-09F3</v>
      </c>
      <c r="E3875" s="43" t="str">
        <f t="shared" si="247"/>
        <v>49</v>
      </c>
      <c r="F3875" s="43" t="str">
        <f t="shared" si="248"/>
        <v>03</v>
      </c>
      <c r="G3875" t="s">
        <v>1779</v>
      </c>
      <c r="H3875" s="36">
        <v>98</v>
      </c>
      <c r="I3875" s="36">
        <v>995</v>
      </c>
      <c r="J3875" s="9" t="s">
        <v>794</v>
      </c>
      <c r="K3875" s="12" t="s">
        <v>1127</v>
      </c>
      <c r="M3875" t="s">
        <v>2926</v>
      </c>
      <c r="N3875" s="29" t="s">
        <v>5233</v>
      </c>
      <c r="O3875" s="38" t="s">
        <v>5197</v>
      </c>
      <c r="P3875" t="s">
        <v>4509</v>
      </c>
      <c r="Q3875" t="s">
        <v>1815</v>
      </c>
      <c r="R3875" t="s">
        <v>1191</v>
      </c>
      <c r="S3875" t="s">
        <v>4888</v>
      </c>
      <c r="T3875" t="s">
        <v>6602</v>
      </c>
      <c r="U3875" s="62">
        <f t="shared" si="245"/>
        <v>2</v>
      </c>
    </row>
    <row r="3876" spans="1:21" x14ac:dyDescent="0.25">
      <c r="A3876" s="4" t="s">
        <v>318</v>
      </c>
      <c r="B3876" s="4" t="s">
        <v>794</v>
      </c>
      <c r="C3876" s="43" t="str">
        <f t="shared" si="246"/>
        <v>49-03-09F3</v>
      </c>
      <c r="D3876" s="43" t="str">
        <f>VLOOKUP(C3876,'[1]Test List'!$A$5:$F$2726,6,0)</f>
        <v>EURO-SKV-09F3</v>
      </c>
      <c r="E3876" s="43" t="str">
        <f t="shared" si="247"/>
        <v>49</v>
      </c>
      <c r="F3876" s="43" t="str">
        <f t="shared" si="248"/>
        <v>03</v>
      </c>
      <c r="G3876" t="s">
        <v>1779</v>
      </c>
      <c r="H3876" s="36">
        <v>98</v>
      </c>
      <c r="I3876" s="36">
        <v>997</v>
      </c>
      <c r="J3876" s="9" t="s">
        <v>794</v>
      </c>
      <c r="K3876" s="12" t="s">
        <v>1127</v>
      </c>
      <c r="M3876" t="s">
        <v>2926</v>
      </c>
      <c r="N3876" s="29" t="s">
        <v>5233</v>
      </c>
      <c r="O3876" s="38" t="s">
        <v>5197</v>
      </c>
      <c r="P3876" t="s">
        <v>4509</v>
      </c>
      <c r="Q3876" t="s">
        <v>1812</v>
      </c>
      <c r="R3876" t="s">
        <v>1191</v>
      </c>
      <c r="S3876" t="s">
        <v>4885</v>
      </c>
      <c r="T3876" t="s">
        <v>6606</v>
      </c>
      <c r="U3876" s="62">
        <f t="shared" si="245"/>
        <v>2</v>
      </c>
    </row>
    <row r="3877" spans="1:21" x14ac:dyDescent="0.25">
      <c r="A3877" s="4" t="s">
        <v>318</v>
      </c>
      <c r="B3877" s="4" t="s">
        <v>794</v>
      </c>
      <c r="C3877" s="43" t="str">
        <f t="shared" si="246"/>
        <v>49-03-09F3</v>
      </c>
      <c r="D3877" s="43" t="str">
        <f>VLOOKUP(C3877,'[1]Test List'!$A$5:$F$2726,6,0)</f>
        <v>EURO-SKV-09F3</v>
      </c>
      <c r="E3877" s="43" t="str">
        <f t="shared" si="247"/>
        <v>49</v>
      </c>
      <c r="F3877" s="43" t="str">
        <f t="shared" si="248"/>
        <v>03</v>
      </c>
      <c r="G3877" t="s">
        <v>1779</v>
      </c>
      <c r="H3877" s="36">
        <v>98</v>
      </c>
      <c r="I3877" s="36">
        <v>996</v>
      </c>
      <c r="J3877" s="9" t="s">
        <v>794</v>
      </c>
      <c r="K3877" s="12" t="s">
        <v>1127</v>
      </c>
      <c r="M3877" t="s">
        <v>2926</v>
      </c>
      <c r="N3877" s="29" t="s">
        <v>5233</v>
      </c>
      <c r="O3877" s="38" t="s">
        <v>5197</v>
      </c>
      <c r="P3877" t="s">
        <v>4509</v>
      </c>
      <c r="Q3877" t="s">
        <v>1816</v>
      </c>
      <c r="R3877" t="s">
        <v>1191</v>
      </c>
      <c r="S3877" t="s">
        <v>4889</v>
      </c>
      <c r="T3877" t="s">
        <v>6610</v>
      </c>
      <c r="U3877" s="62">
        <f t="shared" si="245"/>
        <v>1</v>
      </c>
    </row>
    <row r="3878" spans="1:21" x14ac:dyDescent="0.25">
      <c r="A3878" s="4" t="s">
        <v>475</v>
      </c>
      <c r="B3878" s="4" t="s">
        <v>794</v>
      </c>
      <c r="C3878" s="43" t="str">
        <f t="shared" si="246"/>
        <v>49-03-10F2</v>
      </c>
      <c r="D3878" s="43" t="str">
        <f>VLOOKUP(C3878,'[1]Test List'!$A$5:$F$2726,6,0)</f>
        <v>EURO-SKV-10F2</v>
      </c>
      <c r="E3878" s="43" t="str">
        <f t="shared" si="247"/>
        <v>49</v>
      </c>
      <c r="F3878" s="43" t="str">
        <f t="shared" si="248"/>
        <v>03</v>
      </c>
      <c r="G3878" t="s">
        <v>1779</v>
      </c>
      <c r="H3878" s="36">
        <v>98</v>
      </c>
      <c r="I3878" s="36">
        <v>997</v>
      </c>
      <c r="J3878" s="9" t="s">
        <v>794</v>
      </c>
      <c r="K3878" s="12" t="s">
        <v>1127</v>
      </c>
      <c r="M3878" t="s">
        <v>2926</v>
      </c>
      <c r="N3878" s="29" t="s">
        <v>5233</v>
      </c>
      <c r="O3878" s="38" t="s">
        <v>5197</v>
      </c>
      <c r="P3878" t="s">
        <v>4509</v>
      </c>
      <c r="Q3878" t="s">
        <v>1796</v>
      </c>
      <c r="R3878" t="s">
        <v>1191</v>
      </c>
      <c r="S3878" t="s">
        <v>4869</v>
      </c>
      <c r="T3878" t="s">
        <v>6599</v>
      </c>
      <c r="U3878" s="62">
        <f t="shared" si="245"/>
        <v>5</v>
      </c>
    </row>
    <row r="3879" spans="1:21" x14ac:dyDescent="0.25">
      <c r="A3879" s="4" t="s">
        <v>475</v>
      </c>
      <c r="B3879" s="4" t="s">
        <v>794</v>
      </c>
      <c r="C3879" s="43" t="str">
        <f t="shared" si="246"/>
        <v>49-03-10F2</v>
      </c>
      <c r="D3879" s="43" t="str">
        <f>VLOOKUP(C3879,'[1]Test List'!$A$5:$F$2726,6,0)</f>
        <v>EURO-SKV-10F2</v>
      </c>
      <c r="E3879" s="43" t="str">
        <f t="shared" si="247"/>
        <v>49</v>
      </c>
      <c r="F3879" s="43" t="str">
        <f t="shared" si="248"/>
        <v>03</v>
      </c>
      <c r="G3879" t="s">
        <v>1779</v>
      </c>
      <c r="H3879" s="36">
        <v>98</v>
      </c>
      <c r="I3879" s="36">
        <v>996</v>
      </c>
      <c r="J3879" s="9" t="s">
        <v>794</v>
      </c>
      <c r="K3879" s="12" t="s">
        <v>1127</v>
      </c>
      <c r="M3879" t="s">
        <v>2926</v>
      </c>
      <c r="N3879" s="29" t="s">
        <v>5233</v>
      </c>
      <c r="O3879" s="38" t="s">
        <v>5197</v>
      </c>
      <c r="P3879" t="s">
        <v>4509</v>
      </c>
      <c r="Q3879" t="s">
        <v>1804</v>
      </c>
      <c r="R3879" t="s">
        <v>1191</v>
      </c>
      <c r="S3879" t="s">
        <v>4877</v>
      </c>
      <c r="T3879" t="s">
        <v>6604</v>
      </c>
      <c r="U3879" s="62">
        <f t="shared" si="245"/>
        <v>2</v>
      </c>
    </row>
    <row r="3880" spans="1:21" x14ac:dyDescent="0.25">
      <c r="A3880" s="4" t="s">
        <v>475</v>
      </c>
      <c r="B3880" s="4" t="s">
        <v>794</v>
      </c>
      <c r="C3880" s="43" t="str">
        <f t="shared" si="246"/>
        <v>49-03-10F2</v>
      </c>
      <c r="D3880" s="43" t="str">
        <f>VLOOKUP(C3880,'[1]Test List'!$A$5:$F$2726,6,0)</f>
        <v>EURO-SKV-10F2</v>
      </c>
      <c r="E3880" s="43" t="str">
        <f t="shared" si="247"/>
        <v>49</v>
      </c>
      <c r="F3880" s="43" t="str">
        <f t="shared" si="248"/>
        <v>03</v>
      </c>
      <c r="G3880" t="s">
        <v>1779</v>
      </c>
      <c r="H3880" s="36">
        <v>98</v>
      </c>
      <c r="I3880" s="36">
        <v>998</v>
      </c>
      <c r="J3880" s="9" t="s">
        <v>794</v>
      </c>
      <c r="K3880" s="12" t="s">
        <v>1127</v>
      </c>
      <c r="M3880" t="s">
        <v>2926</v>
      </c>
      <c r="N3880" s="29" t="s">
        <v>5233</v>
      </c>
      <c r="O3880" s="38" t="s">
        <v>5197</v>
      </c>
      <c r="P3880" t="s">
        <v>4509</v>
      </c>
      <c r="Q3880" t="s">
        <v>1805</v>
      </c>
      <c r="R3880" t="s">
        <v>1191</v>
      </c>
      <c r="S3880" t="s">
        <v>4878</v>
      </c>
      <c r="T3880" t="s">
        <v>6607</v>
      </c>
      <c r="U3880" s="62">
        <f t="shared" si="245"/>
        <v>2</v>
      </c>
    </row>
    <row r="3881" spans="1:21" x14ac:dyDescent="0.25">
      <c r="A3881" s="4" t="s">
        <v>475</v>
      </c>
      <c r="B3881" s="4" t="s">
        <v>794</v>
      </c>
      <c r="C3881" s="43" t="str">
        <f t="shared" si="246"/>
        <v>49-03-10F2</v>
      </c>
      <c r="D3881" s="43" t="str">
        <f>VLOOKUP(C3881,'[1]Test List'!$A$5:$F$2726,6,0)</f>
        <v>EURO-SKV-10F2</v>
      </c>
      <c r="E3881" s="43" t="str">
        <f t="shared" si="247"/>
        <v>49</v>
      </c>
      <c r="F3881" s="43" t="str">
        <f t="shared" si="248"/>
        <v>03</v>
      </c>
      <c r="G3881" t="s">
        <v>1779</v>
      </c>
      <c r="H3881" s="36">
        <v>98</v>
      </c>
      <c r="I3881" s="36">
        <v>999</v>
      </c>
      <c r="J3881" s="9" t="s">
        <v>794</v>
      </c>
      <c r="K3881" s="12" t="s">
        <v>1127</v>
      </c>
      <c r="M3881" t="s">
        <v>2926</v>
      </c>
      <c r="N3881" s="29" t="s">
        <v>5233</v>
      </c>
      <c r="O3881" s="38" t="s">
        <v>5197</v>
      </c>
      <c r="P3881" t="s">
        <v>4509</v>
      </c>
      <c r="Q3881" t="s">
        <v>1806</v>
      </c>
      <c r="R3881" t="s">
        <v>1191</v>
      </c>
      <c r="S3881" t="s">
        <v>4879</v>
      </c>
      <c r="T3881" t="s">
        <v>6608</v>
      </c>
      <c r="U3881" s="62">
        <f t="shared" si="245"/>
        <v>2</v>
      </c>
    </row>
    <row r="3882" spans="1:21" x14ac:dyDescent="0.25">
      <c r="A3882" s="4" t="s">
        <v>319</v>
      </c>
      <c r="B3882" s="4" t="s">
        <v>794</v>
      </c>
      <c r="C3882" s="43" t="str">
        <f t="shared" si="246"/>
        <v>49-03-10F3</v>
      </c>
      <c r="D3882" s="43" t="str">
        <f>VLOOKUP(C3882,'[1]Test List'!$A$5:$F$2726,6,0)</f>
        <v>EURO-SKV-10F3</v>
      </c>
      <c r="E3882" s="43" t="str">
        <f t="shared" si="247"/>
        <v>49</v>
      </c>
      <c r="F3882" s="43" t="str">
        <f t="shared" si="248"/>
        <v>03</v>
      </c>
      <c r="G3882" t="s">
        <v>1779</v>
      </c>
      <c r="H3882" s="36">
        <v>98</v>
      </c>
      <c r="I3882" s="36">
        <v>996</v>
      </c>
      <c r="J3882" s="9" t="s">
        <v>794</v>
      </c>
      <c r="K3882" s="12" t="s">
        <v>1127</v>
      </c>
      <c r="M3882" t="s">
        <v>2926</v>
      </c>
      <c r="N3882" s="29" t="s">
        <v>5233</v>
      </c>
      <c r="O3882" s="38" t="s">
        <v>5197</v>
      </c>
      <c r="P3882" t="s">
        <v>4509</v>
      </c>
      <c r="Q3882" t="s">
        <v>1796</v>
      </c>
      <c r="R3882" t="s">
        <v>1191</v>
      </c>
      <c r="S3882" t="s">
        <v>4869</v>
      </c>
      <c r="T3882" t="s">
        <v>6599</v>
      </c>
      <c r="U3882" s="62">
        <f t="shared" si="245"/>
        <v>5</v>
      </c>
    </row>
    <row r="3883" spans="1:21" x14ac:dyDescent="0.25">
      <c r="A3883" s="4" t="s">
        <v>319</v>
      </c>
      <c r="B3883" s="4" t="s">
        <v>794</v>
      </c>
      <c r="C3883" s="43" t="str">
        <f t="shared" si="246"/>
        <v>49-03-10F3</v>
      </c>
      <c r="D3883" s="43" t="str">
        <f>VLOOKUP(C3883,'[1]Test List'!$A$5:$F$2726,6,0)</f>
        <v>EURO-SKV-10F3</v>
      </c>
      <c r="E3883" s="43" t="str">
        <f t="shared" si="247"/>
        <v>49</v>
      </c>
      <c r="F3883" s="43" t="str">
        <f t="shared" si="248"/>
        <v>03</v>
      </c>
      <c r="G3883" t="s">
        <v>1779</v>
      </c>
      <c r="H3883" s="36">
        <v>98</v>
      </c>
      <c r="I3883" s="36">
        <v>998</v>
      </c>
      <c r="J3883" s="9" t="s">
        <v>794</v>
      </c>
      <c r="K3883" s="12" t="s">
        <v>1127</v>
      </c>
      <c r="M3883" t="s">
        <v>2926</v>
      </c>
      <c r="N3883" s="29" t="s">
        <v>5233</v>
      </c>
      <c r="O3883" s="38" t="s">
        <v>5197</v>
      </c>
      <c r="P3883" t="s">
        <v>4509</v>
      </c>
      <c r="Q3883" t="s">
        <v>1807</v>
      </c>
      <c r="R3883" t="s">
        <v>1191</v>
      </c>
      <c r="S3883" t="s">
        <v>4880</v>
      </c>
      <c r="T3883" t="s">
        <v>6603</v>
      </c>
      <c r="U3883" s="62">
        <f t="shared" si="245"/>
        <v>4</v>
      </c>
    </row>
    <row r="3884" spans="1:21" x14ac:dyDescent="0.25">
      <c r="A3884" s="4" t="s">
        <v>319</v>
      </c>
      <c r="B3884" s="4" t="s">
        <v>794</v>
      </c>
      <c r="C3884" s="43" t="str">
        <f t="shared" si="246"/>
        <v>49-03-10F3</v>
      </c>
      <c r="D3884" s="43" t="str">
        <f>VLOOKUP(C3884,'[1]Test List'!$A$5:$F$2726,6,0)</f>
        <v>EURO-SKV-10F3</v>
      </c>
      <c r="E3884" s="43" t="str">
        <f t="shared" si="247"/>
        <v>49</v>
      </c>
      <c r="F3884" s="43" t="str">
        <f t="shared" si="248"/>
        <v>03</v>
      </c>
      <c r="G3884" t="s">
        <v>1779</v>
      </c>
      <c r="H3884" s="36">
        <v>98</v>
      </c>
      <c r="I3884" s="36">
        <v>994</v>
      </c>
      <c r="J3884" s="9" t="s">
        <v>794</v>
      </c>
      <c r="K3884" s="12" t="s">
        <v>1127</v>
      </c>
      <c r="M3884" t="s">
        <v>2926</v>
      </c>
      <c r="N3884" s="29" t="s">
        <v>5233</v>
      </c>
      <c r="O3884" s="38" t="s">
        <v>5197</v>
      </c>
      <c r="P3884" t="s">
        <v>4509</v>
      </c>
      <c r="Q3884" t="s">
        <v>1804</v>
      </c>
      <c r="R3884" t="s">
        <v>1191</v>
      </c>
      <c r="S3884" t="s">
        <v>4877</v>
      </c>
      <c r="T3884" t="s">
        <v>6604</v>
      </c>
      <c r="U3884" s="62">
        <f t="shared" si="245"/>
        <v>2</v>
      </c>
    </row>
    <row r="3885" spans="1:21" x14ac:dyDescent="0.25">
      <c r="A3885" s="4" t="s">
        <v>319</v>
      </c>
      <c r="B3885" s="4" t="s">
        <v>794</v>
      </c>
      <c r="C3885" s="43" t="str">
        <f t="shared" si="246"/>
        <v>49-03-10F3</v>
      </c>
      <c r="D3885" s="43" t="str">
        <f>VLOOKUP(C3885,'[1]Test List'!$A$5:$F$2726,6,0)</f>
        <v>EURO-SKV-10F3</v>
      </c>
      <c r="E3885" s="43" t="str">
        <f t="shared" si="247"/>
        <v>49</v>
      </c>
      <c r="F3885" s="43" t="str">
        <f t="shared" si="248"/>
        <v>03</v>
      </c>
      <c r="G3885" t="s">
        <v>1779</v>
      </c>
      <c r="H3885" s="36">
        <v>98</v>
      </c>
      <c r="I3885" s="36">
        <v>997</v>
      </c>
      <c r="J3885" s="9" t="s">
        <v>794</v>
      </c>
      <c r="K3885" s="12" t="s">
        <v>1127</v>
      </c>
      <c r="M3885" t="s">
        <v>2926</v>
      </c>
      <c r="N3885" s="29" t="s">
        <v>5233</v>
      </c>
      <c r="O3885" s="38" t="s">
        <v>5197</v>
      </c>
      <c r="P3885" t="s">
        <v>4509</v>
      </c>
      <c r="Q3885" t="s">
        <v>1805</v>
      </c>
      <c r="R3885" t="s">
        <v>1191</v>
      </c>
      <c r="S3885" t="s">
        <v>4878</v>
      </c>
      <c r="T3885" t="s">
        <v>6607</v>
      </c>
      <c r="U3885" s="62">
        <f t="shared" si="245"/>
        <v>2</v>
      </c>
    </row>
    <row r="3886" spans="1:21" x14ac:dyDescent="0.25">
      <c r="A3886" s="4" t="s">
        <v>319</v>
      </c>
      <c r="B3886" s="4" t="s">
        <v>794</v>
      </c>
      <c r="C3886" s="43" t="str">
        <f t="shared" si="246"/>
        <v>49-03-10F3</v>
      </c>
      <c r="D3886" s="43" t="str">
        <f>VLOOKUP(C3886,'[1]Test List'!$A$5:$F$2726,6,0)</f>
        <v>EURO-SKV-10F3</v>
      </c>
      <c r="E3886" s="43" t="str">
        <f t="shared" si="247"/>
        <v>49</v>
      </c>
      <c r="F3886" s="43" t="str">
        <f t="shared" si="248"/>
        <v>03</v>
      </c>
      <c r="G3886" t="s">
        <v>1779</v>
      </c>
      <c r="H3886" s="36">
        <v>98</v>
      </c>
      <c r="I3886" s="36">
        <v>995</v>
      </c>
      <c r="J3886" s="9" t="s">
        <v>794</v>
      </c>
      <c r="K3886" s="12" t="s">
        <v>1127</v>
      </c>
      <c r="M3886" t="s">
        <v>2926</v>
      </c>
      <c r="N3886" s="29" t="s">
        <v>5233</v>
      </c>
      <c r="O3886" s="38" t="s">
        <v>5197</v>
      </c>
      <c r="P3886" t="s">
        <v>4509</v>
      </c>
      <c r="Q3886" t="s">
        <v>1806</v>
      </c>
      <c r="R3886" t="s">
        <v>1191</v>
      </c>
      <c r="S3886" t="s">
        <v>4879</v>
      </c>
      <c r="T3886" t="s">
        <v>6608</v>
      </c>
      <c r="U3886" s="62">
        <f t="shared" si="245"/>
        <v>2</v>
      </c>
    </row>
    <row r="3887" spans="1:21" x14ac:dyDescent="0.25">
      <c r="A3887" s="4" t="s">
        <v>319</v>
      </c>
      <c r="B3887" s="4" t="s">
        <v>794</v>
      </c>
      <c r="C3887" s="43" t="str">
        <f t="shared" si="246"/>
        <v>49-03-10F3</v>
      </c>
      <c r="D3887" s="43" t="str">
        <f>VLOOKUP(C3887,'[1]Test List'!$A$5:$F$2726,6,0)</f>
        <v>EURO-SKV-10F3</v>
      </c>
      <c r="E3887" s="43" t="str">
        <f t="shared" si="247"/>
        <v>49</v>
      </c>
      <c r="F3887" s="43" t="str">
        <f t="shared" si="248"/>
        <v>03</v>
      </c>
      <c r="G3887" t="s">
        <v>1779</v>
      </c>
      <c r="H3887" s="36">
        <v>98</v>
      </c>
      <c r="I3887" s="36">
        <v>999</v>
      </c>
      <c r="J3887" s="9" t="s">
        <v>794</v>
      </c>
      <c r="K3887" s="12" t="s">
        <v>1127</v>
      </c>
      <c r="M3887" t="s">
        <v>2926</v>
      </c>
      <c r="N3887" s="29" t="s">
        <v>5233</v>
      </c>
      <c r="O3887" s="38" t="s">
        <v>5197</v>
      </c>
      <c r="P3887" t="s">
        <v>4509</v>
      </c>
      <c r="Q3887" t="s">
        <v>1811</v>
      </c>
      <c r="R3887" t="s">
        <v>1191</v>
      </c>
      <c r="S3887" t="s">
        <v>4884</v>
      </c>
      <c r="T3887" t="s">
        <v>6609</v>
      </c>
      <c r="U3887" s="62">
        <f t="shared" si="245"/>
        <v>2</v>
      </c>
    </row>
    <row r="3888" spans="1:21" x14ac:dyDescent="0.25">
      <c r="A3888" s="4" t="s">
        <v>476</v>
      </c>
      <c r="B3888" s="4" t="s">
        <v>794</v>
      </c>
      <c r="C3888" s="43" t="str">
        <f t="shared" si="246"/>
        <v>49-03-11F2</v>
      </c>
      <c r="D3888" s="43" t="str">
        <f>VLOOKUP(C3888,'[1]Test List'!$A$5:$F$2726,6,0)</f>
        <v>EURO-SKV-11F2</v>
      </c>
      <c r="E3888" s="43" t="str">
        <f t="shared" si="247"/>
        <v>49</v>
      </c>
      <c r="F3888" s="43" t="str">
        <f t="shared" si="248"/>
        <v>03</v>
      </c>
      <c r="G3888" t="s">
        <v>1779</v>
      </c>
      <c r="H3888" s="36">
        <v>98</v>
      </c>
      <c r="I3888" s="36">
        <v>993</v>
      </c>
      <c r="J3888" s="9" t="s">
        <v>794</v>
      </c>
      <c r="K3888" s="12" t="s">
        <v>1127</v>
      </c>
      <c r="M3888" t="s">
        <v>2926</v>
      </c>
      <c r="N3888" s="29" t="s">
        <v>5230</v>
      </c>
      <c r="O3888" s="38" t="s">
        <v>5197</v>
      </c>
      <c r="P3888" t="s">
        <v>1036</v>
      </c>
      <c r="Q3888" t="s">
        <v>1141</v>
      </c>
      <c r="R3888" t="s">
        <v>1132</v>
      </c>
      <c r="S3888" t="s">
        <v>669</v>
      </c>
      <c r="T3888" t="s">
        <v>5424</v>
      </c>
      <c r="U3888" s="62">
        <f t="shared" si="245"/>
        <v>8</v>
      </c>
    </row>
    <row r="3889" spans="1:21" x14ac:dyDescent="0.25">
      <c r="A3889" s="4" t="s">
        <v>476</v>
      </c>
      <c r="B3889" s="4" t="s">
        <v>794</v>
      </c>
      <c r="C3889" s="43" t="str">
        <f t="shared" si="246"/>
        <v>49-03-11F2</v>
      </c>
      <c r="D3889" s="43" t="str">
        <f>VLOOKUP(C3889,'[1]Test List'!$A$5:$F$2726,6,0)</f>
        <v>EURO-SKV-11F2</v>
      </c>
      <c r="E3889" s="43" t="str">
        <f t="shared" si="247"/>
        <v>49</v>
      </c>
      <c r="F3889" s="43" t="str">
        <f t="shared" si="248"/>
        <v>03</v>
      </c>
      <c r="G3889" t="s">
        <v>1779</v>
      </c>
      <c r="H3889" s="36">
        <v>98</v>
      </c>
      <c r="I3889" s="36">
        <v>994</v>
      </c>
      <c r="J3889" s="9" t="s">
        <v>794</v>
      </c>
      <c r="K3889" s="12" t="s">
        <v>1127</v>
      </c>
      <c r="M3889" t="s">
        <v>2926</v>
      </c>
      <c r="N3889" s="29" t="s">
        <v>5230</v>
      </c>
      <c r="O3889" s="38" t="s">
        <v>5197</v>
      </c>
      <c r="P3889" t="s">
        <v>1036</v>
      </c>
      <c r="Q3889" t="s">
        <v>1135</v>
      </c>
      <c r="R3889" t="s">
        <v>1132</v>
      </c>
      <c r="S3889" t="s">
        <v>1478</v>
      </c>
      <c r="T3889" t="s">
        <v>5423</v>
      </c>
      <c r="U3889" s="62">
        <f t="shared" si="245"/>
        <v>9</v>
      </c>
    </row>
    <row r="3890" spans="1:21" x14ac:dyDescent="0.25">
      <c r="A3890" s="4" t="s">
        <v>476</v>
      </c>
      <c r="B3890" s="4" t="s">
        <v>794</v>
      </c>
      <c r="C3890" s="43" t="str">
        <f t="shared" si="246"/>
        <v>49-03-11F2</v>
      </c>
      <c r="D3890" s="43" t="str">
        <f>VLOOKUP(C3890,'[1]Test List'!$A$5:$F$2726,6,0)</f>
        <v>EURO-SKV-11F2</v>
      </c>
      <c r="E3890" s="43" t="str">
        <f t="shared" si="247"/>
        <v>49</v>
      </c>
      <c r="F3890" s="43" t="str">
        <f t="shared" si="248"/>
        <v>03</v>
      </c>
      <c r="G3890" t="s">
        <v>1779</v>
      </c>
      <c r="H3890" s="36">
        <v>99</v>
      </c>
      <c r="I3890" s="36">
        <v>995</v>
      </c>
      <c r="J3890" s="9" t="s">
        <v>794</v>
      </c>
      <c r="K3890" s="12" t="s">
        <v>2451</v>
      </c>
      <c r="L3890" s="2" t="s">
        <v>2915</v>
      </c>
      <c r="M3890" t="s">
        <v>7323</v>
      </c>
      <c r="N3890" s="29" t="s">
        <v>5230</v>
      </c>
      <c r="O3890" s="38" t="s">
        <v>5197</v>
      </c>
      <c r="P3890" t="s">
        <v>4508</v>
      </c>
      <c r="Q3890" t="s">
        <v>2361</v>
      </c>
      <c r="R3890" t="s">
        <v>1364</v>
      </c>
      <c r="S3890" t="s">
        <v>4718</v>
      </c>
      <c r="T3890" t="s">
        <v>5316</v>
      </c>
      <c r="U3890" s="62">
        <f t="shared" si="245"/>
        <v>103</v>
      </c>
    </row>
    <row r="3891" spans="1:21" x14ac:dyDescent="0.25">
      <c r="A3891" s="4" t="s">
        <v>476</v>
      </c>
      <c r="B3891" s="4" t="s">
        <v>794</v>
      </c>
      <c r="C3891" s="43" t="str">
        <f t="shared" si="246"/>
        <v>49-03-11F2</v>
      </c>
      <c r="D3891" s="43" t="str">
        <f>VLOOKUP(C3891,'[1]Test List'!$A$5:$F$2726,6,0)</f>
        <v>EURO-SKV-11F2</v>
      </c>
      <c r="E3891" s="43" t="str">
        <f t="shared" si="247"/>
        <v>49</v>
      </c>
      <c r="F3891" s="43" t="str">
        <f t="shared" si="248"/>
        <v>03</v>
      </c>
      <c r="G3891" t="s">
        <v>1779</v>
      </c>
      <c r="H3891" s="36">
        <v>98</v>
      </c>
      <c r="I3891" s="36">
        <v>996</v>
      </c>
      <c r="J3891" s="9" t="s">
        <v>794</v>
      </c>
      <c r="K3891" s="12" t="s">
        <v>1127</v>
      </c>
      <c r="M3891" t="s">
        <v>2926</v>
      </c>
      <c r="N3891" s="29" t="s">
        <v>5230</v>
      </c>
      <c r="O3891" s="38" t="s">
        <v>5197</v>
      </c>
      <c r="P3891" t="s">
        <v>1036</v>
      </c>
      <c r="Q3891" t="s">
        <v>477</v>
      </c>
      <c r="R3891" t="s">
        <v>1132</v>
      </c>
      <c r="S3891" t="s">
        <v>478</v>
      </c>
      <c r="T3891" t="s">
        <v>5425</v>
      </c>
      <c r="U3891" s="62">
        <f t="shared" si="245"/>
        <v>4</v>
      </c>
    </row>
    <row r="3892" spans="1:21" x14ac:dyDescent="0.25">
      <c r="A3892" s="4" t="s">
        <v>476</v>
      </c>
      <c r="B3892" s="4" t="s">
        <v>794</v>
      </c>
      <c r="C3892" s="43" t="str">
        <f t="shared" si="246"/>
        <v>49-03-11F2</v>
      </c>
      <c r="D3892" s="43" t="str">
        <f>VLOOKUP(C3892,'[1]Test List'!$A$5:$F$2726,6,0)</f>
        <v>EURO-SKV-11F2</v>
      </c>
      <c r="E3892" s="43" t="str">
        <f t="shared" si="247"/>
        <v>49</v>
      </c>
      <c r="F3892" s="43" t="str">
        <f t="shared" si="248"/>
        <v>03</v>
      </c>
      <c r="G3892" t="s">
        <v>1779</v>
      </c>
      <c r="H3892" s="36">
        <v>98</v>
      </c>
      <c r="I3892" s="36">
        <v>998</v>
      </c>
      <c r="J3892" s="9" t="s">
        <v>794</v>
      </c>
      <c r="K3892" s="12" t="s">
        <v>1127</v>
      </c>
      <c r="M3892" t="s">
        <v>2926</v>
      </c>
      <c r="N3892" s="29" t="s">
        <v>5233</v>
      </c>
      <c r="O3892" s="38" t="s">
        <v>5197</v>
      </c>
      <c r="P3892" t="s">
        <v>4509</v>
      </c>
      <c r="Q3892" t="s">
        <v>1796</v>
      </c>
      <c r="R3892" t="s">
        <v>1191</v>
      </c>
      <c r="S3892" t="s">
        <v>4869</v>
      </c>
      <c r="T3892" t="s">
        <v>6599</v>
      </c>
      <c r="U3892" s="62">
        <f t="shared" si="245"/>
        <v>5</v>
      </c>
    </row>
    <row r="3893" spans="1:21" x14ac:dyDescent="0.25">
      <c r="A3893" s="4" t="s">
        <v>476</v>
      </c>
      <c r="B3893" s="4" t="s">
        <v>794</v>
      </c>
      <c r="C3893" s="43" t="str">
        <f t="shared" si="246"/>
        <v>49-03-11F2</v>
      </c>
      <c r="D3893" s="43" t="str">
        <f>VLOOKUP(C3893,'[1]Test List'!$A$5:$F$2726,6,0)</f>
        <v>EURO-SKV-11F2</v>
      </c>
      <c r="E3893" s="43" t="str">
        <f t="shared" si="247"/>
        <v>49</v>
      </c>
      <c r="F3893" s="43" t="str">
        <f t="shared" si="248"/>
        <v>03</v>
      </c>
      <c r="G3893" t="s">
        <v>1779</v>
      </c>
      <c r="H3893" s="36">
        <v>98</v>
      </c>
      <c r="I3893" s="36">
        <v>999</v>
      </c>
      <c r="J3893" s="9" t="s">
        <v>794</v>
      </c>
      <c r="K3893" s="12" t="s">
        <v>1127</v>
      </c>
      <c r="M3893" t="s">
        <v>2926</v>
      </c>
      <c r="N3893" s="29" t="s">
        <v>5233</v>
      </c>
      <c r="O3893" s="38" t="s">
        <v>5197</v>
      </c>
      <c r="P3893" t="s">
        <v>4509</v>
      </c>
      <c r="Q3893" t="s">
        <v>1808</v>
      </c>
      <c r="R3893" t="s">
        <v>1191</v>
      </c>
      <c r="S3893" t="s">
        <v>4881</v>
      </c>
      <c r="T3893" t="s">
        <v>6601</v>
      </c>
      <c r="U3893" s="62">
        <f t="shared" si="245"/>
        <v>2</v>
      </c>
    </row>
    <row r="3894" spans="1:21" x14ac:dyDescent="0.25">
      <c r="A3894" s="4" t="s">
        <v>476</v>
      </c>
      <c r="B3894" s="4" t="s">
        <v>794</v>
      </c>
      <c r="C3894" s="43" t="str">
        <f t="shared" si="246"/>
        <v>49-03-11F2</v>
      </c>
      <c r="D3894" s="43" t="str">
        <f>VLOOKUP(C3894,'[1]Test List'!$A$5:$F$2726,6,0)</f>
        <v>EURO-SKV-11F2</v>
      </c>
      <c r="E3894" s="43" t="str">
        <f t="shared" si="247"/>
        <v>49</v>
      </c>
      <c r="F3894" s="43" t="str">
        <f t="shared" si="248"/>
        <v>03</v>
      </c>
      <c r="G3894" t="s">
        <v>1779</v>
      </c>
      <c r="H3894" s="36">
        <v>98</v>
      </c>
      <c r="I3894" s="36">
        <v>997</v>
      </c>
      <c r="J3894" s="9" t="s">
        <v>794</v>
      </c>
      <c r="K3894" s="12" t="s">
        <v>1127</v>
      </c>
      <c r="M3894" t="s">
        <v>2926</v>
      </c>
      <c r="N3894" s="29" t="s">
        <v>5233</v>
      </c>
      <c r="O3894" s="38" t="s">
        <v>5197</v>
      </c>
      <c r="P3894" t="s">
        <v>4509</v>
      </c>
      <c r="Q3894" t="s">
        <v>1807</v>
      </c>
      <c r="R3894" t="s">
        <v>1191</v>
      </c>
      <c r="S3894" t="s">
        <v>4880</v>
      </c>
      <c r="T3894" t="s">
        <v>6603</v>
      </c>
      <c r="U3894" s="62">
        <f t="shared" si="245"/>
        <v>4</v>
      </c>
    </row>
    <row r="3895" spans="1:21" x14ac:dyDescent="0.25">
      <c r="A3895" s="4" t="s">
        <v>320</v>
      </c>
      <c r="B3895" s="4" t="s">
        <v>794</v>
      </c>
      <c r="C3895" s="43" t="str">
        <f t="shared" si="246"/>
        <v>49-03-11F3</v>
      </c>
      <c r="D3895" s="43" t="str">
        <f>VLOOKUP(C3895,'[1]Test List'!$A$5:$F$2726,6,0)</f>
        <v>EURO-SKV-11F3</v>
      </c>
      <c r="E3895" s="43" t="str">
        <f t="shared" si="247"/>
        <v>49</v>
      </c>
      <c r="F3895" s="43" t="str">
        <f t="shared" si="248"/>
        <v>03</v>
      </c>
      <c r="G3895" t="s">
        <v>1779</v>
      </c>
      <c r="H3895" s="36">
        <v>98</v>
      </c>
      <c r="I3895" s="36">
        <v>991</v>
      </c>
      <c r="J3895" s="9" t="s">
        <v>794</v>
      </c>
      <c r="K3895" s="12" t="s">
        <v>1127</v>
      </c>
      <c r="M3895" t="s">
        <v>2926</v>
      </c>
      <c r="N3895" s="29" t="s">
        <v>5230</v>
      </c>
      <c r="O3895" s="38" t="s">
        <v>5197</v>
      </c>
      <c r="P3895" t="s">
        <v>1036</v>
      </c>
      <c r="Q3895" t="s">
        <v>1141</v>
      </c>
      <c r="R3895" t="s">
        <v>1132</v>
      </c>
      <c r="S3895" t="s">
        <v>669</v>
      </c>
      <c r="T3895" t="s">
        <v>5424</v>
      </c>
      <c r="U3895" s="62">
        <f t="shared" si="245"/>
        <v>8</v>
      </c>
    </row>
    <row r="3896" spans="1:21" x14ac:dyDescent="0.25">
      <c r="A3896" s="4" t="s">
        <v>320</v>
      </c>
      <c r="B3896" s="4" t="s">
        <v>794</v>
      </c>
      <c r="C3896" s="43" t="str">
        <f t="shared" si="246"/>
        <v>49-03-11F3</v>
      </c>
      <c r="D3896" s="43" t="str">
        <f>VLOOKUP(C3896,'[1]Test List'!$A$5:$F$2726,6,0)</f>
        <v>EURO-SKV-11F3</v>
      </c>
      <c r="E3896" s="43" t="str">
        <f t="shared" si="247"/>
        <v>49</v>
      </c>
      <c r="F3896" s="43" t="str">
        <f t="shared" si="248"/>
        <v>03</v>
      </c>
      <c r="G3896" t="s">
        <v>1779</v>
      </c>
      <c r="H3896" s="36">
        <v>98</v>
      </c>
      <c r="I3896" s="36">
        <v>992</v>
      </c>
      <c r="J3896" s="9" t="s">
        <v>794</v>
      </c>
      <c r="K3896" s="12" t="s">
        <v>2451</v>
      </c>
      <c r="L3896" s="2" t="s">
        <v>2915</v>
      </c>
      <c r="M3896" t="s">
        <v>7323</v>
      </c>
      <c r="N3896" s="29" t="s">
        <v>5230</v>
      </c>
      <c r="O3896" s="38" t="s">
        <v>5197</v>
      </c>
      <c r="P3896" t="s">
        <v>4508</v>
      </c>
      <c r="Q3896" t="s">
        <v>2361</v>
      </c>
      <c r="R3896" t="s">
        <v>1364</v>
      </c>
      <c r="S3896" t="s">
        <v>4718</v>
      </c>
      <c r="T3896" t="s">
        <v>5316</v>
      </c>
      <c r="U3896" s="62">
        <f t="shared" si="245"/>
        <v>103</v>
      </c>
    </row>
    <row r="3897" spans="1:21" x14ac:dyDescent="0.25">
      <c r="A3897" s="4" t="s">
        <v>320</v>
      </c>
      <c r="B3897" s="4" t="s">
        <v>794</v>
      </c>
      <c r="C3897" s="43" t="str">
        <f t="shared" si="246"/>
        <v>49-03-11F3</v>
      </c>
      <c r="D3897" s="43" t="str">
        <f>VLOOKUP(C3897,'[1]Test List'!$A$5:$F$2726,6,0)</f>
        <v>EURO-SKV-11F3</v>
      </c>
      <c r="E3897" s="43" t="str">
        <f t="shared" si="247"/>
        <v>49</v>
      </c>
      <c r="F3897" s="43" t="str">
        <f t="shared" si="248"/>
        <v>03</v>
      </c>
      <c r="G3897" t="s">
        <v>1779</v>
      </c>
      <c r="H3897" s="36">
        <v>98</v>
      </c>
      <c r="I3897" s="36">
        <v>993</v>
      </c>
      <c r="J3897" s="9" t="s">
        <v>794</v>
      </c>
      <c r="K3897" s="12" t="s">
        <v>1127</v>
      </c>
      <c r="M3897" t="s">
        <v>2926</v>
      </c>
      <c r="N3897" s="29" t="s">
        <v>5230</v>
      </c>
      <c r="O3897" s="38" t="s">
        <v>5197</v>
      </c>
      <c r="P3897" t="s">
        <v>1036</v>
      </c>
      <c r="Q3897" t="s">
        <v>477</v>
      </c>
      <c r="R3897" t="s">
        <v>1132</v>
      </c>
      <c r="S3897" t="s">
        <v>478</v>
      </c>
      <c r="T3897" t="s">
        <v>5425</v>
      </c>
      <c r="U3897" s="62">
        <f t="shared" si="245"/>
        <v>4</v>
      </c>
    </row>
    <row r="3898" spans="1:21" x14ac:dyDescent="0.25">
      <c r="A3898" s="4" t="s">
        <v>320</v>
      </c>
      <c r="B3898" s="4" t="s">
        <v>794</v>
      </c>
      <c r="C3898" s="43" t="str">
        <f t="shared" si="246"/>
        <v>49-03-11F3</v>
      </c>
      <c r="D3898" s="43" t="str">
        <f>VLOOKUP(C3898,'[1]Test List'!$A$5:$F$2726,6,0)</f>
        <v>EURO-SKV-11F3</v>
      </c>
      <c r="E3898" s="43" t="str">
        <f t="shared" si="247"/>
        <v>49</v>
      </c>
      <c r="F3898" s="43" t="str">
        <f t="shared" si="248"/>
        <v>03</v>
      </c>
      <c r="G3898" t="s">
        <v>1779</v>
      </c>
      <c r="H3898" s="36">
        <v>98</v>
      </c>
      <c r="I3898" s="36">
        <v>994</v>
      </c>
      <c r="J3898" s="9" t="s">
        <v>794</v>
      </c>
      <c r="K3898" s="12" t="s">
        <v>1127</v>
      </c>
      <c r="M3898" t="s">
        <v>2926</v>
      </c>
      <c r="N3898" s="29" t="s">
        <v>5230</v>
      </c>
      <c r="O3898" s="38" t="s">
        <v>5197</v>
      </c>
      <c r="P3898" t="s">
        <v>1036</v>
      </c>
      <c r="Q3898" t="s">
        <v>1135</v>
      </c>
      <c r="R3898" t="s">
        <v>1132</v>
      </c>
      <c r="S3898" t="s">
        <v>1478</v>
      </c>
      <c r="T3898" t="s">
        <v>5423</v>
      </c>
      <c r="U3898" s="62">
        <f t="shared" si="245"/>
        <v>9</v>
      </c>
    </row>
    <row r="3899" spans="1:21" x14ac:dyDescent="0.25">
      <c r="A3899" s="4" t="s">
        <v>320</v>
      </c>
      <c r="B3899" s="4" t="s">
        <v>794</v>
      </c>
      <c r="C3899" s="43" t="str">
        <f t="shared" si="246"/>
        <v>49-03-11F3</v>
      </c>
      <c r="D3899" s="43" t="str">
        <f>VLOOKUP(C3899,'[1]Test List'!$A$5:$F$2726,6,0)</f>
        <v>EURO-SKV-11F3</v>
      </c>
      <c r="E3899" s="43" t="str">
        <f t="shared" si="247"/>
        <v>49</v>
      </c>
      <c r="F3899" s="43" t="str">
        <f t="shared" si="248"/>
        <v>03</v>
      </c>
      <c r="G3899" t="s">
        <v>1779</v>
      </c>
      <c r="H3899" s="36">
        <v>98</v>
      </c>
      <c r="I3899" s="36">
        <v>995</v>
      </c>
      <c r="J3899" s="9" t="s">
        <v>794</v>
      </c>
      <c r="K3899" s="12" t="s">
        <v>1127</v>
      </c>
      <c r="M3899" t="s">
        <v>2926</v>
      </c>
      <c r="N3899" s="29" t="s">
        <v>5233</v>
      </c>
      <c r="O3899" s="38" t="s">
        <v>5197</v>
      </c>
      <c r="P3899" t="s">
        <v>4509</v>
      </c>
      <c r="Q3899" t="s">
        <v>1796</v>
      </c>
      <c r="R3899" t="s">
        <v>1191</v>
      </c>
      <c r="S3899" t="s">
        <v>4869</v>
      </c>
      <c r="T3899" t="s">
        <v>6599</v>
      </c>
      <c r="U3899" s="62">
        <f t="shared" si="245"/>
        <v>5</v>
      </c>
    </row>
    <row r="3900" spans="1:21" x14ac:dyDescent="0.25">
      <c r="A3900" s="4" t="s">
        <v>320</v>
      </c>
      <c r="B3900" s="4" t="s">
        <v>794</v>
      </c>
      <c r="C3900" s="43" t="str">
        <f t="shared" si="246"/>
        <v>49-03-11F3</v>
      </c>
      <c r="D3900" s="43" t="str">
        <f>VLOOKUP(C3900,'[1]Test List'!$A$5:$F$2726,6,0)</f>
        <v>EURO-SKV-11F3</v>
      </c>
      <c r="E3900" s="43" t="str">
        <f t="shared" si="247"/>
        <v>49</v>
      </c>
      <c r="F3900" s="43" t="str">
        <f t="shared" si="248"/>
        <v>03</v>
      </c>
      <c r="G3900" t="s">
        <v>1779</v>
      </c>
      <c r="H3900" s="36">
        <v>98</v>
      </c>
      <c r="I3900" s="36">
        <v>997</v>
      </c>
      <c r="J3900" s="9" t="s">
        <v>794</v>
      </c>
      <c r="K3900" s="12" t="s">
        <v>1127</v>
      </c>
      <c r="M3900" t="s">
        <v>2926</v>
      </c>
      <c r="N3900" s="29" t="s">
        <v>5233</v>
      </c>
      <c r="O3900" s="38" t="s">
        <v>5197</v>
      </c>
      <c r="P3900" t="s">
        <v>4509</v>
      </c>
      <c r="Q3900" t="s">
        <v>1808</v>
      </c>
      <c r="R3900" t="s">
        <v>1191</v>
      </c>
      <c r="S3900" t="s">
        <v>4881</v>
      </c>
      <c r="T3900" t="s">
        <v>6601</v>
      </c>
      <c r="U3900" s="62">
        <f t="shared" si="245"/>
        <v>2</v>
      </c>
    </row>
    <row r="3901" spans="1:21" x14ac:dyDescent="0.25">
      <c r="A3901" s="4" t="s">
        <v>320</v>
      </c>
      <c r="B3901" s="4" t="s">
        <v>794</v>
      </c>
      <c r="C3901" s="43" t="str">
        <f t="shared" si="246"/>
        <v>49-03-11F3</v>
      </c>
      <c r="D3901" s="43" t="str">
        <f>VLOOKUP(C3901,'[1]Test List'!$A$5:$F$2726,6,0)</f>
        <v>EURO-SKV-11F3</v>
      </c>
      <c r="E3901" s="43" t="str">
        <f t="shared" si="247"/>
        <v>49</v>
      </c>
      <c r="F3901" s="43" t="str">
        <f t="shared" si="248"/>
        <v>03</v>
      </c>
      <c r="G3901" t="s">
        <v>1779</v>
      </c>
      <c r="H3901" s="36">
        <v>98</v>
      </c>
      <c r="I3901" s="36">
        <v>999</v>
      </c>
      <c r="J3901" s="9" t="s">
        <v>794</v>
      </c>
      <c r="K3901" s="12" t="s">
        <v>1127</v>
      </c>
      <c r="M3901" t="s">
        <v>2926</v>
      </c>
      <c r="N3901" s="29" t="s">
        <v>5233</v>
      </c>
      <c r="O3901" s="38" t="s">
        <v>5197</v>
      </c>
      <c r="P3901" t="s">
        <v>4509</v>
      </c>
      <c r="Q3901" t="s">
        <v>1815</v>
      </c>
      <c r="R3901" t="s">
        <v>1191</v>
      </c>
      <c r="S3901" t="s">
        <v>4888</v>
      </c>
      <c r="T3901" t="s">
        <v>6602</v>
      </c>
      <c r="U3901" s="62">
        <f t="shared" si="245"/>
        <v>2</v>
      </c>
    </row>
    <row r="3902" spans="1:21" x14ac:dyDescent="0.25">
      <c r="A3902" s="4" t="s">
        <v>320</v>
      </c>
      <c r="B3902" s="4" t="s">
        <v>794</v>
      </c>
      <c r="C3902" s="43" t="str">
        <f t="shared" si="246"/>
        <v>49-03-11F3</v>
      </c>
      <c r="D3902" s="43" t="str">
        <f>VLOOKUP(C3902,'[1]Test List'!$A$5:$F$2726,6,0)</f>
        <v>EURO-SKV-11F3</v>
      </c>
      <c r="E3902" s="43" t="str">
        <f t="shared" si="247"/>
        <v>49</v>
      </c>
      <c r="F3902" s="43" t="str">
        <f t="shared" si="248"/>
        <v>03</v>
      </c>
      <c r="G3902" t="s">
        <v>1779</v>
      </c>
      <c r="H3902" s="36">
        <v>98</v>
      </c>
      <c r="I3902" s="36">
        <v>998</v>
      </c>
      <c r="J3902" s="9" t="s">
        <v>794</v>
      </c>
      <c r="K3902" s="12" t="s">
        <v>1127</v>
      </c>
      <c r="M3902" t="s">
        <v>2926</v>
      </c>
      <c r="N3902" s="29" t="s">
        <v>5233</v>
      </c>
      <c r="O3902" s="38" t="s">
        <v>5197</v>
      </c>
      <c r="P3902" t="s">
        <v>4509</v>
      </c>
      <c r="Q3902" t="s">
        <v>1807</v>
      </c>
      <c r="R3902" t="s">
        <v>1191</v>
      </c>
      <c r="S3902" t="s">
        <v>4880</v>
      </c>
      <c r="T3902" t="s">
        <v>6603</v>
      </c>
      <c r="U3902" s="62">
        <f t="shared" si="245"/>
        <v>4</v>
      </c>
    </row>
    <row r="3903" spans="1:21" x14ac:dyDescent="0.25">
      <c r="A3903" s="4" t="s">
        <v>320</v>
      </c>
      <c r="B3903" s="4" t="s">
        <v>794</v>
      </c>
      <c r="C3903" s="43" t="str">
        <f t="shared" si="246"/>
        <v>49-03-11F3</v>
      </c>
      <c r="D3903" s="43" t="str">
        <f>VLOOKUP(C3903,'[1]Test List'!$A$5:$F$2726,6,0)</f>
        <v>EURO-SKV-11F3</v>
      </c>
      <c r="E3903" s="43" t="str">
        <f t="shared" si="247"/>
        <v>49</v>
      </c>
      <c r="F3903" s="43" t="str">
        <f t="shared" si="248"/>
        <v>03</v>
      </c>
      <c r="G3903" t="s">
        <v>1779</v>
      </c>
      <c r="H3903" s="36">
        <v>98</v>
      </c>
      <c r="I3903" s="36">
        <v>996</v>
      </c>
      <c r="J3903" s="9" t="s">
        <v>794</v>
      </c>
      <c r="K3903" s="12" t="s">
        <v>1127</v>
      </c>
      <c r="M3903" t="s">
        <v>2926</v>
      </c>
      <c r="N3903" s="29" t="s">
        <v>5233</v>
      </c>
      <c r="O3903" s="38" t="s">
        <v>5197</v>
      </c>
      <c r="P3903" t="s">
        <v>4509</v>
      </c>
      <c r="Q3903" t="s">
        <v>1817</v>
      </c>
      <c r="R3903" t="s">
        <v>1191</v>
      </c>
      <c r="S3903" t="s">
        <v>4890</v>
      </c>
      <c r="T3903" t="s">
        <v>6605</v>
      </c>
      <c r="U3903" s="62">
        <f t="shared" si="245"/>
        <v>1</v>
      </c>
    </row>
    <row r="3904" spans="1:21" x14ac:dyDescent="0.25">
      <c r="A3904" s="4" t="s">
        <v>1002</v>
      </c>
      <c r="B3904" s="4" t="s">
        <v>794</v>
      </c>
      <c r="C3904" s="43" t="str">
        <f t="shared" si="246"/>
        <v>49-03-12A2</v>
      </c>
      <c r="D3904" s="43" t="str">
        <f>VLOOKUP(C3904,'[1]Test List'!$A$5:$F$2726,6,0)</f>
        <v>EURO-SKV-12A2</v>
      </c>
      <c r="E3904" s="43" t="str">
        <f t="shared" si="247"/>
        <v>49</v>
      </c>
      <c r="F3904" s="43" t="str">
        <f t="shared" si="248"/>
        <v>03</v>
      </c>
      <c r="G3904" t="s">
        <v>1779</v>
      </c>
      <c r="H3904" s="36">
        <v>98</v>
      </c>
      <c r="I3904" s="36">
        <v>999</v>
      </c>
      <c r="J3904" s="9" t="s">
        <v>794</v>
      </c>
      <c r="K3904" s="12" t="s">
        <v>1127</v>
      </c>
      <c r="M3904" t="s">
        <v>2926</v>
      </c>
      <c r="N3904" s="29" t="s">
        <v>5230</v>
      </c>
      <c r="O3904" s="38" t="s">
        <v>5197</v>
      </c>
      <c r="P3904" t="s">
        <v>4508</v>
      </c>
      <c r="Q3904" t="s">
        <v>1386</v>
      </c>
      <c r="R3904" t="s">
        <v>1364</v>
      </c>
      <c r="S3904" t="s">
        <v>4728</v>
      </c>
      <c r="T3904" t="s">
        <v>5401</v>
      </c>
      <c r="U3904" s="62">
        <f t="shared" si="245"/>
        <v>6</v>
      </c>
    </row>
    <row r="3905" spans="1:21" x14ac:dyDescent="0.25">
      <c r="A3905" s="4" t="s">
        <v>1002</v>
      </c>
      <c r="B3905" s="4" t="s">
        <v>794</v>
      </c>
      <c r="C3905" s="43" t="str">
        <f t="shared" si="246"/>
        <v>49-03-12A2</v>
      </c>
      <c r="D3905" s="43" t="str">
        <f>VLOOKUP(C3905,'[1]Test List'!$A$5:$F$2726,6,0)</f>
        <v>EURO-SKV-12A2</v>
      </c>
      <c r="E3905" s="43" t="str">
        <f t="shared" si="247"/>
        <v>49</v>
      </c>
      <c r="F3905" s="43" t="str">
        <f t="shared" si="248"/>
        <v>03</v>
      </c>
      <c r="G3905" t="s">
        <v>1779</v>
      </c>
      <c r="H3905" s="36">
        <v>98</v>
      </c>
      <c r="I3905" s="36">
        <v>998</v>
      </c>
      <c r="J3905" s="9" t="s">
        <v>794</v>
      </c>
      <c r="K3905" s="12" t="s">
        <v>1127</v>
      </c>
      <c r="M3905" t="s">
        <v>2926</v>
      </c>
      <c r="N3905" s="29" t="s">
        <v>5230</v>
      </c>
      <c r="O3905" s="38" t="s">
        <v>5197</v>
      </c>
      <c r="P3905" t="s">
        <v>1036</v>
      </c>
      <c r="Q3905" t="s">
        <v>102</v>
      </c>
      <c r="R3905" t="s">
        <v>1132</v>
      </c>
      <c r="S3905" t="s">
        <v>848</v>
      </c>
      <c r="T3905" t="s">
        <v>5347</v>
      </c>
      <c r="U3905" s="62">
        <f t="shared" si="245"/>
        <v>28</v>
      </c>
    </row>
    <row r="3906" spans="1:21" x14ac:dyDescent="0.25">
      <c r="A3906" s="4" t="s">
        <v>1002</v>
      </c>
      <c r="B3906" s="4" t="s">
        <v>794</v>
      </c>
      <c r="C3906" s="43" t="str">
        <f t="shared" si="246"/>
        <v>49-03-12A2</v>
      </c>
      <c r="D3906" s="43" t="str">
        <f>VLOOKUP(C3906,'[1]Test List'!$A$5:$F$2726,6,0)</f>
        <v>EURO-SKV-12A2</v>
      </c>
      <c r="E3906" s="43" t="str">
        <f t="shared" si="247"/>
        <v>49</v>
      </c>
      <c r="F3906" s="43" t="str">
        <f t="shared" si="248"/>
        <v>03</v>
      </c>
      <c r="G3906" t="s">
        <v>1779</v>
      </c>
      <c r="H3906" s="36">
        <v>98</v>
      </c>
      <c r="I3906" s="36">
        <v>997</v>
      </c>
      <c r="J3906" s="9" t="s">
        <v>794</v>
      </c>
      <c r="K3906" s="12" t="s">
        <v>1127</v>
      </c>
      <c r="M3906" t="s">
        <v>2926</v>
      </c>
      <c r="N3906" s="29" t="s">
        <v>5230</v>
      </c>
      <c r="O3906" s="38" t="s">
        <v>5197</v>
      </c>
      <c r="P3906" t="s">
        <v>1036</v>
      </c>
      <c r="Q3906" t="s">
        <v>1003</v>
      </c>
      <c r="R3906" t="s">
        <v>1132</v>
      </c>
      <c r="S3906" t="s">
        <v>1476</v>
      </c>
      <c r="T3906" t="s">
        <v>5345</v>
      </c>
      <c r="U3906" s="62">
        <f t="shared" si="245"/>
        <v>8</v>
      </c>
    </row>
    <row r="3907" spans="1:21" x14ac:dyDescent="0.25">
      <c r="A3907" s="4" t="s">
        <v>1002</v>
      </c>
      <c r="B3907" s="4" t="s">
        <v>794</v>
      </c>
      <c r="C3907" s="43" t="str">
        <f t="shared" si="246"/>
        <v>49-03-12A2</v>
      </c>
      <c r="D3907" s="43" t="str">
        <f>VLOOKUP(C3907,'[1]Test List'!$A$5:$F$2726,6,0)</f>
        <v>EURO-SKV-12A2</v>
      </c>
      <c r="E3907" s="43" t="str">
        <f t="shared" si="247"/>
        <v>49</v>
      </c>
      <c r="F3907" s="43" t="str">
        <f t="shared" si="248"/>
        <v>03</v>
      </c>
      <c r="G3907" t="s">
        <v>1779</v>
      </c>
      <c r="H3907" s="36">
        <v>98</v>
      </c>
      <c r="I3907" s="36">
        <v>996</v>
      </c>
      <c r="J3907" s="9" t="s">
        <v>794</v>
      </c>
      <c r="K3907" s="12" t="s">
        <v>1127</v>
      </c>
      <c r="M3907" t="s">
        <v>2926</v>
      </c>
      <c r="N3907" s="29" t="s">
        <v>5230</v>
      </c>
      <c r="O3907" s="38" t="s">
        <v>5197</v>
      </c>
      <c r="P3907" t="s">
        <v>1036</v>
      </c>
      <c r="Q3907" t="s">
        <v>1004</v>
      </c>
      <c r="R3907" t="s">
        <v>1132</v>
      </c>
      <c r="S3907" t="s">
        <v>1477</v>
      </c>
      <c r="T3907" t="s">
        <v>5346</v>
      </c>
      <c r="U3907" s="62">
        <f t="shared" si="245"/>
        <v>8</v>
      </c>
    </row>
    <row r="3908" spans="1:21" x14ac:dyDescent="0.25">
      <c r="A3908" s="4" t="s">
        <v>1002</v>
      </c>
      <c r="B3908" s="4" t="s">
        <v>794</v>
      </c>
      <c r="C3908" s="43" t="str">
        <f t="shared" si="246"/>
        <v>49-03-12A2</v>
      </c>
      <c r="D3908" s="43" t="str">
        <f>VLOOKUP(C3908,'[1]Test List'!$A$5:$F$2726,6,0)</f>
        <v>EURO-SKV-12A2</v>
      </c>
      <c r="E3908" s="43" t="str">
        <f t="shared" si="247"/>
        <v>49</v>
      </c>
      <c r="F3908" s="43" t="str">
        <f t="shared" si="248"/>
        <v>03</v>
      </c>
      <c r="G3908" t="s">
        <v>1779</v>
      </c>
      <c r="H3908" s="36">
        <v>97</v>
      </c>
      <c r="I3908" s="36">
        <v>6</v>
      </c>
      <c r="J3908" s="9" t="s">
        <v>794</v>
      </c>
      <c r="K3908" s="12" t="s">
        <v>2451</v>
      </c>
      <c r="L3908" s="2" t="s">
        <v>2915</v>
      </c>
      <c r="M3908" t="s">
        <v>7323</v>
      </c>
      <c r="N3908" s="29" t="s">
        <v>5230</v>
      </c>
      <c r="O3908" s="38" t="s">
        <v>5197</v>
      </c>
      <c r="P3908" t="s">
        <v>4508</v>
      </c>
      <c r="Q3908" t="s">
        <v>1139</v>
      </c>
      <c r="R3908" t="s">
        <v>1364</v>
      </c>
      <c r="S3908" t="s">
        <v>4731</v>
      </c>
      <c r="T3908" t="s">
        <v>6010</v>
      </c>
      <c r="U3908" s="62">
        <f t="shared" si="245"/>
        <v>1</v>
      </c>
    </row>
    <row r="3909" spans="1:21" x14ac:dyDescent="0.25">
      <c r="A3909" s="4" t="s">
        <v>1002</v>
      </c>
      <c r="B3909" s="4" t="s">
        <v>794</v>
      </c>
      <c r="C3909" s="43" t="str">
        <f t="shared" si="246"/>
        <v>49-03-12A2</v>
      </c>
      <c r="D3909" s="43" t="str">
        <f>VLOOKUP(C3909,'[1]Test List'!$A$5:$F$2726,6,0)</f>
        <v>EURO-SKV-12A2</v>
      </c>
      <c r="E3909" s="43" t="str">
        <f t="shared" si="247"/>
        <v>49</v>
      </c>
      <c r="F3909" s="43" t="str">
        <f t="shared" si="248"/>
        <v>03</v>
      </c>
      <c r="G3909" t="s">
        <v>1779</v>
      </c>
      <c r="H3909" s="36">
        <v>97</v>
      </c>
      <c r="I3909" s="36">
        <v>11</v>
      </c>
      <c r="J3909" s="9" t="s">
        <v>794</v>
      </c>
      <c r="K3909" s="12" t="s">
        <v>2451</v>
      </c>
      <c r="L3909" s="2" t="s">
        <v>2915</v>
      </c>
      <c r="M3909" t="s">
        <v>7323</v>
      </c>
      <c r="N3909" s="29" t="s">
        <v>5230</v>
      </c>
      <c r="O3909" s="38" t="s">
        <v>5197</v>
      </c>
      <c r="P3909" t="s">
        <v>4508</v>
      </c>
      <c r="Q3909" t="s">
        <v>6969</v>
      </c>
      <c r="R3909" t="s">
        <v>1364</v>
      </c>
      <c r="S3909" t="s">
        <v>4732</v>
      </c>
      <c r="T3909" t="s">
        <v>6011</v>
      </c>
      <c r="U3909" s="62">
        <f t="shared" ref="U3909:U3972" si="249">COUNTIF(T$4:T$8000,T3909)</f>
        <v>1</v>
      </c>
    </row>
    <row r="3910" spans="1:21" x14ac:dyDescent="0.25">
      <c r="A3910" s="4" t="s">
        <v>1002</v>
      </c>
      <c r="B3910" s="4" t="s">
        <v>794</v>
      </c>
      <c r="C3910" s="43" t="str">
        <f t="shared" ref="C3910:C3973" si="250">LEFT(A3910,2)&amp;"-"&amp;MID(A3910,3,2)&amp;"-"&amp;RIGHT(A3910,LEN(A3910)-4)</f>
        <v>49-03-12A2</v>
      </c>
      <c r="D3910" s="43" t="str">
        <f>VLOOKUP(C3910,'[1]Test List'!$A$5:$F$2726,6,0)</f>
        <v>EURO-SKV-12A2</v>
      </c>
      <c r="E3910" s="43" t="str">
        <f t="shared" si="247"/>
        <v>49</v>
      </c>
      <c r="F3910" s="43" t="str">
        <f t="shared" si="248"/>
        <v>03</v>
      </c>
      <c r="G3910" t="s">
        <v>1779</v>
      </c>
      <c r="H3910" s="36">
        <v>97</v>
      </c>
      <c r="I3910" s="36">
        <v>12</v>
      </c>
      <c r="J3910" s="9" t="s">
        <v>794</v>
      </c>
      <c r="K3910" s="12" t="s">
        <v>2451</v>
      </c>
      <c r="L3910" s="2" t="s">
        <v>2915</v>
      </c>
      <c r="M3910" t="s">
        <v>7323</v>
      </c>
      <c r="N3910" s="29" t="s">
        <v>5230</v>
      </c>
      <c r="O3910" s="38" t="s">
        <v>5197</v>
      </c>
      <c r="P3910" t="s">
        <v>4508</v>
      </c>
      <c r="Q3910" t="s">
        <v>6970</v>
      </c>
      <c r="R3910" t="s">
        <v>1364</v>
      </c>
      <c r="S3910" t="s">
        <v>4733</v>
      </c>
      <c r="T3910" t="s">
        <v>6012</v>
      </c>
      <c r="U3910" s="62">
        <f t="shared" si="249"/>
        <v>1</v>
      </c>
    </row>
    <row r="3911" spans="1:21" x14ac:dyDescent="0.25">
      <c r="A3911" s="4" t="s">
        <v>1002</v>
      </c>
      <c r="B3911" s="4" t="s">
        <v>794</v>
      </c>
      <c r="C3911" s="43" t="str">
        <f t="shared" si="250"/>
        <v>49-03-12A2</v>
      </c>
      <c r="D3911" s="43" t="str">
        <f>VLOOKUP(C3911,'[1]Test List'!$A$5:$F$2726,6,0)</f>
        <v>EURO-SKV-12A2</v>
      </c>
      <c r="E3911" s="43" t="str">
        <f t="shared" si="247"/>
        <v>49</v>
      </c>
      <c r="F3911" s="43" t="str">
        <f t="shared" si="248"/>
        <v>03</v>
      </c>
      <c r="G3911" t="s">
        <v>1779</v>
      </c>
      <c r="H3911" s="36">
        <v>97</v>
      </c>
      <c r="I3911" s="36">
        <v>10</v>
      </c>
      <c r="J3911" s="9" t="s">
        <v>794</v>
      </c>
      <c r="K3911" s="12" t="s">
        <v>2451</v>
      </c>
      <c r="L3911" s="2" t="s">
        <v>2915</v>
      </c>
      <c r="M3911" t="s">
        <v>7323</v>
      </c>
      <c r="N3911" s="29" t="s">
        <v>5230</v>
      </c>
      <c r="O3911" s="38" t="s">
        <v>5197</v>
      </c>
      <c r="P3911" t="s">
        <v>4508</v>
      </c>
      <c r="Q3911" t="s">
        <v>6989</v>
      </c>
      <c r="R3911" t="s">
        <v>1364</v>
      </c>
      <c r="S3911" t="s">
        <v>4734</v>
      </c>
      <c r="T3911" t="s">
        <v>6013</v>
      </c>
      <c r="U3911" s="62">
        <f t="shared" si="249"/>
        <v>1</v>
      </c>
    </row>
    <row r="3912" spans="1:21" x14ac:dyDescent="0.25">
      <c r="A3912" s="4" t="s">
        <v>1002</v>
      </c>
      <c r="B3912" s="4" t="s">
        <v>794</v>
      </c>
      <c r="C3912" s="43" t="str">
        <f t="shared" si="250"/>
        <v>49-03-12A2</v>
      </c>
      <c r="D3912" s="43" t="str">
        <f>VLOOKUP(C3912,'[1]Test List'!$A$5:$F$2726,6,0)</f>
        <v>EURO-SKV-12A2</v>
      </c>
      <c r="E3912" s="43" t="str">
        <f t="shared" si="247"/>
        <v>49</v>
      </c>
      <c r="F3912" s="43" t="str">
        <f t="shared" si="248"/>
        <v>03</v>
      </c>
      <c r="G3912" t="s">
        <v>1779</v>
      </c>
      <c r="H3912" s="36">
        <v>97</v>
      </c>
      <c r="I3912" s="36">
        <v>16</v>
      </c>
      <c r="J3912" s="9" t="s">
        <v>794</v>
      </c>
      <c r="K3912" s="12" t="s">
        <v>2451</v>
      </c>
      <c r="L3912" s="2" t="s">
        <v>2915</v>
      </c>
      <c r="M3912" t="s">
        <v>7323</v>
      </c>
      <c r="N3912" s="29" t="s">
        <v>5230</v>
      </c>
      <c r="O3912" s="38" t="s">
        <v>5197</v>
      </c>
      <c r="P3912" t="s">
        <v>4508</v>
      </c>
      <c r="Q3912" t="s">
        <v>6971</v>
      </c>
      <c r="R3912" t="s">
        <v>1364</v>
      </c>
      <c r="S3912" t="s">
        <v>4735</v>
      </c>
      <c r="T3912" t="s">
        <v>6014</v>
      </c>
      <c r="U3912" s="62">
        <f t="shared" si="249"/>
        <v>1</v>
      </c>
    </row>
    <row r="3913" spans="1:21" x14ac:dyDescent="0.25">
      <c r="A3913" s="4" t="s">
        <v>1002</v>
      </c>
      <c r="B3913" s="4" t="s">
        <v>794</v>
      </c>
      <c r="C3913" s="43" t="str">
        <f t="shared" si="250"/>
        <v>49-03-12A2</v>
      </c>
      <c r="D3913" s="43" t="str">
        <f>VLOOKUP(C3913,'[1]Test List'!$A$5:$F$2726,6,0)</f>
        <v>EURO-SKV-12A2</v>
      </c>
      <c r="E3913" s="43" t="str">
        <f t="shared" si="247"/>
        <v>49</v>
      </c>
      <c r="F3913" s="43" t="str">
        <f t="shared" si="248"/>
        <v>03</v>
      </c>
      <c r="G3913" t="s">
        <v>1779</v>
      </c>
      <c r="H3913" s="36">
        <v>98</v>
      </c>
      <c r="I3913" s="36">
        <v>55</v>
      </c>
      <c r="J3913" s="9" t="s">
        <v>794</v>
      </c>
      <c r="K3913" s="12" t="s">
        <v>1127</v>
      </c>
      <c r="M3913" t="s">
        <v>2926</v>
      </c>
      <c r="N3913" s="29" t="s">
        <v>5233</v>
      </c>
      <c r="O3913" s="38" t="s">
        <v>2970</v>
      </c>
      <c r="P3913" t="s">
        <v>1036</v>
      </c>
      <c r="Q3913" t="s">
        <v>513</v>
      </c>
      <c r="R3913" t="s">
        <v>1132</v>
      </c>
      <c r="S3913" t="s">
        <v>514</v>
      </c>
      <c r="T3913" t="s">
        <v>6789</v>
      </c>
      <c r="U3913" s="62">
        <f t="shared" si="249"/>
        <v>22</v>
      </c>
    </row>
    <row r="3914" spans="1:21" x14ac:dyDescent="0.25">
      <c r="A3914" s="4" t="s">
        <v>1002</v>
      </c>
      <c r="B3914" s="4" t="s">
        <v>794</v>
      </c>
      <c r="C3914" s="43" t="str">
        <f t="shared" si="250"/>
        <v>49-03-12A2</v>
      </c>
      <c r="D3914" s="43" t="str">
        <f>VLOOKUP(C3914,'[1]Test List'!$A$5:$F$2726,6,0)</f>
        <v>EURO-SKV-12A2</v>
      </c>
      <c r="E3914" s="43" t="str">
        <f t="shared" si="247"/>
        <v>49</v>
      </c>
      <c r="F3914" s="43" t="str">
        <f t="shared" si="248"/>
        <v>03</v>
      </c>
      <c r="G3914" t="s">
        <v>1779</v>
      </c>
      <c r="H3914" s="36">
        <v>98</v>
      </c>
      <c r="I3914" s="36">
        <v>39</v>
      </c>
      <c r="J3914" s="9" t="s">
        <v>794</v>
      </c>
      <c r="K3914" s="12" t="s">
        <v>1127</v>
      </c>
      <c r="M3914" t="s">
        <v>2926</v>
      </c>
      <c r="N3914" s="29" t="s">
        <v>5233</v>
      </c>
      <c r="O3914" s="38" t="s">
        <v>2970</v>
      </c>
      <c r="P3914" t="s">
        <v>1036</v>
      </c>
      <c r="Q3914" t="s">
        <v>1479</v>
      </c>
      <c r="R3914" t="s">
        <v>1132</v>
      </c>
      <c r="S3914" t="s">
        <v>1480</v>
      </c>
      <c r="T3914" t="s">
        <v>6795</v>
      </c>
      <c r="U3914" s="62">
        <f t="shared" si="249"/>
        <v>2</v>
      </c>
    </row>
    <row r="3915" spans="1:21" x14ac:dyDescent="0.25">
      <c r="A3915" s="4" t="s">
        <v>1002</v>
      </c>
      <c r="B3915" s="4" t="s">
        <v>794</v>
      </c>
      <c r="C3915" s="43" t="str">
        <f t="shared" si="250"/>
        <v>49-03-12A2</v>
      </c>
      <c r="D3915" s="43" t="str">
        <f>VLOOKUP(C3915,'[1]Test List'!$A$5:$F$2726,6,0)</f>
        <v>EURO-SKV-12A2</v>
      </c>
      <c r="E3915" s="43" t="str">
        <f t="shared" si="247"/>
        <v>49</v>
      </c>
      <c r="F3915" s="43" t="str">
        <f t="shared" si="248"/>
        <v>03</v>
      </c>
      <c r="G3915" t="s">
        <v>1779</v>
      </c>
      <c r="H3915" s="36">
        <v>99</v>
      </c>
      <c r="I3915" s="36">
        <v>213</v>
      </c>
      <c r="J3915" s="9" t="s">
        <v>794</v>
      </c>
      <c r="K3915" s="12" t="s">
        <v>2451</v>
      </c>
      <c r="L3915" s="2" t="s">
        <v>2915</v>
      </c>
      <c r="M3915" t="s">
        <v>7323</v>
      </c>
      <c r="N3915" s="29" t="s">
        <v>5232</v>
      </c>
      <c r="O3915" s="38" t="s">
        <v>5197</v>
      </c>
      <c r="P3915" t="s">
        <v>4509</v>
      </c>
      <c r="Q3915" t="s">
        <v>1803</v>
      </c>
      <c r="R3915" t="s">
        <v>1191</v>
      </c>
      <c r="S3915" t="s">
        <v>4864</v>
      </c>
      <c r="T3915" t="s">
        <v>5330</v>
      </c>
      <c r="U3915" s="62">
        <f t="shared" si="249"/>
        <v>5</v>
      </c>
    </row>
    <row r="3916" spans="1:21" x14ac:dyDescent="0.25">
      <c r="A3916" s="4" t="s">
        <v>1002</v>
      </c>
      <c r="B3916" s="4" t="s">
        <v>794</v>
      </c>
      <c r="C3916" s="43" t="str">
        <f t="shared" si="250"/>
        <v>49-03-12A2</v>
      </c>
      <c r="D3916" s="43" t="str">
        <f>VLOOKUP(C3916,'[1]Test List'!$A$5:$F$2726,6,0)</f>
        <v>EURO-SKV-12A2</v>
      </c>
      <c r="E3916" s="43" t="str">
        <f t="shared" si="247"/>
        <v>49</v>
      </c>
      <c r="F3916" s="43" t="str">
        <f t="shared" si="248"/>
        <v>03</v>
      </c>
      <c r="G3916" t="s">
        <v>1779</v>
      </c>
      <c r="H3916" s="36">
        <v>99</v>
      </c>
      <c r="I3916" s="36">
        <v>253</v>
      </c>
      <c r="J3916" s="9" t="s">
        <v>794</v>
      </c>
      <c r="K3916" s="12" t="s">
        <v>2451</v>
      </c>
      <c r="L3916" s="2" t="s">
        <v>2915</v>
      </c>
      <c r="M3916" t="s">
        <v>7323</v>
      </c>
      <c r="N3916" s="29" t="s">
        <v>5232</v>
      </c>
      <c r="O3916" s="38" t="s">
        <v>5197</v>
      </c>
      <c r="P3916" t="s">
        <v>4509</v>
      </c>
      <c r="Q3916" t="s">
        <v>1802</v>
      </c>
      <c r="R3916" t="s">
        <v>1191</v>
      </c>
      <c r="S3916" t="s">
        <v>4876</v>
      </c>
      <c r="T3916" t="s">
        <v>6578</v>
      </c>
      <c r="U3916" s="62">
        <f t="shared" si="249"/>
        <v>4</v>
      </c>
    </row>
    <row r="3917" spans="1:21" x14ac:dyDescent="0.25">
      <c r="A3917" s="4" t="s">
        <v>1002</v>
      </c>
      <c r="B3917" s="4" t="s">
        <v>794</v>
      </c>
      <c r="C3917" s="43" t="str">
        <f t="shared" si="250"/>
        <v>49-03-12A2</v>
      </c>
      <c r="D3917" s="43" t="str">
        <f>VLOOKUP(C3917,'[1]Test List'!$A$5:$F$2726,6,0)</f>
        <v>EURO-SKV-12A2</v>
      </c>
      <c r="E3917" s="43" t="str">
        <f t="shared" si="247"/>
        <v>49</v>
      </c>
      <c r="F3917" s="43" t="str">
        <f t="shared" si="248"/>
        <v>03</v>
      </c>
      <c r="G3917" t="s">
        <v>1779</v>
      </c>
      <c r="H3917" s="36">
        <v>99</v>
      </c>
      <c r="I3917" s="36">
        <v>327</v>
      </c>
      <c r="J3917" s="9" t="s">
        <v>794</v>
      </c>
      <c r="K3917" s="12" t="s">
        <v>2451</v>
      </c>
      <c r="L3917" s="2" t="s">
        <v>2915</v>
      </c>
      <c r="M3917" t="s">
        <v>7323</v>
      </c>
      <c r="N3917" s="29" t="s">
        <v>5232</v>
      </c>
      <c r="O3917" s="38" t="s">
        <v>5197</v>
      </c>
      <c r="P3917" t="s">
        <v>4509</v>
      </c>
      <c r="Q3917" t="s">
        <v>1801</v>
      </c>
      <c r="R3917" t="s">
        <v>1191</v>
      </c>
      <c r="S3917" t="s">
        <v>4875</v>
      </c>
      <c r="T3917" t="s">
        <v>6580</v>
      </c>
      <c r="U3917" s="62">
        <f t="shared" si="249"/>
        <v>2</v>
      </c>
    </row>
    <row r="3918" spans="1:21" x14ac:dyDescent="0.25">
      <c r="A3918" s="4" t="s">
        <v>1005</v>
      </c>
      <c r="B3918" s="4" t="s">
        <v>794</v>
      </c>
      <c r="C3918" s="43" t="str">
        <f t="shared" si="250"/>
        <v>49-03-13A2</v>
      </c>
      <c r="D3918" s="43" t="str">
        <f>VLOOKUP(C3918,'[1]Test List'!$A$5:$F$2726,6,0)</f>
        <v>EURO-SKV-13A2</v>
      </c>
      <c r="E3918" s="43" t="str">
        <f t="shared" si="247"/>
        <v>49</v>
      </c>
      <c r="F3918" s="43" t="str">
        <f t="shared" si="248"/>
        <v>03</v>
      </c>
      <c r="G3918" t="s">
        <v>1779</v>
      </c>
      <c r="H3918" s="36">
        <v>98</v>
      </c>
      <c r="I3918" s="36">
        <v>999</v>
      </c>
      <c r="J3918" s="9" t="s">
        <v>794</v>
      </c>
      <c r="K3918" s="12" t="s">
        <v>1127</v>
      </c>
      <c r="M3918" t="s">
        <v>2926</v>
      </c>
      <c r="N3918" s="29" t="s">
        <v>5230</v>
      </c>
      <c r="O3918" s="38" t="s">
        <v>5197</v>
      </c>
      <c r="P3918" t="s">
        <v>4508</v>
      </c>
      <c r="Q3918" t="s">
        <v>1386</v>
      </c>
      <c r="R3918" t="s">
        <v>1364</v>
      </c>
      <c r="S3918" t="s">
        <v>4728</v>
      </c>
      <c r="T3918" t="s">
        <v>5401</v>
      </c>
      <c r="U3918" s="62">
        <f t="shared" si="249"/>
        <v>6</v>
      </c>
    </row>
    <row r="3919" spans="1:21" x14ac:dyDescent="0.25">
      <c r="A3919" s="4" t="s">
        <v>1005</v>
      </c>
      <c r="B3919" s="4" t="s">
        <v>794</v>
      </c>
      <c r="C3919" s="43" t="str">
        <f t="shared" si="250"/>
        <v>49-03-13A2</v>
      </c>
      <c r="D3919" s="43" t="str">
        <f>VLOOKUP(C3919,'[1]Test List'!$A$5:$F$2726,6,0)</f>
        <v>EURO-SKV-13A2</v>
      </c>
      <c r="E3919" s="43" t="str">
        <f t="shared" si="247"/>
        <v>49</v>
      </c>
      <c r="F3919" s="43" t="str">
        <f t="shared" si="248"/>
        <v>03</v>
      </c>
      <c r="G3919" t="s">
        <v>1779</v>
      </c>
      <c r="H3919" s="36">
        <v>98</v>
      </c>
      <c r="I3919" s="36">
        <v>998</v>
      </c>
      <c r="J3919" s="9" t="s">
        <v>794</v>
      </c>
      <c r="K3919" s="12" t="s">
        <v>1127</v>
      </c>
      <c r="M3919" t="s">
        <v>2926</v>
      </c>
      <c r="N3919" s="29" t="s">
        <v>5230</v>
      </c>
      <c r="O3919" s="38" t="s">
        <v>5197</v>
      </c>
      <c r="P3919" t="s">
        <v>1036</v>
      </c>
      <c r="Q3919" t="s">
        <v>102</v>
      </c>
      <c r="R3919" t="s">
        <v>1132</v>
      </c>
      <c r="S3919" t="s">
        <v>848</v>
      </c>
      <c r="T3919" t="s">
        <v>5347</v>
      </c>
      <c r="U3919" s="62">
        <f t="shared" si="249"/>
        <v>28</v>
      </c>
    </row>
    <row r="3920" spans="1:21" x14ac:dyDescent="0.25">
      <c r="A3920" s="4" t="s">
        <v>1005</v>
      </c>
      <c r="B3920" s="4" t="s">
        <v>794</v>
      </c>
      <c r="C3920" s="43" t="str">
        <f t="shared" si="250"/>
        <v>49-03-13A2</v>
      </c>
      <c r="D3920" s="43" t="str">
        <f>VLOOKUP(C3920,'[1]Test List'!$A$5:$F$2726,6,0)</f>
        <v>EURO-SKV-13A2</v>
      </c>
      <c r="E3920" s="43" t="str">
        <f t="shared" si="247"/>
        <v>49</v>
      </c>
      <c r="F3920" s="43" t="str">
        <f t="shared" si="248"/>
        <v>03</v>
      </c>
      <c r="G3920" t="s">
        <v>1779</v>
      </c>
      <c r="H3920" s="36">
        <v>98</v>
      </c>
      <c r="I3920" s="36">
        <v>997</v>
      </c>
      <c r="J3920" s="9" t="s">
        <v>794</v>
      </c>
      <c r="K3920" s="12" t="s">
        <v>1127</v>
      </c>
      <c r="M3920" t="s">
        <v>2926</v>
      </c>
      <c r="N3920" s="29" t="s">
        <v>5230</v>
      </c>
      <c r="O3920" s="38" t="s">
        <v>5197</v>
      </c>
      <c r="P3920" t="s">
        <v>1036</v>
      </c>
      <c r="Q3920" t="s">
        <v>1003</v>
      </c>
      <c r="R3920" t="s">
        <v>1132</v>
      </c>
      <c r="S3920" t="s">
        <v>1476</v>
      </c>
      <c r="T3920" t="s">
        <v>5345</v>
      </c>
      <c r="U3920" s="62">
        <f t="shared" si="249"/>
        <v>8</v>
      </c>
    </row>
    <row r="3921" spans="1:21" x14ac:dyDescent="0.25">
      <c r="A3921" s="4" t="s">
        <v>1005</v>
      </c>
      <c r="B3921" s="4" t="s">
        <v>794</v>
      </c>
      <c r="C3921" s="43" t="str">
        <f t="shared" si="250"/>
        <v>49-03-13A2</v>
      </c>
      <c r="D3921" s="43" t="str">
        <f>VLOOKUP(C3921,'[1]Test List'!$A$5:$F$2726,6,0)</f>
        <v>EURO-SKV-13A2</v>
      </c>
      <c r="E3921" s="43" t="str">
        <f t="shared" ref="E3921:E3984" si="251">LEFT(A3921,2)</f>
        <v>49</v>
      </c>
      <c r="F3921" s="43" t="str">
        <f t="shared" ref="F3921:F3984" si="252">MID(A3921,3,2)</f>
        <v>03</v>
      </c>
      <c r="G3921" t="s">
        <v>1779</v>
      </c>
      <c r="H3921" s="36">
        <v>98</v>
      </c>
      <c r="I3921" s="36">
        <v>996</v>
      </c>
      <c r="J3921" s="9" t="s">
        <v>794</v>
      </c>
      <c r="K3921" s="12" t="s">
        <v>1127</v>
      </c>
      <c r="M3921" t="s">
        <v>2926</v>
      </c>
      <c r="N3921" s="29" t="s">
        <v>5230</v>
      </c>
      <c r="O3921" s="38" t="s">
        <v>5197</v>
      </c>
      <c r="P3921" t="s">
        <v>1036</v>
      </c>
      <c r="Q3921" t="s">
        <v>1004</v>
      </c>
      <c r="R3921" t="s">
        <v>1132</v>
      </c>
      <c r="S3921" t="s">
        <v>1477</v>
      </c>
      <c r="T3921" t="s">
        <v>5346</v>
      </c>
      <c r="U3921" s="62">
        <f t="shared" si="249"/>
        <v>8</v>
      </c>
    </row>
    <row r="3922" spans="1:21" x14ac:dyDescent="0.25">
      <c r="A3922" s="4" t="s">
        <v>1005</v>
      </c>
      <c r="B3922" s="4" t="s">
        <v>794</v>
      </c>
      <c r="C3922" s="43" t="str">
        <f t="shared" si="250"/>
        <v>49-03-13A2</v>
      </c>
      <c r="D3922" s="43" t="str">
        <f>VLOOKUP(C3922,'[1]Test List'!$A$5:$F$2726,6,0)</f>
        <v>EURO-SKV-13A2</v>
      </c>
      <c r="E3922" s="43" t="str">
        <f t="shared" si="251"/>
        <v>49</v>
      </c>
      <c r="F3922" s="43" t="str">
        <f t="shared" si="252"/>
        <v>03</v>
      </c>
      <c r="G3922" t="s">
        <v>1779</v>
      </c>
      <c r="H3922" s="36">
        <v>98</v>
      </c>
      <c r="I3922" s="36">
        <v>55</v>
      </c>
      <c r="J3922" s="9" t="s">
        <v>794</v>
      </c>
      <c r="K3922" s="12" t="s">
        <v>1127</v>
      </c>
      <c r="M3922" t="s">
        <v>2926</v>
      </c>
      <c r="N3922" s="29" t="s">
        <v>5230</v>
      </c>
      <c r="O3922" s="38" t="s">
        <v>5197</v>
      </c>
      <c r="P3922" t="s">
        <v>1036</v>
      </c>
      <c r="Q3922" t="s">
        <v>1135</v>
      </c>
      <c r="R3922" t="s">
        <v>1132</v>
      </c>
      <c r="S3922" t="s">
        <v>1478</v>
      </c>
      <c r="T3922" t="s">
        <v>5423</v>
      </c>
      <c r="U3922" s="62">
        <f t="shared" si="249"/>
        <v>9</v>
      </c>
    </row>
    <row r="3923" spans="1:21" x14ac:dyDescent="0.25">
      <c r="A3923" s="4" t="s">
        <v>1005</v>
      </c>
      <c r="B3923" s="4" t="s">
        <v>794</v>
      </c>
      <c r="C3923" s="43" t="str">
        <f t="shared" si="250"/>
        <v>49-03-13A2</v>
      </c>
      <c r="D3923" s="43" t="str">
        <f>VLOOKUP(C3923,'[1]Test List'!$A$5:$F$2726,6,0)</f>
        <v>EURO-SKV-13A2</v>
      </c>
      <c r="E3923" s="43" t="str">
        <f t="shared" si="251"/>
        <v>49</v>
      </c>
      <c r="F3923" s="43" t="str">
        <f t="shared" si="252"/>
        <v>03</v>
      </c>
      <c r="G3923" t="s">
        <v>1779</v>
      </c>
      <c r="H3923" s="36">
        <v>97</v>
      </c>
      <c r="I3923" s="36">
        <v>3</v>
      </c>
      <c r="J3923" s="9" t="s">
        <v>794</v>
      </c>
      <c r="K3923" s="12" t="s">
        <v>2451</v>
      </c>
      <c r="L3923" s="2" t="s">
        <v>2915</v>
      </c>
      <c r="M3923" t="s">
        <v>7323</v>
      </c>
      <c r="N3923" s="29" t="s">
        <v>5230</v>
      </c>
      <c r="O3923" s="38" t="s">
        <v>5197</v>
      </c>
      <c r="P3923" t="s">
        <v>4508</v>
      </c>
      <c r="Q3923" t="s">
        <v>1475</v>
      </c>
      <c r="R3923" t="s">
        <v>1364</v>
      </c>
      <c r="S3923" t="s">
        <v>4736</v>
      </c>
      <c r="T3923" t="s">
        <v>6009</v>
      </c>
      <c r="U3923" s="62">
        <f t="shared" si="249"/>
        <v>1</v>
      </c>
    </row>
    <row r="3924" spans="1:21" x14ac:dyDescent="0.25">
      <c r="A3924" s="4" t="s">
        <v>1005</v>
      </c>
      <c r="B3924" s="4" t="s">
        <v>794</v>
      </c>
      <c r="C3924" s="43" t="str">
        <f t="shared" si="250"/>
        <v>49-03-13A2</v>
      </c>
      <c r="D3924" s="43" t="str">
        <f>VLOOKUP(C3924,'[1]Test List'!$A$5:$F$2726,6,0)</f>
        <v>EURO-SKV-13A2</v>
      </c>
      <c r="E3924" s="43" t="str">
        <f t="shared" si="251"/>
        <v>49</v>
      </c>
      <c r="F3924" s="43" t="str">
        <f t="shared" si="252"/>
        <v>03</v>
      </c>
      <c r="G3924" t="s">
        <v>1779</v>
      </c>
      <c r="H3924" s="36">
        <v>98</v>
      </c>
      <c r="I3924" s="36">
        <v>39</v>
      </c>
      <c r="J3924" s="9" t="s">
        <v>794</v>
      </c>
      <c r="K3924" s="12" t="s">
        <v>1127</v>
      </c>
      <c r="M3924" t="s">
        <v>2926</v>
      </c>
      <c r="N3924" s="29" t="s">
        <v>5233</v>
      </c>
      <c r="O3924" s="38" t="s">
        <v>2970</v>
      </c>
      <c r="P3924" t="s">
        <v>1036</v>
      </c>
      <c r="Q3924" t="s">
        <v>1479</v>
      </c>
      <c r="R3924" t="s">
        <v>1132</v>
      </c>
      <c r="S3924" t="s">
        <v>1144</v>
      </c>
      <c r="T3924" t="s">
        <v>6795</v>
      </c>
      <c r="U3924" s="62">
        <f t="shared" si="249"/>
        <v>2</v>
      </c>
    </row>
    <row r="3925" spans="1:21" x14ac:dyDescent="0.25">
      <c r="A3925" s="4" t="s">
        <v>1005</v>
      </c>
      <c r="B3925" s="4" t="s">
        <v>794</v>
      </c>
      <c r="C3925" s="43" t="str">
        <f t="shared" si="250"/>
        <v>49-03-13A2</v>
      </c>
      <c r="D3925" s="43" t="str">
        <f>VLOOKUP(C3925,'[1]Test List'!$A$5:$F$2726,6,0)</f>
        <v>EURO-SKV-13A2</v>
      </c>
      <c r="E3925" s="43" t="str">
        <f t="shared" si="251"/>
        <v>49</v>
      </c>
      <c r="F3925" s="43" t="str">
        <f t="shared" si="252"/>
        <v>03</v>
      </c>
      <c r="G3925" t="s">
        <v>1779</v>
      </c>
      <c r="H3925" s="36">
        <v>99</v>
      </c>
      <c r="I3925" s="36">
        <v>213</v>
      </c>
      <c r="J3925" s="9" t="s">
        <v>794</v>
      </c>
      <c r="K3925" s="12" t="s">
        <v>2451</v>
      </c>
      <c r="L3925" s="2" t="s">
        <v>2915</v>
      </c>
      <c r="M3925" t="s">
        <v>7323</v>
      </c>
      <c r="N3925" s="29" t="s">
        <v>5232</v>
      </c>
      <c r="O3925" s="38" t="s">
        <v>5197</v>
      </c>
      <c r="P3925" t="s">
        <v>4509</v>
      </c>
      <c r="Q3925" t="s">
        <v>1803</v>
      </c>
      <c r="R3925" t="s">
        <v>1191</v>
      </c>
      <c r="S3925" t="s">
        <v>4864</v>
      </c>
      <c r="T3925" t="s">
        <v>5330</v>
      </c>
      <c r="U3925" s="62">
        <f t="shared" si="249"/>
        <v>5</v>
      </c>
    </row>
    <row r="3926" spans="1:21" x14ac:dyDescent="0.25">
      <c r="A3926" s="4" t="s">
        <v>1005</v>
      </c>
      <c r="B3926" s="4" t="s">
        <v>794</v>
      </c>
      <c r="C3926" s="43" t="str">
        <f t="shared" si="250"/>
        <v>49-03-13A2</v>
      </c>
      <c r="D3926" s="43" t="str">
        <f>VLOOKUP(C3926,'[1]Test List'!$A$5:$F$2726,6,0)</f>
        <v>EURO-SKV-13A2</v>
      </c>
      <c r="E3926" s="43" t="str">
        <f t="shared" si="251"/>
        <v>49</v>
      </c>
      <c r="F3926" s="43" t="str">
        <f t="shared" si="252"/>
        <v>03</v>
      </c>
      <c r="G3926" t="s">
        <v>1779</v>
      </c>
      <c r="H3926" s="36">
        <v>99</v>
      </c>
      <c r="I3926" s="36">
        <v>253</v>
      </c>
      <c r="J3926" s="9" t="s">
        <v>794</v>
      </c>
      <c r="K3926" s="12" t="s">
        <v>2451</v>
      </c>
      <c r="L3926" s="2" t="s">
        <v>2915</v>
      </c>
      <c r="M3926" t="s">
        <v>7323</v>
      </c>
      <c r="N3926" s="29" t="s">
        <v>5232</v>
      </c>
      <c r="O3926" s="38" t="s">
        <v>5197</v>
      </c>
      <c r="P3926" t="s">
        <v>4509</v>
      </c>
      <c r="Q3926" t="s">
        <v>1802</v>
      </c>
      <c r="R3926" t="s">
        <v>1191</v>
      </c>
      <c r="S3926" t="s">
        <v>4876</v>
      </c>
      <c r="T3926" t="s">
        <v>6578</v>
      </c>
      <c r="U3926" s="62">
        <f t="shared" si="249"/>
        <v>4</v>
      </c>
    </row>
    <row r="3927" spans="1:21" x14ac:dyDescent="0.25">
      <c r="A3927" s="4" t="s">
        <v>1005</v>
      </c>
      <c r="B3927" s="4" t="s">
        <v>794</v>
      </c>
      <c r="C3927" s="43" t="str">
        <f t="shared" si="250"/>
        <v>49-03-13A2</v>
      </c>
      <c r="D3927" s="43" t="str">
        <f>VLOOKUP(C3927,'[1]Test List'!$A$5:$F$2726,6,0)</f>
        <v>EURO-SKV-13A2</v>
      </c>
      <c r="E3927" s="43" t="str">
        <f t="shared" si="251"/>
        <v>49</v>
      </c>
      <c r="F3927" s="43" t="str">
        <f t="shared" si="252"/>
        <v>03</v>
      </c>
      <c r="G3927" t="s">
        <v>1779</v>
      </c>
      <c r="H3927" s="36">
        <v>99</v>
      </c>
      <c r="I3927" s="36">
        <v>327</v>
      </c>
      <c r="J3927" s="9" t="s">
        <v>794</v>
      </c>
      <c r="K3927" s="12" t="s">
        <v>2451</v>
      </c>
      <c r="L3927" s="2" t="s">
        <v>2915</v>
      </c>
      <c r="M3927" t="s">
        <v>7323</v>
      </c>
      <c r="N3927" s="29" t="s">
        <v>5232</v>
      </c>
      <c r="O3927" s="38" t="s">
        <v>5197</v>
      </c>
      <c r="P3927" t="s">
        <v>4509</v>
      </c>
      <c r="Q3927" t="s">
        <v>1801</v>
      </c>
      <c r="R3927" t="s">
        <v>1191</v>
      </c>
      <c r="S3927" t="s">
        <v>4875</v>
      </c>
      <c r="T3927" t="s">
        <v>6580</v>
      </c>
      <c r="U3927" s="62">
        <f t="shared" si="249"/>
        <v>2</v>
      </c>
    </row>
    <row r="3928" spans="1:21" x14ac:dyDescent="0.25">
      <c r="A3928" s="4" t="s">
        <v>1294</v>
      </c>
      <c r="B3928" s="4" t="s">
        <v>794</v>
      </c>
      <c r="C3928" s="43" t="str">
        <f t="shared" si="250"/>
        <v>49-03-16B</v>
      </c>
      <c r="D3928" s="43" t="str">
        <f>VLOOKUP(C3928,'[1]Test List'!$A$5:$F$2726,6,0)</f>
        <v>EURO-SKV-16B</v>
      </c>
      <c r="E3928" s="43" t="str">
        <f t="shared" si="251"/>
        <v>49</v>
      </c>
      <c r="F3928" s="43" t="str">
        <f t="shared" si="252"/>
        <v>03</v>
      </c>
      <c r="G3928" t="s">
        <v>1779</v>
      </c>
      <c r="H3928" s="36">
        <v>99</v>
      </c>
      <c r="I3928" s="36">
        <v>88</v>
      </c>
      <c r="J3928" s="9" t="s">
        <v>794</v>
      </c>
      <c r="K3928" s="12" t="s">
        <v>2451</v>
      </c>
      <c r="L3928" s="2" t="s">
        <v>2915</v>
      </c>
      <c r="M3928" t="s">
        <v>7323</v>
      </c>
      <c r="N3928" s="29" t="s">
        <v>5232</v>
      </c>
      <c r="O3928" s="38" t="s">
        <v>5197</v>
      </c>
      <c r="P3928" t="s">
        <v>4509</v>
      </c>
      <c r="Q3928" t="s">
        <v>1298</v>
      </c>
      <c r="R3928" t="s">
        <v>1191</v>
      </c>
      <c r="S3928" t="s">
        <v>4894</v>
      </c>
      <c r="T3928" t="s">
        <v>5326</v>
      </c>
      <c r="U3928" s="62">
        <f t="shared" si="249"/>
        <v>4</v>
      </c>
    </row>
    <row r="3929" spans="1:21" x14ac:dyDescent="0.25">
      <c r="A3929" s="4" t="s">
        <v>1294</v>
      </c>
      <c r="B3929" s="4" t="s">
        <v>794</v>
      </c>
      <c r="C3929" s="43" t="str">
        <f t="shared" si="250"/>
        <v>49-03-16B</v>
      </c>
      <c r="D3929" s="43" t="str">
        <f>VLOOKUP(C3929,'[1]Test List'!$A$5:$F$2726,6,0)</f>
        <v>EURO-SKV-16B</v>
      </c>
      <c r="E3929" s="43" t="str">
        <f t="shared" si="251"/>
        <v>49</v>
      </c>
      <c r="F3929" s="43" t="str">
        <f t="shared" si="252"/>
        <v>03</v>
      </c>
      <c r="G3929" t="s">
        <v>1779</v>
      </c>
      <c r="H3929" s="36">
        <v>99</v>
      </c>
      <c r="I3929" s="36">
        <v>995</v>
      </c>
      <c r="J3929" s="9" t="s">
        <v>794</v>
      </c>
      <c r="K3929" s="12" t="s">
        <v>1295</v>
      </c>
      <c r="L3929" s="2" t="s">
        <v>1296</v>
      </c>
      <c r="M3929" t="s">
        <v>4535</v>
      </c>
      <c r="N3929" s="29" t="s">
        <v>5230</v>
      </c>
      <c r="O3929" s="38" t="s">
        <v>5197</v>
      </c>
      <c r="P3929" t="s">
        <v>4509</v>
      </c>
      <c r="Q3929" t="s">
        <v>1299</v>
      </c>
      <c r="R3929" t="s">
        <v>1191</v>
      </c>
      <c r="S3929" t="s">
        <v>4895</v>
      </c>
      <c r="T3929" t="s">
        <v>5883</v>
      </c>
      <c r="U3929" s="62">
        <f t="shared" si="249"/>
        <v>2</v>
      </c>
    </row>
    <row r="3930" spans="1:21" x14ac:dyDescent="0.25">
      <c r="A3930" s="4" t="s">
        <v>1294</v>
      </c>
      <c r="B3930" s="4" t="s">
        <v>794</v>
      </c>
      <c r="C3930" s="43" t="str">
        <f t="shared" si="250"/>
        <v>49-03-16B</v>
      </c>
      <c r="D3930" s="43" t="str">
        <f>VLOOKUP(C3930,'[1]Test List'!$A$5:$F$2726,6,0)</f>
        <v>EURO-SKV-16B</v>
      </c>
      <c r="E3930" s="43" t="str">
        <f t="shared" si="251"/>
        <v>49</v>
      </c>
      <c r="F3930" s="43" t="str">
        <f t="shared" si="252"/>
        <v>03</v>
      </c>
      <c r="G3930" t="s">
        <v>1779</v>
      </c>
      <c r="H3930" s="36">
        <v>98</v>
      </c>
      <c r="I3930" s="36">
        <v>996</v>
      </c>
      <c r="J3930" s="9" t="s">
        <v>794</v>
      </c>
      <c r="K3930" s="12" t="s">
        <v>1127</v>
      </c>
      <c r="M3930" t="s">
        <v>2926</v>
      </c>
      <c r="N3930" s="29" t="s">
        <v>5230</v>
      </c>
      <c r="O3930" s="38" t="s">
        <v>5197</v>
      </c>
      <c r="P3930" t="s">
        <v>1036</v>
      </c>
      <c r="Q3930" t="s">
        <v>1297</v>
      </c>
      <c r="R3930" t="s">
        <v>1132</v>
      </c>
      <c r="S3930" s="12" t="s">
        <v>1145</v>
      </c>
      <c r="T3930" t="s">
        <v>6916</v>
      </c>
      <c r="U3930" s="62">
        <f t="shared" si="249"/>
        <v>14</v>
      </c>
    </row>
    <row r="3931" spans="1:21" x14ac:dyDescent="0.25">
      <c r="A3931" s="4" t="s">
        <v>1294</v>
      </c>
      <c r="B3931" s="4" t="s">
        <v>794</v>
      </c>
      <c r="C3931" s="43" t="str">
        <f t="shared" si="250"/>
        <v>49-03-16B</v>
      </c>
      <c r="D3931" s="43" t="str">
        <f>VLOOKUP(C3931,'[1]Test List'!$A$5:$F$2726,6,0)</f>
        <v>EURO-SKV-16B</v>
      </c>
      <c r="E3931" s="43" t="str">
        <f t="shared" si="251"/>
        <v>49</v>
      </c>
      <c r="F3931" s="43" t="str">
        <f t="shared" si="252"/>
        <v>03</v>
      </c>
      <c r="G3931" t="s">
        <v>1779</v>
      </c>
      <c r="H3931" s="36">
        <v>98</v>
      </c>
      <c r="I3931" s="36">
        <v>997</v>
      </c>
      <c r="J3931" s="9" t="s">
        <v>794</v>
      </c>
      <c r="K3931" s="12" t="s">
        <v>1127</v>
      </c>
      <c r="M3931" t="s">
        <v>2926</v>
      </c>
      <c r="N3931" s="29" t="s">
        <v>5230</v>
      </c>
      <c r="O3931" s="38" t="s">
        <v>5197</v>
      </c>
      <c r="P3931" t="s">
        <v>1036</v>
      </c>
      <c r="Q3931" t="s">
        <v>104</v>
      </c>
      <c r="R3931" t="s">
        <v>1132</v>
      </c>
      <c r="S3931" t="s">
        <v>836</v>
      </c>
      <c r="T3931" t="s">
        <v>5352</v>
      </c>
      <c r="U3931" s="62">
        <f t="shared" si="249"/>
        <v>22</v>
      </c>
    </row>
    <row r="3932" spans="1:21" x14ac:dyDescent="0.25">
      <c r="A3932" s="4" t="s">
        <v>1294</v>
      </c>
      <c r="B3932" s="4" t="s">
        <v>794</v>
      </c>
      <c r="C3932" s="43" t="str">
        <f t="shared" si="250"/>
        <v>49-03-16B</v>
      </c>
      <c r="D3932" s="43" t="str">
        <f>VLOOKUP(C3932,'[1]Test List'!$A$5:$F$2726,6,0)</f>
        <v>EURO-SKV-16B</v>
      </c>
      <c r="E3932" s="43" t="str">
        <f t="shared" si="251"/>
        <v>49</v>
      </c>
      <c r="F3932" s="43" t="str">
        <f t="shared" si="252"/>
        <v>03</v>
      </c>
      <c r="G3932" t="s">
        <v>1779</v>
      </c>
      <c r="H3932" s="36">
        <v>98</v>
      </c>
      <c r="I3932" s="36">
        <v>998</v>
      </c>
      <c r="J3932" s="9" t="s">
        <v>794</v>
      </c>
      <c r="K3932" s="12" t="s">
        <v>1127</v>
      </c>
      <c r="M3932" t="s">
        <v>2926</v>
      </c>
      <c r="N3932" s="29" t="s">
        <v>5230</v>
      </c>
      <c r="O3932" s="38" t="s">
        <v>5197</v>
      </c>
      <c r="P3932" t="s">
        <v>1036</v>
      </c>
      <c r="Q3932" t="s">
        <v>1683</v>
      </c>
      <c r="R3932" t="s">
        <v>1132</v>
      </c>
      <c r="S3932" t="s">
        <v>835</v>
      </c>
      <c r="T3932" t="s">
        <v>5351</v>
      </c>
      <c r="U3932" s="62">
        <f t="shared" si="249"/>
        <v>22</v>
      </c>
    </row>
    <row r="3933" spans="1:21" x14ac:dyDescent="0.25">
      <c r="A3933" s="4" t="s">
        <v>1294</v>
      </c>
      <c r="B3933" s="4" t="s">
        <v>794</v>
      </c>
      <c r="C3933" s="43" t="str">
        <f t="shared" si="250"/>
        <v>49-03-16B</v>
      </c>
      <c r="D3933" s="43" t="str">
        <f>VLOOKUP(C3933,'[1]Test List'!$A$5:$F$2726,6,0)</f>
        <v>EURO-SKV-16B</v>
      </c>
      <c r="E3933" s="43" t="str">
        <f t="shared" si="251"/>
        <v>49</v>
      </c>
      <c r="F3933" s="43" t="str">
        <f t="shared" si="252"/>
        <v>03</v>
      </c>
      <c r="G3933" t="s">
        <v>1779</v>
      </c>
      <c r="H3933" s="36">
        <v>98</v>
      </c>
      <c r="I3933" s="36">
        <v>999</v>
      </c>
      <c r="J3933" s="9" t="s">
        <v>794</v>
      </c>
      <c r="K3933" s="12" t="s">
        <v>1127</v>
      </c>
      <c r="M3933" t="s">
        <v>2926</v>
      </c>
      <c r="N3933" s="29" t="s">
        <v>5230</v>
      </c>
      <c r="O3933" s="38" t="s">
        <v>5197</v>
      </c>
      <c r="P3933" t="s">
        <v>1036</v>
      </c>
      <c r="Q3933" t="s">
        <v>102</v>
      </c>
      <c r="R3933" t="s">
        <v>1132</v>
      </c>
      <c r="S3933" t="s">
        <v>848</v>
      </c>
      <c r="T3933" t="s">
        <v>5347</v>
      </c>
      <c r="U3933" s="62">
        <f t="shared" si="249"/>
        <v>28</v>
      </c>
    </row>
    <row r="3934" spans="1:21" x14ac:dyDescent="0.25">
      <c r="A3934" s="4" t="s">
        <v>1294</v>
      </c>
      <c r="B3934" s="4" t="s">
        <v>794</v>
      </c>
      <c r="C3934" s="43" t="str">
        <f t="shared" si="250"/>
        <v>49-03-16B</v>
      </c>
      <c r="D3934" s="43" t="str">
        <f>VLOOKUP(C3934,'[1]Test List'!$A$5:$F$2726,6,0)</f>
        <v>EURO-SKV-16B</v>
      </c>
      <c r="E3934" s="43" t="str">
        <f t="shared" si="251"/>
        <v>49</v>
      </c>
      <c r="F3934" s="43" t="str">
        <f t="shared" si="252"/>
        <v>03</v>
      </c>
      <c r="G3934" t="s">
        <v>1779</v>
      </c>
      <c r="H3934" s="36">
        <v>98</v>
      </c>
      <c r="I3934" s="36">
        <v>156</v>
      </c>
      <c r="J3934" s="9" t="s">
        <v>794</v>
      </c>
      <c r="K3934" s="12" t="s">
        <v>1127</v>
      </c>
      <c r="M3934" t="s">
        <v>2926</v>
      </c>
      <c r="N3934" s="29" t="s">
        <v>5233</v>
      </c>
      <c r="O3934" s="38" t="s">
        <v>5197</v>
      </c>
      <c r="P3934" t="s">
        <v>4509</v>
      </c>
      <c r="Q3934" t="s">
        <v>1301</v>
      </c>
      <c r="R3934" t="s">
        <v>1191</v>
      </c>
      <c r="S3934" t="s">
        <v>4893</v>
      </c>
      <c r="T3934" t="s">
        <v>6469</v>
      </c>
      <c r="U3934" s="62">
        <f t="shared" si="249"/>
        <v>1</v>
      </c>
    </row>
    <row r="3935" spans="1:21" x14ac:dyDescent="0.25">
      <c r="A3935" s="4" t="s">
        <v>1294</v>
      </c>
      <c r="B3935" s="4" t="s">
        <v>794</v>
      </c>
      <c r="C3935" s="43" t="str">
        <f t="shared" si="250"/>
        <v>49-03-16B</v>
      </c>
      <c r="D3935" s="43" t="str">
        <f>VLOOKUP(C3935,'[1]Test List'!$A$5:$F$2726,6,0)</f>
        <v>EURO-SKV-16B</v>
      </c>
      <c r="E3935" s="43" t="str">
        <f t="shared" si="251"/>
        <v>49</v>
      </c>
      <c r="F3935" s="43" t="str">
        <f t="shared" si="252"/>
        <v>03</v>
      </c>
      <c r="G3935" t="s">
        <v>1779</v>
      </c>
      <c r="H3935" s="36">
        <v>98</v>
      </c>
      <c r="I3935" s="36">
        <v>91</v>
      </c>
      <c r="J3935" s="9" t="s">
        <v>794</v>
      </c>
      <c r="K3935" s="12" t="s">
        <v>1127</v>
      </c>
      <c r="M3935" t="s">
        <v>2926</v>
      </c>
      <c r="N3935" s="29" t="s">
        <v>5233</v>
      </c>
      <c r="O3935" s="38" t="s">
        <v>5197</v>
      </c>
      <c r="P3935" t="s">
        <v>4509</v>
      </c>
      <c r="Q3935" t="s">
        <v>1300</v>
      </c>
      <c r="R3935" t="s">
        <v>1191</v>
      </c>
      <c r="S3935" t="s">
        <v>4892</v>
      </c>
      <c r="T3935" t="s">
        <v>6470</v>
      </c>
      <c r="U3935" s="62">
        <f t="shared" si="249"/>
        <v>1</v>
      </c>
    </row>
    <row r="3936" spans="1:21" x14ac:dyDescent="0.25">
      <c r="A3936" s="4" t="s">
        <v>1302</v>
      </c>
      <c r="B3936" s="4" t="s">
        <v>794</v>
      </c>
      <c r="C3936" s="43" t="str">
        <f t="shared" si="250"/>
        <v>49-03-17B</v>
      </c>
      <c r="D3936" s="43" t="str">
        <f>VLOOKUP(C3936,'[1]Test List'!$A$5:$F$2726,6,0)</f>
        <v>EURO-SKV-17B</v>
      </c>
      <c r="E3936" s="43" t="str">
        <f t="shared" si="251"/>
        <v>49</v>
      </c>
      <c r="F3936" s="43" t="str">
        <f t="shared" si="252"/>
        <v>03</v>
      </c>
      <c r="G3936" t="s">
        <v>1779</v>
      </c>
      <c r="H3936" s="36">
        <v>99</v>
      </c>
      <c r="I3936" s="36">
        <v>256</v>
      </c>
      <c r="J3936" s="9" t="s">
        <v>794</v>
      </c>
      <c r="K3936" s="12" t="s">
        <v>2451</v>
      </c>
      <c r="L3936" s="2" t="s">
        <v>2915</v>
      </c>
      <c r="M3936" t="s">
        <v>7323</v>
      </c>
      <c r="N3936" s="29" t="s">
        <v>5232</v>
      </c>
      <c r="O3936" s="38" t="s">
        <v>5197</v>
      </c>
      <c r="P3936" t="s">
        <v>4509</v>
      </c>
      <c r="Q3936" t="s">
        <v>1304</v>
      </c>
      <c r="R3936" t="s">
        <v>1191</v>
      </c>
      <c r="S3936" t="s">
        <v>4897</v>
      </c>
      <c r="T3936" t="s">
        <v>5325</v>
      </c>
      <c r="U3936" s="62">
        <f t="shared" si="249"/>
        <v>1</v>
      </c>
    </row>
    <row r="3937" spans="1:21" x14ac:dyDescent="0.25">
      <c r="A3937" s="4" t="s">
        <v>1302</v>
      </c>
      <c r="B3937" s="4" t="s">
        <v>794</v>
      </c>
      <c r="C3937" s="43" t="str">
        <f t="shared" si="250"/>
        <v>49-03-17B</v>
      </c>
      <c r="D3937" s="43" t="str">
        <f>VLOOKUP(C3937,'[1]Test List'!$A$5:$F$2726,6,0)</f>
        <v>EURO-SKV-17B</v>
      </c>
      <c r="E3937" s="43" t="str">
        <f t="shared" si="251"/>
        <v>49</v>
      </c>
      <c r="F3937" s="43" t="str">
        <f t="shared" si="252"/>
        <v>03</v>
      </c>
      <c r="G3937" t="s">
        <v>1779</v>
      </c>
      <c r="H3937" s="36">
        <v>99</v>
      </c>
      <c r="I3937" s="36">
        <v>88</v>
      </c>
      <c r="J3937" s="9" t="s">
        <v>794</v>
      </c>
      <c r="K3937" s="12" t="s">
        <v>2451</v>
      </c>
      <c r="L3937" s="2" t="s">
        <v>2915</v>
      </c>
      <c r="M3937" t="s">
        <v>7323</v>
      </c>
      <c r="N3937" s="29" t="s">
        <v>5232</v>
      </c>
      <c r="O3937" s="38" t="s">
        <v>5197</v>
      </c>
      <c r="P3937" t="s">
        <v>4509</v>
      </c>
      <c r="Q3937" t="s">
        <v>1298</v>
      </c>
      <c r="R3937" t="s">
        <v>1191</v>
      </c>
      <c r="S3937" t="s">
        <v>4894</v>
      </c>
      <c r="T3937" t="s">
        <v>5326</v>
      </c>
      <c r="U3937" s="62">
        <f t="shared" si="249"/>
        <v>4</v>
      </c>
    </row>
    <row r="3938" spans="1:21" x14ac:dyDescent="0.25">
      <c r="A3938" s="4" t="s">
        <v>1302</v>
      </c>
      <c r="B3938" s="4" t="s">
        <v>794</v>
      </c>
      <c r="C3938" s="43" t="str">
        <f t="shared" si="250"/>
        <v>49-03-17B</v>
      </c>
      <c r="D3938" s="43" t="str">
        <f>VLOOKUP(C3938,'[1]Test List'!$A$5:$F$2726,6,0)</f>
        <v>EURO-SKV-17B</v>
      </c>
      <c r="E3938" s="43" t="str">
        <f t="shared" si="251"/>
        <v>49</v>
      </c>
      <c r="F3938" s="43" t="str">
        <f t="shared" si="252"/>
        <v>03</v>
      </c>
      <c r="G3938" t="s">
        <v>1779</v>
      </c>
      <c r="H3938" s="36">
        <v>99</v>
      </c>
      <c r="I3938" s="36">
        <v>995</v>
      </c>
      <c r="J3938" s="9" t="s">
        <v>794</v>
      </c>
      <c r="K3938" s="12" t="s">
        <v>1295</v>
      </c>
      <c r="L3938" s="2" t="s">
        <v>1296</v>
      </c>
      <c r="M3938" t="s">
        <v>4535</v>
      </c>
      <c r="N3938" s="29" t="s">
        <v>5230</v>
      </c>
      <c r="O3938" s="38" t="s">
        <v>5197</v>
      </c>
      <c r="P3938" t="s">
        <v>4509</v>
      </c>
      <c r="Q3938" t="s">
        <v>1299</v>
      </c>
      <c r="R3938" t="s">
        <v>1191</v>
      </c>
      <c r="S3938" t="s">
        <v>4895</v>
      </c>
      <c r="T3938" t="s">
        <v>5883</v>
      </c>
      <c r="U3938" s="62">
        <f t="shared" si="249"/>
        <v>2</v>
      </c>
    </row>
    <row r="3939" spans="1:21" x14ac:dyDescent="0.25">
      <c r="A3939" s="4" t="s">
        <v>1302</v>
      </c>
      <c r="B3939" s="4" t="s">
        <v>794</v>
      </c>
      <c r="C3939" s="43" t="str">
        <f t="shared" si="250"/>
        <v>49-03-17B</v>
      </c>
      <c r="D3939" s="43" t="str">
        <f>VLOOKUP(C3939,'[1]Test List'!$A$5:$F$2726,6,0)</f>
        <v>EURO-SKV-17B</v>
      </c>
      <c r="E3939" s="43" t="str">
        <f t="shared" si="251"/>
        <v>49</v>
      </c>
      <c r="F3939" s="43" t="str">
        <f t="shared" si="252"/>
        <v>03</v>
      </c>
      <c r="G3939" t="s">
        <v>1779</v>
      </c>
      <c r="H3939" s="36">
        <v>98</v>
      </c>
      <c r="I3939" s="36">
        <v>996</v>
      </c>
      <c r="J3939" s="9" t="s">
        <v>794</v>
      </c>
      <c r="K3939" s="12" t="s">
        <v>1127</v>
      </c>
      <c r="M3939" t="s">
        <v>2926</v>
      </c>
      <c r="N3939" s="29" t="s">
        <v>5230</v>
      </c>
      <c r="O3939" s="38" t="s">
        <v>5197</v>
      </c>
      <c r="P3939" t="s">
        <v>1036</v>
      </c>
      <c r="Q3939" t="s">
        <v>1297</v>
      </c>
      <c r="R3939" t="s">
        <v>1132</v>
      </c>
      <c r="S3939" s="12" t="s">
        <v>1145</v>
      </c>
      <c r="T3939" t="s">
        <v>6916</v>
      </c>
      <c r="U3939" s="62">
        <f t="shared" si="249"/>
        <v>14</v>
      </c>
    </row>
    <row r="3940" spans="1:21" x14ac:dyDescent="0.25">
      <c r="A3940" s="4" t="s">
        <v>1302</v>
      </c>
      <c r="B3940" s="4" t="s">
        <v>794</v>
      </c>
      <c r="C3940" s="43" t="str">
        <f t="shared" si="250"/>
        <v>49-03-17B</v>
      </c>
      <c r="D3940" s="43" t="str">
        <f>VLOOKUP(C3940,'[1]Test List'!$A$5:$F$2726,6,0)</f>
        <v>EURO-SKV-17B</v>
      </c>
      <c r="E3940" s="43" t="str">
        <f t="shared" si="251"/>
        <v>49</v>
      </c>
      <c r="F3940" s="43" t="str">
        <f t="shared" si="252"/>
        <v>03</v>
      </c>
      <c r="G3940" t="s">
        <v>1779</v>
      </c>
      <c r="H3940" s="36">
        <v>98</v>
      </c>
      <c r="I3940" s="36">
        <v>997</v>
      </c>
      <c r="J3940" s="9" t="s">
        <v>794</v>
      </c>
      <c r="K3940" s="12" t="s">
        <v>1127</v>
      </c>
      <c r="M3940" t="s">
        <v>2926</v>
      </c>
      <c r="N3940" s="29" t="s">
        <v>5230</v>
      </c>
      <c r="O3940" s="38" t="s">
        <v>5197</v>
      </c>
      <c r="P3940" t="s">
        <v>1036</v>
      </c>
      <c r="Q3940" t="s">
        <v>104</v>
      </c>
      <c r="R3940" t="s">
        <v>1132</v>
      </c>
      <c r="S3940" t="s">
        <v>836</v>
      </c>
      <c r="T3940" t="s">
        <v>5352</v>
      </c>
      <c r="U3940" s="62">
        <f t="shared" si="249"/>
        <v>22</v>
      </c>
    </row>
    <row r="3941" spans="1:21" x14ac:dyDescent="0.25">
      <c r="A3941" s="4" t="s">
        <v>1302</v>
      </c>
      <c r="B3941" s="4" t="s">
        <v>794</v>
      </c>
      <c r="C3941" s="43" t="str">
        <f t="shared" si="250"/>
        <v>49-03-17B</v>
      </c>
      <c r="D3941" s="43" t="str">
        <f>VLOOKUP(C3941,'[1]Test List'!$A$5:$F$2726,6,0)</f>
        <v>EURO-SKV-17B</v>
      </c>
      <c r="E3941" s="43" t="str">
        <f t="shared" si="251"/>
        <v>49</v>
      </c>
      <c r="F3941" s="43" t="str">
        <f t="shared" si="252"/>
        <v>03</v>
      </c>
      <c r="G3941" t="s">
        <v>1779</v>
      </c>
      <c r="H3941" s="36">
        <v>98</v>
      </c>
      <c r="I3941" s="36">
        <v>998</v>
      </c>
      <c r="J3941" s="9" t="s">
        <v>794</v>
      </c>
      <c r="K3941" s="12" t="s">
        <v>1127</v>
      </c>
      <c r="M3941" t="s">
        <v>2926</v>
      </c>
      <c r="N3941" s="29" t="s">
        <v>5230</v>
      </c>
      <c r="O3941" s="38" t="s">
        <v>5197</v>
      </c>
      <c r="P3941" t="s">
        <v>1036</v>
      </c>
      <c r="Q3941" t="s">
        <v>1683</v>
      </c>
      <c r="R3941" t="s">
        <v>1132</v>
      </c>
      <c r="S3941" t="s">
        <v>835</v>
      </c>
      <c r="T3941" t="s">
        <v>5351</v>
      </c>
      <c r="U3941" s="62">
        <f t="shared" si="249"/>
        <v>22</v>
      </c>
    </row>
    <row r="3942" spans="1:21" x14ac:dyDescent="0.25">
      <c r="A3942" s="4" t="s">
        <v>1302</v>
      </c>
      <c r="B3942" s="4" t="s">
        <v>794</v>
      </c>
      <c r="C3942" s="43" t="str">
        <f t="shared" si="250"/>
        <v>49-03-17B</v>
      </c>
      <c r="D3942" s="43" t="str">
        <f>VLOOKUP(C3942,'[1]Test List'!$A$5:$F$2726,6,0)</f>
        <v>EURO-SKV-17B</v>
      </c>
      <c r="E3942" s="43" t="str">
        <f t="shared" si="251"/>
        <v>49</v>
      </c>
      <c r="F3942" s="43" t="str">
        <f t="shared" si="252"/>
        <v>03</v>
      </c>
      <c r="G3942" t="s">
        <v>1779</v>
      </c>
      <c r="H3942" s="36">
        <v>98</v>
      </c>
      <c r="I3942" s="36">
        <v>999</v>
      </c>
      <c r="J3942" s="9" t="s">
        <v>794</v>
      </c>
      <c r="K3942" s="12" t="s">
        <v>1127</v>
      </c>
      <c r="M3942" t="s">
        <v>2926</v>
      </c>
      <c r="N3942" s="29" t="s">
        <v>5230</v>
      </c>
      <c r="O3942" s="38" t="s">
        <v>5197</v>
      </c>
      <c r="P3942" t="s">
        <v>1036</v>
      </c>
      <c r="Q3942" t="s">
        <v>102</v>
      </c>
      <c r="R3942" t="s">
        <v>1132</v>
      </c>
      <c r="S3942" t="s">
        <v>848</v>
      </c>
      <c r="T3942" t="s">
        <v>5347</v>
      </c>
      <c r="U3942" s="62">
        <f t="shared" si="249"/>
        <v>28</v>
      </c>
    </row>
    <row r="3943" spans="1:21" x14ac:dyDescent="0.25">
      <c r="A3943" s="4" t="s">
        <v>1302</v>
      </c>
      <c r="B3943" s="4" t="s">
        <v>794</v>
      </c>
      <c r="C3943" s="43" t="str">
        <f t="shared" si="250"/>
        <v>49-03-17B</v>
      </c>
      <c r="D3943" s="43" t="str">
        <f>VLOOKUP(C3943,'[1]Test List'!$A$5:$F$2726,6,0)</f>
        <v>EURO-SKV-17B</v>
      </c>
      <c r="E3943" s="43" t="str">
        <f t="shared" si="251"/>
        <v>49</v>
      </c>
      <c r="F3943" s="43" t="str">
        <f t="shared" si="252"/>
        <v>03</v>
      </c>
      <c r="G3943" t="s">
        <v>1779</v>
      </c>
      <c r="H3943" s="36">
        <v>99</v>
      </c>
      <c r="I3943" s="36">
        <v>994</v>
      </c>
      <c r="J3943" s="9" t="s">
        <v>794</v>
      </c>
      <c r="K3943" s="12" t="s">
        <v>1295</v>
      </c>
      <c r="L3943" s="2" t="s">
        <v>1296</v>
      </c>
      <c r="M3943" t="s">
        <v>4535</v>
      </c>
      <c r="N3943" s="29" t="s">
        <v>5230</v>
      </c>
      <c r="O3943" s="38" t="s">
        <v>5197</v>
      </c>
      <c r="P3943" t="s">
        <v>4509</v>
      </c>
      <c r="Q3943" t="s">
        <v>1303</v>
      </c>
      <c r="R3943" t="s">
        <v>1191</v>
      </c>
      <c r="S3943" t="s">
        <v>4895</v>
      </c>
      <c r="T3943" t="s">
        <v>6915</v>
      </c>
      <c r="U3943" s="62">
        <f t="shared" si="249"/>
        <v>1</v>
      </c>
    </row>
    <row r="3944" spans="1:21" x14ac:dyDescent="0.25">
      <c r="A3944" s="4" t="s">
        <v>1302</v>
      </c>
      <c r="B3944" s="4" t="s">
        <v>794</v>
      </c>
      <c r="C3944" s="43" t="str">
        <f t="shared" si="250"/>
        <v>49-03-17B</v>
      </c>
      <c r="D3944" s="43" t="str">
        <f>VLOOKUP(C3944,'[1]Test List'!$A$5:$F$2726,6,0)</f>
        <v>EURO-SKV-17B</v>
      </c>
      <c r="E3944" s="43" t="str">
        <f t="shared" si="251"/>
        <v>49</v>
      </c>
      <c r="F3944" s="43" t="str">
        <f t="shared" si="252"/>
        <v>03</v>
      </c>
      <c r="G3944" t="s">
        <v>1779</v>
      </c>
      <c r="H3944" s="36">
        <v>98</v>
      </c>
      <c r="I3944" s="36">
        <v>152</v>
      </c>
      <c r="J3944" s="9" t="s">
        <v>794</v>
      </c>
      <c r="K3944" s="12" t="s">
        <v>1127</v>
      </c>
      <c r="M3944" t="s">
        <v>2926</v>
      </c>
      <c r="N3944" s="29" t="s">
        <v>5233</v>
      </c>
      <c r="O3944" s="38" t="s">
        <v>5197</v>
      </c>
      <c r="P3944" t="s">
        <v>4509</v>
      </c>
      <c r="Q3944" t="s">
        <v>1305</v>
      </c>
      <c r="R3944" t="s">
        <v>1191</v>
      </c>
      <c r="S3944" t="s">
        <v>4896</v>
      </c>
      <c r="T3944" t="s">
        <v>6468</v>
      </c>
      <c r="U3944" s="62">
        <f t="shared" si="249"/>
        <v>1</v>
      </c>
    </row>
    <row r="3945" spans="1:21" x14ac:dyDescent="0.25">
      <c r="A3945" s="4" t="s">
        <v>3439</v>
      </c>
      <c r="B3945" s="4" t="s">
        <v>794</v>
      </c>
      <c r="C3945" s="43" t="str">
        <f t="shared" si="250"/>
        <v>49-03-X14A1</v>
      </c>
      <c r="D3945" s="43" t="str">
        <f>VLOOKUP(C3945,'[1]Test List'!$A$5:$F$2726,6,0)</f>
        <v>EURO-SKV-X14A1</v>
      </c>
      <c r="E3945" s="43" t="str">
        <f t="shared" si="251"/>
        <v>49</v>
      </c>
      <c r="F3945" s="43" t="str">
        <f t="shared" si="252"/>
        <v>03</v>
      </c>
      <c r="G3945" s="12" t="s">
        <v>1782</v>
      </c>
      <c r="H3945" s="36">
        <v>99</v>
      </c>
      <c r="I3945" s="36">
        <v>999</v>
      </c>
      <c r="J3945" s="9">
        <v>999</v>
      </c>
      <c r="K3945" s="12" t="s">
        <v>2451</v>
      </c>
      <c r="L3945" s="2" t="s">
        <v>2915</v>
      </c>
      <c r="M3945" t="s">
        <v>7323</v>
      </c>
      <c r="N3945" s="29" t="s">
        <v>5230</v>
      </c>
      <c r="O3945" s="38" t="s">
        <v>5197</v>
      </c>
      <c r="P3945" t="s">
        <v>4509</v>
      </c>
      <c r="Q3945" t="s">
        <v>1813</v>
      </c>
      <c r="R3945" t="s">
        <v>1191</v>
      </c>
      <c r="S3945" s="12" t="s">
        <v>4900</v>
      </c>
      <c r="T3945" t="s">
        <v>6588</v>
      </c>
      <c r="U3945" s="62">
        <f t="shared" si="249"/>
        <v>10</v>
      </c>
    </row>
    <row r="3946" spans="1:21" x14ac:dyDescent="0.25">
      <c r="A3946" s="4" t="s">
        <v>3440</v>
      </c>
      <c r="B3946" s="4" t="s">
        <v>794</v>
      </c>
      <c r="C3946" s="43" t="str">
        <f t="shared" si="250"/>
        <v>49-03-X14A2</v>
      </c>
      <c r="D3946" s="43" t="str">
        <f>VLOOKUP(C3946,'[1]Test List'!$A$5:$F$2726,6,0)</f>
        <v>EURO-SKV-X14A2</v>
      </c>
      <c r="E3946" s="43" t="str">
        <f t="shared" si="251"/>
        <v>49</v>
      </c>
      <c r="F3946" s="43" t="str">
        <f t="shared" si="252"/>
        <v>03</v>
      </c>
      <c r="G3946" s="12" t="s">
        <v>1782</v>
      </c>
      <c r="H3946" s="36">
        <v>99</v>
      </c>
      <c r="I3946" s="36">
        <v>999</v>
      </c>
      <c r="J3946" s="9">
        <v>999</v>
      </c>
      <c r="K3946" s="12" t="s">
        <v>2451</v>
      </c>
      <c r="L3946" s="2" t="s">
        <v>2915</v>
      </c>
      <c r="M3946" t="s">
        <v>7323</v>
      </c>
      <c r="N3946" s="29" t="s">
        <v>5230</v>
      </c>
      <c r="O3946" s="38" t="s">
        <v>5197</v>
      </c>
      <c r="P3946" t="s">
        <v>4509</v>
      </c>
      <c r="Q3946" t="s">
        <v>1813</v>
      </c>
      <c r="R3946" t="s">
        <v>1191</v>
      </c>
      <c r="S3946" s="12" t="s">
        <v>4900</v>
      </c>
      <c r="T3946" t="s">
        <v>6588</v>
      </c>
      <c r="U3946" s="62">
        <f t="shared" si="249"/>
        <v>10</v>
      </c>
    </row>
    <row r="3947" spans="1:21" x14ac:dyDescent="0.25">
      <c r="A3947" s="16" t="s">
        <v>3748</v>
      </c>
      <c r="B3947" s="4" t="s">
        <v>794</v>
      </c>
      <c r="C3947" s="43" t="str">
        <f t="shared" si="250"/>
        <v>49-03-X15A1</v>
      </c>
      <c r="D3947" s="43" t="str">
        <f>VLOOKUP(C3947,'[1]Test List'!$A$5:$F$2726,6,0)</f>
        <v>EURO-SKV-X15A1</v>
      </c>
      <c r="E3947" s="43" t="str">
        <f t="shared" si="251"/>
        <v>49</v>
      </c>
      <c r="F3947" s="43" t="str">
        <f t="shared" si="252"/>
        <v>03</v>
      </c>
      <c r="G3947" s="12" t="s">
        <v>1782</v>
      </c>
      <c r="H3947" s="36">
        <v>99</v>
      </c>
      <c r="I3947" s="52">
        <v>141</v>
      </c>
      <c r="J3947" s="9">
        <v>141</v>
      </c>
      <c r="K3947" s="12" t="s">
        <v>2451</v>
      </c>
      <c r="L3947" s="2" t="s">
        <v>2915</v>
      </c>
      <c r="M3947" t="s">
        <v>7323</v>
      </c>
      <c r="N3947" s="29" t="s">
        <v>5232</v>
      </c>
      <c r="O3947" s="38" t="s">
        <v>5197</v>
      </c>
      <c r="P3947" t="s">
        <v>4509</v>
      </c>
      <c r="Q3947" t="s">
        <v>3758</v>
      </c>
      <c r="R3947" t="s">
        <v>1191</v>
      </c>
      <c r="S3947" t="s">
        <v>4901</v>
      </c>
      <c r="T3947" t="s">
        <v>5321</v>
      </c>
      <c r="U3947" s="62">
        <f t="shared" si="249"/>
        <v>2</v>
      </c>
    </row>
    <row r="3948" spans="1:21" x14ac:dyDescent="0.25">
      <c r="A3948" s="16" t="s">
        <v>3748</v>
      </c>
      <c r="B3948" s="4" t="s">
        <v>794</v>
      </c>
      <c r="C3948" s="43" t="str">
        <f t="shared" si="250"/>
        <v>49-03-X15A1</v>
      </c>
      <c r="D3948" s="43" t="str">
        <f>VLOOKUP(C3948,'[1]Test List'!$A$5:$F$2726,6,0)</f>
        <v>EURO-SKV-X15A1</v>
      </c>
      <c r="E3948" s="43" t="str">
        <f t="shared" si="251"/>
        <v>49</v>
      </c>
      <c r="F3948" s="43" t="str">
        <f t="shared" si="252"/>
        <v>03</v>
      </c>
      <c r="G3948" s="12" t="s">
        <v>1782</v>
      </c>
      <c r="H3948" s="36">
        <v>99</v>
      </c>
      <c r="I3948" s="52">
        <v>159</v>
      </c>
      <c r="J3948" s="9">
        <v>159</v>
      </c>
      <c r="K3948" s="12" t="s">
        <v>2451</v>
      </c>
      <c r="L3948" s="2" t="s">
        <v>2915</v>
      </c>
      <c r="M3948" t="s">
        <v>7323</v>
      </c>
      <c r="N3948" s="29" t="s">
        <v>5232</v>
      </c>
      <c r="O3948" s="38" t="s">
        <v>5197</v>
      </c>
      <c r="P3948" t="s">
        <v>4509</v>
      </c>
      <c r="Q3948" t="s">
        <v>3759</v>
      </c>
      <c r="R3948" t="s">
        <v>1191</v>
      </c>
      <c r="S3948" t="s">
        <v>4902</v>
      </c>
      <c r="T3948" t="s">
        <v>5322</v>
      </c>
      <c r="U3948" s="62">
        <f t="shared" si="249"/>
        <v>2</v>
      </c>
    </row>
    <row r="3949" spans="1:21" x14ac:dyDescent="0.25">
      <c r="A3949" s="16" t="s">
        <v>3748</v>
      </c>
      <c r="B3949" s="4" t="s">
        <v>794</v>
      </c>
      <c r="C3949" s="43" t="str">
        <f t="shared" si="250"/>
        <v>49-03-X15A1</v>
      </c>
      <c r="D3949" s="43" t="str">
        <f>VLOOKUP(C3949,'[1]Test List'!$A$5:$F$2726,6,0)</f>
        <v>EURO-SKV-X15A1</v>
      </c>
      <c r="E3949" s="43" t="str">
        <f t="shared" si="251"/>
        <v>49</v>
      </c>
      <c r="F3949" s="43" t="str">
        <f t="shared" si="252"/>
        <v>03</v>
      </c>
      <c r="G3949" s="12" t="s">
        <v>1782</v>
      </c>
      <c r="H3949" s="36">
        <v>99</v>
      </c>
      <c r="I3949" s="52">
        <v>232</v>
      </c>
      <c r="J3949" s="9">
        <v>232</v>
      </c>
      <c r="K3949" s="12" t="s">
        <v>2451</v>
      </c>
      <c r="L3949" s="2" t="s">
        <v>2915</v>
      </c>
      <c r="M3949" t="s">
        <v>7323</v>
      </c>
      <c r="N3949" s="29" t="s">
        <v>5232</v>
      </c>
      <c r="O3949" s="38" t="s">
        <v>5197</v>
      </c>
      <c r="P3949" t="s">
        <v>4509</v>
      </c>
      <c r="Q3949" t="s">
        <v>3760</v>
      </c>
      <c r="R3949" t="s">
        <v>1191</v>
      </c>
      <c r="S3949" t="s">
        <v>4903</v>
      </c>
      <c r="T3949" t="s">
        <v>5324</v>
      </c>
      <c r="U3949" s="62">
        <f t="shared" si="249"/>
        <v>2</v>
      </c>
    </row>
    <row r="3950" spans="1:21" x14ac:dyDescent="0.25">
      <c r="A3950" s="16" t="s">
        <v>3748</v>
      </c>
      <c r="B3950" s="4" t="s">
        <v>794</v>
      </c>
      <c r="C3950" s="43" t="str">
        <f t="shared" si="250"/>
        <v>49-03-X15A1</v>
      </c>
      <c r="D3950" s="43" t="str">
        <f>VLOOKUP(C3950,'[1]Test List'!$A$5:$F$2726,6,0)</f>
        <v>EURO-SKV-X15A1</v>
      </c>
      <c r="E3950" s="43" t="str">
        <f t="shared" si="251"/>
        <v>49</v>
      </c>
      <c r="F3950" s="43" t="str">
        <f t="shared" si="252"/>
        <v>03</v>
      </c>
      <c r="G3950" s="12" t="s">
        <v>1782</v>
      </c>
      <c r="H3950" s="36">
        <v>99</v>
      </c>
      <c r="I3950" s="52">
        <v>88</v>
      </c>
      <c r="J3950" s="9">
        <v>88</v>
      </c>
      <c r="K3950" s="12" t="s">
        <v>2451</v>
      </c>
      <c r="L3950" s="2" t="s">
        <v>2915</v>
      </c>
      <c r="M3950" t="s">
        <v>7323</v>
      </c>
      <c r="N3950" s="29" t="s">
        <v>5232</v>
      </c>
      <c r="O3950" s="38" t="s">
        <v>5197</v>
      </c>
      <c r="P3950" t="s">
        <v>4509</v>
      </c>
      <c r="Q3950" t="s">
        <v>1298</v>
      </c>
      <c r="R3950" t="s">
        <v>1191</v>
      </c>
      <c r="S3950" t="s">
        <v>4894</v>
      </c>
      <c r="T3950" t="s">
        <v>5326</v>
      </c>
      <c r="U3950" s="62">
        <f t="shared" si="249"/>
        <v>4</v>
      </c>
    </row>
    <row r="3951" spans="1:21" x14ac:dyDescent="0.25">
      <c r="A3951" s="16" t="s">
        <v>3748</v>
      </c>
      <c r="B3951" s="4" t="s">
        <v>794</v>
      </c>
      <c r="C3951" s="43" t="str">
        <f t="shared" si="250"/>
        <v>49-03-X15A1</v>
      </c>
      <c r="D3951" s="43" t="str">
        <f>VLOOKUP(C3951,'[1]Test List'!$A$5:$F$2726,6,0)</f>
        <v>EURO-SKV-X15A1</v>
      </c>
      <c r="E3951" s="43" t="str">
        <f t="shared" si="251"/>
        <v>49</v>
      </c>
      <c r="F3951" s="43" t="str">
        <f t="shared" si="252"/>
        <v>03</v>
      </c>
      <c r="G3951" s="12" t="s">
        <v>1782</v>
      </c>
      <c r="H3951" s="36">
        <v>98</v>
      </c>
      <c r="I3951" s="52">
        <v>1017</v>
      </c>
      <c r="J3951" s="9" t="s">
        <v>3755</v>
      </c>
      <c r="K3951" s="12" t="s">
        <v>1127</v>
      </c>
      <c r="M3951" t="s">
        <v>2926</v>
      </c>
      <c r="N3951" s="29" t="s">
        <v>5232</v>
      </c>
      <c r="O3951" s="38" t="s">
        <v>5197</v>
      </c>
      <c r="P3951" t="s">
        <v>4509</v>
      </c>
      <c r="Q3951" t="s">
        <v>3768</v>
      </c>
      <c r="R3951" t="s">
        <v>1191</v>
      </c>
      <c r="S3951" s="12" t="s">
        <v>3775</v>
      </c>
      <c r="T3951" t="s">
        <v>5719</v>
      </c>
      <c r="U3951" s="62">
        <f t="shared" si="249"/>
        <v>1</v>
      </c>
    </row>
    <row r="3952" spans="1:21" x14ac:dyDescent="0.25">
      <c r="A3952" s="16" t="s">
        <v>3748</v>
      </c>
      <c r="B3952" s="4" t="s">
        <v>794</v>
      </c>
      <c r="C3952" s="43" t="str">
        <f t="shared" si="250"/>
        <v>49-03-X15A1</v>
      </c>
      <c r="D3952" s="43" t="str">
        <f>VLOOKUP(C3952,'[1]Test List'!$A$5:$F$2726,6,0)</f>
        <v>EURO-SKV-X15A1</v>
      </c>
      <c r="E3952" s="43" t="str">
        <f t="shared" si="251"/>
        <v>49</v>
      </c>
      <c r="F3952" s="43" t="str">
        <f t="shared" si="252"/>
        <v>03</v>
      </c>
      <c r="G3952" s="12" t="s">
        <v>1782</v>
      </c>
      <c r="H3952" s="36">
        <v>98</v>
      </c>
      <c r="I3952" s="52">
        <v>27</v>
      </c>
      <c r="J3952" s="9" t="s">
        <v>3753</v>
      </c>
      <c r="K3952" s="12" t="s">
        <v>1127</v>
      </c>
      <c r="M3952" t="s">
        <v>2926</v>
      </c>
      <c r="N3952" s="29" t="s">
        <v>5232</v>
      </c>
      <c r="O3952" s="38" t="s">
        <v>5197</v>
      </c>
      <c r="P3952" t="s">
        <v>4509</v>
      </c>
      <c r="Q3952" t="s">
        <v>3766</v>
      </c>
      <c r="R3952" t="s">
        <v>1191</v>
      </c>
      <c r="S3952" s="12" t="s">
        <v>3773</v>
      </c>
      <c r="T3952" t="s">
        <v>5720</v>
      </c>
      <c r="U3952" s="62">
        <f t="shared" si="249"/>
        <v>2</v>
      </c>
    </row>
    <row r="3953" spans="1:21" x14ac:dyDescent="0.25">
      <c r="A3953" s="16" t="s">
        <v>3748</v>
      </c>
      <c r="B3953" s="4" t="s">
        <v>794</v>
      </c>
      <c r="C3953" s="43" t="str">
        <f t="shared" si="250"/>
        <v>49-03-X15A1</v>
      </c>
      <c r="D3953" s="43" t="str">
        <f>VLOOKUP(C3953,'[1]Test List'!$A$5:$F$2726,6,0)</f>
        <v>EURO-SKV-X15A1</v>
      </c>
      <c r="E3953" s="43" t="str">
        <f t="shared" si="251"/>
        <v>49</v>
      </c>
      <c r="F3953" s="43" t="str">
        <f t="shared" si="252"/>
        <v>03</v>
      </c>
      <c r="G3953" s="12" t="s">
        <v>1782</v>
      </c>
      <c r="H3953" s="36">
        <v>98</v>
      </c>
      <c r="I3953" s="52">
        <v>12</v>
      </c>
      <c r="J3953" s="9" t="s">
        <v>3750</v>
      </c>
      <c r="K3953" s="12" t="s">
        <v>1127</v>
      </c>
      <c r="M3953" t="s">
        <v>2926</v>
      </c>
      <c r="N3953" s="29" t="s">
        <v>5232</v>
      </c>
      <c r="O3953" s="38" t="s">
        <v>5197</v>
      </c>
      <c r="P3953" t="s">
        <v>4509</v>
      </c>
      <c r="Q3953" t="s">
        <v>3763</v>
      </c>
      <c r="R3953" t="s">
        <v>1191</v>
      </c>
      <c r="S3953" s="12" t="s">
        <v>3770</v>
      </c>
      <c r="T3953" t="s">
        <v>5721</v>
      </c>
      <c r="U3953" s="62">
        <f t="shared" si="249"/>
        <v>2</v>
      </c>
    </row>
    <row r="3954" spans="1:21" x14ac:dyDescent="0.25">
      <c r="A3954" s="16" t="s">
        <v>3748</v>
      </c>
      <c r="B3954" s="4" t="s">
        <v>794</v>
      </c>
      <c r="C3954" s="43" t="str">
        <f t="shared" si="250"/>
        <v>49-03-X15A1</v>
      </c>
      <c r="D3954" s="43" t="str">
        <f>VLOOKUP(C3954,'[1]Test List'!$A$5:$F$2726,6,0)</f>
        <v>EURO-SKV-X15A1</v>
      </c>
      <c r="E3954" s="43" t="str">
        <f t="shared" si="251"/>
        <v>49</v>
      </c>
      <c r="F3954" s="43" t="str">
        <f t="shared" si="252"/>
        <v>03</v>
      </c>
      <c r="G3954" s="12" t="s">
        <v>1782</v>
      </c>
      <c r="H3954" s="36">
        <v>98</v>
      </c>
      <c r="I3954" s="52">
        <v>3</v>
      </c>
      <c r="J3954" s="9" t="s">
        <v>3749</v>
      </c>
      <c r="K3954" s="12" t="s">
        <v>1127</v>
      </c>
      <c r="M3954" t="s">
        <v>2926</v>
      </c>
      <c r="N3954" s="29" t="s">
        <v>5232</v>
      </c>
      <c r="O3954" s="38" t="s">
        <v>5197</v>
      </c>
      <c r="P3954" t="s">
        <v>4509</v>
      </c>
      <c r="Q3954" t="s">
        <v>3762</v>
      </c>
      <c r="R3954" t="s">
        <v>1191</v>
      </c>
      <c r="S3954" s="12" t="s">
        <v>3769</v>
      </c>
      <c r="T3954" t="s">
        <v>5722</v>
      </c>
      <c r="U3954" s="62">
        <f t="shared" si="249"/>
        <v>2</v>
      </c>
    </row>
    <row r="3955" spans="1:21" x14ac:dyDescent="0.25">
      <c r="A3955" s="16" t="s">
        <v>3748</v>
      </c>
      <c r="B3955" s="4" t="s">
        <v>794</v>
      </c>
      <c r="C3955" s="43" t="str">
        <f t="shared" si="250"/>
        <v>49-03-X15A1</v>
      </c>
      <c r="D3955" s="43" t="str">
        <f>VLOOKUP(C3955,'[1]Test List'!$A$5:$F$2726,6,0)</f>
        <v>EURO-SKV-X15A1</v>
      </c>
      <c r="E3955" s="43" t="str">
        <f t="shared" si="251"/>
        <v>49</v>
      </c>
      <c r="F3955" s="43" t="str">
        <f t="shared" si="252"/>
        <v>03</v>
      </c>
      <c r="G3955" s="12" t="s">
        <v>1782</v>
      </c>
      <c r="H3955" s="36">
        <v>98</v>
      </c>
      <c r="I3955" s="52">
        <v>33</v>
      </c>
      <c r="J3955" s="9" t="s">
        <v>3754</v>
      </c>
      <c r="K3955" s="12" t="s">
        <v>1127</v>
      </c>
      <c r="M3955" t="s">
        <v>2926</v>
      </c>
      <c r="N3955" s="29" t="s">
        <v>5232</v>
      </c>
      <c r="O3955" s="38" t="s">
        <v>5197</v>
      </c>
      <c r="P3955" t="s">
        <v>4509</v>
      </c>
      <c r="Q3955" t="s">
        <v>3767</v>
      </c>
      <c r="R3955" t="s">
        <v>1191</v>
      </c>
      <c r="S3955" s="12" t="s">
        <v>3774</v>
      </c>
      <c r="T3955" t="s">
        <v>5723</v>
      </c>
      <c r="U3955" s="62">
        <f t="shared" si="249"/>
        <v>2</v>
      </c>
    </row>
    <row r="3956" spans="1:21" x14ac:dyDescent="0.25">
      <c r="A3956" s="16" t="s">
        <v>3748</v>
      </c>
      <c r="B3956" s="4" t="s">
        <v>794</v>
      </c>
      <c r="C3956" s="43" t="str">
        <f t="shared" si="250"/>
        <v>49-03-X15A1</v>
      </c>
      <c r="D3956" s="43" t="str">
        <f>VLOOKUP(C3956,'[1]Test List'!$A$5:$F$2726,6,0)</f>
        <v>EURO-SKV-X15A1</v>
      </c>
      <c r="E3956" s="43" t="str">
        <f t="shared" si="251"/>
        <v>49</v>
      </c>
      <c r="F3956" s="43" t="str">
        <f t="shared" si="252"/>
        <v>03</v>
      </c>
      <c r="G3956" s="12" t="s">
        <v>1782</v>
      </c>
      <c r="H3956" s="36">
        <v>98</v>
      </c>
      <c r="I3956" s="52">
        <v>17</v>
      </c>
      <c r="J3956" s="9" t="s">
        <v>3751</v>
      </c>
      <c r="K3956" s="12" t="s">
        <v>1127</v>
      </c>
      <c r="M3956" t="s">
        <v>2926</v>
      </c>
      <c r="N3956" s="29" t="s">
        <v>5232</v>
      </c>
      <c r="O3956" s="38" t="s">
        <v>5197</v>
      </c>
      <c r="P3956" t="s">
        <v>4509</v>
      </c>
      <c r="Q3956" t="s">
        <v>3764</v>
      </c>
      <c r="R3956" t="s">
        <v>1191</v>
      </c>
      <c r="S3956" s="12" t="s">
        <v>3771</v>
      </c>
      <c r="T3956" t="s">
        <v>5724</v>
      </c>
      <c r="U3956" s="62">
        <f t="shared" si="249"/>
        <v>2</v>
      </c>
    </row>
    <row r="3957" spans="1:21" x14ac:dyDescent="0.25">
      <c r="A3957" s="16" t="s">
        <v>3748</v>
      </c>
      <c r="B3957" s="4" t="s">
        <v>794</v>
      </c>
      <c r="C3957" s="43" t="str">
        <f t="shared" si="250"/>
        <v>49-03-X15A1</v>
      </c>
      <c r="D3957" s="43" t="str">
        <f>VLOOKUP(C3957,'[1]Test List'!$A$5:$F$2726,6,0)</f>
        <v>EURO-SKV-X15A1</v>
      </c>
      <c r="E3957" s="43" t="str">
        <f t="shared" si="251"/>
        <v>49</v>
      </c>
      <c r="F3957" s="43" t="str">
        <f t="shared" si="252"/>
        <v>03</v>
      </c>
      <c r="G3957" s="12" t="s">
        <v>1782</v>
      </c>
      <c r="H3957" s="36">
        <v>98</v>
      </c>
      <c r="I3957" s="52">
        <v>19</v>
      </c>
      <c r="J3957" s="9" t="s">
        <v>3752</v>
      </c>
      <c r="K3957" s="12" t="s">
        <v>1127</v>
      </c>
      <c r="M3957" t="s">
        <v>2926</v>
      </c>
      <c r="N3957" s="29" t="s">
        <v>5232</v>
      </c>
      <c r="O3957" s="38" t="s">
        <v>5197</v>
      </c>
      <c r="P3957" t="s">
        <v>4509</v>
      </c>
      <c r="Q3957" t="s">
        <v>3765</v>
      </c>
      <c r="R3957" t="s">
        <v>1191</v>
      </c>
      <c r="S3957" s="12" t="s">
        <v>3772</v>
      </c>
      <c r="T3957" t="s">
        <v>5725</v>
      </c>
      <c r="U3957" s="62">
        <f t="shared" si="249"/>
        <v>2</v>
      </c>
    </row>
    <row r="3958" spans="1:21" x14ac:dyDescent="0.25">
      <c r="A3958" s="16" t="s">
        <v>3748</v>
      </c>
      <c r="B3958" s="4" t="s">
        <v>794</v>
      </c>
      <c r="C3958" s="43" t="str">
        <f t="shared" si="250"/>
        <v>49-03-X15A1</v>
      </c>
      <c r="D3958" s="43" t="str">
        <f>VLOOKUP(C3958,'[1]Test List'!$A$5:$F$2726,6,0)</f>
        <v>EURO-SKV-X15A1</v>
      </c>
      <c r="E3958" s="43" t="str">
        <f t="shared" si="251"/>
        <v>49</v>
      </c>
      <c r="F3958" s="43" t="str">
        <f t="shared" si="252"/>
        <v>03</v>
      </c>
      <c r="G3958" s="12" t="s">
        <v>1782</v>
      </c>
      <c r="H3958" s="36">
        <v>99</v>
      </c>
      <c r="I3958" s="52">
        <v>253</v>
      </c>
      <c r="J3958" s="9">
        <v>253</v>
      </c>
      <c r="K3958" s="12" t="s">
        <v>2451</v>
      </c>
      <c r="L3958" s="2" t="s">
        <v>2915</v>
      </c>
      <c r="M3958" t="s">
        <v>7323</v>
      </c>
      <c r="N3958" s="29" t="s">
        <v>5232</v>
      </c>
      <c r="O3958" s="38" t="s">
        <v>5197</v>
      </c>
      <c r="P3958" t="s">
        <v>4509</v>
      </c>
      <c r="Q3958" t="s">
        <v>1802</v>
      </c>
      <c r="R3958" t="s">
        <v>1191</v>
      </c>
      <c r="S3958" t="s">
        <v>4876</v>
      </c>
      <c r="T3958" t="s">
        <v>6578</v>
      </c>
      <c r="U3958" s="62">
        <f t="shared" si="249"/>
        <v>4</v>
      </c>
    </row>
    <row r="3959" spans="1:21" x14ac:dyDescent="0.25">
      <c r="A3959" s="16" t="s">
        <v>3757</v>
      </c>
      <c r="B3959" s="4" t="s">
        <v>794</v>
      </c>
      <c r="C3959" s="43" t="str">
        <f t="shared" si="250"/>
        <v>49-03-X15A2</v>
      </c>
      <c r="D3959" s="43" t="str">
        <f>VLOOKUP(C3959,'[1]Test List'!$A$5:$F$2726,6,0)</f>
        <v>EURO-SKV-X15A2</v>
      </c>
      <c r="E3959" s="43" t="str">
        <f t="shared" si="251"/>
        <v>49</v>
      </c>
      <c r="F3959" s="43" t="str">
        <f t="shared" si="252"/>
        <v>03</v>
      </c>
      <c r="G3959" s="12" t="s">
        <v>1782</v>
      </c>
      <c r="H3959" s="36">
        <v>99</v>
      </c>
      <c r="I3959" s="52">
        <v>141</v>
      </c>
      <c r="J3959" s="9">
        <v>141</v>
      </c>
      <c r="K3959" s="12" t="s">
        <v>2451</v>
      </c>
      <c r="L3959" s="2" t="s">
        <v>2915</v>
      </c>
      <c r="M3959" t="s">
        <v>7323</v>
      </c>
      <c r="N3959" s="29" t="s">
        <v>5232</v>
      </c>
      <c r="O3959" s="38" t="s">
        <v>5197</v>
      </c>
      <c r="P3959" t="s">
        <v>4509</v>
      </c>
      <c r="Q3959" t="s">
        <v>3758</v>
      </c>
      <c r="R3959" t="s">
        <v>1191</v>
      </c>
      <c r="S3959" t="s">
        <v>4901</v>
      </c>
      <c r="T3959" t="s">
        <v>5321</v>
      </c>
      <c r="U3959" s="62">
        <f t="shared" si="249"/>
        <v>2</v>
      </c>
    </row>
    <row r="3960" spans="1:21" x14ac:dyDescent="0.25">
      <c r="A3960" s="16" t="s">
        <v>3757</v>
      </c>
      <c r="B3960" s="4" t="s">
        <v>794</v>
      </c>
      <c r="C3960" s="43" t="str">
        <f t="shared" si="250"/>
        <v>49-03-X15A2</v>
      </c>
      <c r="D3960" s="43" t="str">
        <f>VLOOKUP(C3960,'[1]Test List'!$A$5:$F$2726,6,0)</f>
        <v>EURO-SKV-X15A2</v>
      </c>
      <c r="E3960" s="43" t="str">
        <f t="shared" si="251"/>
        <v>49</v>
      </c>
      <c r="F3960" s="43" t="str">
        <f t="shared" si="252"/>
        <v>03</v>
      </c>
      <c r="G3960" s="12" t="s">
        <v>1782</v>
      </c>
      <c r="H3960" s="36">
        <v>99</v>
      </c>
      <c r="I3960" s="52">
        <v>159</v>
      </c>
      <c r="J3960" s="9">
        <v>159</v>
      </c>
      <c r="K3960" s="12" t="s">
        <v>2451</v>
      </c>
      <c r="L3960" s="2" t="s">
        <v>2915</v>
      </c>
      <c r="M3960" t="s">
        <v>7323</v>
      </c>
      <c r="N3960" s="29" t="s">
        <v>5232</v>
      </c>
      <c r="O3960" s="38" t="s">
        <v>5197</v>
      </c>
      <c r="P3960" t="s">
        <v>4509</v>
      </c>
      <c r="Q3960" t="s">
        <v>3759</v>
      </c>
      <c r="R3960" t="s">
        <v>1191</v>
      </c>
      <c r="S3960" t="s">
        <v>4902</v>
      </c>
      <c r="T3960" t="s">
        <v>5322</v>
      </c>
      <c r="U3960" s="62">
        <f t="shared" si="249"/>
        <v>2</v>
      </c>
    </row>
    <row r="3961" spans="1:21" x14ac:dyDescent="0.25">
      <c r="A3961" s="16" t="s">
        <v>3757</v>
      </c>
      <c r="B3961" s="4" t="s">
        <v>794</v>
      </c>
      <c r="C3961" s="43" t="str">
        <f t="shared" si="250"/>
        <v>49-03-X15A2</v>
      </c>
      <c r="D3961" s="43" t="str">
        <f>VLOOKUP(C3961,'[1]Test List'!$A$5:$F$2726,6,0)</f>
        <v>EURO-SKV-X15A2</v>
      </c>
      <c r="E3961" s="43" t="str">
        <f t="shared" si="251"/>
        <v>49</v>
      </c>
      <c r="F3961" s="43" t="str">
        <f t="shared" si="252"/>
        <v>03</v>
      </c>
      <c r="G3961" s="12" t="s">
        <v>1782</v>
      </c>
      <c r="H3961" s="36">
        <v>99</v>
      </c>
      <c r="I3961" s="52">
        <v>210</v>
      </c>
      <c r="J3961" s="9">
        <v>210</v>
      </c>
      <c r="K3961" s="12" t="s">
        <v>2451</v>
      </c>
      <c r="L3961" s="2" t="s">
        <v>2915</v>
      </c>
      <c r="M3961" t="s">
        <v>7323</v>
      </c>
      <c r="N3961" s="29" t="s">
        <v>5232</v>
      </c>
      <c r="O3961" s="38" t="s">
        <v>5197</v>
      </c>
      <c r="P3961" t="s">
        <v>4509</v>
      </c>
      <c r="Q3961" t="s">
        <v>3761</v>
      </c>
      <c r="R3961" t="s">
        <v>1191</v>
      </c>
      <c r="S3961" t="s">
        <v>4904</v>
      </c>
      <c r="T3961" t="s">
        <v>5323</v>
      </c>
      <c r="U3961" s="62">
        <f t="shared" si="249"/>
        <v>1</v>
      </c>
    </row>
    <row r="3962" spans="1:21" x14ac:dyDescent="0.25">
      <c r="A3962" s="16" t="s">
        <v>3757</v>
      </c>
      <c r="B3962" s="4" t="s">
        <v>794</v>
      </c>
      <c r="C3962" s="43" t="str">
        <f t="shared" si="250"/>
        <v>49-03-X15A2</v>
      </c>
      <c r="D3962" s="43" t="str">
        <f>VLOOKUP(C3962,'[1]Test List'!$A$5:$F$2726,6,0)</f>
        <v>EURO-SKV-X15A2</v>
      </c>
      <c r="E3962" s="43" t="str">
        <f t="shared" si="251"/>
        <v>49</v>
      </c>
      <c r="F3962" s="43" t="str">
        <f t="shared" si="252"/>
        <v>03</v>
      </c>
      <c r="G3962" s="12" t="s">
        <v>1782</v>
      </c>
      <c r="H3962" s="36">
        <v>99</v>
      </c>
      <c r="I3962" s="52">
        <v>232</v>
      </c>
      <c r="J3962" s="9">
        <v>232</v>
      </c>
      <c r="K3962" s="12" t="s">
        <v>2451</v>
      </c>
      <c r="L3962" s="2" t="s">
        <v>2915</v>
      </c>
      <c r="M3962" t="s">
        <v>7323</v>
      </c>
      <c r="N3962" s="29" t="s">
        <v>5232</v>
      </c>
      <c r="O3962" s="38" t="s">
        <v>5197</v>
      </c>
      <c r="P3962" t="s">
        <v>4509</v>
      </c>
      <c r="Q3962" t="s">
        <v>3760</v>
      </c>
      <c r="R3962" t="s">
        <v>1191</v>
      </c>
      <c r="S3962" t="s">
        <v>4903</v>
      </c>
      <c r="T3962" t="s">
        <v>5324</v>
      </c>
      <c r="U3962" s="62">
        <f t="shared" si="249"/>
        <v>2</v>
      </c>
    </row>
    <row r="3963" spans="1:21" x14ac:dyDescent="0.25">
      <c r="A3963" s="16" t="s">
        <v>3757</v>
      </c>
      <c r="B3963" s="4" t="s">
        <v>794</v>
      </c>
      <c r="C3963" s="43" t="str">
        <f t="shared" si="250"/>
        <v>49-03-X15A2</v>
      </c>
      <c r="D3963" s="43" t="str">
        <f>VLOOKUP(C3963,'[1]Test List'!$A$5:$F$2726,6,0)</f>
        <v>EURO-SKV-X15A2</v>
      </c>
      <c r="E3963" s="43" t="str">
        <f t="shared" si="251"/>
        <v>49</v>
      </c>
      <c r="F3963" s="43" t="str">
        <f t="shared" si="252"/>
        <v>03</v>
      </c>
      <c r="G3963" s="12" t="s">
        <v>1782</v>
      </c>
      <c r="H3963" s="36">
        <v>99</v>
      </c>
      <c r="I3963" s="52">
        <v>88</v>
      </c>
      <c r="J3963" s="9">
        <v>88</v>
      </c>
      <c r="K3963" s="12" t="s">
        <v>2451</v>
      </c>
      <c r="L3963" s="2" t="s">
        <v>2915</v>
      </c>
      <c r="M3963" t="s">
        <v>7323</v>
      </c>
      <c r="N3963" s="29" t="s">
        <v>5232</v>
      </c>
      <c r="O3963" s="38" t="s">
        <v>5197</v>
      </c>
      <c r="P3963" t="s">
        <v>4509</v>
      </c>
      <c r="Q3963" t="s">
        <v>1298</v>
      </c>
      <c r="R3963" t="s">
        <v>1191</v>
      </c>
      <c r="S3963" t="s">
        <v>4894</v>
      </c>
      <c r="T3963" t="s">
        <v>5326</v>
      </c>
      <c r="U3963" s="62">
        <f t="shared" si="249"/>
        <v>4</v>
      </c>
    </row>
    <row r="3964" spans="1:21" x14ac:dyDescent="0.25">
      <c r="A3964" s="16" t="s">
        <v>3757</v>
      </c>
      <c r="B3964" s="4" t="s">
        <v>794</v>
      </c>
      <c r="C3964" s="43" t="str">
        <f t="shared" si="250"/>
        <v>49-03-X15A2</v>
      </c>
      <c r="D3964" s="43" t="str">
        <f>VLOOKUP(C3964,'[1]Test List'!$A$5:$F$2726,6,0)</f>
        <v>EURO-SKV-X15A2</v>
      </c>
      <c r="E3964" s="43" t="str">
        <f t="shared" si="251"/>
        <v>49</v>
      </c>
      <c r="F3964" s="43" t="str">
        <f t="shared" si="252"/>
        <v>03</v>
      </c>
      <c r="G3964" s="12" t="s">
        <v>1782</v>
      </c>
      <c r="H3964" s="36">
        <v>98</v>
      </c>
      <c r="I3964" s="52">
        <v>27</v>
      </c>
      <c r="J3964" s="9" t="s">
        <v>3756</v>
      </c>
      <c r="K3964" s="12" t="s">
        <v>1127</v>
      </c>
      <c r="M3964" t="s">
        <v>2926</v>
      </c>
      <c r="N3964" s="29" t="s">
        <v>5232</v>
      </c>
      <c r="O3964" s="38" t="s">
        <v>5197</v>
      </c>
      <c r="P3964" t="s">
        <v>4509</v>
      </c>
      <c r="Q3964" t="s">
        <v>3766</v>
      </c>
      <c r="R3964" t="s">
        <v>1191</v>
      </c>
      <c r="S3964" s="12" t="s">
        <v>3776</v>
      </c>
      <c r="T3964" t="s">
        <v>5720</v>
      </c>
      <c r="U3964" s="62">
        <f t="shared" si="249"/>
        <v>2</v>
      </c>
    </row>
    <row r="3965" spans="1:21" x14ac:dyDescent="0.25">
      <c r="A3965" s="16" t="s">
        <v>3757</v>
      </c>
      <c r="B3965" s="4" t="s">
        <v>794</v>
      </c>
      <c r="C3965" s="43" t="str">
        <f t="shared" si="250"/>
        <v>49-03-X15A2</v>
      </c>
      <c r="D3965" s="43" t="str">
        <f>VLOOKUP(C3965,'[1]Test List'!$A$5:$F$2726,6,0)</f>
        <v>EURO-SKV-X15A2</v>
      </c>
      <c r="E3965" s="43" t="str">
        <f t="shared" si="251"/>
        <v>49</v>
      </c>
      <c r="F3965" s="43" t="str">
        <f t="shared" si="252"/>
        <v>03</v>
      </c>
      <c r="G3965" s="12" t="s">
        <v>1782</v>
      </c>
      <c r="H3965" s="36">
        <v>98</v>
      </c>
      <c r="I3965" s="52">
        <v>12</v>
      </c>
      <c r="J3965" s="9" t="s">
        <v>3750</v>
      </c>
      <c r="K3965" s="12" t="s">
        <v>1127</v>
      </c>
      <c r="M3965" t="s">
        <v>2926</v>
      </c>
      <c r="N3965" s="29" t="s">
        <v>5232</v>
      </c>
      <c r="O3965" s="38" t="s">
        <v>5197</v>
      </c>
      <c r="P3965" t="s">
        <v>4509</v>
      </c>
      <c r="Q3965" t="s">
        <v>3763</v>
      </c>
      <c r="R3965" t="s">
        <v>1191</v>
      </c>
      <c r="S3965" s="12" t="s">
        <v>3770</v>
      </c>
      <c r="T3965" t="s">
        <v>5721</v>
      </c>
      <c r="U3965" s="62">
        <f t="shared" si="249"/>
        <v>2</v>
      </c>
    </row>
    <row r="3966" spans="1:21" x14ac:dyDescent="0.25">
      <c r="A3966" s="16" t="s">
        <v>3757</v>
      </c>
      <c r="B3966" s="4" t="s">
        <v>794</v>
      </c>
      <c r="C3966" s="43" t="str">
        <f t="shared" si="250"/>
        <v>49-03-X15A2</v>
      </c>
      <c r="D3966" s="43" t="str">
        <f>VLOOKUP(C3966,'[1]Test List'!$A$5:$F$2726,6,0)</f>
        <v>EURO-SKV-X15A2</v>
      </c>
      <c r="E3966" s="43" t="str">
        <f t="shared" si="251"/>
        <v>49</v>
      </c>
      <c r="F3966" s="43" t="str">
        <f t="shared" si="252"/>
        <v>03</v>
      </c>
      <c r="G3966" s="12" t="s">
        <v>1782</v>
      </c>
      <c r="H3966" s="36">
        <v>98</v>
      </c>
      <c r="I3966" s="52">
        <v>3</v>
      </c>
      <c r="J3966" s="9" t="s">
        <v>3749</v>
      </c>
      <c r="K3966" s="12" t="s">
        <v>1127</v>
      </c>
      <c r="M3966" t="s">
        <v>2926</v>
      </c>
      <c r="N3966" s="29" t="s">
        <v>5232</v>
      </c>
      <c r="O3966" s="38" t="s">
        <v>5197</v>
      </c>
      <c r="P3966" t="s">
        <v>4509</v>
      </c>
      <c r="Q3966" t="s">
        <v>3762</v>
      </c>
      <c r="R3966" t="s">
        <v>1191</v>
      </c>
      <c r="S3966" s="12" t="s">
        <v>3769</v>
      </c>
      <c r="T3966" t="s">
        <v>5722</v>
      </c>
      <c r="U3966" s="62">
        <f t="shared" si="249"/>
        <v>2</v>
      </c>
    </row>
    <row r="3967" spans="1:21" x14ac:dyDescent="0.25">
      <c r="A3967" s="16" t="s">
        <v>3757</v>
      </c>
      <c r="B3967" s="4" t="s">
        <v>794</v>
      </c>
      <c r="C3967" s="43" t="str">
        <f t="shared" si="250"/>
        <v>49-03-X15A2</v>
      </c>
      <c r="D3967" s="43" t="str">
        <f>VLOOKUP(C3967,'[1]Test List'!$A$5:$F$2726,6,0)</f>
        <v>EURO-SKV-X15A2</v>
      </c>
      <c r="E3967" s="43" t="str">
        <f t="shared" si="251"/>
        <v>49</v>
      </c>
      <c r="F3967" s="43" t="str">
        <f t="shared" si="252"/>
        <v>03</v>
      </c>
      <c r="G3967" s="12" t="s">
        <v>1782</v>
      </c>
      <c r="H3967" s="36">
        <v>98</v>
      </c>
      <c r="I3967" s="52">
        <v>33</v>
      </c>
      <c r="J3967" s="9" t="s">
        <v>3754</v>
      </c>
      <c r="K3967" s="12" t="s">
        <v>1127</v>
      </c>
      <c r="M3967" t="s">
        <v>2926</v>
      </c>
      <c r="N3967" s="29" t="s">
        <v>5232</v>
      </c>
      <c r="O3967" s="38" t="s">
        <v>5197</v>
      </c>
      <c r="P3967" t="s">
        <v>4509</v>
      </c>
      <c r="Q3967" t="s">
        <v>3767</v>
      </c>
      <c r="R3967" t="s">
        <v>1191</v>
      </c>
      <c r="S3967" s="12" t="s">
        <v>3774</v>
      </c>
      <c r="T3967" t="s">
        <v>5723</v>
      </c>
      <c r="U3967" s="62">
        <f t="shared" si="249"/>
        <v>2</v>
      </c>
    </row>
    <row r="3968" spans="1:21" x14ac:dyDescent="0.25">
      <c r="A3968" s="16" t="s">
        <v>3757</v>
      </c>
      <c r="B3968" s="4" t="s">
        <v>794</v>
      </c>
      <c r="C3968" s="43" t="str">
        <f t="shared" si="250"/>
        <v>49-03-X15A2</v>
      </c>
      <c r="D3968" s="43" t="str">
        <f>VLOOKUP(C3968,'[1]Test List'!$A$5:$F$2726,6,0)</f>
        <v>EURO-SKV-X15A2</v>
      </c>
      <c r="E3968" s="43" t="str">
        <f t="shared" si="251"/>
        <v>49</v>
      </c>
      <c r="F3968" s="43" t="str">
        <f t="shared" si="252"/>
        <v>03</v>
      </c>
      <c r="G3968" s="12" t="s">
        <v>1782</v>
      </c>
      <c r="H3968" s="36">
        <v>98</v>
      </c>
      <c r="I3968" s="52">
        <v>17</v>
      </c>
      <c r="J3968" s="9" t="s">
        <v>3751</v>
      </c>
      <c r="K3968" s="12" t="s">
        <v>1127</v>
      </c>
      <c r="M3968" t="s">
        <v>2926</v>
      </c>
      <c r="N3968" s="29" t="s">
        <v>5232</v>
      </c>
      <c r="O3968" s="38" t="s">
        <v>5197</v>
      </c>
      <c r="P3968" t="s">
        <v>4509</v>
      </c>
      <c r="Q3968" t="s">
        <v>3764</v>
      </c>
      <c r="R3968" t="s">
        <v>1191</v>
      </c>
      <c r="S3968" s="12" t="s">
        <v>3771</v>
      </c>
      <c r="T3968" t="s">
        <v>5724</v>
      </c>
      <c r="U3968" s="62">
        <f t="shared" si="249"/>
        <v>2</v>
      </c>
    </row>
    <row r="3969" spans="1:21" x14ac:dyDescent="0.25">
      <c r="A3969" s="16" t="s">
        <v>3757</v>
      </c>
      <c r="B3969" s="4" t="s">
        <v>794</v>
      </c>
      <c r="C3969" s="43" t="str">
        <f t="shared" si="250"/>
        <v>49-03-X15A2</v>
      </c>
      <c r="D3969" s="43" t="str">
        <f>VLOOKUP(C3969,'[1]Test List'!$A$5:$F$2726,6,0)</f>
        <v>EURO-SKV-X15A2</v>
      </c>
      <c r="E3969" s="43" t="str">
        <f t="shared" si="251"/>
        <v>49</v>
      </c>
      <c r="F3969" s="43" t="str">
        <f t="shared" si="252"/>
        <v>03</v>
      </c>
      <c r="G3969" s="12" t="s">
        <v>1782</v>
      </c>
      <c r="H3969" s="36">
        <v>98</v>
      </c>
      <c r="I3969" s="52">
        <v>19</v>
      </c>
      <c r="J3969" s="9" t="s">
        <v>3752</v>
      </c>
      <c r="K3969" s="12" t="s">
        <v>1127</v>
      </c>
      <c r="M3969" t="s">
        <v>2926</v>
      </c>
      <c r="N3969" s="29" t="s">
        <v>5232</v>
      </c>
      <c r="O3969" s="38" t="s">
        <v>5197</v>
      </c>
      <c r="P3969" t="s">
        <v>4509</v>
      </c>
      <c r="Q3969" t="s">
        <v>3765</v>
      </c>
      <c r="R3969" t="s">
        <v>1191</v>
      </c>
      <c r="S3969" s="12" t="s">
        <v>3772</v>
      </c>
      <c r="T3969" t="s">
        <v>5725</v>
      </c>
      <c r="U3969" s="62">
        <f t="shared" si="249"/>
        <v>2</v>
      </c>
    </row>
    <row r="3970" spans="1:21" x14ac:dyDescent="0.25">
      <c r="A3970" s="16" t="s">
        <v>3757</v>
      </c>
      <c r="B3970" s="4" t="s">
        <v>794</v>
      </c>
      <c r="C3970" s="43" t="str">
        <f t="shared" si="250"/>
        <v>49-03-X15A2</v>
      </c>
      <c r="D3970" s="43" t="str">
        <f>VLOOKUP(C3970,'[1]Test List'!$A$5:$F$2726,6,0)</f>
        <v>EURO-SKV-X15A2</v>
      </c>
      <c r="E3970" s="43" t="str">
        <f t="shared" si="251"/>
        <v>49</v>
      </c>
      <c r="F3970" s="43" t="str">
        <f t="shared" si="252"/>
        <v>03</v>
      </c>
      <c r="G3970" s="12" t="s">
        <v>1782</v>
      </c>
      <c r="H3970" s="36">
        <v>99</v>
      </c>
      <c r="I3970" s="52">
        <v>213</v>
      </c>
      <c r="J3970" s="9">
        <v>213</v>
      </c>
      <c r="K3970" s="12" t="s">
        <v>2451</v>
      </c>
      <c r="L3970" s="2" t="s">
        <v>2915</v>
      </c>
      <c r="M3970" t="s">
        <v>7323</v>
      </c>
      <c r="N3970" s="29" t="s">
        <v>5232</v>
      </c>
      <c r="O3970" s="38" t="s">
        <v>5197</v>
      </c>
      <c r="P3970" t="s">
        <v>4509</v>
      </c>
      <c r="Q3970" t="s">
        <v>1803</v>
      </c>
      <c r="R3970" t="s">
        <v>1191</v>
      </c>
      <c r="S3970" t="s">
        <v>4864</v>
      </c>
      <c r="T3970" t="s">
        <v>5330</v>
      </c>
      <c r="U3970" s="62">
        <f t="shared" si="249"/>
        <v>5</v>
      </c>
    </row>
    <row r="3971" spans="1:21" x14ac:dyDescent="0.25">
      <c r="A3971" s="16" t="s">
        <v>3757</v>
      </c>
      <c r="B3971" s="4" t="s">
        <v>794</v>
      </c>
      <c r="C3971" s="43" t="str">
        <f t="shared" si="250"/>
        <v>49-03-X15A2</v>
      </c>
      <c r="D3971" s="43" t="str">
        <f>VLOOKUP(C3971,'[1]Test List'!$A$5:$F$2726,6,0)</f>
        <v>EURO-SKV-X15A2</v>
      </c>
      <c r="E3971" s="43" t="str">
        <f t="shared" si="251"/>
        <v>49</v>
      </c>
      <c r="F3971" s="43" t="str">
        <f t="shared" si="252"/>
        <v>03</v>
      </c>
      <c r="G3971" s="12" t="s">
        <v>1782</v>
      </c>
      <c r="H3971" s="36">
        <v>99</v>
      </c>
      <c r="I3971" s="52">
        <v>253</v>
      </c>
      <c r="J3971" s="9">
        <v>253</v>
      </c>
      <c r="K3971" s="12" t="s">
        <v>2451</v>
      </c>
      <c r="L3971" s="2" t="s">
        <v>2915</v>
      </c>
      <c r="M3971" t="s">
        <v>7323</v>
      </c>
      <c r="N3971" s="29" t="s">
        <v>5232</v>
      </c>
      <c r="O3971" s="38" t="s">
        <v>5197</v>
      </c>
      <c r="P3971" t="s">
        <v>4509</v>
      </c>
      <c r="Q3971" t="s">
        <v>1802</v>
      </c>
      <c r="R3971" t="s">
        <v>1191</v>
      </c>
      <c r="S3971" t="s">
        <v>4876</v>
      </c>
      <c r="T3971" t="s">
        <v>6578</v>
      </c>
      <c r="U3971" s="62">
        <f t="shared" si="249"/>
        <v>4</v>
      </c>
    </row>
    <row r="3972" spans="1:21" x14ac:dyDescent="0.25">
      <c r="A3972" s="4" t="s">
        <v>559</v>
      </c>
      <c r="B3972" s="4" t="s">
        <v>794</v>
      </c>
      <c r="C3972" s="43" t="str">
        <f t="shared" si="250"/>
        <v>49-07-01A1</v>
      </c>
      <c r="D3972" s="43" t="str">
        <f>VLOOKUP(C3972,'[1]Test List'!$A$5:$F$2726,6,0)</f>
        <v>EURO-SAP-01A1</v>
      </c>
      <c r="E3972" s="43" t="str">
        <f t="shared" si="251"/>
        <v>49</v>
      </c>
      <c r="F3972" s="43" t="str">
        <f t="shared" si="252"/>
        <v>07</v>
      </c>
      <c r="G3972" t="s">
        <v>1779</v>
      </c>
      <c r="H3972" s="36">
        <v>98</v>
      </c>
      <c r="I3972" s="36">
        <v>995</v>
      </c>
      <c r="J3972" s="9">
        <v>5940</v>
      </c>
      <c r="K3972" s="12" t="s">
        <v>2451</v>
      </c>
      <c r="L3972" s="2" t="s">
        <v>2915</v>
      </c>
      <c r="M3972" t="s">
        <v>7323</v>
      </c>
      <c r="N3972" s="29" t="s">
        <v>5230</v>
      </c>
      <c r="O3972" s="38" t="s">
        <v>5197</v>
      </c>
      <c r="P3972" t="s">
        <v>4508</v>
      </c>
      <c r="Q3972" t="s">
        <v>2361</v>
      </c>
      <c r="R3972" t="s">
        <v>1364</v>
      </c>
      <c r="S3972" t="s">
        <v>4718</v>
      </c>
      <c r="T3972" t="s">
        <v>5316</v>
      </c>
      <c r="U3972" s="62">
        <f t="shared" si="249"/>
        <v>103</v>
      </c>
    </row>
    <row r="3973" spans="1:21" x14ac:dyDescent="0.25">
      <c r="A3973" s="4" t="s">
        <v>559</v>
      </c>
      <c r="B3973" s="4" t="s">
        <v>794</v>
      </c>
      <c r="C3973" s="43" t="str">
        <f t="shared" si="250"/>
        <v>49-07-01A1</v>
      </c>
      <c r="D3973" s="43" t="str">
        <f>VLOOKUP(C3973,'[1]Test List'!$A$5:$F$2726,6,0)</f>
        <v>EURO-SAP-01A1</v>
      </c>
      <c r="E3973" s="43" t="str">
        <f t="shared" si="251"/>
        <v>49</v>
      </c>
      <c r="F3973" s="43" t="str">
        <f t="shared" si="252"/>
        <v>07</v>
      </c>
      <c r="G3973" t="s">
        <v>1779</v>
      </c>
      <c r="H3973" s="36">
        <v>98</v>
      </c>
      <c r="I3973" s="36">
        <v>997</v>
      </c>
      <c r="J3973" s="9">
        <v>5941</v>
      </c>
      <c r="K3973" s="12" t="s">
        <v>1127</v>
      </c>
      <c r="M3973" t="s">
        <v>2926</v>
      </c>
      <c r="N3973" s="29" t="s">
        <v>5230</v>
      </c>
      <c r="O3973" s="38" t="s">
        <v>5197</v>
      </c>
      <c r="P3973" t="s">
        <v>1176</v>
      </c>
      <c r="Q3973" t="s">
        <v>795</v>
      </c>
      <c r="R3973" t="s">
        <v>1466</v>
      </c>
      <c r="S3973" t="s">
        <v>346</v>
      </c>
      <c r="T3973" t="s">
        <v>5317</v>
      </c>
      <c r="U3973" s="62">
        <f t="shared" ref="U3973:U4036" si="253">COUNTIF(T$4:T$8000,T3973)</f>
        <v>50</v>
      </c>
    </row>
    <row r="3974" spans="1:21" x14ac:dyDescent="0.25">
      <c r="A3974" s="4" t="s">
        <v>559</v>
      </c>
      <c r="B3974" s="4" t="s">
        <v>794</v>
      </c>
      <c r="C3974" s="43" t="str">
        <f t="shared" ref="C3974:C4037" si="254">LEFT(A3974,2)&amp;"-"&amp;MID(A3974,3,2)&amp;"-"&amp;RIGHT(A3974,LEN(A3974)-4)</f>
        <v>49-07-01A1</v>
      </c>
      <c r="D3974" s="43" t="str">
        <f>VLOOKUP(C3974,'[1]Test List'!$A$5:$F$2726,6,0)</f>
        <v>EURO-SAP-01A1</v>
      </c>
      <c r="E3974" s="43" t="str">
        <f t="shared" si="251"/>
        <v>49</v>
      </c>
      <c r="F3974" s="43" t="str">
        <f t="shared" si="252"/>
        <v>07</v>
      </c>
      <c r="G3974" t="s">
        <v>1779</v>
      </c>
      <c r="H3974" s="36">
        <v>98</v>
      </c>
      <c r="I3974" s="36">
        <v>999</v>
      </c>
      <c r="J3974" s="9">
        <v>5939</v>
      </c>
      <c r="K3974" s="12" t="s">
        <v>1127</v>
      </c>
      <c r="M3974" t="s">
        <v>2926</v>
      </c>
      <c r="N3974" s="29" t="s">
        <v>5233</v>
      </c>
      <c r="O3974" s="38" t="s">
        <v>2970</v>
      </c>
      <c r="P3974" t="s">
        <v>1036</v>
      </c>
      <c r="Q3974" t="s">
        <v>899</v>
      </c>
      <c r="R3974" t="s">
        <v>1132</v>
      </c>
      <c r="S3974" t="s">
        <v>903</v>
      </c>
      <c r="T3974" t="s">
        <v>6784</v>
      </c>
      <c r="U3974" s="62">
        <f t="shared" si="253"/>
        <v>21</v>
      </c>
    </row>
    <row r="3975" spans="1:21" x14ac:dyDescent="0.25">
      <c r="A3975" s="4" t="s">
        <v>559</v>
      </c>
      <c r="B3975" s="4" t="s">
        <v>794</v>
      </c>
      <c r="C3975" s="43" t="str">
        <f t="shared" si="254"/>
        <v>49-07-01A1</v>
      </c>
      <c r="D3975" s="43" t="str">
        <f>VLOOKUP(C3975,'[1]Test List'!$A$5:$F$2726,6,0)</f>
        <v>EURO-SAP-01A1</v>
      </c>
      <c r="E3975" s="43" t="str">
        <f t="shared" si="251"/>
        <v>49</v>
      </c>
      <c r="F3975" s="43" t="str">
        <f t="shared" si="252"/>
        <v>07</v>
      </c>
      <c r="G3975" t="s">
        <v>1779</v>
      </c>
      <c r="H3975" s="36">
        <v>99</v>
      </c>
      <c r="I3975" s="36">
        <v>189</v>
      </c>
      <c r="J3975" s="9" t="s">
        <v>560</v>
      </c>
      <c r="K3975" s="12" t="s">
        <v>2314</v>
      </c>
      <c r="L3975" s="2" t="s">
        <v>4502</v>
      </c>
      <c r="M3975" t="s">
        <v>7523</v>
      </c>
      <c r="N3975" s="29" t="s">
        <v>5232</v>
      </c>
      <c r="O3975" s="38" t="s">
        <v>5197</v>
      </c>
      <c r="P3975" t="s">
        <v>1044</v>
      </c>
      <c r="Q3975" t="s">
        <v>570</v>
      </c>
      <c r="R3975" t="s">
        <v>1030</v>
      </c>
      <c r="S3975" t="s">
        <v>576</v>
      </c>
      <c r="T3975" t="s">
        <v>5920</v>
      </c>
      <c r="U3975" s="62">
        <f t="shared" si="253"/>
        <v>12</v>
      </c>
    </row>
    <row r="3976" spans="1:21" x14ac:dyDescent="0.25">
      <c r="A3976" s="4" t="s">
        <v>559</v>
      </c>
      <c r="B3976" s="4" t="s">
        <v>794</v>
      </c>
      <c r="C3976" s="43" t="str">
        <f t="shared" si="254"/>
        <v>49-07-01A1</v>
      </c>
      <c r="D3976" s="43" t="str">
        <f>VLOOKUP(C3976,'[1]Test List'!$A$5:$F$2726,6,0)</f>
        <v>EURO-SAP-01A1</v>
      </c>
      <c r="E3976" s="43" t="str">
        <f t="shared" si="251"/>
        <v>49</v>
      </c>
      <c r="F3976" s="43" t="str">
        <f t="shared" si="252"/>
        <v>07</v>
      </c>
      <c r="G3976" t="s">
        <v>1779</v>
      </c>
      <c r="H3976" s="36">
        <v>99</v>
      </c>
      <c r="I3976" s="36">
        <v>380</v>
      </c>
      <c r="J3976" s="9" t="s">
        <v>561</v>
      </c>
      <c r="K3976" s="12" t="s">
        <v>2314</v>
      </c>
      <c r="L3976" s="2" t="s">
        <v>4502</v>
      </c>
      <c r="M3976" t="s">
        <v>7523</v>
      </c>
      <c r="N3976" s="29" t="s">
        <v>5232</v>
      </c>
      <c r="O3976" s="38" t="s">
        <v>5197</v>
      </c>
      <c r="P3976" t="s">
        <v>1044</v>
      </c>
      <c r="Q3976" t="s">
        <v>571</v>
      </c>
      <c r="R3976" t="s">
        <v>1030</v>
      </c>
      <c r="S3976" t="s">
        <v>577</v>
      </c>
      <c r="T3976" t="s">
        <v>5921</v>
      </c>
      <c r="U3976" s="62">
        <f t="shared" si="253"/>
        <v>16</v>
      </c>
    </row>
    <row r="3977" spans="1:21" x14ac:dyDescent="0.25">
      <c r="A3977" s="4" t="s">
        <v>559</v>
      </c>
      <c r="B3977" s="4" t="s">
        <v>794</v>
      </c>
      <c r="C3977" s="43" t="str">
        <f t="shared" si="254"/>
        <v>49-07-01A1</v>
      </c>
      <c r="D3977" s="43" t="str">
        <f>VLOOKUP(C3977,'[1]Test List'!$A$5:$F$2726,6,0)</f>
        <v>EURO-SAP-01A1</v>
      </c>
      <c r="E3977" s="43" t="str">
        <f t="shared" si="251"/>
        <v>49</v>
      </c>
      <c r="F3977" s="43" t="str">
        <f t="shared" si="252"/>
        <v>07</v>
      </c>
      <c r="G3977" t="s">
        <v>1779</v>
      </c>
      <c r="H3977" s="36">
        <v>99</v>
      </c>
      <c r="I3977" s="36">
        <v>1013</v>
      </c>
      <c r="J3977" s="9" t="s">
        <v>567</v>
      </c>
      <c r="K3977" s="12" t="s">
        <v>2314</v>
      </c>
      <c r="L3977" s="2" t="s">
        <v>4502</v>
      </c>
      <c r="M3977" t="s">
        <v>7523</v>
      </c>
      <c r="N3977" s="29" t="s">
        <v>5232</v>
      </c>
      <c r="O3977" s="38" t="s">
        <v>5197</v>
      </c>
      <c r="P3977" t="s">
        <v>1044</v>
      </c>
      <c r="Q3977" t="s">
        <v>569</v>
      </c>
      <c r="R3977" t="s">
        <v>1030</v>
      </c>
      <c r="S3977" t="s">
        <v>579</v>
      </c>
      <c r="T3977" t="s">
        <v>5940</v>
      </c>
      <c r="U3977" s="62">
        <f t="shared" si="253"/>
        <v>14</v>
      </c>
    </row>
    <row r="3978" spans="1:21" x14ac:dyDescent="0.25">
      <c r="A3978" s="4" t="s">
        <v>559</v>
      </c>
      <c r="B3978" s="4" t="s">
        <v>794</v>
      </c>
      <c r="C3978" s="43" t="str">
        <f t="shared" si="254"/>
        <v>49-07-01A1</v>
      </c>
      <c r="D3978" s="43" t="str">
        <f>VLOOKUP(C3978,'[1]Test List'!$A$5:$F$2726,6,0)</f>
        <v>EURO-SAP-01A1</v>
      </c>
      <c r="E3978" s="43" t="str">
        <f t="shared" si="251"/>
        <v>49</v>
      </c>
      <c r="F3978" s="43" t="str">
        <f t="shared" si="252"/>
        <v>07</v>
      </c>
      <c r="G3978" t="s">
        <v>1779</v>
      </c>
      <c r="H3978" s="36">
        <v>99</v>
      </c>
      <c r="I3978" s="36">
        <v>993</v>
      </c>
      <c r="J3978" s="9" t="s">
        <v>562</v>
      </c>
      <c r="K3978" s="12" t="s">
        <v>290</v>
      </c>
      <c r="L3978" s="2" t="s">
        <v>291</v>
      </c>
      <c r="M3978" t="s">
        <v>2928</v>
      </c>
      <c r="N3978" s="29" t="s">
        <v>5230</v>
      </c>
      <c r="O3978" s="38" t="s">
        <v>5197</v>
      </c>
      <c r="P3978" t="s">
        <v>1044</v>
      </c>
      <c r="Q3978" t="s">
        <v>572</v>
      </c>
      <c r="R3978" t="s">
        <v>1030</v>
      </c>
      <c r="S3978" t="s">
        <v>578</v>
      </c>
      <c r="T3978" t="s">
        <v>6530</v>
      </c>
      <c r="U3978" s="62">
        <f t="shared" si="253"/>
        <v>12</v>
      </c>
    </row>
    <row r="3979" spans="1:21" x14ac:dyDescent="0.25">
      <c r="A3979" s="4" t="s">
        <v>559</v>
      </c>
      <c r="B3979" s="4" t="s">
        <v>794</v>
      </c>
      <c r="C3979" s="43" t="str">
        <f t="shared" si="254"/>
        <v>49-07-01A1</v>
      </c>
      <c r="D3979" s="43" t="str">
        <f>VLOOKUP(C3979,'[1]Test List'!$A$5:$F$2726,6,0)</f>
        <v>EURO-SAP-01A1</v>
      </c>
      <c r="E3979" s="43" t="str">
        <f t="shared" si="251"/>
        <v>49</v>
      </c>
      <c r="F3979" s="43" t="str">
        <f t="shared" si="252"/>
        <v>07</v>
      </c>
      <c r="G3979" t="s">
        <v>1779</v>
      </c>
      <c r="H3979" s="36">
        <v>99</v>
      </c>
      <c r="I3979" s="36">
        <v>992</v>
      </c>
      <c r="J3979" s="9" t="s">
        <v>563</v>
      </c>
      <c r="K3979" s="12" t="s">
        <v>290</v>
      </c>
      <c r="L3979" s="2" t="s">
        <v>291</v>
      </c>
      <c r="M3979" t="s">
        <v>2928</v>
      </c>
      <c r="N3979" s="29" t="s">
        <v>5230</v>
      </c>
      <c r="O3979" s="38" t="s">
        <v>5197</v>
      </c>
      <c r="P3979" t="s">
        <v>1044</v>
      </c>
      <c r="Q3979" t="s">
        <v>573</v>
      </c>
      <c r="R3979" t="s">
        <v>1030</v>
      </c>
      <c r="S3979" t="s">
        <v>580</v>
      </c>
      <c r="T3979" t="s">
        <v>6548</v>
      </c>
      <c r="U3979" s="62">
        <f t="shared" si="253"/>
        <v>12</v>
      </c>
    </row>
    <row r="3980" spans="1:21" x14ac:dyDescent="0.25">
      <c r="A3980" s="4" t="s">
        <v>559</v>
      </c>
      <c r="B3980" s="4" t="s">
        <v>794</v>
      </c>
      <c r="C3980" s="43" t="str">
        <f t="shared" si="254"/>
        <v>49-07-01A1</v>
      </c>
      <c r="D3980" s="43" t="str">
        <f>VLOOKUP(C3980,'[1]Test List'!$A$5:$F$2726,6,0)</f>
        <v>EURO-SAP-01A1</v>
      </c>
      <c r="E3980" s="43" t="str">
        <f t="shared" si="251"/>
        <v>49</v>
      </c>
      <c r="F3980" s="43" t="str">
        <f t="shared" si="252"/>
        <v>07</v>
      </c>
      <c r="G3980" t="s">
        <v>1779</v>
      </c>
      <c r="H3980" s="36">
        <v>99</v>
      </c>
      <c r="I3980" s="36">
        <v>996</v>
      </c>
      <c r="J3980" s="9" t="s">
        <v>564</v>
      </c>
      <c r="K3980" s="12" t="s">
        <v>290</v>
      </c>
      <c r="L3980" s="2" t="s">
        <v>291</v>
      </c>
      <c r="M3980" t="s">
        <v>2928</v>
      </c>
      <c r="N3980" s="29" t="s">
        <v>5230</v>
      </c>
      <c r="O3980" s="38" t="s">
        <v>5197</v>
      </c>
      <c r="P3980" t="s">
        <v>1044</v>
      </c>
      <c r="Q3980" t="s">
        <v>575</v>
      </c>
      <c r="R3980" t="s">
        <v>1030</v>
      </c>
      <c r="S3980" t="s">
        <v>581</v>
      </c>
      <c r="T3980" t="s">
        <v>6550</v>
      </c>
      <c r="U3980" s="62">
        <f t="shared" si="253"/>
        <v>12</v>
      </c>
    </row>
    <row r="3981" spans="1:21" x14ac:dyDescent="0.25">
      <c r="A3981" s="4" t="s">
        <v>559</v>
      </c>
      <c r="B3981" s="4" t="s">
        <v>794</v>
      </c>
      <c r="C3981" s="43" t="str">
        <f t="shared" si="254"/>
        <v>49-07-01A1</v>
      </c>
      <c r="D3981" s="43" t="str">
        <f>VLOOKUP(C3981,'[1]Test List'!$A$5:$F$2726,6,0)</f>
        <v>EURO-SAP-01A1</v>
      </c>
      <c r="E3981" s="43" t="str">
        <f t="shared" si="251"/>
        <v>49</v>
      </c>
      <c r="F3981" s="43" t="str">
        <f t="shared" si="252"/>
        <v>07</v>
      </c>
      <c r="G3981" t="s">
        <v>1779</v>
      </c>
      <c r="H3981" s="36">
        <v>99</v>
      </c>
      <c r="I3981" s="36">
        <v>998</v>
      </c>
      <c r="J3981" s="9" t="s">
        <v>565</v>
      </c>
      <c r="K3981" s="12" t="s">
        <v>290</v>
      </c>
      <c r="L3981" s="2" t="s">
        <v>291</v>
      </c>
      <c r="M3981" t="s">
        <v>2928</v>
      </c>
      <c r="N3981" s="29" t="s">
        <v>5230</v>
      </c>
      <c r="O3981" s="38" t="s">
        <v>5197</v>
      </c>
      <c r="P3981" t="s">
        <v>1044</v>
      </c>
      <c r="Q3981" t="s">
        <v>574</v>
      </c>
      <c r="R3981" t="s">
        <v>1030</v>
      </c>
      <c r="S3981" t="s">
        <v>582</v>
      </c>
      <c r="T3981" t="s">
        <v>6551</v>
      </c>
      <c r="U3981" s="62">
        <f t="shared" si="253"/>
        <v>12</v>
      </c>
    </row>
    <row r="3982" spans="1:21" x14ac:dyDescent="0.25">
      <c r="A3982" s="4" t="s">
        <v>559</v>
      </c>
      <c r="B3982" s="4" t="s">
        <v>794</v>
      </c>
      <c r="C3982" s="43" t="str">
        <f t="shared" si="254"/>
        <v>49-07-01A1</v>
      </c>
      <c r="D3982" s="43" t="str">
        <f>VLOOKUP(C3982,'[1]Test List'!$A$5:$F$2726,6,0)</f>
        <v>EURO-SAP-01A1</v>
      </c>
      <c r="E3982" s="43" t="str">
        <f t="shared" si="251"/>
        <v>49</v>
      </c>
      <c r="F3982" s="43" t="str">
        <f t="shared" si="252"/>
        <v>07</v>
      </c>
      <c r="G3982" t="s">
        <v>1779</v>
      </c>
      <c r="H3982" s="36">
        <v>98</v>
      </c>
      <c r="I3982" s="36">
        <v>994</v>
      </c>
      <c r="J3982" s="9" t="s">
        <v>566</v>
      </c>
      <c r="K3982" s="12" t="s">
        <v>1127</v>
      </c>
      <c r="M3982" t="s">
        <v>2926</v>
      </c>
      <c r="N3982" s="29" t="s">
        <v>5230</v>
      </c>
      <c r="O3982" s="38" t="s">
        <v>5197</v>
      </c>
      <c r="P3982" t="s">
        <v>1044</v>
      </c>
      <c r="Q3982" t="s">
        <v>568</v>
      </c>
      <c r="R3982" t="s">
        <v>1030</v>
      </c>
      <c r="S3982" t="s">
        <v>583</v>
      </c>
      <c r="T3982" t="s">
        <v>6553</v>
      </c>
      <c r="U3982" s="62">
        <f t="shared" si="253"/>
        <v>12</v>
      </c>
    </row>
    <row r="3983" spans="1:21" x14ac:dyDescent="0.25">
      <c r="A3983" s="4" t="s">
        <v>584</v>
      </c>
      <c r="B3983" s="4" t="s">
        <v>794</v>
      </c>
      <c r="C3983" s="43" t="str">
        <f t="shared" si="254"/>
        <v>49-07-01A2</v>
      </c>
      <c r="D3983" s="43" t="str">
        <f>VLOOKUP(C3983,'[1]Test List'!$A$5:$F$2726,6,0)</f>
        <v>EURO-SAP-01A2</v>
      </c>
      <c r="E3983" s="43" t="str">
        <f t="shared" si="251"/>
        <v>49</v>
      </c>
      <c r="F3983" s="43" t="str">
        <f t="shared" si="252"/>
        <v>07</v>
      </c>
      <c r="G3983" t="s">
        <v>1779</v>
      </c>
      <c r="H3983" s="36">
        <v>99</v>
      </c>
      <c r="I3983" s="36">
        <v>995</v>
      </c>
      <c r="J3983" s="9">
        <v>5940</v>
      </c>
      <c r="K3983" s="12" t="s">
        <v>2451</v>
      </c>
      <c r="L3983" s="2" t="s">
        <v>2915</v>
      </c>
      <c r="M3983" t="s">
        <v>7323</v>
      </c>
      <c r="N3983" s="29" t="s">
        <v>5230</v>
      </c>
      <c r="O3983" s="38" t="s">
        <v>5197</v>
      </c>
      <c r="P3983" t="s">
        <v>4508</v>
      </c>
      <c r="Q3983" t="s">
        <v>2361</v>
      </c>
      <c r="R3983" t="s">
        <v>1364</v>
      </c>
      <c r="S3983" t="s">
        <v>4718</v>
      </c>
      <c r="T3983" t="s">
        <v>5316</v>
      </c>
      <c r="U3983" s="62">
        <f t="shared" si="253"/>
        <v>103</v>
      </c>
    </row>
    <row r="3984" spans="1:21" x14ac:dyDescent="0.25">
      <c r="A3984" s="4" t="s">
        <v>584</v>
      </c>
      <c r="B3984" s="4" t="s">
        <v>794</v>
      </c>
      <c r="C3984" s="43" t="str">
        <f t="shared" si="254"/>
        <v>49-07-01A2</v>
      </c>
      <c r="D3984" s="43" t="str">
        <f>VLOOKUP(C3984,'[1]Test List'!$A$5:$F$2726,6,0)</f>
        <v>EURO-SAP-01A2</v>
      </c>
      <c r="E3984" s="43" t="str">
        <f t="shared" si="251"/>
        <v>49</v>
      </c>
      <c r="F3984" s="43" t="str">
        <f t="shared" si="252"/>
        <v>07</v>
      </c>
      <c r="G3984" t="s">
        <v>1779</v>
      </c>
      <c r="H3984" s="36">
        <v>98</v>
      </c>
      <c r="I3984" s="36">
        <v>997</v>
      </c>
      <c r="J3984" s="9">
        <v>5941</v>
      </c>
      <c r="K3984" s="12" t="s">
        <v>1127</v>
      </c>
      <c r="M3984" t="s">
        <v>2926</v>
      </c>
      <c r="N3984" s="29" t="s">
        <v>5230</v>
      </c>
      <c r="O3984" s="38" t="s">
        <v>5197</v>
      </c>
      <c r="P3984" t="s">
        <v>1176</v>
      </c>
      <c r="Q3984" t="s">
        <v>795</v>
      </c>
      <c r="R3984" t="s">
        <v>1466</v>
      </c>
      <c r="S3984" t="s">
        <v>346</v>
      </c>
      <c r="T3984" t="s">
        <v>5317</v>
      </c>
      <c r="U3984" s="62">
        <f t="shared" si="253"/>
        <v>50</v>
      </c>
    </row>
    <row r="3985" spans="1:21" x14ac:dyDescent="0.25">
      <c r="A3985" s="4" t="s">
        <v>584</v>
      </c>
      <c r="B3985" s="4" t="s">
        <v>794</v>
      </c>
      <c r="C3985" s="43" t="str">
        <f t="shared" si="254"/>
        <v>49-07-01A2</v>
      </c>
      <c r="D3985" s="43" t="str">
        <f>VLOOKUP(C3985,'[1]Test List'!$A$5:$F$2726,6,0)</f>
        <v>EURO-SAP-01A2</v>
      </c>
      <c r="E3985" s="43" t="str">
        <f t="shared" ref="E3985:E4048" si="255">LEFT(A3985,2)</f>
        <v>49</v>
      </c>
      <c r="F3985" s="43" t="str">
        <f t="shared" ref="F3985:F4048" si="256">MID(A3985,3,2)</f>
        <v>07</v>
      </c>
      <c r="G3985" t="s">
        <v>1779</v>
      </c>
      <c r="H3985" s="36">
        <v>98</v>
      </c>
      <c r="I3985" s="36">
        <v>999</v>
      </c>
      <c r="J3985" s="9">
        <v>5939</v>
      </c>
      <c r="K3985" s="12" t="s">
        <v>1127</v>
      </c>
      <c r="M3985" t="s">
        <v>2926</v>
      </c>
      <c r="N3985" s="29" t="s">
        <v>5233</v>
      </c>
      <c r="O3985" s="38" t="s">
        <v>2970</v>
      </c>
      <c r="P3985" t="s">
        <v>1036</v>
      </c>
      <c r="Q3985" t="s">
        <v>899</v>
      </c>
      <c r="R3985" t="s">
        <v>1132</v>
      </c>
      <c r="S3985" t="s">
        <v>903</v>
      </c>
      <c r="T3985" t="s">
        <v>6784</v>
      </c>
      <c r="U3985" s="62">
        <f t="shared" si="253"/>
        <v>21</v>
      </c>
    </row>
    <row r="3986" spans="1:21" x14ac:dyDescent="0.25">
      <c r="A3986" s="4" t="s">
        <v>584</v>
      </c>
      <c r="B3986" s="4" t="s">
        <v>794</v>
      </c>
      <c r="C3986" s="43" t="str">
        <f t="shared" si="254"/>
        <v>49-07-01A2</v>
      </c>
      <c r="D3986" s="43" t="str">
        <f>VLOOKUP(C3986,'[1]Test List'!$A$5:$F$2726,6,0)</f>
        <v>EURO-SAP-01A2</v>
      </c>
      <c r="E3986" s="43" t="str">
        <f t="shared" si="255"/>
        <v>49</v>
      </c>
      <c r="F3986" s="43" t="str">
        <f t="shared" si="256"/>
        <v>07</v>
      </c>
      <c r="G3986" t="s">
        <v>1779</v>
      </c>
      <c r="H3986" s="36">
        <v>99</v>
      </c>
      <c r="I3986" s="36">
        <v>189</v>
      </c>
      <c r="J3986" s="9" t="s">
        <v>560</v>
      </c>
      <c r="K3986" s="12" t="s">
        <v>2314</v>
      </c>
      <c r="L3986" s="2" t="s">
        <v>4502</v>
      </c>
      <c r="M3986" t="s">
        <v>7523</v>
      </c>
      <c r="N3986" s="29" t="s">
        <v>5232</v>
      </c>
      <c r="O3986" s="38" t="s">
        <v>5197</v>
      </c>
      <c r="P3986" t="s">
        <v>1044</v>
      </c>
      <c r="Q3986" t="s">
        <v>570</v>
      </c>
      <c r="R3986" t="s">
        <v>1030</v>
      </c>
      <c r="S3986" t="s">
        <v>576</v>
      </c>
      <c r="T3986" t="s">
        <v>5920</v>
      </c>
      <c r="U3986" s="62">
        <f t="shared" si="253"/>
        <v>12</v>
      </c>
    </row>
    <row r="3987" spans="1:21" x14ac:dyDescent="0.25">
      <c r="A3987" s="4" t="s">
        <v>584</v>
      </c>
      <c r="B3987" s="4" t="s">
        <v>794</v>
      </c>
      <c r="C3987" s="43" t="str">
        <f t="shared" si="254"/>
        <v>49-07-01A2</v>
      </c>
      <c r="D3987" s="43" t="str">
        <f>VLOOKUP(C3987,'[1]Test List'!$A$5:$F$2726,6,0)</f>
        <v>EURO-SAP-01A2</v>
      </c>
      <c r="E3987" s="43" t="str">
        <f t="shared" si="255"/>
        <v>49</v>
      </c>
      <c r="F3987" s="43" t="str">
        <f t="shared" si="256"/>
        <v>07</v>
      </c>
      <c r="G3987" t="s">
        <v>1779</v>
      </c>
      <c r="H3987" s="36">
        <v>99</v>
      </c>
      <c r="I3987" s="36">
        <v>380</v>
      </c>
      <c r="J3987" s="9" t="s">
        <v>561</v>
      </c>
      <c r="K3987" s="12" t="s">
        <v>2314</v>
      </c>
      <c r="L3987" s="2" t="s">
        <v>4502</v>
      </c>
      <c r="M3987" t="s">
        <v>7523</v>
      </c>
      <c r="N3987" s="29" t="s">
        <v>5232</v>
      </c>
      <c r="O3987" s="38" t="s">
        <v>5197</v>
      </c>
      <c r="P3987" t="s">
        <v>1044</v>
      </c>
      <c r="Q3987" t="s">
        <v>571</v>
      </c>
      <c r="R3987" t="s">
        <v>1030</v>
      </c>
      <c r="S3987" t="s">
        <v>577</v>
      </c>
      <c r="T3987" t="s">
        <v>5921</v>
      </c>
      <c r="U3987" s="62">
        <f t="shared" si="253"/>
        <v>16</v>
      </c>
    </row>
    <row r="3988" spans="1:21" x14ac:dyDescent="0.25">
      <c r="A3988" s="4" t="s">
        <v>584</v>
      </c>
      <c r="B3988" s="4" t="s">
        <v>794</v>
      </c>
      <c r="C3988" s="43" t="str">
        <f t="shared" si="254"/>
        <v>49-07-01A2</v>
      </c>
      <c r="D3988" s="43" t="str">
        <f>VLOOKUP(C3988,'[1]Test List'!$A$5:$F$2726,6,0)</f>
        <v>EURO-SAP-01A2</v>
      </c>
      <c r="E3988" s="43" t="str">
        <f t="shared" si="255"/>
        <v>49</v>
      </c>
      <c r="F3988" s="43" t="str">
        <f t="shared" si="256"/>
        <v>07</v>
      </c>
      <c r="G3988" t="s">
        <v>1779</v>
      </c>
      <c r="H3988" s="36">
        <v>99</v>
      </c>
      <c r="I3988" s="36">
        <v>1013</v>
      </c>
      <c r="J3988" s="9" t="s">
        <v>567</v>
      </c>
      <c r="K3988" s="12" t="s">
        <v>2314</v>
      </c>
      <c r="L3988" s="2" t="s">
        <v>4502</v>
      </c>
      <c r="M3988" t="s">
        <v>7523</v>
      </c>
      <c r="N3988" s="29" t="s">
        <v>5232</v>
      </c>
      <c r="O3988" s="38" t="s">
        <v>5197</v>
      </c>
      <c r="P3988" t="s">
        <v>1044</v>
      </c>
      <c r="Q3988" t="s">
        <v>569</v>
      </c>
      <c r="R3988" t="s">
        <v>1030</v>
      </c>
      <c r="S3988" t="s">
        <v>579</v>
      </c>
      <c r="T3988" t="s">
        <v>5940</v>
      </c>
      <c r="U3988" s="62">
        <f t="shared" si="253"/>
        <v>14</v>
      </c>
    </row>
    <row r="3989" spans="1:21" x14ac:dyDescent="0.25">
      <c r="A3989" s="4" t="s">
        <v>584</v>
      </c>
      <c r="B3989" s="4" t="s">
        <v>794</v>
      </c>
      <c r="C3989" s="43" t="str">
        <f t="shared" si="254"/>
        <v>49-07-01A2</v>
      </c>
      <c r="D3989" s="43" t="str">
        <f>VLOOKUP(C3989,'[1]Test List'!$A$5:$F$2726,6,0)</f>
        <v>EURO-SAP-01A2</v>
      </c>
      <c r="E3989" s="43" t="str">
        <f t="shared" si="255"/>
        <v>49</v>
      </c>
      <c r="F3989" s="43" t="str">
        <f t="shared" si="256"/>
        <v>07</v>
      </c>
      <c r="G3989" t="s">
        <v>1779</v>
      </c>
      <c r="H3989" s="36">
        <v>99</v>
      </c>
      <c r="I3989" s="36">
        <v>993</v>
      </c>
      <c r="J3989" s="9" t="s">
        <v>562</v>
      </c>
      <c r="K3989" s="12" t="s">
        <v>290</v>
      </c>
      <c r="L3989" s="2" t="s">
        <v>291</v>
      </c>
      <c r="M3989" t="s">
        <v>2928</v>
      </c>
      <c r="N3989" s="29" t="s">
        <v>5230</v>
      </c>
      <c r="O3989" s="38" t="s">
        <v>5197</v>
      </c>
      <c r="P3989" t="s">
        <v>1044</v>
      </c>
      <c r="Q3989" t="s">
        <v>572</v>
      </c>
      <c r="R3989" t="s">
        <v>1030</v>
      </c>
      <c r="S3989" t="s">
        <v>578</v>
      </c>
      <c r="T3989" t="s">
        <v>6530</v>
      </c>
      <c r="U3989" s="62">
        <f t="shared" si="253"/>
        <v>12</v>
      </c>
    </row>
    <row r="3990" spans="1:21" x14ac:dyDescent="0.25">
      <c r="A3990" s="4" t="s">
        <v>584</v>
      </c>
      <c r="B3990" s="4" t="s">
        <v>794</v>
      </c>
      <c r="C3990" s="43" t="str">
        <f t="shared" si="254"/>
        <v>49-07-01A2</v>
      </c>
      <c r="D3990" s="43" t="str">
        <f>VLOOKUP(C3990,'[1]Test List'!$A$5:$F$2726,6,0)</f>
        <v>EURO-SAP-01A2</v>
      </c>
      <c r="E3990" s="43" t="str">
        <f t="shared" si="255"/>
        <v>49</v>
      </c>
      <c r="F3990" s="43" t="str">
        <f t="shared" si="256"/>
        <v>07</v>
      </c>
      <c r="G3990" t="s">
        <v>1779</v>
      </c>
      <c r="H3990" s="36">
        <v>99</v>
      </c>
      <c r="I3990" s="36">
        <v>992</v>
      </c>
      <c r="J3990" s="9" t="s">
        <v>563</v>
      </c>
      <c r="K3990" s="12" t="s">
        <v>290</v>
      </c>
      <c r="L3990" s="2" t="s">
        <v>291</v>
      </c>
      <c r="M3990" t="s">
        <v>2928</v>
      </c>
      <c r="N3990" s="29" t="s">
        <v>5230</v>
      </c>
      <c r="O3990" s="38" t="s">
        <v>5197</v>
      </c>
      <c r="P3990" t="s">
        <v>1044</v>
      </c>
      <c r="Q3990" t="s">
        <v>573</v>
      </c>
      <c r="R3990" t="s">
        <v>1030</v>
      </c>
      <c r="S3990" t="s">
        <v>580</v>
      </c>
      <c r="T3990" t="s">
        <v>6548</v>
      </c>
      <c r="U3990" s="62">
        <f t="shared" si="253"/>
        <v>12</v>
      </c>
    </row>
    <row r="3991" spans="1:21" x14ac:dyDescent="0.25">
      <c r="A3991" s="4" t="s">
        <v>584</v>
      </c>
      <c r="B3991" s="4" t="s">
        <v>794</v>
      </c>
      <c r="C3991" s="43" t="str">
        <f t="shared" si="254"/>
        <v>49-07-01A2</v>
      </c>
      <c r="D3991" s="43" t="str">
        <f>VLOOKUP(C3991,'[1]Test List'!$A$5:$F$2726,6,0)</f>
        <v>EURO-SAP-01A2</v>
      </c>
      <c r="E3991" s="43" t="str">
        <f t="shared" si="255"/>
        <v>49</v>
      </c>
      <c r="F3991" s="43" t="str">
        <f t="shared" si="256"/>
        <v>07</v>
      </c>
      <c r="G3991" t="s">
        <v>1779</v>
      </c>
      <c r="H3991" s="36">
        <v>99</v>
      </c>
      <c r="I3991" s="36">
        <v>996</v>
      </c>
      <c r="J3991" s="9" t="s">
        <v>564</v>
      </c>
      <c r="K3991" s="12" t="s">
        <v>290</v>
      </c>
      <c r="L3991" s="2" t="s">
        <v>291</v>
      </c>
      <c r="M3991" t="s">
        <v>2928</v>
      </c>
      <c r="N3991" s="29" t="s">
        <v>5230</v>
      </c>
      <c r="O3991" s="38" t="s">
        <v>5197</v>
      </c>
      <c r="P3991" t="s">
        <v>1044</v>
      </c>
      <c r="Q3991" t="s">
        <v>575</v>
      </c>
      <c r="R3991" t="s">
        <v>1030</v>
      </c>
      <c r="S3991" t="s">
        <v>581</v>
      </c>
      <c r="T3991" t="s">
        <v>6550</v>
      </c>
      <c r="U3991" s="62">
        <f t="shared" si="253"/>
        <v>12</v>
      </c>
    </row>
    <row r="3992" spans="1:21" x14ac:dyDescent="0.25">
      <c r="A3992" s="4" t="s">
        <v>584</v>
      </c>
      <c r="B3992" s="4" t="s">
        <v>794</v>
      </c>
      <c r="C3992" s="43" t="str">
        <f t="shared" si="254"/>
        <v>49-07-01A2</v>
      </c>
      <c r="D3992" s="43" t="str">
        <f>VLOOKUP(C3992,'[1]Test List'!$A$5:$F$2726,6,0)</f>
        <v>EURO-SAP-01A2</v>
      </c>
      <c r="E3992" s="43" t="str">
        <f t="shared" si="255"/>
        <v>49</v>
      </c>
      <c r="F3992" s="43" t="str">
        <f t="shared" si="256"/>
        <v>07</v>
      </c>
      <c r="G3992" t="s">
        <v>1779</v>
      </c>
      <c r="H3992" s="36">
        <v>99</v>
      </c>
      <c r="I3992" s="36">
        <v>998</v>
      </c>
      <c r="J3992" s="9" t="s">
        <v>565</v>
      </c>
      <c r="K3992" s="12" t="s">
        <v>290</v>
      </c>
      <c r="L3992" s="2" t="s">
        <v>291</v>
      </c>
      <c r="M3992" t="s">
        <v>2928</v>
      </c>
      <c r="N3992" s="29" t="s">
        <v>5230</v>
      </c>
      <c r="O3992" s="38" t="s">
        <v>5197</v>
      </c>
      <c r="P3992" t="s">
        <v>1044</v>
      </c>
      <c r="Q3992" t="s">
        <v>574</v>
      </c>
      <c r="R3992" t="s">
        <v>1030</v>
      </c>
      <c r="S3992" t="s">
        <v>582</v>
      </c>
      <c r="T3992" t="s">
        <v>6551</v>
      </c>
      <c r="U3992" s="62">
        <f t="shared" si="253"/>
        <v>12</v>
      </c>
    </row>
    <row r="3993" spans="1:21" x14ac:dyDescent="0.25">
      <c r="A3993" s="4" t="s">
        <v>584</v>
      </c>
      <c r="B3993" s="4" t="s">
        <v>794</v>
      </c>
      <c r="C3993" s="43" t="str">
        <f t="shared" si="254"/>
        <v>49-07-01A2</v>
      </c>
      <c r="D3993" s="43" t="str">
        <f>VLOOKUP(C3993,'[1]Test List'!$A$5:$F$2726,6,0)</f>
        <v>EURO-SAP-01A2</v>
      </c>
      <c r="E3993" s="43" t="str">
        <f t="shared" si="255"/>
        <v>49</v>
      </c>
      <c r="F3993" s="43" t="str">
        <f t="shared" si="256"/>
        <v>07</v>
      </c>
      <c r="G3993" t="s">
        <v>1779</v>
      </c>
      <c r="H3993" s="36">
        <v>98</v>
      </c>
      <c r="I3993" s="36">
        <v>994</v>
      </c>
      <c r="J3993" s="9" t="s">
        <v>566</v>
      </c>
      <c r="K3993" s="12" t="s">
        <v>1127</v>
      </c>
      <c r="M3993" t="s">
        <v>2926</v>
      </c>
      <c r="N3993" s="29" t="s">
        <v>5230</v>
      </c>
      <c r="O3993" s="38" t="s">
        <v>5197</v>
      </c>
      <c r="P3993" t="s">
        <v>1044</v>
      </c>
      <c r="Q3993" t="s">
        <v>568</v>
      </c>
      <c r="R3993" t="s">
        <v>1030</v>
      </c>
      <c r="S3993" t="s">
        <v>583</v>
      </c>
      <c r="T3993" t="s">
        <v>6553</v>
      </c>
      <c r="U3993" s="62">
        <f t="shared" si="253"/>
        <v>12</v>
      </c>
    </row>
    <row r="3994" spans="1:21" x14ac:dyDescent="0.25">
      <c r="A3994" s="4" t="s">
        <v>585</v>
      </c>
      <c r="B3994" s="4" t="s">
        <v>794</v>
      </c>
      <c r="C3994" s="43" t="str">
        <f t="shared" si="254"/>
        <v>49-07-02A1</v>
      </c>
      <c r="D3994" s="43" t="str">
        <f>VLOOKUP(C3994,'[1]Test List'!$A$5:$F$2726,6,0)</f>
        <v>EURO-SAP-02A1</v>
      </c>
      <c r="E3994" s="43" t="str">
        <f t="shared" si="255"/>
        <v>49</v>
      </c>
      <c r="F3994" s="43" t="str">
        <f t="shared" si="256"/>
        <v>07</v>
      </c>
      <c r="G3994" t="s">
        <v>1779</v>
      </c>
      <c r="H3994" s="36">
        <v>99</v>
      </c>
      <c r="I3994" s="36">
        <v>995</v>
      </c>
      <c r="J3994" s="9">
        <v>5940</v>
      </c>
      <c r="K3994" s="12" t="s">
        <v>2451</v>
      </c>
      <c r="L3994" s="2" t="s">
        <v>2915</v>
      </c>
      <c r="M3994" t="s">
        <v>7323</v>
      </c>
      <c r="N3994" s="29" t="s">
        <v>5230</v>
      </c>
      <c r="O3994" s="38" t="s">
        <v>5197</v>
      </c>
      <c r="P3994" t="s">
        <v>4508</v>
      </c>
      <c r="Q3994" t="s">
        <v>2361</v>
      </c>
      <c r="R3994" t="s">
        <v>1364</v>
      </c>
      <c r="S3994" t="s">
        <v>4718</v>
      </c>
      <c r="T3994" t="s">
        <v>5316</v>
      </c>
      <c r="U3994" s="62">
        <f t="shared" si="253"/>
        <v>103</v>
      </c>
    </row>
    <row r="3995" spans="1:21" x14ac:dyDescent="0.25">
      <c r="A3995" s="4" t="s">
        <v>585</v>
      </c>
      <c r="B3995" s="4" t="s">
        <v>794</v>
      </c>
      <c r="C3995" s="43" t="str">
        <f t="shared" si="254"/>
        <v>49-07-02A1</v>
      </c>
      <c r="D3995" s="43" t="str">
        <f>VLOOKUP(C3995,'[1]Test List'!$A$5:$F$2726,6,0)</f>
        <v>EURO-SAP-02A1</v>
      </c>
      <c r="E3995" s="43" t="str">
        <f t="shared" si="255"/>
        <v>49</v>
      </c>
      <c r="F3995" s="43" t="str">
        <f t="shared" si="256"/>
        <v>07</v>
      </c>
      <c r="G3995" t="s">
        <v>1779</v>
      </c>
      <c r="H3995" s="36">
        <v>98</v>
      </c>
      <c r="I3995" s="36">
        <v>997</v>
      </c>
      <c r="J3995" s="9">
        <v>5941</v>
      </c>
      <c r="K3995" s="12" t="s">
        <v>1127</v>
      </c>
      <c r="M3995" t="s">
        <v>2926</v>
      </c>
      <c r="N3995" s="29" t="s">
        <v>5230</v>
      </c>
      <c r="O3995" s="38" t="s">
        <v>5197</v>
      </c>
      <c r="P3995" t="s">
        <v>1176</v>
      </c>
      <c r="Q3995" t="s">
        <v>795</v>
      </c>
      <c r="R3995" t="s">
        <v>1466</v>
      </c>
      <c r="S3995" t="s">
        <v>346</v>
      </c>
      <c r="T3995" t="s">
        <v>5317</v>
      </c>
      <c r="U3995" s="62">
        <f t="shared" si="253"/>
        <v>50</v>
      </c>
    </row>
    <row r="3996" spans="1:21" x14ac:dyDescent="0.25">
      <c r="A3996" s="4" t="s">
        <v>585</v>
      </c>
      <c r="B3996" s="4" t="s">
        <v>794</v>
      </c>
      <c r="C3996" s="43" t="str">
        <f t="shared" si="254"/>
        <v>49-07-02A1</v>
      </c>
      <c r="D3996" s="43" t="str">
        <f>VLOOKUP(C3996,'[1]Test List'!$A$5:$F$2726,6,0)</f>
        <v>EURO-SAP-02A1</v>
      </c>
      <c r="E3996" s="43" t="str">
        <f t="shared" si="255"/>
        <v>49</v>
      </c>
      <c r="F3996" s="43" t="str">
        <f t="shared" si="256"/>
        <v>07</v>
      </c>
      <c r="G3996" t="s">
        <v>1779</v>
      </c>
      <c r="H3996" s="36">
        <v>98</v>
      </c>
      <c r="I3996" s="36">
        <v>999</v>
      </c>
      <c r="J3996" s="9">
        <v>5939</v>
      </c>
      <c r="K3996" s="12" t="s">
        <v>1127</v>
      </c>
      <c r="M3996" t="s">
        <v>2926</v>
      </c>
      <c r="N3996" s="29" t="s">
        <v>5233</v>
      </c>
      <c r="O3996" s="38" t="s">
        <v>2970</v>
      </c>
      <c r="P3996" t="s">
        <v>1036</v>
      </c>
      <c r="Q3996" t="s">
        <v>899</v>
      </c>
      <c r="R3996" t="s">
        <v>1132</v>
      </c>
      <c r="S3996" t="s">
        <v>903</v>
      </c>
      <c r="T3996" t="s">
        <v>6784</v>
      </c>
      <c r="U3996" s="62">
        <f t="shared" si="253"/>
        <v>21</v>
      </c>
    </row>
    <row r="3997" spans="1:21" x14ac:dyDescent="0.25">
      <c r="A3997" s="4" t="s">
        <v>585</v>
      </c>
      <c r="B3997" s="4" t="s">
        <v>794</v>
      </c>
      <c r="C3997" s="43" t="str">
        <f t="shared" si="254"/>
        <v>49-07-02A1</v>
      </c>
      <c r="D3997" s="43" t="str">
        <f>VLOOKUP(C3997,'[1]Test List'!$A$5:$F$2726,6,0)</f>
        <v>EURO-SAP-02A1</v>
      </c>
      <c r="E3997" s="43" t="str">
        <f t="shared" si="255"/>
        <v>49</v>
      </c>
      <c r="F3997" s="43" t="str">
        <f t="shared" si="256"/>
        <v>07</v>
      </c>
      <c r="G3997" t="s">
        <v>1779</v>
      </c>
      <c r="H3997" s="36">
        <v>99</v>
      </c>
      <c r="I3997" s="36">
        <v>189</v>
      </c>
      <c r="J3997" s="9" t="s">
        <v>560</v>
      </c>
      <c r="K3997" s="12" t="s">
        <v>2314</v>
      </c>
      <c r="L3997" s="2" t="s">
        <v>4502</v>
      </c>
      <c r="M3997" t="s">
        <v>7523</v>
      </c>
      <c r="N3997" s="29" t="s">
        <v>5232</v>
      </c>
      <c r="O3997" s="38" t="s">
        <v>5197</v>
      </c>
      <c r="P3997" t="s">
        <v>1044</v>
      </c>
      <c r="Q3997" t="s">
        <v>570</v>
      </c>
      <c r="R3997" t="s">
        <v>1030</v>
      </c>
      <c r="S3997" t="s">
        <v>576</v>
      </c>
      <c r="T3997" t="s">
        <v>5920</v>
      </c>
      <c r="U3997" s="62">
        <f t="shared" si="253"/>
        <v>12</v>
      </c>
    </row>
    <row r="3998" spans="1:21" x14ac:dyDescent="0.25">
      <c r="A3998" s="4" t="s">
        <v>585</v>
      </c>
      <c r="B3998" s="4" t="s">
        <v>794</v>
      </c>
      <c r="C3998" s="43" t="str">
        <f t="shared" si="254"/>
        <v>49-07-02A1</v>
      </c>
      <c r="D3998" s="43" t="str">
        <f>VLOOKUP(C3998,'[1]Test List'!$A$5:$F$2726,6,0)</f>
        <v>EURO-SAP-02A1</v>
      </c>
      <c r="E3998" s="43" t="str">
        <f t="shared" si="255"/>
        <v>49</v>
      </c>
      <c r="F3998" s="43" t="str">
        <f t="shared" si="256"/>
        <v>07</v>
      </c>
      <c r="G3998" t="s">
        <v>1779</v>
      </c>
      <c r="H3998" s="36">
        <v>99</v>
      </c>
      <c r="I3998" s="36">
        <v>380</v>
      </c>
      <c r="J3998" s="9" t="s">
        <v>561</v>
      </c>
      <c r="K3998" s="12" t="s">
        <v>2314</v>
      </c>
      <c r="L3998" s="2" t="s">
        <v>4502</v>
      </c>
      <c r="M3998" t="s">
        <v>7523</v>
      </c>
      <c r="N3998" s="29" t="s">
        <v>5232</v>
      </c>
      <c r="O3998" s="38" t="s">
        <v>5197</v>
      </c>
      <c r="P3998" t="s">
        <v>1044</v>
      </c>
      <c r="Q3998" t="s">
        <v>571</v>
      </c>
      <c r="R3998" t="s">
        <v>1030</v>
      </c>
      <c r="S3998" t="s">
        <v>577</v>
      </c>
      <c r="T3998" t="s">
        <v>5921</v>
      </c>
      <c r="U3998" s="62">
        <f t="shared" si="253"/>
        <v>16</v>
      </c>
    </row>
    <row r="3999" spans="1:21" x14ac:dyDescent="0.25">
      <c r="A3999" s="4" t="s">
        <v>585</v>
      </c>
      <c r="B3999" s="4" t="s">
        <v>794</v>
      </c>
      <c r="C3999" s="43" t="str">
        <f t="shared" si="254"/>
        <v>49-07-02A1</v>
      </c>
      <c r="D3999" s="43" t="str">
        <f>VLOOKUP(C3999,'[1]Test List'!$A$5:$F$2726,6,0)</f>
        <v>EURO-SAP-02A1</v>
      </c>
      <c r="E3999" s="43" t="str">
        <f t="shared" si="255"/>
        <v>49</v>
      </c>
      <c r="F3999" s="43" t="str">
        <f t="shared" si="256"/>
        <v>07</v>
      </c>
      <c r="G3999" t="s">
        <v>1779</v>
      </c>
      <c r="H3999" s="36">
        <v>99</v>
      </c>
      <c r="I3999" s="36">
        <v>1013</v>
      </c>
      <c r="J3999" s="9" t="s">
        <v>567</v>
      </c>
      <c r="K3999" s="12" t="s">
        <v>2314</v>
      </c>
      <c r="L3999" s="2" t="s">
        <v>4502</v>
      </c>
      <c r="M3999" t="s">
        <v>7523</v>
      </c>
      <c r="N3999" s="29" t="s">
        <v>5232</v>
      </c>
      <c r="O3999" s="38" t="s">
        <v>5197</v>
      </c>
      <c r="P3999" t="s">
        <v>1044</v>
      </c>
      <c r="Q3999" t="s">
        <v>569</v>
      </c>
      <c r="R3999" t="s">
        <v>1030</v>
      </c>
      <c r="S3999" t="s">
        <v>579</v>
      </c>
      <c r="T3999" t="s">
        <v>5940</v>
      </c>
      <c r="U3999" s="62">
        <f t="shared" si="253"/>
        <v>14</v>
      </c>
    </row>
    <row r="4000" spans="1:21" x14ac:dyDescent="0.25">
      <c r="A4000" s="4" t="s">
        <v>585</v>
      </c>
      <c r="B4000" s="4" t="s">
        <v>794</v>
      </c>
      <c r="C4000" s="43" t="str">
        <f t="shared" si="254"/>
        <v>49-07-02A1</v>
      </c>
      <c r="D4000" s="43" t="str">
        <f>VLOOKUP(C4000,'[1]Test List'!$A$5:$F$2726,6,0)</f>
        <v>EURO-SAP-02A1</v>
      </c>
      <c r="E4000" s="43" t="str">
        <f t="shared" si="255"/>
        <v>49</v>
      </c>
      <c r="F4000" s="43" t="str">
        <f t="shared" si="256"/>
        <v>07</v>
      </c>
      <c r="G4000" t="s">
        <v>1779</v>
      </c>
      <c r="H4000" s="36">
        <v>99</v>
      </c>
      <c r="I4000" s="36">
        <v>993</v>
      </c>
      <c r="J4000" s="9" t="s">
        <v>562</v>
      </c>
      <c r="K4000" s="12" t="s">
        <v>290</v>
      </c>
      <c r="L4000" s="2" t="s">
        <v>291</v>
      </c>
      <c r="M4000" t="s">
        <v>2928</v>
      </c>
      <c r="N4000" s="29" t="s">
        <v>5230</v>
      </c>
      <c r="O4000" s="38" t="s">
        <v>5197</v>
      </c>
      <c r="P4000" t="s">
        <v>1044</v>
      </c>
      <c r="Q4000" t="s">
        <v>572</v>
      </c>
      <c r="R4000" t="s">
        <v>1030</v>
      </c>
      <c r="S4000" t="s">
        <v>578</v>
      </c>
      <c r="T4000" t="s">
        <v>6530</v>
      </c>
      <c r="U4000" s="62">
        <f t="shared" si="253"/>
        <v>12</v>
      </c>
    </row>
    <row r="4001" spans="1:21" x14ac:dyDescent="0.25">
      <c r="A4001" s="4" t="s">
        <v>585</v>
      </c>
      <c r="B4001" s="4" t="s">
        <v>794</v>
      </c>
      <c r="C4001" s="43" t="str">
        <f t="shared" si="254"/>
        <v>49-07-02A1</v>
      </c>
      <c r="D4001" s="43" t="str">
        <f>VLOOKUP(C4001,'[1]Test List'!$A$5:$F$2726,6,0)</f>
        <v>EURO-SAP-02A1</v>
      </c>
      <c r="E4001" s="43" t="str">
        <f t="shared" si="255"/>
        <v>49</v>
      </c>
      <c r="F4001" s="43" t="str">
        <f t="shared" si="256"/>
        <v>07</v>
      </c>
      <c r="G4001" t="s">
        <v>1779</v>
      </c>
      <c r="H4001" s="36">
        <v>99</v>
      </c>
      <c r="I4001" s="36">
        <v>992</v>
      </c>
      <c r="J4001" s="9" t="s">
        <v>563</v>
      </c>
      <c r="K4001" s="12" t="s">
        <v>290</v>
      </c>
      <c r="L4001" s="2" t="s">
        <v>291</v>
      </c>
      <c r="M4001" t="s">
        <v>2928</v>
      </c>
      <c r="N4001" s="29" t="s">
        <v>5230</v>
      </c>
      <c r="O4001" s="38" t="s">
        <v>5197</v>
      </c>
      <c r="P4001" t="s">
        <v>1044</v>
      </c>
      <c r="Q4001" t="s">
        <v>573</v>
      </c>
      <c r="R4001" t="s">
        <v>1030</v>
      </c>
      <c r="S4001" t="s">
        <v>580</v>
      </c>
      <c r="T4001" t="s">
        <v>6548</v>
      </c>
      <c r="U4001" s="62">
        <f t="shared" si="253"/>
        <v>12</v>
      </c>
    </row>
    <row r="4002" spans="1:21" x14ac:dyDescent="0.25">
      <c r="A4002" s="4" t="s">
        <v>585</v>
      </c>
      <c r="B4002" s="4" t="s">
        <v>794</v>
      </c>
      <c r="C4002" s="43" t="str">
        <f t="shared" si="254"/>
        <v>49-07-02A1</v>
      </c>
      <c r="D4002" s="43" t="str">
        <f>VLOOKUP(C4002,'[1]Test List'!$A$5:$F$2726,6,0)</f>
        <v>EURO-SAP-02A1</v>
      </c>
      <c r="E4002" s="43" t="str">
        <f t="shared" si="255"/>
        <v>49</v>
      </c>
      <c r="F4002" s="43" t="str">
        <f t="shared" si="256"/>
        <v>07</v>
      </c>
      <c r="G4002" t="s">
        <v>1779</v>
      </c>
      <c r="H4002" s="36">
        <v>99</v>
      </c>
      <c r="I4002" s="36">
        <v>996</v>
      </c>
      <c r="J4002" s="9" t="s">
        <v>564</v>
      </c>
      <c r="K4002" s="12" t="s">
        <v>290</v>
      </c>
      <c r="L4002" s="2" t="s">
        <v>291</v>
      </c>
      <c r="M4002" t="s">
        <v>2928</v>
      </c>
      <c r="N4002" s="29" t="s">
        <v>5230</v>
      </c>
      <c r="O4002" s="38" t="s">
        <v>5197</v>
      </c>
      <c r="P4002" t="s">
        <v>1044</v>
      </c>
      <c r="Q4002" t="s">
        <v>575</v>
      </c>
      <c r="R4002" t="s">
        <v>1030</v>
      </c>
      <c r="S4002" t="s">
        <v>581</v>
      </c>
      <c r="T4002" t="s">
        <v>6550</v>
      </c>
      <c r="U4002" s="62">
        <f t="shared" si="253"/>
        <v>12</v>
      </c>
    </row>
    <row r="4003" spans="1:21" x14ac:dyDescent="0.25">
      <c r="A4003" s="4" t="s">
        <v>585</v>
      </c>
      <c r="B4003" s="4" t="s">
        <v>794</v>
      </c>
      <c r="C4003" s="43" t="str">
        <f t="shared" si="254"/>
        <v>49-07-02A1</v>
      </c>
      <c r="D4003" s="43" t="str">
        <f>VLOOKUP(C4003,'[1]Test List'!$A$5:$F$2726,6,0)</f>
        <v>EURO-SAP-02A1</v>
      </c>
      <c r="E4003" s="43" t="str">
        <f t="shared" si="255"/>
        <v>49</v>
      </c>
      <c r="F4003" s="43" t="str">
        <f t="shared" si="256"/>
        <v>07</v>
      </c>
      <c r="G4003" t="s">
        <v>1779</v>
      </c>
      <c r="H4003" s="36">
        <v>99</v>
      </c>
      <c r="I4003" s="36">
        <v>998</v>
      </c>
      <c r="J4003" s="9" t="s">
        <v>565</v>
      </c>
      <c r="K4003" s="12" t="s">
        <v>290</v>
      </c>
      <c r="L4003" s="2" t="s">
        <v>291</v>
      </c>
      <c r="M4003" t="s">
        <v>2928</v>
      </c>
      <c r="N4003" s="29" t="s">
        <v>5230</v>
      </c>
      <c r="O4003" s="38" t="s">
        <v>5197</v>
      </c>
      <c r="P4003" t="s">
        <v>1044</v>
      </c>
      <c r="Q4003" t="s">
        <v>574</v>
      </c>
      <c r="R4003" t="s">
        <v>1030</v>
      </c>
      <c r="S4003" t="s">
        <v>582</v>
      </c>
      <c r="T4003" t="s">
        <v>6551</v>
      </c>
      <c r="U4003" s="62">
        <f t="shared" si="253"/>
        <v>12</v>
      </c>
    </row>
    <row r="4004" spans="1:21" x14ac:dyDescent="0.25">
      <c r="A4004" s="4" t="s">
        <v>585</v>
      </c>
      <c r="B4004" s="4" t="s">
        <v>794</v>
      </c>
      <c r="C4004" s="43" t="str">
        <f t="shared" si="254"/>
        <v>49-07-02A1</v>
      </c>
      <c r="D4004" s="43" t="str">
        <f>VLOOKUP(C4004,'[1]Test List'!$A$5:$F$2726,6,0)</f>
        <v>EURO-SAP-02A1</v>
      </c>
      <c r="E4004" s="43" t="str">
        <f t="shared" si="255"/>
        <v>49</v>
      </c>
      <c r="F4004" s="43" t="str">
        <f t="shared" si="256"/>
        <v>07</v>
      </c>
      <c r="G4004" t="s">
        <v>1779</v>
      </c>
      <c r="H4004" s="36">
        <v>98</v>
      </c>
      <c r="I4004" s="36">
        <v>994</v>
      </c>
      <c r="J4004" s="9" t="s">
        <v>566</v>
      </c>
      <c r="K4004" s="12" t="s">
        <v>1127</v>
      </c>
      <c r="M4004" t="s">
        <v>2926</v>
      </c>
      <c r="N4004" s="29" t="s">
        <v>5230</v>
      </c>
      <c r="O4004" s="38" t="s">
        <v>5197</v>
      </c>
      <c r="P4004" t="s">
        <v>1044</v>
      </c>
      <c r="Q4004" t="s">
        <v>568</v>
      </c>
      <c r="R4004" t="s">
        <v>1030</v>
      </c>
      <c r="S4004" t="s">
        <v>583</v>
      </c>
      <c r="T4004" t="s">
        <v>6553</v>
      </c>
      <c r="U4004" s="62">
        <f t="shared" si="253"/>
        <v>12</v>
      </c>
    </row>
    <row r="4005" spans="1:21" x14ac:dyDescent="0.25">
      <c r="A4005" s="4" t="s">
        <v>586</v>
      </c>
      <c r="B4005" s="4" t="s">
        <v>794</v>
      </c>
      <c r="C4005" s="43" t="str">
        <f t="shared" si="254"/>
        <v>49-07-02A2</v>
      </c>
      <c r="D4005" s="43" t="str">
        <f>VLOOKUP(C4005,'[1]Test List'!$A$5:$F$2726,6,0)</f>
        <v>EURO-SAP-02A2</v>
      </c>
      <c r="E4005" s="43" t="str">
        <f t="shared" si="255"/>
        <v>49</v>
      </c>
      <c r="F4005" s="43" t="str">
        <f t="shared" si="256"/>
        <v>07</v>
      </c>
      <c r="G4005" t="s">
        <v>1779</v>
      </c>
      <c r="H4005" s="36">
        <v>99</v>
      </c>
      <c r="I4005" s="36">
        <v>995</v>
      </c>
      <c r="J4005" s="9">
        <v>5940</v>
      </c>
      <c r="K4005" s="12" t="s">
        <v>2451</v>
      </c>
      <c r="L4005" s="2" t="s">
        <v>2915</v>
      </c>
      <c r="M4005" t="s">
        <v>7323</v>
      </c>
      <c r="N4005" s="29" t="s">
        <v>5230</v>
      </c>
      <c r="O4005" s="38" t="s">
        <v>5197</v>
      </c>
      <c r="P4005" t="s">
        <v>4508</v>
      </c>
      <c r="Q4005" t="s">
        <v>2361</v>
      </c>
      <c r="R4005" t="s">
        <v>1364</v>
      </c>
      <c r="S4005" t="s">
        <v>4718</v>
      </c>
      <c r="T4005" t="s">
        <v>5316</v>
      </c>
      <c r="U4005" s="62">
        <f t="shared" si="253"/>
        <v>103</v>
      </c>
    </row>
    <row r="4006" spans="1:21" x14ac:dyDescent="0.25">
      <c r="A4006" s="4" t="s">
        <v>586</v>
      </c>
      <c r="B4006" s="4" t="s">
        <v>794</v>
      </c>
      <c r="C4006" s="43" t="str">
        <f t="shared" si="254"/>
        <v>49-07-02A2</v>
      </c>
      <c r="D4006" s="43" t="str">
        <f>VLOOKUP(C4006,'[1]Test List'!$A$5:$F$2726,6,0)</f>
        <v>EURO-SAP-02A2</v>
      </c>
      <c r="E4006" s="43" t="str">
        <f t="shared" si="255"/>
        <v>49</v>
      </c>
      <c r="F4006" s="43" t="str">
        <f t="shared" si="256"/>
        <v>07</v>
      </c>
      <c r="G4006" t="s">
        <v>1779</v>
      </c>
      <c r="H4006" s="36">
        <v>98</v>
      </c>
      <c r="I4006" s="36">
        <v>997</v>
      </c>
      <c r="J4006" s="9">
        <v>5941</v>
      </c>
      <c r="K4006" s="12" t="s">
        <v>1127</v>
      </c>
      <c r="M4006" t="s">
        <v>2926</v>
      </c>
      <c r="N4006" s="29" t="s">
        <v>5230</v>
      </c>
      <c r="O4006" s="38" t="s">
        <v>5197</v>
      </c>
      <c r="P4006" t="s">
        <v>1176</v>
      </c>
      <c r="Q4006" t="s">
        <v>795</v>
      </c>
      <c r="R4006" t="s">
        <v>1466</v>
      </c>
      <c r="S4006" t="s">
        <v>346</v>
      </c>
      <c r="T4006" t="s">
        <v>5317</v>
      </c>
      <c r="U4006" s="62">
        <f t="shared" si="253"/>
        <v>50</v>
      </c>
    </row>
    <row r="4007" spans="1:21" x14ac:dyDescent="0.25">
      <c r="A4007" s="4" t="s">
        <v>586</v>
      </c>
      <c r="B4007" s="4" t="s">
        <v>794</v>
      </c>
      <c r="C4007" s="43" t="str">
        <f t="shared" si="254"/>
        <v>49-07-02A2</v>
      </c>
      <c r="D4007" s="43" t="str">
        <f>VLOOKUP(C4007,'[1]Test List'!$A$5:$F$2726,6,0)</f>
        <v>EURO-SAP-02A2</v>
      </c>
      <c r="E4007" s="43" t="str">
        <f t="shared" si="255"/>
        <v>49</v>
      </c>
      <c r="F4007" s="43" t="str">
        <f t="shared" si="256"/>
        <v>07</v>
      </c>
      <c r="G4007" t="s">
        <v>1779</v>
      </c>
      <c r="H4007" s="36">
        <v>98</v>
      </c>
      <c r="I4007" s="36">
        <v>999</v>
      </c>
      <c r="J4007" s="9">
        <v>5939</v>
      </c>
      <c r="K4007" s="12" t="s">
        <v>1127</v>
      </c>
      <c r="M4007" t="s">
        <v>2926</v>
      </c>
      <c r="N4007" s="29" t="s">
        <v>5233</v>
      </c>
      <c r="O4007" s="38" t="s">
        <v>2970</v>
      </c>
      <c r="P4007" t="s">
        <v>1036</v>
      </c>
      <c r="Q4007" t="s">
        <v>899</v>
      </c>
      <c r="R4007" t="s">
        <v>1132</v>
      </c>
      <c r="S4007" t="s">
        <v>903</v>
      </c>
      <c r="T4007" t="s">
        <v>6784</v>
      </c>
      <c r="U4007" s="62">
        <f t="shared" si="253"/>
        <v>21</v>
      </c>
    </row>
    <row r="4008" spans="1:21" x14ac:dyDescent="0.25">
      <c r="A4008" s="4" t="s">
        <v>586</v>
      </c>
      <c r="B4008" s="4" t="s">
        <v>794</v>
      </c>
      <c r="C4008" s="43" t="str">
        <f t="shared" si="254"/>
        <v>49-07-02A2</v>
      </c>
      <c r="D4008" s="43" t="str">
        <f>VLOOKUP(C4008,'[1]Test List'!$A$5:$F$2726,6,0)</f>
        <v>EURO-SAP-02A2</v>
      </c>
      <c r="E4008" s="43" t="str">
        <f t="shared" si="255"/>
        <v>49</v>
      </c>
      <c r="F4008" s="43" t="str">
        <f t="shared" si="256"/>
        <v>07</v>
      </c>
      <c r="G4008" t="s">
        <v>1779</v>
      </c>
      <c r="H4008" s="36">
        <v>99</v>
      </c>
      <c r="I4008" s="36">
        <v>189</v>
      </c>
      <c r="J4008" s="9" t="s">
        <v>560</v>
      </c>
      <c r="K4008" s="12" t="s">
        <v>2314</v>
      </c>
      <c r="L4008" s="2" t="s">
        <v>4502</v>
      </c>
      <c r="M4008" t="s">
        <v>7523</v>
      </c>
      <c r="N4008" s="29" t="s">
        <v>5232</v>
      </c>
      <c r="O4008" s="38" t="s">
        <v>5197</v>
      </c>
      <c r="P4008" t="s">
        <v>1044</v>
      </c>
      <c r="Q4008" t="s">
        <v>570</v>
      </c>
      <c r="R4008" t="s">
        <v>1030</v>
      </c>
      <c r="S4008" t="s">
        <v>576</v>
      </c>
      <c r="T4008" t="s">
        <v>5920</v>
      </c>
      <c r="U4008" s="62">
        <f t="shared" si="253"/>
        <v>12</v>
      </c>
    </row>
    <row r="4009" spans="1:21" x14ac:dyDescent="0.25">
      <c r="A4009" s="4" t="s">
        <v>586</v>
      </c>
      <c r="B4009" s="4" t="s">
        <v>794</v>
      </c>
      <c r="C4009" s="43" t="str">
        <f t="shared" si="254"/>
        <v>49-07-02A2</v>
      </c>
      <c r="D4009" s="43" t="str">
        <f>VLOOKUP(C4009,'[1]Test List'!$A$5:$F$2726,6,0)</f>
        <v>EURO-SAP-02A2</v>
      </c>
      <c r="E4009" s="43" t="str">
        <f t="shared" si="255"/>
        <v>49</v>
      </c>
      <c r="F4009" s="43" t="str">
        <f t="shared" si="256"/>
        <v>07</v>
      </c>
      <c r="G4009" t="s">
        <v>1779</v>
      </c>
      <c r="H4009" s="36">
        <v>99</v>
      </c>
      <c r="I4009" s="36">
        <v>380</v>
      </c>
      <c r="J4009" s="9" t="s">
        <v>561</v>
      </c>
      <c r="K4009" s="12" t="s">
        <v>2314</v>
      </c>
      <c r="L4009" s="2" t="s">
        <v>4502</v>
      </c>
      <c r="M4009" t="s">
        <v>7523</v>
      </c>
      <c r="N4009" s="29" t="s">
        <v>5232</v>
      </c>
      <c r="O4009" s="38" t="s">
        <v>5197</v>
      </c>
      <c r="P4009" t="s">
        <v>1044</v>
      </c>
      <c r="Q4009" t="s">
        <v>571</v>
      </c>
      <c r="R4009" t="s">
        <v>1030</v>
      </c>
      <c r="S4009" t="s">
        <v>577</v>
      </c>
      <c r="T4009" t="s">
        <v>5921</v>
      </c>
      <c r="U4009" s="62">
        <f t="shared" si="253"/>
        <v>16</v>
      </c>
    </row>
    <row r="4010" spans="1:21" x14ac:dyDescent="0.25">
      <c r="A4010" s="4" t="s">
        <v>586</v>
      </c>
      <c r="B4010" s="4" t="s">
        <v>794</v>
      </c>
      <c r="C4010" s="43" t="str">
        <f t="shared" si="254"/>
        <v>49-07-02A2</v>
      </c>
      <c r="D4010" s="43" t="str">
        <f>VLOOKUP(C4010,'[1]Test List'!$A$5:$F$2726,6,0)</f>
        <v>EURO-SAP-02A2</v>
      </c>
      <c r="E4010" s="43" t="str">
        <f t="shared" si="255"/>
        <v>49</v>
      </c>
      <c r="F4010" s="43" t="str">
        <f t="shared" si="256"/>
        <v>07</v>
      </c>
      <c r="G4010" t="s">
        <v>1779</v>
      </c>
      <c r="H4010" s="36">
        <v>99</v>
      </c>
      <c r="I4010" s="36">
        <v>1013</v>
      </c>
      <c r="J4010" s="9" t="s">
        <v>567</v>
      </c>
      <c r="K4010" s="12" t="s">
        <v>2314</v>
      </c>
      <c r="L4010" s="2" t="s">
        <v>4502</v>
      </c>
      <c r="M4010" t="s">
        <v>7523</v>
      </c>
      <c r="N4010" s="29" t="s">
        <v>5232</v>
      </c>
      <c r="O4010" s="38" t="s">
        <v>5197</v>
      </c>
      <c r="P4010" t="s">
        <v>1044</v>
      </c>
      <c r="Q4010" t="s">
        <v>569</v>
      </c>
      <c r="R4010" t="s">
        <v>1030</v>
      </c>
      <c r="S4010" t="s">
        <v>579</v>
      </c>
      <c r="T4010" t="s">
        <v>5940</v>
      </c>
      <c r="U4010" s="62">
        <f t="shared" si="253"/>
        <v>14</v>
      </c>
    </row>
    <row r="4011" spans="1:21" x14ac:dyDescent="0.25">
      <c r="A4011" s="4" t="s">
        <v>586</v>
      </c>
      <c r="B4011" s="4" t="s">
        <v>794</v>
      </c>
      <c r="C4011" s="43" t="str">
        <f t="shared" si="254"/>
        <v>49-07-02A2</v>
      </c>
      <c r="D4011" s="43" t="str">
        <f>VLOOKUP(C4011,'[1]Test List'!$A$5:$F$2726,6,0)</f>
        <v>EURO-SAP-02A2</v>
      </c>
      <c r="E4011" s="43" t="str">
        <f t="shared" si="255"/>
        <v>49</v>
      </c>
      <c r="F4011" s="43" t="str">
        <f t="shared" si="256"/>
        <v>07</v>
      </c>
      <c r="G4011" t="s">
        <v>1779</v>
      </c>
      <c r="H4011" s="36">
        <v>99</v>
      </c>
      <c r="I4011" s="36">
        <v>993</v>
      </c>
      <c r="J4011" s="9" t="s">
        <v>562</v>
      </c>
      <c r="K4011" s="12" t="s">
        <v>290</v>
      </c>
      <c r="L4011" s="2" t="s">
        <v>291</v>
      </c>
      <c r="M4011" t="s">
        <v>2928</v>
      </c>
      <c r="N4011" s="29" t="s">
        <v>5230</v>
      </c>
      <c r="O4011" s="38" t="s">
        <v>5197</v>
      </c>
      <c r="P4011" t="s">
        <v>1044</v>
      </c>
      <c r="Q4011" t="s">
        <v>572</v>
      </c>
      <c r="R4011" t="s">
        <v>1030</v>
      </c>
      <c r="S4011" t="s">
        <v>578</v>
      </c>
      <c r="T4011" t="s">
        <v>6530</v>
      </c>
      <c r="U4011" s="62">
        <f t="shared" si="253"/>
        <v>12</v>
      </c>
    </row>
    <row r="4012" spans="1:21" x14ac:dyDescent="0.25">
      <c r="A4012" s="4" t="s">
        <v>586</v>
      </c>
      <c r="B4012" s="4" t="s">
        <v>794</v>
      </c>
      <c r="C4012" s="43" t="str">
        <f t="shared" si="254"/>
        <v>49-07-02A2</v>
      </c>
      <c r="D4012" s="43" t="str">
        <f>VLOOKUP(C4012,'[1]Test List'!$A$5:$F$2726,6,0)</f>
        <v>EURO-SAP-02A2</v>
      </c>
      <c r="E4012" s="43" t="str">
        <f t="shared" si="255"/>
        <v>49</v>
      </c>
      <c r="F4012" s="43" t="str">
        <f t="shared" si="256"/>
        <v>07</v>
      </c>
      <c r="G4012" t="s">
        <v>1779</v>
      </c>
      <c r="H4012" s="36">
        <v>99</v>
      </c>
      <c r="I4012" s="36">
        <v>992</v>
      </c>
      <c r="J4012" s="9" t="s">
        <v>563</v>
      </c>
      <c r="K4012" s="12" t="s">
        <v>290</v>
      </c>
      <c r="L4012" s="2" t="s">
        <v>291</v>
      </c>
      <c r="M4012" t="s">
        <v>2928</v>
      </c>
      <c r="N4012" s="29" t="s">
        <v>5230</v>
      </c>
      <c r="O4012" s="38" t="s">
        <v>5197</v>
      </c>
      <c r="P4012" t="s">
        <v>1044</v>
      </c>
      <c r="Q4012" t="s">
        <v>573</v>
      </c>
      <c r="R4012" t="s">
        <v>1030</v>
      </c>
      <c r="S4012" t="s">
        <v>580</v>
      </c>
      <c r="T4012" t="s">
        <v>6548</v>
      </c>
      <c r="U4012" s="62">
        <f t="shared" si="253"/>
        <v>12</v>
      </c>
    </row>
    <row r="4013" spans="1:21" x14ac:dyDescent="0.25">
      <c r="A4013" s="4" t="s">
        <v>586</v>
      </c>
      <c r="B4013" s="4" t="s">
        <v>794</v>
      </c>
      <c r="C4013" s="43" t="str">
        <f t="shared" si="254"/>
        <v>49-07-02A2</v>
      </c>
      <c r="D4013" s="43" t="str">
        <f>VLOOKUP(C4013,'[1]Test List'!$A$5:$F$2726,6,0)</f>
        <v>EURO-SAP-02A2</v>
      </c>
      <c r="E4013" s="43" t="str">
        <f t="shared" si="255"/>
        <v>49</v>
      </c>
      <c r="F4013" s="43" t="str">
        <f t="shared" si="256"/>
        <v>07</v>
      </c>
      <c r="G4013" t="s">
        <v>1779</v>
      </c>
      <c r="H4013" s="36">
        <v>99</v>
      </c>
      <c r="I4013" s="36">
        <v>996</v>
      </c>
      <c r="J4013" s="9" t="s">
        <v>564</v>
      </c>
      <c r="K4013" s="12" t="s">
        <v>290</v>
      </c>
      <c r="L4013" s="2" t="s">
        <v>291</v>
      </c>
      <c r="M4013" t="s">
        <v>2928</v>
      </c>
      <c r="N4013" s="29" t="s">
        <v>5230</v>
      </c>
      <c r="O4013" s="38" t="s">
        <v>5197</v>
      </c>
      <c r="P4013" t="s">
        <v>1044</v>
      </c>
      <c r="Q4013" t="s">
        <v>575</v>
      </c>
      <c r="R4013" t="s">
        <v>1030</v>
      </c>
      <c r="S4013" t="s">
        <v>581</v>
      </c>
      <c r="T4013" t="s">
        <v>6550</v>
      </c>
      <c r="U4013" s="62">
        <f t="shared" si="253"/>
        <v>12</v>
      </c>
    </row>
    <row r="4014" spans="1:21" x14ac:dyDescent="0.25">
      <c r="A4014" s="4" t="s">
        <v>586</v>
      </c>
      <c r="B4014" s="4" t="s">
        <v>794</v>
      </c>
      <c r="C4014" s="43" t="str">
        <f t="shared" si="254"/>
        <v>49-07-02A2</v>
      </c>
      <c r="D4014" s="43" t="str">
        <f>VLOOKUP(C4014,'[1]Test List'!$A$5:$F$2726,6,0)</f>
        <v>EURO-SAP-02A2</v>
      </c>
      <c r="E4014" s="43" t="str">
        <f t="shared" si="255"/>
        <v>49</v>
      </c>
      <c r="F4014" s="43" t="str">
        <f t="shared" si="256"/>
        <v>07</v>
      </c>
      <c r="G4014" t="s">
        <v>1779</v>
      </c>
      <c r="H4014" s="36">
        <v>99</v>
      </c>
      <c r="I4014" s="36">
        <v>998</v>
      </c>
      <c r="J4014" s="9" t="s">
        <v>565</v>
      </c>
      <c r="K4014" s="12" t="s">
        <v>290</v>
      </c>
      <c r="L4014" s="2" t="s">
        <v>291</v>
      </c>
      <c r="M4014" t="s">
        <v>2928</v>
      </c>
      <c r="N4014" s="29" t="s">
        <v>5230</v>
      </c>
      <c r="O4014" s="38" t="s">
        <v>5197</v>
      </c>
      <c r="P4014" t="s">
        <v>1044</v>
      </c>
      <c r="Q4014" t="s">
        <v>574</v>
      </c>
      <c r="R4014" t="s">
        <v>1030</v>
      </c>
      <c r="S4014" t="s">
        <v>582</v>
      </c>
      <c r="T4014" t="s">
        <v>6551</v>
      </c>
      <c r="U4014" s="62">
        <f t="shared" si="253"/>
        <v>12</v>
      </c>
    </row>
    <row r="4015" spans="1:21" x14ac:dyDescent="0.25">
      <c r="A4015" s="4" t="s">
        <v>586</v>
      </c>
      <c r="B4015" s="4" t="s">
        <v>794</v>
      </c>
      <c r="C4015" s="43" t="str">
        <f t="shared" si="254"/>
        <v>49-07-02A2</v>
      </c>
      <c r="D4015" s="43" t="str">
        <f>VLOOKUP(C4015,'[1]Test List'!$A$5:$F$2726,6,0)</f>
        <v>EURO-SAP-02A2</v>
      </c>
      <c r="E4015" s="43" t="str">
        <f t="shared" si="255"/>
        <v>49</v>
      </c>
      <c r="F4015" s="43" t="str">
        <f t="shared" si="256"/>
        <v>07</v>
      </c>
      <c r="G4015" t="s">
        <v>1779</v>
      </c>
      <c r="H4015" s="36">
        <v>98</v>
      </c>
      <c r="I4015" s="36">
        <v>994</v>
      </c>
      <c r="J4015" s="9" t="s">
        <v>566</v>
      </c>
      <c r="K4015" s="12" t="s">
        <v>1127</v>
      </c>
      <c r="M4015" t="s">
        <v>2926</v>
      </c>
      <c r="N4015" s="29" t="s">
        <v>5230</v>
      </c>
      <c r="O4015" s="38" t="s">
        <v>5197</v>
      </c>
      <c r="P4015" t="s">
        <v>1044</v>
      </c>
      <c r="Q4015" t="s">
        <v>568</v>
      </c>
      <c r="R4015" t="s">
        <v>1030</v>
      </c>
      <c r="S4015" t="s">
        <v>583</v>
      </c>
      <c r="T4015" t="s">
        <v>6553</v>
      </c>
      <c r="U4015" s="62">
        <f t="shared" si="253"/>
        <v>12</v>
      </c>
    </row>
    <row r="4016" spans="1:21" x14ac:dyDescent="0.25">
      <c r="A4016" s="4" t="s">
        <v>587</v>
      </c>
      <c r="B4016" s="4" t="s">
        <v>794</v>
      </c>
      <c r="C4016" s="43" t="str">
        <f t="shared" si="254"/>
        <v>49-07-03C1</v>
      </c>
      <c r="D4016" s="43" t="str">
        <f>VLOOKUP(C4016,'[1]Test List'!$A$5:$F$2726,6,0)</f>
        <v>EURO-SAP-03C1</v>
      </c>
      <c r="E4016" s="43" t="str">
        <f t="shared" si="255"/>
        <v>49</v>
      </c>
      <c r="F4016" s="43" t="str">
        <f t="shared" si="256"/>
        <v>07</v>
      </c>
      <c r="G4016" t="s">
        <v>1779</v>
      </c>
      <c r="H4016" s="36">
        <v>98</v>
      </c>
      <c r="I4016" s="36">
        <v>995</v>
      </c>
      <c r="J4016" s="9">
        <v>5940</v>
      </c>
      <c r="K4016" s="12" t="s">
        <v>2451</v>
      </c>
      <c r="L4016" s="2" t="s">
        <v>2915</v>
      </c>
      <c r="M4016" t="s">
        <v>7323</v>
      </c>
      <c r="N4016" s="29" t="s">
        <v>5230</v>
      </c>
      <c r="O4016" s="38" t="s">
        <v>5197</v>
      </c>
      <c r="P4016" t="s">
        <v>4508</v>
      </c>
      <c r="Q4016" t="s">
        <v>2361</v>
      </c>
      <c r="R4016" t="s">
        <v>1364</v>
      </c>
      <c r="S4016" t="s">
        <v>4718</v>
      </c>
      <c r="T4016" t="s">
        <v>5316</v>
      </c>
      <c r="U4016" s="62">
        <f t="shared" si="253"/>
        <v>103</v>
      </c>
    </row>
    <row r="4017" spans="1:21" x14ac:dyDescent="0.25">
      <c r="A4017" s="4" t="s">
        <v>587</v>
      </c>
      <c r="B4017" s="4" t="s">
        <v>794</v>
      </c>
      <c r="C4017" s="43" t="str">
        <f t="shared" si="254"/>
        <v>49-07-03C1</v>
      </c>
      <c r="D4017" s="43" t="str">
        <f>VLOOKUP(C4017,'[1]Test List'!$A$5:$F$2726,6,0)</f>
        <v>EURO-SAP-03C1</v>
      </c>
      <c r="E4017" s="43" t="str">
        <f t="shared" si="255"/>
        <v>49</v>
      </c>
      <c r="F4017" s="43" t="str">
        <f t="shared" si="256"/>
        <v>07</v>
      </c>
      <c r="G4017" t="s">
        <v>1779</v>
      </c>
      <c r="H4017" s="36">
        <v>98</v>
      </c>
      <c r="I4017" s="36">
        <v>997</v>
      </c>
      <c r="J4017" s="9">
        <v>5941</v>
      </c>
      <c r="K4017" s="12" t="s">
        <v>1127</v>
      </c>
      <c r="M4017" t="s">
        <v>2926</v>
      </c>
      <c r="N4017" s="29" t="s">
        <v>5230</v>
      </c>
      <c r="O4017" s="38" t="s">
        <v>5197</v>
      </c>
      <c r="P4017" t="s">
        <v>1176</v>
      </c>
      <c r="Q4017" t="s">
        <v>795</v>
      </c>
      <c r="R4017" t="s">
        <v>1466</v>
      </c>
      <c r="S4017" t="s">
        <v>346</v>
      </c>
      <c r="T4017" t="s">
        <v>5317</v>
      </c>
      <c r="U4017" s="62">
        <f t="shared" si="253"/>
        <v>50</v>
      </c>
    </row>
    <row r="4018" spans="1:21" x14ac:dyDescent="0.25">
      <c r="A4018" s="4" t="s">
        <v>587</v>
      </c>
      <c r="B4018" s="4" t="s">
        <v>794</v>
      </c>
      <c r="C4018" s="43" t="str">
        <f t="shared" si="254"/>
        <v>49-07-03C1</v>
      </c>
      <c r="D4018" s="43" t="str">
        <f>VLOOKUP(C4018,'[1]Test List'!$A$5:$F$2726,6,0)</f>
        <v>EURO-SAP-03C1</v>
      </c>
      <c r="E4018" s="43" t="str">
        <f t="shared" si="255"/>
        <v>49</v>
      </c>
      <c r="F4018" s="43" t="str">
        <f t="shared" si="256"/>
        <v>07</v>
      </c>
      <c r="G4018" t="s">
        <v>1779</v>
      </c>
      <c r="H4018" s="36">
        <v>98</v>
      </c>
      <c r="I4018" s="36">
        <v>999</v>
      </c>
      <c r="J4018" s="9">
        <v>5939</v>
      </c>
      <c r="K4018" s="12" t="s">
        <v>1127</v>
      </c>
      <c r="M4018" t="s">
        <v>2926</v>
      </c>
      <c r="N4018" s="29" t="s">
        <v>5233</v>
      </c>
      <c r="O4018" s="38" t="s">
        <v>2970</v>
      </c>
      <c r="P4018" t="s">
        <v>1036</v>
      </c>
      <c r="Q4018" t="s">
        <v>899</v>
      </c>
      <c r="R4018" t="s">
        <v>1132</v>
      </c>
      <c r="S4018" t="s">
        <v>903</v>
      </c>
      <c r="T4018" t="s">
        <v>6784</v>
      </c>
      <c r="U4018" s="62">
        <f t="shared" si="253"/>
        <v>21</v>
      </c>
    </row>
    <row r="4019" spans="1:21" x14ac:dyDescent="0.25">
      <c r="A4019" s="4" t="s">
        <v>587</v>
      </c>
      <c r="B4019" s="4" t="s">
        <v>7313</v>
      </c>
      <c r="C4019" s="43" t="str">
        <f t="shared" si="254"/>
        <v>49-07-03C1</v>
      </c>
      <c r="D4019" s="43" t="str">
        <f>VLOOKUP(C4019,'[1]Test List'!$A$5:$F$2726,6,0)</f>
        <v>EURO-SAP-03C1</v>
      </c>
      <c r="E4019" s="43" t="str">
        <f t="shared" si="255"/>
        <v>49</v>
      </c>
      <c r="F4019" s="43" t="str">
        <f t="shared" si="256"/>
        <v>07</v>
      </c>
      <c r="G4019" t="s">
        <v>1779</v>
      </c>
      <c r="H4019" s="36">
        <v>99</v>
      </c>
      <c r="I4019" s="36">
        <v>9198</v>
      </c>
      <c r="J4019" s="9" t="s">
        <v>560</v>
      </c>
      <c r="K4019" s="12" t="s">
        <v>2314</v>
      </c>
      <c r="L4019" s="2" t="s">
        <v>4502</v>
      </c>
      <c r="M4019" t="s">
        <v>7523</v>
      </c>
      <c r="N4019" s="29" t="s">
        <v>5232</v>
      </c>
      <c r="O4019" s="38" t="s">
        <v>5197</v>
      </c>
      <c r="P4019" t="s">
        <v>1044</v>
      </c>
      <c r="Q4019" t="s">
        <v>570</v>
      </c>
      <c r="R4019" t="s">
        <v>1030</v>
      </c>
      <c r="S4019" t="s">
        <v>576</v>
      </c>
      <c r="T4019" t="s">
        <v>5920</v>
      </c>
      <c r="U4019" s="62">
        <f t="shared" si="253"/>
        <v>12</v>
      </c>
    </row>
    <row r="4020" spans="1:21" x14ac:dyDescent="0.25">
      <c r="A4020" s="4" t="s">
        <v>587</v>
      </c>
      <c r="B4020" s="4" t="s">
        <v>7314</v>
      </c>
      <c r="C4020" s="43" t="str">
        <f t="shared" si="254"/>
        <v>49-07-03C1</v>
      </c>
      <c r="D4020" s="43" t="str">
        <f>VLOOKUP(C4020,'[1]Test List'!$A$5:$F$2726,6,0)</f>
        <v>EURO-SAP-03C1</v>
      </c>
      <c r="E4020" s="43" t="str">
        <f t="shared" si="255"/>
        <v>49</v>
      </c>
      <c r="F4020" s="43" t="str">
        <f t="shared" si="256"/>
        <v>07</v>
      </c>
      <c r="G4020" t="s">
        <v>1779</v>
      </c>
      <c r="H4020" s="36">
        <v>99</v>
      </c>
      <c r="I4020" s="36">
        <v>9380</v>
      </c>
      <c r="J4020" s="9" t="s">
        <v>561</v>
      </c>
      <c r="K4020" s="12" t="s">
        <v>2314</v>
      </c>
      <c r="L4020" s="2" t="s">
        <v>4502</v>
      </c>
      <c r="M4020" t="s">
        <v>7523</v>
      </c>
      <c r="N4020" s="29" t="s">
        <v>5232</v>
      </c>
      <c r="O4020" s="38" t="s">
        <v>5197</v>
      </c>
      <c r="P4020" t="s">
        <v>1044</v>
      </c>
      <c r="Q4020" t="s">
        <v>571</v>
      </c>
      <c r="R4020" t="s">
        <v>1030</v>
      </c>
      <c r="S4020" t="s">
        <v>577</v>
      </c>
      <c r="T4020" t="s">
        <v>5921</v>
      </c>
      <c r="U4020" s="62">
        <f t="shared" si="253"/>
        <v>16</v>
      </c>
    </row>
    <row r="4021" spans="1:21" x14ac:dyDescent="0.25">
      <c r="A4021" s="4" t="s">
        <v>587</v>
      </c>
      <c r="B4021" s="4" t="s">
        <v>794</v>
      </c>
      <c r="C4021" s="43" t="str">
        <f t="shared" si="254"/>
        <v>49-07-03C1</v>
      </c>
      <c r="D4021" s="43" t="str">
        <f>VLOOKUP(C4021,'[1]Test List'!$A$5:$F$2726,6,0)</f>
        <v>EURO-SAP-03C1</v>
      </c>
      <c r="E4021" s="43" t="str">
        <f t="shared" si="255"/>
        <v>49</v>
      </c>
      <c r="F4021" s="43" t="str">
        <f t="shared" si="256"/>
        <v>07</v>
      </c>
      <c r="G4021" t="s">
        <v>1779</v>
      </c>
      <c r="H4021" s="36">
        <v>99</v>
      </c>
      <c r="I4021" s="36">
        <v>1013</v>
      </c>
      <c r="J4021" s="9" t="s">
        <v>567</v>
      </c>
      <c r="K4021" s="12" t="s">
        <v>2314</v>
      </c>
      <c r="L4021" s="2" t="s">
        <v>4502</v>
      </c>
      <c r="M4021" t="s">
        <v>7523</v>
      </c>
      <c r="N4021" s="29" t="s">
        <v>5232</v>
      </c>
      <c r="O4021" s="38" t="s">
        <v>5197</v>
      </c>
      <c r="P4021" t="s">
        <v>1044</v>
      </c>
      <c r="Q4021" t="s">
        <v>569</v>
      </c>
      <c r="R4021" t="s">
        <v>1030</v>
      </c>
      <c r="S4021" t="s">
        <v>579</v>
      </c>
      <c r="T4021" t="s">
        <v>5940</v>
      </c>
      <c r="U4021" s="62">
        <f t="shared" si="253"/>
        <v>14</v>
      </c>
    </row>
    <row r="4022" spans="1:21" x14ac:dyDescent="0.25">
      <c r="A4022" s="4" t="s">
        <v>587</v>
      </c>
      <c r="B4022" s="4" t="s">
        <v>794</v>
      </c>
      <c r="C4022" s="43" t="str">
        <f t="shared" si="254"/>
        <v>49-07-03C1</v>
      </c>
      <c r="D4022" s="43" t="str">
        <f>VLOOKUP(C4022,'[1]Test List'!$A$5:$F$2726,6,0)</f>
        <v>EURO-SAP-03C1</v>
      </c>
      <c r="E4022" s="43" t="str">
        <f t="shared" si="255"/>
        <v>49</v>
      </c>
      <c r="F4022" s="43" t="str">
        <f t="shared" si="256"/>
        <v>07</v>
      </c>
      <c r="G4022" t="s">
        <v>1779</v>
      </c>
      <c r="H4022" s="36">
        <v>99</v>
      </c>
      <c r="I4022" s="36">
        <v>993</v>
      </c>
      <c r="J4022" s="9" t="s">
        <v>562</v>
      </c>
      <c r="K4022" s="12" t="s">
        <v>290</v>
      </c>
      <c r="L4022" s="2" t="s">
        <v>291</v>
      </c>
      <c r="M4022" t="s">
        <v>2928</v>
      </c>
      <c r="N4022" s="29" t="s">
        <v>5230</v>
      </c>
      <c r="O4022" s="38" t="s">
        <v>5197</v>
      </c>
      <c r="P4022" t="s">
        <v>1044</v>
      </c>
      <c r="Q4022" t="s">
        <v>572</v>
      </c>
      <c r="R4022" t="s">
        <v>1030</v>
      </c>
      <c r="S4022" t="s">
        <v>578</v>
      </c>
      <c r="T4022" t="s">
        <v>6530</v>
      </c>
      <c r="U4022" s="62">
        <f t="shared" si="253"/>
        <v>12</v>
      </c>
    </row>
    <row r="4023" spans="1:21" x14ac:dyDescent="0.25">
      <c r="A4023" s="4" t="s">
        <v>587</v>
      </c>
      <c r="B4023" s="4" t="s">
        <v>794</v>
      </c>
      <c r="C4023" s="43" t="str">
        <f t="shared" si="254"/>
        <v>49-07-03C1</v>
      </c>
      <c r="D4023" s="43" t="str">
        <f>VLOOKUP(C4023,'[1]Test List'!$A$5:$F$2726,6,0)</f>
        <v>EURO-SAP-03C1</v>
      </c>
      <c r="E4023" s="43" t="str">
        <f t="shared" si="255"/>
        <v>49</v>
      </c>
      <c r="F4023" s="43" t="str">
        <f t="shared" si="256"/>
        <v>07</v>
      </c>
      <c r="G4023" t="s">
        <v>1779</v>
      </c>
      <c r="H4023" s="36">
        <v>99</v>
      </c>
      <c r="I4023" s="36">
        <v>992</v>
      </c>
      <c r="J4023" s="9" t="s">
        <v>563</v>
      </c>
      <c r="K4023" s="12" t="s">
        <v>290</v>
      </c>
      <c r="L4023" s="2" t="s">
        <v>291</v>
      </c>
      <c r="M4023" t="s">
        <v>2928</v>
      </c>
      <c r="N4023" s="29" t="s">
        <v>5230</v>
      </c>
      <c r="O4023" s="38" t="s">
        <v>5197</v>
      </c>
      <c r="P4023" t="s">
        <v>1044</v>
      </c>
      <c r="Q4023" t="s">
        <v>573</v>
      </c>
      <c r="R4023" t="s">
        <v>1030</v>
      </c>
      <c r="S4023" t="s">
        <v>580</v>
      </c>
      <c r="T4023" t="s">
        <v>6548</v>
      </c>
      <c r="U4023" s="62">
        <f t="shared" si="253"/>
        <v>12</v>
      </c>
    </row>
    <row r="4024" spans="1:21" x14ac:dyDescent="0.25">
      <c r="A4024" s="4" t="s">
        <v>587</v>
      </c>
      <c r="B4024" s="4" t="s">
        <v>794</v>
      </c>
      <c r="C4024" s="43" t="str">
        <f t="shared" si="254"/>
        <v>49-07-03C1</v>
      </c>
      <c r="D4024" s="43" t="str">
        <f>VLOOKUP(C4024,'[1]Test List'!$A$5:$F$2726,6,0)</f>
        <v>EURO-SAP-03C1</v>
      </c>
      <c r="E4024" s="43" t="str">
        <f t="shared" si="255"/>
        <v>49</v>
      </c>
      <c r="F4024" s="43" t="str">
        <f t="shared" si="256"/>
        <v>07</v>
      </c>
      <c r="G4024" t="s">
        <v>1779</v>
      </c>
      <c r="H4024" s="36">
        <v>99</v>
      </c>
      <c r="I4024" s="36">
        <v>996</v>
      </c>
      <c r="J4024" s="9" t="s">
        <v>564</v>
      </c>
      <c r="K4024" s="12" t="s">
        <v>290</v>
      </c>
      <c r="L4024" s="2" t="s">
        <v>291</v>
      </c>
      <c r="M4024" t="s">
        <v>2928</v>
      </c>
      <c r="N4024" s="29" t="s">
        <v>5230</v>
      </c>
      <c r="O4024" s="38" t="s">
        <v>5197</v>
      </c>
      <c r="P4024" t="s">
        <v>1044</v>
      </c>
      <c r="Q4024" t="s">
        <v>575</v>
      </c>
      <c r="R4024" t="s">
        <v>1030</v>
      </c>
      <c r="S4024" t="s">
        <v>581</v>
      </c>
      <c r="T4024" t="s">
        <v>6550</v>
      </c>
      <c r="U4024" s="62">
        <f t="shared" si="253"/>
        <v>12</v>
      </c>
    </row>
    <row r="4025" spans="1:21" x14ac:dyDescent="0.25">
      <c r="A4025" s="4" t="s">
        <v>587</v>
      </c>
      <c r="B4025" s="4" t="s">
        <v>794</v>
      </c>
      <c r="C4025" s="43" t="str">
        <f t="shared" si="254"/>
        <v>49-07-03C1</v>
      </c>
      <c r="D4025" s="43" t="str">
        <f>VLOOKUP(C4025,'[1]Test List'!$A$5:$F$2726,6,0)</f>
        <v>EURO-SAP-03C1</v>
      </c>
      <c r="E4025" s="43" t="str">
        <f t="shared" si="255"/>
        <v>49</v>
      </c>
      <c r="F4025" s="43" t="str">
        <f t="shared" si="256"/>
        <v>07</v>
      </c>
      <c r="G4025" t="s">
        <v>1779</v>
      </c>
      <c r="H4025" s="36">
        <v>99</v>
      </c>
      <c r="I4025" s="36">
        <v>998</v>
      </c>
      <c r="J4025" s="9" t="s">
        <v>565</v>
      </c>
      <c r="K4025" s="12" t="s">
        <v>290</v>
      </c>
      <c r="L4025" s="2" t="s">
        <v>291</v>
      </c>
      <c r="M4025" t="s">
        <v>2928</v>
      </c>
      <c r="N4025" s="29" t="s">
        <v>5230</v>
      </c>
      <c r="O4025" s="38" t="s">
        <v>5197</v>
      </c>
      <c r="P4025" t="s">
        <v>1044</v>
      </c>
      <c r="Q4025" t="s">
        <v>574</v>
      </c>
      <c r="R4025" t="s">
        <v>1030</v>
      </c>
      <c r="S4025" t="s">
        <v>582</v>
      </c>
      <c r="T4025" t="s">
        <v>6551</v>
      </c>
      <c r="U4025" s="62">
        <f t="shared" si="253"/>
        <v>12</v>
      </c>
    </row>
    <row r="4026" spans="1:21" x14ac:dyDescent="0.25">
      <c r="A4026" s="4" t="s">
        <v>587</v>
      </c>
      <c r="B4026" s="4" t="s">
        <v>794</v>
      </c>
      <c r="C4026" s="43" t="str">
        <f t="shared" si="254"/>
        <v>49-07-03C1</v>
      </c>
      <c r="D4026" s="43" t="str">
        <f>VLOOKUP(C4026,'[1]Test List'!$A$5:$F$2726,6,0)</f>
        <v>EURO-SAP-03C1</v>
      </c>
      <c r="E4026" s="43" t="str">
        <f t="shared" si="255"/>
        <v>49</v>
      </c>
      <c r="F4026" s="43" t="str">
        <f t="shared" si="256"/>
        <v>07</v>
      </c>
      <c r="G4026" t="s">
        <v>1779</v>
      </c>
      <c r="H4026" s="36">
        <v>98</v>
      </c>
      <c r="I4026" s="36">
        <v>994</v>
      </c>
      <c r="J4026" s="9" t="s">
        <v>566</v>
      </c>
      <c r="K4026" s="12" t="s">
        <v>1127</v>
      </c>
      <c r="M4026" t="s">
        <v>2926</v>
      </c>
      <c r="N4026" s="29" t="s">
        <v>5230</v>
      </c>
      <c r="O4026" s="38" t="s">
        <v>5197</v>
      </c>
      <c r="P4026" t="s">
        <v>1044</v>
      </c>
      <c r="Q4026" t="s">
        <v>568</v>
      </c>
      <c r="R4026" t="s">
        <v>1030</v>
      </c>
      <c r="S4026" t="s">
        <v>583</v>
      </c>
      <c r="T4026" t="s">
        <v>6553</v>
      </c>
      <c r="U4026" s="62">
        <f t="shared" si="253"/>
        <v>12</v>
      </c>
    </row>
    <row r="4027" spans="1:21" x14ac:dyDescent="0.25">
      <c r="A4027" s="4" t="s">
        <v>588</v>
      </c>
      <c r="B4027" s="4" t="s">
        <v>794</v>
      </c>
      <c r="C4027" s="43" t="str">
        <f t="shared" si="254"/>
        <v>49-07-03C2</v>
      </c>
      <c r="D4027" s="43" t="str">
        <f>VLOOKUP(C4027,'[1]Test List'!$A$5:$F$2726,6,0)</f>
        <v>EURO-SAP-03C2</v>
      </c>
      <c r="E4027" s="43" t="str">
        <f t="shared" si="255"/>
        <v>49</v>
      </c>
      <c r="F4027" s="43" t="str">
        <f t="shared" si="256"/>
        <v>07</v>
      </c>
      <c r="G4027" t="s">
        <v>1779</v>
      </c>
      <c r="H4027" s="36">
        <v>98</v>
      </c>
      <c r="I4027" s="36">
        <v>995</v>
      </c>
      <c r="J4027" s="9">
        <v>5940</v>
      </c>
      <c r="K4027" s="12" t="s">
        <v>2451</v>
      </c>
      <c r="L4027" s="2" t="s">
        <v>2915</v>
      </c>
      <c r="M4027" t="s">
        <v>7323</v>
      </c>
      <c r="N4027" s="29" t="s">
        <v>5230</v>
      </c>
      <c r="O4027" s="38" t="s">
        <v>5197</v>
      </c>
      <c r="P4027" t="s">
        <v>4508</v>
      </c>
      <c r="Q4027" t="s">
        <v>2361</v>
      </c>
      <c r="R4027" t="s">
        <v>1364</v>
      </c>
      <c r="S4027" t="s">
        <v>4718</v>
      </c>
      <c r="T4027" t="s">
        <v>5316</v>
      </c>
      <c r="U4027" s="62">
        <f t="shared" si="253"/>
        <v>103</v>
      </c>
    </row>
    <row r="4028" spans="1:21" x14ac:dyDescent="0.25">
      <c r="A4028" s="4" t="s">
        <v>588</v>
      </c>
      <c r="B4028" s="4" t="s">
        <v>794</v>
      </c>
      <c r="C4028" s="43" t="str">
        <f t="shared" si="254"/>
        <v>49-07-03C2</v>
      </c>
      <c r="D4028" s="43" t="str">
        <f>VLOOKUP(C4028,'[1]Test List'!$A$5:$F$2726,6,0)</f>
        <v>EURO-SAP-03C2</v>
      </c>
      <c r="E4028" s="43" t="str">
        <f t="shared" si="255"/>
        <v>49</v>
      </c>
      <c r="F4028" s="43" t="str">
        <f t="shared" si="256"/>
        <v>07</v>
      </c>
      <c r="G4028" t="s">
        <v>1779</v>
      </c>
      <c r="H4028" s="36">
        <v>98</v>
      </c>
      <c r="I4028" s="36">
        <v>997</v>
      </c>
      <c r="J4028" s="9">
        <v>5941</v>
      </c>
      <c r="K4028" s="12" t="s">
        <v>1127</v>
      </c>
      <c r="M4028" t="s">
        <v>2926</v>
      </c>
      <c r="N4028" s="29" t="s">
        <v>5230</v>
      </c>
      <c r="O4028" s="38" t="s">
        <v>5197</v>
      </c>
      <c r="P4028" t="s">
        <v>1176</v>
      </c>
      <c r="Q4028" t="s">
        <v>795</v>
      </c>
      <c r="R4028" t="s">
        <v>1466</v>
      </c>
      <c r="S4028" t="s">
        <v>346</v>
      </c>
      <c r="T4028" t="s">
        <v>5317</v>
      </c>
      <c r="U4028" s="62">
        <f t="shared" si="253"/>
        <v>50</v>
      </c>
    </row>
    <row r="4029" spans="1:21" x14ac:dyDescent="0.25">
      <c r="A4029" s="4" t="s">
        <v>588</v>
      </c>
      <c r="B4029" s="4" t="s">
        <v>794</v>
      </c>
      <c r="C4029" s="43" t="str">
        <f t="shared" si="254"/>
        <v>49-07-03C2</v>
      </c>
      <c r="D4029" s="43" t="str">
        <f>VLOOKUP(C4029,'[1]Test List'!$A$5:$F$2726,6,0)</f>
        <v>EURO-SAP-03C2</v>
      </c>
      <c r="E4029" s="43" t="str">
        <f t="shared" si="255"/>
        <v>49</v>
      </c>
      <c r="F4029" s="43" t="str">
        <f t="shared" si="256"/>
        <v>07</v>
      </c>
      <c r="G4029" t="s">
        <v>1779</v>
      </c>
      <c r="H4029" s="36">
        <v>98</v>
      </c>
      <c r="I4029" s="36">
        <v>999</v>
      </c>
      <c r="J4029" s="9">
        <v>5939</v>
      </c>
      <c r="K4029" s="12" t="s">
        <v>1127</v>
      </c>
      <c r="M4029" t="s">
        <v>2926</v>
      </c>
      <c r="N4029" s="29" t="s">
        <v>5233</v>
      </c>
      <c r="O4029" s="38" t="s">
        <v>2970</v>
      </c>
      <c r="P4029" t="s">
        <v>1036</v>
      </c>
      <c r="Q4029" t="s">
        <v>899</v>
      </c>
      <c r="R4029" t="s">
        <v>1132</v>
      </c>
      <c r="S4029" t="s">
        <v>903</v>
      </c>
      <c r="T4029" t="s">
        <v>6784</v>
      </c>
      <c r="U4029" s="62">
        <f t="shared" si="253"/>
        <v>21</v>
      </c>
    </row>
    <row r="4030" spans="1:21" x14ac:dyDescent="0.25">
      <c r="A4030" s="4" t="s">
        <v>588</v>
      </c>
      <c r="B4030" s="4" t="s">
        <v>7313</v>
      </c>
      <c r="C4030" s="43" t="str">
        <f t="shared" si="254"/>
        <v>49-07-03C2</v>
      </c>
      <c r="D4030" s="43" t="str">
        <f>VLOOKUP(C4030,'[1]Test List'!$A$5:$F$2726,6,0)</f>
        <v>EURO-SAP-03C2</v>
      </c>
      <c r="E4030" s="43" t="str">
        <f t="shared" si="255"/>
        <v>49</v>
      </c>
      <c r="F4030" s="43" t="str">
        <f t="shared" si="256"/>
        <v>07</v>
      </c>
      <c r="G4030" t="s">
        <v>1779</v>
      </c>
      <c r="H4030" s="36">
        <v>99</v>
      </c>
      <c r="I4030" s="36">
        <v>9198</v>
      </c>
      <c r="J4030" s="9" t="s">
        <v>560</v>
      </c>
      <c r="K4030" s="12" t="s">
        <v>2314</v>
      </c>
      <c r="L4030" s="2" t="s">
        <v>4502</v>
      </c>
      <c r="M4030" t="s">
        <v>7523</v>
      </c>
      <c r="N4030" s="29" t="s">
        <v>5232</v>
      </c>
      <c r="O4030" s="38" t="s">
        <v>5197</v>
      </c>
      <c r="P4030" t="s">
        <v>1044</v>
      </c>
      <c r="Q4030" t="s">
        <v>570</v>
      </c>
      <c r="R4030" t="s">
        <v>1030</v>
      </c>
      <c r="S4030" t="s">
        <v>576</v>
      </c>
      <c r="T4030" t="s">
        <v>5920</v>
      </c>
      <c r="U4030" s="62">
        <f t="shared" si="253"/>
        <v>12</v>
      </c>
    </row>
    <row r="4031" spans="1:21" x14ac:dyDescent="0.25">
      <c r="A4031" s="4" t="s">
        <v>588</v>
      </c>
      <c r="B4031" s="4" t="s">
        <v>7314</v>
      </c>
      <c r="C4031" s="43" t="str">
        <f t="shared" si="254"/>
        <v>49-07-03C2</v>
      </c>
      <c r="D4031" s="43" t="str">
        <f>VLOOKUP(C4031,'[1]Test List'!$A$5:$F$2726,6,0)</f>
        <v>EURO-SAP-03C2</v>
      </c>
      <c r="E4031" s="43" t="str">
        <f t="shared" si="255"/>
        <v>49</v>
      </c>
      <c r="F4031" s="43" t="str">
        <f t="shared" si="256"/>
        <v>07</v>
      </c>
      <c r="G4031" t="s">
        <v>1779</v>
      </c>
      <c r="H4031" s="36">
        <v>99</v>
      </c>
      <c r="I4031" s="36">
        <v>9380</v>
      </c>
      <c r="J4031" s="9" t="s">
        <v>561</v>
      </c>
      <c r="K4031" s="12" t="s">
        <v>2314</v>
      </c>
      <c r="L4031" s="2" t="s">
        <v>4502</v>
      </c>
      <c r="M4031" t="s">
        <v>7523</v>
      </c>
      <c r="N4031" s="29" t="s">
        <v>5232</v>
      </c>
      <c r="O4031" s="38" t="s">
        <v>5197</v>
      </c>
      <c r="P4031" t="s">
        <v>1044</v>
      </c>
      <c r="Q4031" t="s">
        <v>571</v>
      </c>
      <c r="R4031" t="s">
        <v>1030</v>
      </c>
      <c r="S4031" t="s">
        <v>577</v>
      </c>
      <c r="T4031" t="s">
        <v>5921</v>
      </c>
      <c r="U4031" s="62">
        <f t="shared" si="253"/>
        <v>16</v>
      </c>
    </row>
    <row r="4032" spans="1:21" x14ac:dyDescent="0.25">
      <c r="A4032" s="4" t="s">
        <v>588</v>
      </c>
      <c r="B4032" s="4" t="s">
        <v>794</v>
      </c>
      <c r="C4032" s="43" t="str">
        <f t="shared" si="254"/>
        <v>49-07-03C2</v>
      </c>
      <c r="D4032" s="43" t="str">
        <f>VLOOKUP(C4032,'[1]Test List'!$A$5:$F$2726,6,0)</f>
        <v>EURO-SAP-03C2</v>
      </c>
      <c r="E4032" s="43" t="str">
        <f t="shared" si="255"/>
        <v>49</v>
      </c>
      <c r="F4032" s="43" t="str">
        <f t="shared" si="256"/>
        <v>07</v>
      </c>
      <c r="G4032" t="s">
        <v>1779</v>
      </c>
      <c r="H4032" s="36">
        <v>99</v>
      </c>
      <c r="I4032" s="36">
        <v>1013</v>
      </c>
      <c r="J4032" s="9" t="s">
        <v>567</v>
      </c>
      <c r="K4032" s="12" t="s">
        <v>2314</v>
      </c>
      <c r="L4032" s="2" t="s">
        <v>4502</v>
      </c>
      <c r="M4032" t="s">
        <v>7523</v>
      </c>
      <c r="N4032" s="29" t="s">
        <v>5232</v>
      </c>
      <c r="O4032" s="38" t="s">
        <v>5197</v>
      </c>
      <c r="P4032" t="s">
        <v>1044</v>
      </c>
      <c r="Q4032" t="s">
        <v>569</v>
      </c>
      <c r="R4032" t="s">
        <v>1030</v>
      </c>
      <c r="S4032" t="s">
        <v>579</v>
      </c>
      <c r="T4032" t="s">
        <v>5940</v>
      </c>
      <c r="U4032" s="62">
        <f t="shared" si="253"/>
        <v>14</v>
      </c>
    </row>
    <row r="4033" spans="1:21" x14ac:dyDescent="0.25">
      <c r="A4033" s="4" t="s">
        <v>588</v>
      </c>
      <c r="B4033" s="4" t="s">
        <v>794</v>
      </c>
      <c r="C4033" s="43" t="str">
        <f t="shared" si="254"/>
        <v>49-07-03C2</v>
      </c>
      <c r="D4033" s="43" t="str">
        <f>VLOOKUP(C4033,'[1]Test List'!$A$5:$F$2726,6,0)</f>
        <v>EURO-SAP-03C2</v>
      </c>
      <c r="E4033" s="43" t="str">
        <f t="shared" si="255"/>
        <v>49</v>
      </c>
      <c r="F4033" s="43" t="str">
        <f t="shared" si="256"/>
        <v>07</v>
      </c>
      <c r="G4033" t="s">
        <v>1779</v>
      </c>
      <c r="H4033" s="36">
        <v>99</v>
      </c>
      <c r="I4033" s="36">
        <v>993</v>
      </c>
      <c r="J4033" s="9" t="s">
        <v>562</v>
      </c>
      <c r="K4033" s="12" t="s">
        <v>290</v>
      </c>
      <c r="L4033" s="2" t="s">
        <v>291</v>
      </c>
      <c r="M4033" t="s">
        <v>2928</v>
      </c>
      <c r="N4033" s="29" t="s">
        <v>5230</v>
      </c>
      <c r="O4033" s="38" t="s">
        <v>5197</v>
      </c>
      <c r="P4033" t="s">
        <v>1044</v>
      </c>
      <c r="Q4033" t="s">
        <v>572</v>
      </c>
      <c r="R4033" t="s">
        <v>1030</v>
      </c>
      <c r="S4033" t="s">
        <v>578</v>
      </c>
      <c r="T4033" t="s">
        <v>6530</v>
      </c>
      <c r="U4033" s="62">
        <f t="shared" si="253"/>
        <v>12</v>
      </c>
    </row>
    <row r="4034" spans="1:21" x14ac:dyDescent="0.25">
      <c r="A4034" s="4" t="s">
        <v>588</v>
      </c>
      <c r="B4034" s="4" t="s">
        <v>794</v>
      </c>
      <c r="C4034" s="43" t="str">
        <f t="shared" si="254"/>
        <v>49-07-03C2</v>
      </c>
      <c r="D4034" s="43" t="str">
        <f>VLOOKUP(C4034,'[1]Test List'!$A$5:$F$2726,6,0)</f>
        <v>EURO-SAP-03C2</v>
      </c>
      <c r="E4034" s="43" t="str">
        <f t="shared" si="255"/>
        <v>49</v>
      </c>
      <c r="F4034" s="43" t="str">
        <f t="shared" si="256"/>
        <v>07</v>
      </c>
      <c r="G4034" t="s">
        <v>1779</v>
      </c>
      <c r="H4034" s="36">
        <v>99</v>
      </c>
      <c r="I4034" s="36">
        <v>992</v>
      </c>
      <c r="J4034" s="9" t="s">
        <v>563</v>
      </c>
      <c r="K4034" s="12" t="s">
        <v>290</v>
      </c>
      <c r="L4034" s="2" t="s">
        <v>291</v>
      </c>
      <c r="M4034" t="s">
        <v>2928</v>
      </c>
      <c r="N4034" s="29" t="s">
        <v>5230</v>
      </c>
      <c r="O4034" s="38" t="s">
        <v>5197</v>
      </c>
      <c r="P4034" t="s">
        <v>1044</v>
      </c>
      <c r="Q4034" t="s">
        <v>573</v>
      </c>
      <c r="R4034" t="s">
        <v>1030</v>
      </c>
      <c r="S4034" t="s">
        <v>580</v>
      </c>
      <c r="T4034" t="s">
        <v>6548</v>
      </c>
      <c r="U4034" s="62">
        <f t="shared" si="253"/>
        <v>12</v>
      </c>
    </row>
    <row r="4035" spans="1:21" x14ac:dyDescent="0.25">
      <c r="A4035" s="4" t="s">
        <v>588</v>
      </c>
      <c r="B4035" s="4" t="s">
        <v>794</v>
      </c>
      <c r="C4035" s="43" t="str">
        <f t="shared" si="254"/>
        <v>49-07-03C2</v>
      </c>
      <c r="D4035" s="43" t="str">
        <f>VLOOKUP(C4035,'[1]Test List'!$A$5:$F$2726,6,0)</f>
        <v>EURO-SAP-03C2</v>
      </c>
      <c r="E4035" s="43" t="str">
        <f t="shared" si="255"/>
        <v>49</v>
      </c>
      <c r="F4035" s="43" t="str">
        <f t="shared" si="256"/>
        <v>07</v>
      </c>
      <c r="G4035" t="s">
        <v>1779</v>
      </c>
      <c r="H4035" s="36">
        <v>99</v>
      </c>
      <c r="I4035" s="36">
        <v>996</v>
      </c>
      <c r="J4035" s="9" t="s">
        <v>564</v>
      </c>
      <c r="K4035" s="12" t="s">
        <v>290</v>
      </c>
      <c r="L4035" s="2" t="s">
        <v>291</v>
      </c>
      <c r="M4035" t="s">
        <v>2928</v>
      </c>
      <c r="N4035" s="29" t="s">
        <v>5230</v>
      </c>
      <c r="O4035" s="38" t="s">
        <v>5197</v>
      </c>
      <c r="P4035" t="s">
        <v>1044</v>
      </c>
      <c r="Q4035" t="s">
        <v>575</v>
      </c>
      <c r="R4035" t="s">
        <v>1030</v>
      </c>
      <c r="S4035" t="s">
        <v>581</v>
      </c>
      <c r="T4035" t="s">
        <v>6550</v>
      </c>
      <c r="U4035" s="62">
        <f t="shared" si="253"/>
        <v>12</v>
      </c>
    </row>
    <row r="4036" spans="1:21" x14ac:dyDescent="0.25">
      <c r="A4036" s="4" t="s">
        <v>588</v>
      </c>
      <c r="B4036" s="4" t="s">
        <v>794</v>
      </c>
      <c r="C4036" s="43" t="str">
        <f t="shared" si="254"/>
        <v>49-07-03C2</v>
      </c>
      <c r="D4036" s="43" t="str">
        <f>VLOOKUP(C4036,'[1]Test List'!$A$5:$F$2726,6,0)</f>
        <v>EURO-SAP-03C2</v>
      </c>
      <c r="E4036" s="43" t="str">
        <f t="shared" si="255"/>
        <v>49</v>
      </c>
      <c r="F4036" s="43" t="str">
        <f t="shared" si="256"/>
        <v>07</v>
      </c>
      <c r="G4036" t="s">
        <v>1779</v>
      </c>
      <c r="H4036" s="36">
        <v>99</v>
      </c>
      <c r="I4036" s="36">
        <v>998</v>
      </c>
      <c r="J4036" s="9" t="s">
        <v>565</v>
      </c>
      <c r="K4036" s="12" t="s">
        <v>290</v>
      </c>
      <c r="L4036" s="2" t="s">
        <v>291</v>
      </c>
      <c r="M4036" t="s">
        <v>2928</v>
      </c>
      <c r="N4036" s="29" t="s">
        <v>5230</v>
      </c>
      <c r="O4036" s="38" t="s">
        <v>5197</v>
      </c>
      <c r="P4036" t="s">
        <v>1044</v>
      </c>
      <c r="Q4036" t="s">
        <v>574</v>
      </c>
      <c r="R4036" t="s">
        <v>1030</v>
      </c>
      <c r="S4036" t="s">
        <v>582</v>
      </c>
      <c r="T4036" t="s">
        <v>6551</v>
      </c>
      <c r="U4036" s="62">
        <f t="shared" si="253"/>
        <v>12</v>
      </c>
    </row>
    <row r="4037" spans="1:21" x14ac:dyDescent="0.25">
      <c r="A4037" s="4" t="s">
        <v>588</v>
      </c>
      <c r="B4037" s="4" t="s">
        <v>794</v>
      </c>
      <c r="C4037" s="43" t="str">
        <f t="shared" si="254"/>
        <v>49-07-03C2</v>
      </c>
      <c r="D4037" s="43" t="str">
        <f>VLOOKUP(C4037,'[1]Test List'!$A$5:$F$2726,6,0)</f>
        <v>EURO-SAP-03C2</v>
      </c>
      <c r="E4037" s="43" t="str">
        <f t="shared" si="255"/>
        <v>49</v>
      </c>
      <c r="F4037" s="43" t="str">
        <f t="shared" si="256"/>
        <v>07</v>
      </c>
      <c r="G4037" t="s">
        <v>1779</v>
      </c>
      <c r="H4037" s="36">
        <v>98</v>
      </c>
      <c r="I4037" s="36">
        <v>994</v>
      </c>
      <c r="J4037" s="9" t="s">
        <v>566</v>
      </c>
      <c r="K4037" s="12" t="s">
        <v>1127</v>
      </c>
      <c r="M4037" t="s">
        <v>2926</v>
      </c>
      <c r="N4037" s="29" t="s">
        <v>5230</v>
      </c>
      <c r="O4037" s="38" t="s">
        <v>5197</v>
      </c>
      <c r="P4037" t="s">
        <v>1044</v>
      </c>
      <c r="Q4037" t="s">
        <v>568</v>
      </c>
      <c r="R4037" t="s">
        <v>1030</v>
      </c>
      <c r="S4037" t="s">
        <v>583</v>
      </c>
      <c r="T4037" t="s">
        <v>6553</v>
      </c>
      <c r="U4037" s="62">
        <f t="shared" ref="U4037:U4100" si="257">COUNTIF(T$4:T$8000,T4037)</f>
        <v>12</v>
      </c>
    </row>
    <row r="4038" spans="1:21" x14ac:dyDescent="0.25">
      <c r="A4038" s="4" t="s">
        <v>589</v>
      </c>
      <c r="B4038" s="4" t="s">
        <v>794</v>
      </c>
      <c r="C4038" s="43" t="str">
        <f t="shared" ref="C4038:C4101" si="258">LEFT(A4038,2)&amp;"-"&amp;MID(A4038,3,2)&amp;"-"&amp;RIGHT(A4038,LEN(A4038)-4)</f>
        <v>49-07-04C1</v>
      </c>
      <c r="D4038" s="43" t="str">
        <f>VLOOKUP(C4038,'[1]Test List'!$A$5:$F$2726,6,0)</f>
        <v>EURO-SAP-04C1</v>
      </c>
      <c r="E4038" s="43" t="str">
        <f t="shared" si="255"/>
        <v>49</v>
      </c>
      <c r="F4038" s="43" t="str">
        <f t="shared" si="256"/>
        <v>07</v>
      </c>
      <c r="G4038" t="s">
        <v>1779</v>
      </c>
      <c r="H4038" s="36">
        <v>98</v>
      </c>
      <c r="I4038" s="36">
        <v>995</v>
      </c>
      <c r="J4038" s="9">
        <v>5940</v>
      </c>
      <c r="K4038" s="12" t="s">
        <v>2451</v>
      </c>
      <c r="L4038" s="2" t="s">
        <v>2915</v>
      </c>
      <c r="M4038" t="s">
        <v>7323</v>
      </c>
      <c r="N4038" s="29" t="s">
        <v>5230</v>
      </c>
      <c r="O4038" s="38" t="s">
        <v>5197</v>
      </c>
      <c r="P4038" t="s">
        <v>4508</v>
      </c>
      <c r="Q4038" t="s">
        <v>2361</v>
      </c>
      <c r="R4038" t="s">
        <v>1364</v>
      </c>
      <c r="S4038" t="s">
        <v>4718</v>
      </c>
      <c r="T4038" t="s">
        <v>5316</v>
      </c>
      <c r="U4038" s="62">
        <f t="shared" si="257"/>
        <v>103</v>
      </c>
    </row>
    <row r="4039" spans="1:21" x14ac:dyDescent="0.25">
      <c r="A4039" s="4" t="s">
        <v>589</v>
      </c>
      <c r="B4039" s="4" t="s">
        <v>794</v>
      </c>
      <c r="C4039" s="43" t="str">
        <f t="shared" si="258"/>
        <v>49-07-04C1</v>
      </c>
      <c r="D4039" s="43" t="str">
        <f>VLOOKUP(C4039,'[1]Test List'!$A$5:$F$2726,6,0)</f>
        <v>EURO-SAP-04C1</v>
      </c>
      <c r="E4039" s="43" t="str">
        <f t="shared" si="255"/>
        <v>49</v>
      </c>
      <c r="F4039" s="43" t="str">
        <f t="shared" si="256"/>
        <v>07</v>
      </c>
      <c r="G4039" t="s">
        <v>1779</v>
      </c>
      <c r="H4039" s="36">
        <v>98</v>
      </c>
      <c r="I4039" s="36">
        <v>997</v>
      </c>
      <c r="J4039" s="9">
        <v>5941</v>
      </c>
      <c r="K4039" s="12" t="s">
        <v>1127</v>
      </c>
      <c r="M4039" t="s">
        <v>2926</v>
      </c>
      <c r="N4039" s="29" t="s">
        <v>5230</v>
      </c>
      <c r="O4039" s="38" t="s">
        <v>5197</v>
      </c>
      <c r="P4039" t="s">
        <v>1176</v>
      </c>
      <c r="Q4039" t="s">
        <v>795</v>
      </c>
      <c r="R4039" t="s">
        <v>1466</v>
      </c>
      <c r="S4039" t="s">
        <v>346</v>
      </c>
      <c r="T4039" t="s">
        <v>5317</v>
      </c>
      <c r="U4039" s="62">
        <f t="shared" si="257"/>
        <v>50</v>
      </c>
    </row>
    <row r="4040" spans="1:21" x14ac:dyDescent="0.25">
      <c r="A4040" s="4" t="s">
        <v>589</v>
      </c>
      <c r="B4040" s="4" t="s">
        <v>794</v>
      </c>
      <c r="C4040" s="43" t="str">
        <f t="shared" si="258"/>
        <v>49-07-04C1</v>
      </c>
      <c r="D4040" s="43" t="str">
        <f>VLOOKUP(C4040,'[1]Test List'!$A$5:$F$2726,6,0)</f>
        <v>EURO-SAP-04C1</v>
      </c>
      <c r="E4040" s="43" t="str">
        <f t="shared" si="255"/>
        <v>49</v>
      </c>
      <c r="F4040" s="43" t="str">
        <f t="shared" si="256"/>
        <v>07</v>
      </c>
      <c r="G4040" t="s">
        <v>1779</v>
      </c>
      <c r="H4040" s="36">
        <v>98</v>
      </c>
      <c r="I4040" s="36">
        <v>999</v>
      </c>
      <c r="J4040" s="9">
        <v>5939</v>
      </c>
      <c r="K4040" s="12" t="s">
        <v>1127</v>
      </c>
      <c r="M4040" t="s">
        <v>2926</v>
      </c>
      <c r="N4040" s="29" t="s">
        <v>5233</v>
      </c>
      <c r="O4040" s="38" t="s">
        <v>2970</v>
      </c>
      <c r="P4040" t="s">
        <v>1036</v>
      </c>
      <c r="Q4040" t="s">
        <v>899</v>
      </c>
      <c r="R4040" t="s">
        <v>1132</v>
      </c>
      <c r="S4040" t="s">
        <v>903</v>
      </c>
      <c r="T4040" t="s">
        <v>6784</v>
      </c>
      <c r="U4040" s="62">
        <f t="shared" si="257"/>
        <v>21</v>
      </c>
    </row>
    <row r="4041" spans="1:21" x14ac:dyDescent="0.25">
      <c r="A4041" s="4" t="s">
        <v>589</v>
      </c>
      <c r="B4041" s="4" t="s">
        <v>794</v>
      </c>
      <c r="C4041" s="43" t="str">
        <f t="shared" si="258"/>
        <v>49-07-04C1</v>
      </c>
      <c r="D4041" s="43" t="str">
        <f>VLOOKUP(C4041,'[1]Test List'!$A$5:$F$2726,6,0)</f>
        <v>EURO-SAP-04C1</v>
      </c>
      <c r="E4041" s="43" t="str">
        <f t="shared" si="255"/>
        <v>49</v>
      </c>
      <c r="F4041" s="43" t="str">
        <f t="shared" si="256"/>
        <v>07</v>
      </c>
      <c r="G4041" t="s">
        <v>1779</v>
      </c>
      <c r="H4041" s="36">
        <v>99</v>
      </c>
      <c r="I4041" s="36">
        <v>189</v>
      </c>
      <c r="J4041" s="9" t="s">
        <v>560</v>
      </c>
      <c r="K4041" s="12" t="s">
        <v>2314</v>
      </c>
      <c r="L4041" s="2" t="s">
        <v>4502</v>
      </c>
      <c r="M4041" t="s">
        <v>7523</v>
      </c>
      <c r="N4041" s="29" t="s">
        <v>5232</v>
      </c>
      <c r="O4041" s="38" t="s">
        <v>5197</v>
      </c>
      <c r="P4041" t="s">
        <v>1044</v>
      </c>
      <c r="Q4041" t="s">
        <v>570</v>
      </c>
      <c r="R4041" t="s">
        <v>1030</v>
      </c>
      <c r="S4041" t="s">
        <v>576</v>
      </c>
      <c r="T4041" t="s">
        <v>5920</v>
      </c>
      <c r="U4041" s="62">
        <f t="shared" si="257"/>
        <v>12</v>
      </c>
    </row>
    <row r="4042" spans="1:21" x14ac:dyDescent="0.25">
      <c r="A4042" s="4" t="s">
        <v>589</v>
      </c>
      <c r="B4042" s="4" t="s">
        <v>794</v>
      </c>
      <c r="C4042" s="43" t="str">
        <f t="shared" si="258"/>
        <v>49-07-04C1</v>
      </c>
      <c r="D4042" s="43" t="str">
        <f>VLOOKUP(C4042,'[1]Test List'!$A$5:$F$2726,6,0)</f>
        <v>EURO-SAP-04C1</v>
      </c>
      <c r="E4042" s="43" t="str">
        <f t="shared" si="255"/>
        <v>49</v>
      </c>
      <c r="F4042" s="43" t="str">
        <f t="shared" si="256"/>
        <v>07</v>
      </c>
      <c r="G4042" t="s">
        <v>1779</v>
      </c>
      <c r="H4042" s="36">
        <v>99</v>
      </c>
      <c r="I4042" s="36">
        <v>380</v>
      </c>
      <c r="J4042" s="9" t="s">
        <v>561</v>
      </c>
      <c r="K4042" s="12" t="s">
        <v>2314</v>
      </c>
      <c r="L4042" s="2" t="s">
        <v>4502</v>
      </c>
      <c r="M4042" t="s">
        <v>7523</v>
      </c>
      <c r="N4042" s="29" t="s">
        <v>5232</v>
      </c>
      <c r="O4042" s="38" t="s">
        <v>5197</v>
      </c>
      <c r="P4042" t="s">
        <v>1044</v>
      </c>
      <c r="Q4042" t="s">
        <v>571</v>
      </c>
      <c r="R4042" t="s">
        <v>1030</v>
      </c>
      <c r="S4042" t="s">
        <v>577</v>
      </c>
      <c r="T4042" t="s">
        <v>5921</v>
      </c>
      <c r="U4042" s="62">
        <f t="shared" si="257"/>
        <v>16</v>
      </c>
    </row>
    <row r="4043" spans="1:21" x14ac:dyDescent="0.25">
      <c r="A4043" s="4" t="s">
        <v>589</v>
      </c>
      <c r="B4043" s="4" t="s">
        <v>794</v>
      </c>
      <c r="C4043" s="43" t="str">
        <f t="shared" si="258"/>
        <v>49-07-04C1</v>
      </c>
      <c r="D4043" s="43" t="str">
        <f>VLOOKUP(C4043,'[1]Test List'!$A$5:$F$2726,6,0)</f>
        <v>EURO-SAP-04C1</v>
      </c>
      <c r="E4043" s="43" t="str">
        <f t="shared" si="255"/>
        <v>49</v>
      </c>
      <c r="F4043" s="43" t="str">
        <f t="shared" si="256"/>
        <v>07</v>
      </c>
      <c r="G4043" t="s">
        <v>1779</v>
      </c>
      <c r="H4043" s="36">
        <v>99</v>
      </c>
      <c r="I4043" s="36">
        <v>1013</v>
      </c>
      <c r="J4043" s="9" t="s">
        <v>567</v>
      </c>
      <c r="K4043" s="12" t="s">
        <v>2314</v>
      </c>
      <c r="L4043" s="2" t="s">
        <v>4502</v>
      </c>
      <c r="M4043" t="s">
        <v>7523</v>
      </c>
      <c r="N4043" s="29" t="s">
        <v>5232</v>
      </c>
      <c r="O4043" s="38" t="s">
        <v>5197</v>
      </c>
      <c r="P4043" t="s">
        <v>1044</v>
      </c>
      <c r="Q4043" t="s">
        <v>569</v>
      </c>
      <c r="R4043" t="s">
        <v>1030</v>
      </c>
      <c r="S4043" t="s">
        <v>579</v>
      </c>
      <c r="T4043" t="s">
        <v>5940</v>
      </c>
      <c r="U4043" s="62">
        <f t="shared" si="257"/>
        <v>14</v>
      </c>
    </row>
    <row r="4044" spans="1:21" x14ac:dyDescent="0.25">
      <c r="A4044" s="4" t="s">
        <v>589</v>
      </c>
      <c r="B4044" s="4" t="s">
        <v>794</v>
      </c>
      <c r="C4044" s="43" t="str">
        <f t="shared" si="258"/>
        <v>49-07-04C1</v>
      </c>
      <c r="D4044" s="43" t="str">
        <f>VLOOKUP(C4044,'[1]Test List'!$A$5:$F$2726,6,0)</f>
        <v>EURO-SAP-04C1</v>
      </c>
      <c r="E4044" s="43" t="str">
        <f t="shared" si="255"/>
        <v>49</v>
      </c>
      <c r="F4044" s="43" t="str">
        <f t="shared" si="256"/>
        <v>07</v>
      </c>
      <c r="G4044" t="s">
        <v>1779</v>
      </c>
      <c r="H4044" s="36">
        <v>99</v>
      </c>
      <c r="I4044" s="36">
        <v>993</v>
      </c>
      <c r="J4044" s="9" t="s">
        <v>562</v>
      </c>
      <c r="K4044" s="12" t="s">
        <v>290</v>
      </c>
      <c r="L4044" s="2" t="s">
        <v>291</v>
      </c>
      <c r="M4044" t="s">
        <v>2928</v>
      </c>
      <c r="N4044" s="29" t="s">
        <v>5230</v>
      </c>
      <c r="O4044" s="38" t="s">
        <v>5197</v>
      </c>
      <c r="P4044" t="s">
        <v>1044</v>
      </c>
      <c r="Q4044" t="s">
        <v>572</v>
      </c>
      <c r="R4044" t="s">
        <v>1030</v>
      </c>
      <c r="S4044" t="s">
        <v>578</v>
      </c>
      <c r="T4044" t="s">
        <v>6530</v>
      </c>
      <c r="U4044" s="62">
        <f t="shared" si="257"/>
        <v>12</v>
      </c>
    </row>
    <row r="4045" spans="1:21" x14ac:dyDescent="0.25">
      <c r="A4045" s="4" t="s">
        <v>589</v>
      </c>
      <c r="B4045" s="4" t="s">
        <v>794</v>
      </c>
      <c r="C4045" s="43" t="str">
        <f t="shared" si="258"/>
        <v>49-07-04C1</v>
      </c>
      <c r="D4045" s="43" t="str">
        <f>VLOOKUP(C4045,'[1]Test List'!$A$5:$F$2726,6,0)</f>
        <v>EURO-SAP-04C1</v>
      </c>
      <c r="E4045" s="43" t="str">
        <f t="shared" si="255"/>
        <v>49</v>
      </c>
      <c r="F4045" s="43" t="str">
        <f t="shared" si="256"/>
        <v>07</v>
      </c>
      <c r="G4045" t="s">
        <v>1779</v>
      </c>
      <c r="H4045" s="36">
        <v>99</v>
      </c>
      <c r="I4045" s="36">
        <v>992</v>
      </c>
      <c r="J4045" s="9" t="s">
        <v>563</v>
      </c>
      <c r="K4045" s="12" t="s">
        <v>290</v>
      </c>
      <c r="L4045" s="2" t="s">
        <v>291</v>
      </c>
      <c r="M4045" t="s">
        <v>2928</v>
      </c>
      <c r="N4045" s="29" t="s">
        <v>5230</v>
      </c>
      <c r="O4045" s="38" t="s">
        <v>5197</v>
      </c>
      <c r="P4045" t="s">
        <v>1044</v>
      </c>
      <c r="Q4045" t="s">
        <v>573</v>
      </c>
      <c r="R4045" t="s">
        <v>1030</v>
      </c>
      <c r="S4045" t="s">
        <v>580</v>
      </c>
      <c r="T4045" t="s">
        <v>6548</v>
      </c>
      <c r="U4045" s="62">
        <f t="shared" si="257"/>
        <v>12</v>
      </c>
    </row>
    <row r="4046" spans="1:21" x14ac:dyDescent="0.25">
      <c r="A4046" s="4" t="s">
        <v>589</v>
      </c>
      <c r="B4046" s="4" t="s">
        <v>794</v>
      </c>
      <c r="C4046" s="43" t="str">
        <f t="shared" si="258"/>
        <v>49-07-04C1</v>
      </c>
      <c r="D4046" s="43" t="str">
        <f>VLOOKUP(C4046,'[1]Test List'!$A$5:$F$2726,6,0)</f>
        <v>EURO-SAP-04C1</v>
      </c>
      <c r="E4046" s="43" t="str">
        <f t="shared" si="255"/>
        <v>49</v>
      </c>
      <c r="F4046" s="43" t="str">
        <f t="shared" si="256"/>
        <v>07</v>
      </c>
      <c r="G4046" t="s">
        <v>1779</v>
      </c>
      <c r="H4046" s="36">
        <v>99</v>
      </c>
      <c r="I4046" s="36">
        <v>996</v>
      </c>
      <c r="J4046" s="9" t="s">
        <v>564</v>
      </c>
      <c r="K4046" s="12" t="s">
        <v>290</v>
      </c>
      <c r="L4046" s="2" t="s">
        <v>291</v>
      </c>
      <c r="M4046" t="s">
        <v>2928</v>
      </c>
      <c r="N4046" s="29" t="s">
        <v>5230</v>
      </c>
      <c r="O4046" s="38" t="s">
        <v>5197</v>
      </c>
      <c r="P4046" t="s">
        <v>1044</v>
      </c>
      <c r="Q4046" t="s">
        <v>575</v>
      </c>
      <c r="R4046" t="s">
        <v>1030</v>
      </c>
      <c r="S4046" t="s">
        <v>581</v>
      </c>
      <c r="T4046" t="s">
        <v>6550</v>
      </c>
      <c r="U4046" s="62">
        <f t="shared" si="257"/>
        <v>12</v>
      </c>
    </row>
    <row r="4047" spans="1:21" x14ac:dyDescent="0.25">
      <c r="A4047" s="4" t="s">
        <v>589</v>
      </c>
      <c r="B4047" s="4" t="s">
        <v>794</v>
      </c>
      <c r="C4047" s="43" t="str">
        <f t="shared" si="258"/>
        <v>49-07-04C1</v>
      </c>
      <c r="D4047" s="43" t="str">
        <f>VLOOKUP(C4047,'[1]Test List'!$A$5:$F$2726,6,0)</f>
        <v>EURO-SAP-04C1</v>
      </c>
      <c r="E4047" s="43" t="str">
        <f t="shared" si="255"/>
        <v>49</v>
      </c>
      <c r="F4047" s="43" t="str">
        <f t="shared" si="256"/>
        <v>07</v>
      </c>
      <c r="G4047" t="s">
        <v>1779</v>
      </c>
      <c r="H4047" s="36">
        <v>99</v>
      </c>
      <c r="I4047" s="36">
        <v>998</v>
      </c>
      <c r="J4047" s="9" t="s">
        <v>565</v>
      </c>
      <c r="K4047" s="12" t="s">
        <v>290</v>
      </c>
      <c r="L4047" s="2" t="s">
        <v>291</v>
      </c>
      <c r="M4047" t="s">
        <v>2928</v>
      </c>
      <c r="N4047" s="29" t="s">
        <v>5230</v>
      </c>
      <c r="O4047" s="38" t="s">
        <v>5197</v>
      </c>
      <c r="P4047" t="s">
        <v>1044</v>
      </c>
      <c r="Q4047" t="s">
        <v>574</v>
      </c>
      <c r="R4047" t="s">
        <v>1030</v>
      </c>
      <c r="S4047" t="s">
        <v>582</v>
      </c>
      <c r="T4047" t="s">
        <v>6551</v>
      </c>
      <c r="U4047" s="62">
        <f t="shared" si="257"/>
        <v>12</v>
      </c>
    </row>
    <row r="4048" spans="1:21" x14ac:dyDescent="0.25">
      <c r="A4048" s="4" t="s">
        <v>589</v>
      </c>
      <c r="B4048" s="4" t="s">
        <v>794</v>
      </c>
      <c r="C4048" s="43" t="str">
        <f t="shared" si="258"/>
        <v>49-07-04C1</v>
      </c>
      <c r="D4048" s="43" t="str">
        <f>VLOOKUP(C4048,'[1]Test List'!$A$5:$F$2726,6,0)</f>
        <v>EURO-SAP-04C1</v>
      </c>
      <c r="E4048" s="43" t="str">
        <f t="shared" si="255"/>
        <v>49</v>
      </c>
      <c r="F4048" s="43" t="str">
        <f t="shared" si="256"/>
        <v>07</v>
      </c>
      <c r="G4048" t="s">
        <v>1779</v>
      </c>
      <c r="H4048" s="36">
        <v>98</v>
      </c>
      <c r="I4048" s="36">
        <v>994</v>
      </c>
      <c r="J4048" s="9" t="s">
        <v>566</v>
      </c>
      <c r="K4048" s="12" t="s">
        <v>1127</v>
      </c>
      <c r="M4048" t="s">
        <v>2926</v>
      </c>
      <c r="N4048" s="29" t="s">
        <v>5230</v>
      </c>
      <c r="O4048" s="38" t="s">
        <v>5197</v>
      </c>
      <c r="P4048" t="s">
        <v>1044</v>
      </c>
      <c r="Q4048" t="s">
        <v>568</v>
      </c>
      <c r="R4048" t="s">
        <v>1030</v>
      </c>
      <c r="S4048" t="s">
        <v>583</v>
      </c>
      <c r="T4048" t="s">
        <v>6553</v>
      </c>
      <c r="U4048" s="62">
        <f t="shared" si="257"/>
        <v>12</v>
      </c>
    </row>
    <row r="4049" spans="1:21" x14ac:dyDescent="0.25">
      <c r="A4049" s="4" t="s">
        <v>590</v>
      </c>
      <c r="B4049" s="4" t="s">
        <v>794</v>
      </c>
      <c r="C4049" s="43" t="str">
        <f t="shared" si="258"/>
        <v>49-07-04C2</v>
      </c>
      <c r="D4049" s="43" t="str">
        <f>VLOOKUP(C4049,'[1]Test List'!$A$5:$F$2726,6,0)</f>
        <v>EURO-SAP-04C2</v>
      </c>
      <c r="E4049" s="43" t="str">
        <f t="shared" ref="E4049:E4112" si="259">LEFT(A4049,2)</f>
        <v>49</v>
      </c>
      <c r="F4049" s="43" t="str">
        <f t="shared" ref="F4049:F4112" si="260">MID(A4049,3,2)</f>
        <v>07</v>
      </c>
      <c r="G4049" t="s">
        <v>1779</v>
      </c>
      <c r="H4049" s="36">
        <v>98</v>
      </c>
      <c r="I4049" s="36">
        <v>995</v>
      </c>
      <c r="J4049" s="9">
        <v>5940</v>
      </c>
      <c r="K4049" s="12" t="s">
        <v>2451</v>
      </c>
      <c r="L4049" s="2" t="s">
        <v>2915</v>
      </c>
      <c r="M4049" t="s">
        <v>7323</v>
      </c>
      <c r="N4049" s="29" t="s">
        <v>5230</v>
      </c>
      <c r="O4049" s="38" t="s">
        <v>5197</v>
      </c>
      <c r="P4049" t="s">
        <v>4508</v>
      </c>
      <c r="Q4049" t="s">
        <v>2361</v>
      </c>
      <c r="R4049" t="s">
        <v>1364</v>
      </c>
      <c r="S4049" t="s">
        <v>4718</v>
      </c>
      <c r="T4049" t="s">
        <v>5316</v>
      </c>
      <c r="U4049" s="62">
        <f t="shared" si="257"/>
        <v>103</v>
      </c>
    </row>
    <row r="4050" spans="1:21" x14ac:dyDescent="0.25">
      <c r="A4050" s="4" t="s">
        <v>590</v>
      </c>
      <c r="B4050" s="4" t="s">
        <v>794</v>
      </c>
      <c r="C4050" s="43" t="str">
        <f t="shared" si="258"/>
        <v>49-07-04C2</v>
      </c>
      <c r="D4050" s="43" t="str">
        <f>VLOOKUP(C4050,'[1]Test List'!$A$5:$F$2726,6,0)</f>
        <v>EURO-SAP-04C2</v>
      </c>
      <c r="E4050" s="43" t="str">
        <f t="shared" si="259"/>
        <v>49</v>
      </c>
      <c r="F4050" s="43" t="str">
        <f t="shared" si="260"/>
        <v>07</v>
      </c>
      <c r="G4050" t="s">
        <v>1779</v>
      </c>
      <c r="H4050" s="36">
        <v>98</v>
      </c>
      <c r="I4050" s="36">
        <v>997</v>
      </c>
      <c r="J4050" s="9">
        <v>5941</v>
      </c>
      <c r="K4050" s="12" t="s">
        <v>1127</v>
      </c>
      <c r="M4050" t="s">
        <v>2926</v>
      </c>
      <c r="N4050" s="29" t="s">
        <v>5230</v>
      </c>
      <c r="O4050" s="38" t="s">
        <v>5197</v>
      </c>
      <c r="P4050" t="s">
        <v>1176</v>
      </c>
      <c r="Q4050" t="s">
        <v>795</v>
      </c>
      <c r="R4050" t="s">
        <v>1466</v>
      </c>
      <c r="S4050" t="s">
        <v>346</v>
      </c>
      <c r="T4050" t="s">
        <v>5317</v>
      </c>
      <c r="U4050" s="62">
        <f t="shared" si="257"/>
        <v>50</v>
      </c>
    </row>
    <row r="4051" spans="1:21" x14ac:dyDescent="0.25">
      <c r="A4051" s="4" t="s">
        <v>590</v>
      </c>
      <c r="B4051" s="4" t="s">
        <v>794</v>
      </c>
      <c r="C4051" s="43" t="str">
        <f t="shared" si="258"/>
        <v>49-07-04C2</v>
      </c>
      <c r="D4051" s="43" t="str">
        <f>VLOOKUP(C4051,'[1]Test List'!$A$5:$F$2726,6,0)</f>
        <v>EURO-SAP-04C2</v>
      </c>
      <c r="E4051" s="43" t="str">
        <f t="shared" si="259"/>
        <v>49</v>
      </c>
      <c r="F4051" s="43" t="str">
        <f t="shared" si="260"/>
        <v>07</v>
      </c>
      <c r="G4051" t="s">
        <v>1779</v>
      </c>
      <c r="H4051" s="36">
        <v>98</v>
      </c>
      <c r="I4051" s="36">
        <v>999</v>
      </c>
      <c r="J4051" s="9">
        <v>5939</v>
      </c>
      <c r="K4051" s="12" t="s">
        <v>1127</v>
      </c>
      <c r="M4051" t="s">
        <v>2926</v>
      </c>
      <c r="N4051" s="29" t="s">
        <v>5233</v>
      </c>
      <c r="O4051" s="38" t="s">
        <v>2970</v>
      </c>
      <c r="P4051" t="s">
        <v>1036</v>
      </c>
      <c r="Q4051" t="s">
        <v>899</v>
      </c>
      <c r="R4051" t="s">
        <v>1132</v>
      </c>
      <c r="S4051" t="s">
        <v>903</v>
      </c>
      <c r="T4051" t="s">
        <v>6784</v>
      </c>
      <c r="U4051" s="62">
        <f t="shared" si="257"/>
        <v>21</v>
      </c>
    </row>
    <row r="4052" spans="1:21" x14ac:dyDescent="0.25">
      <c r="A4052" s="4" t="s">
        <v>590</v>
      </c>
      <c r="B4052" s="4" t="s">
        <v>794</v>
      </c>
      <c r="C4052" s="43" t="str">
        <f t="shared" si="258"/>
        <v>49-07-04C2</v>
      </c>
      <c r="D4052" s="43" t="str">
        <f>VLOOKUP(C4052,'[1]Test List'!$A$5:$F$2726,6,0)</f>
        <v>EURO-SAP-04C2</v>
      </c>
      <c r="E4052" s="43" t="str">
        <f t="shared" si="259"/>
        <v>49</v>
      </c>
      <c r="F4052" s="43" t="str">
        <f t="shared" si="260"/>
        <v>07</v>
      </c>
      <c r="G4052" t="s">
        <v>1779</v>
      </c>
      <c r="H4052" s="36">
        <v>99</v>
      </c>
      <c r="I4052" s="36">
        <v>189</v>
      </c>
      <c r="J4052" s="9" t="s">
        <v>560</v>
      </c>
      <c r="K4052" s="12" t="s">
        <v>2314</v>
      </c>
      <c r="L4052" s="2" t="s">
        <v>4502</v>
      </c>
      <c r="M4052" t="s">
        <v>7523</v>
      </c>
      <c r="N4052" s="29" t="s">
        <v>5232</v>
      </c>
      <c r="O4052" s="38" t="s">
        <v>5197</v>
      </c>
      <c r="P4052" t="s">
        <v>1044</v>
      </c>
      <c r="Q4052" t="s">
        <v>570</v>
      </c>
      <c r="R4052" t="s">
        <v>1030</v>
      </c>
      <c r="S4052" t="s">
        <v>576</v>
      </c>
      <c r="T4052" t="s">
        <v>5920</v>
      </c>
      <c r="U4052" s="62">
        <f t="shared" si="257"/>
        <v>12</v>
      </c>
    </row>
    <row r="4053" spans="1:21" x14ac:dyDescent="0.25">
      <c r="A4053" s="4" t="s">
        <v>590</v>
      </c>
      <c r="B4053" s="4" t="s">
        <v>794</v>
      </c>
      <c r="C4053" s="43" t="str">
        <f t="shared" si="258"/>
        <v>49-07-04C2</v>
      </c>
      <c r="D4053" s="43" t="str">
        <f>VLOOKUP(C4053,'[1]Test List'!$A$5:$F$2726,6,0)</f>
        <v>EURO-SAP-04C2</v>
      </c>
      <c r="E4053" s="43" t="str">
        <f t="shared" si="259"/>
        <v>49</v>
      </c>
      <c r="F4053" s="43" t="str">
        <f t="shared" si="260"/>
        <v>07</v>
      </c>
      <c r="G4053" t="s">
        <v>1779</v>
      </c>
      <c r="H4053" s="36">
        <v>99</v>
      </c>
      <c r="I4053" s="36">
        <v>380</v>
      </c>
      <c r="J4053" s="9" t="s">
        <v>561</v>
      </c>
      <c r="K4053" s="12" t="s">
        <v>2314</v>
      </c>
      <c r="L4053" s="2" t="s">
        <v>4502</v>
      </c>
      <c r="M4053" t="s">
        <v>7523</v>
      </c>
      <c r="N4053" s="29" t="s">
        <v>5232</v>
      </c>
      <c r="O4053" s="38" t="s">
        <v>5197</v>
      </c>
      <c r="P4053" t="s">
        <v>1044</v>
      </c>
      <c r="Q4053" t="s">
        <v>571</v>
      </c>
      <c r="R4053" t="s">
        <v>1030</v>
      </c>
      <c r="S4053" t="s">
        <v>577</v>
      </c>
      <c r="T4053" t="s">
        <v>5921</v>
      </c>
      <c r="U4053" s="62">
        <f t="shared" si="257"/>
        <v>16</v>
      </c>
    </row>
    <row r="4054" spans="1:21" x14ac:dyDescent="0.25">
      <c r="A4054" s="4" t="s">
        <v>590</v>
      </c>
      <c r="B4054" s="4" t="s">
        <v>794</v>
      </c>
      <c r="C4054" s="43" t="str">
        <f t="shared" si="258"/>
        <v>49-07-04C2</v>
      </c>
      <c r="D4054" s="43" t="str">
        <f>VLOOKUP(C4054,'[1]Test List'!$A$5:$F$2726,6,0)</f>
        <v>EURO-SAP-04C2</v>
      </c>
      <c r="E4054" s="43" t="str">
        <f t="shared" si="259"/>
        <v>49</v>
      </c>
      <c r="F4054" s="43" t="str">
        <f t="shared" si="260"/>
        <v>07</v>
      </c>
      <c r="G4054" t="s">
        <v>1779</v>
      </c>
      <c r="H4054" s="36">
        <v>99</v>
      </c>
      <c r="I4054" s="36">
        <v>1013</v>
      </c>
      <c r="J4054" s="9" t="s">
        <v>567</v>
      </c>
      <c r="K4054" s="12" t="s">
        <v>2314</v>
      </c>
      <c r="L4054" s="2" t="s">
        <v>4502</v>
      </c>
      <c r="M4054" t="s">
        <v>7523</v>
      </c>
      <c r="N4054" s="29" t="s">
        <v>5232</v>
      </c>
      <c r="O4054" s="38" t="s">
        <v>5197</v>
      </c>
      <c r="P4054" t="s">
        <v>1044</v>
      </c>
      <c r="Q4054" t="s">
        <v>569</v>
      </c>
      <c r="R4054" t="s">
        <v>1030</v>
      </c>
      <c r="S4054" t="s">
        <v>579</v>
      </c>
      <c r="T4054" t="s">
        <v>5940</v>
      </c>
      <c r="U4054" s="62">
        <f t="shared" si="257"/>
        <v>14</v>
      </c>
    </row>
    <row r="4055" spans="1:21" x14ac:dyDescent="0.25">
      <c r="A4055" s="4" t="s">
        <v>590</v>
      </c>
      <c r="B4055" s="4" t="s">
        <v>794</v>
      </c>
      <c r="C4055" s="43" t="str">
        <f t="shared" si="258"/>
        <v>49-07-04C2</v>
      </c>
      <c r="D4055" s="43" t="str">
        <f>VLOOKUP(C4055,'[1]Test List'!$A$5:$F$2726,6,0)</f>
        <v>EURO-SAP-04C2</v>
      </c>
      <c r="E4055" s="43" t="str">
        <f t="shared" si="259"/>
        <v>49</v>
      </c>
      <c r="F4055" s="43" t="str">
        <f t="shared" si="260"/>
        <v>07</v>
      </c>
      <c r="G4055" t="s">
        <v>1779</v>
      </c>
      <c r="H4055" s="36">
        <v>99</v>
      </c>
      <c r="I4055" s="36">
        <v>993</v>
      </c>
      <c r="J4055" s="9" t="s">
        <v>562</v>
      </c>
      <c r="K4055" s="12" t="s">
        <v>290</v>
      </c>
      <c r="L4055" s="2" t="s">
        <v>291</v>
      </c>
      <c r="M4055" t="s">
        <v>2928</v>
      </c>
      <c r="N4055" s="29" t="s">
        <v>5230</v>
      </c>
      <c r="O4055" s="38" t="s">
        <v>5197</v>
      </c>
      <c r="P4055" t="s">
        <v>1044</v>
      </c>
      <c r="Q4055" t="s">
        <v>572</v>
      </c>
      <c r="R4055" t="s">
        <v>1030</v>
      </c>
      <c r="S4055" t="s">
        <v>578</v>
      </c>
      <c r="T4055" t="s">
        <v>6530</v>
      </c>
      <c r="U4055" s="62">
        <f t="shared" si="257"/>
        <v>12</v>
      </c>
    </row>
    <row r="4056" spans="1:21" x14ac:dyDescent="0.25">
      <c r="A4056" s="4" t="s">
        <v>590</v>
      </c>
      <c r="B4056" s="4" t="s">
        <v>794</v>
      </c>
      <c r="C4056" s="43" t="str">
        <f t="shared" si="258"/>
        <v>49-07-04C2</v>
      </c>
      <c r="D4056" s="43" t="str">
        <f>VLOOKUP(C4056,'[1]Test List'!$A$5:$F$2726,6,0)</f>
        <v>EURO-SAP-04C2</v>
      </c>
      <c r="E4056" s="43" t="str">
        <f t="shared" si="259"/>
        <v>49</v>
      </c>
      <c r="F4056" s="43" t="str">
        <f t="shared" si="260"/>
        <v>07</v>
      </c>
      <c r="G4056" t="s">
        <v>1779</v>
      </c>
      <c r="H4056" s="36">
        <v>99</v>
      </c>
      <c r="I4056" s="36">
        <v>992</v>
      </c>
      <c r="J4056" s="9" t="s">
        <v>563</v>
      </c>
      <c r="K4056" s="12" t="s">
        <v>290</v>
      </c>
      <c r="L4056" s="2" t="s">
        <v>291</v>
      </c>
      <c r="M4056" t="s">
        <v>2928</v>
      </c>
      <c r="N4056" s="29" t="s">
        <v>5230</v>
      </c>
      <c r="O4056" s="38" t="s">
        <v>5197</v>
      </c>
      <c r="P4056" t="s">
        <v>1044</v>
      </c>
      <c r="Q4056" t="s">
        <v>573</v>
      </c>
      <c r="R4056" t="s">
        <v>1030</v>
      </c>
      <c r="S4056" t="s">
        <v>580</v>
      </c>
      <c r="T4056" t="s">
        <v>6548</v>
      </c>
      <c r="U4056" s="62">
        <f t="shared" si="257"/>
        <v>12</v>
      </c>
    </row>
    <row r="4057" spans="1:21" x14ac:dyDescent="0.25">
      <c r="A4057" s="4" t="s">
        <v>590</v>
      </c>
      <c r="B4057" s="4" t="s">
        <v>794</v>
      </c>
      <c r="C4057" s="43" t="str">
        <f t="shared" si="258"/>
        <v>49-07-04C2</v>
      </c>
      <c r="D4057" s="43" t="str">
        <f>VLOOKUP(C4057,'[1]Test List'!$A$5:$F$2726,6,0)</f>
        <v>EURO-SAP-04C2</v>
      </c>
      <c r="E4057" s="43" t="str">
        <f t="shared" si="259"/>
        <v>49</v>
      </c>
      <c r="F4057" s="43" t="str">
        <f t="shared" si="260"/>
        <v>07</v>
      </c>
      <c r="G4057" t="s">
        <v>1779</v>
      </c>
      <c r="H4057" s="36">
        <v>99</v>
      </c>
      <c r="I4057" s="36">
        <v>996</v>
      </c>
      <c r="J4057" s="9" t="s">
        <v>564</v>
      </c>
      <c r="K4057" s="12" t="s">
        <v>290</v>
      </c>
      <c r="L4057" s="2" t="s">
        <v>291</v>
      </c>
      <c r="M4057" t="s">
        <v>2928</v>
      </c>
      <c r="N4057" s="29" t="s">
        <v>5230</v>
      </c>
      <c r="O4057" s="38" t="s">
        <v>5197</v>
      </c>
      <c r="P4057" t="s">
        <v>1044</v>
      </c>
      <c r="Q4057" t="s">
        <v>575</v>
      </c>
      <c r="R4057" t="s">
        <v>1030</v>
      </c>
      <c r="S4057" t="s">
        <v>581</v>
      </c>
      <c r="T4057" t="s">
        <v>6550</v>
      </c>
      <c r="U4057" s="62">
        <f t="shared" si="257"/>
        <v>12</v>
      </c>
    </row>
    <row r="4058" spans="1:21" x14ac:dyDescent="0.25">
      <c r="A4058" s="4" t="s">
        <v>590</v>
      </c>
      <c r="B4058" s="4" t="s">
        <v>794</v>
      </c>
      <c r="C4058" s="43" t="str">
        <f t="shared" si="258"/>
        <v>49-07-04C2</v>
      </c>
      <c r="D4058" s="43" t="str">
        <f>VLOOKUP(C4058,'[1]Test List'!$A$5:$F$2726,6,0)</f>
        <v>EURO-SAP-04C2</v>
      </c>
      <c r="E4058" s="43" t="str">
        <f t="shared" si="259"/>
        <v>49</v>
      </c>
      <c r="F4058" s="43" t="str">
        <f t="shared" si="260"/>
        <v>07</v>
      </c>
      <c r="G4058" t="s">
        <v>1779</v>
      </c>
      <c r="H4058" s="36">
        <v>99</v>
      </c>
      <c r="I4058" s="36">
        <v>998</v>
      </c>
      <c r="J4058" s="9" t="s">
        <v>565</v>
      </c>
      <c r="K4058" s="12" t="s">
        <v>290</v>
      </c>
      <c r="L4058" s="2" t="s">
        <v>291</v>
      </c>
      <c r="M4058" t="s">
        <v>2928</v>
      </c>
      <c r="N4058" s="29" t="s">
        <v>5230</v>
      </c>
      <c r="O4058" s="38" t="s">
        <v>5197</v>
      </c>
      <c r="P4058" t="s">
        <v>1044</v>
      </c>
      <c r="Q4058" t="s">
        <v>574</v>
      </c>
      <c r="R4058" t="s">
        <v>1030</v>
      </c>
      <c r="S4058" t="s">
        <v>582</v>
      </c>
      <c r="T4058" t="s">
        <v>6551</v>
      </c>
      <c r="U4058" s="62">
        <f t="shared" si="257"/>
        <v>12</v>
      </c>
    </row>
    <row r="4059" spans="1:21" x14ac:dyDescent="0.25">
      <c r="A4059" s="4" t="s">
        <v>590</v>
      </c>
      <c r="B4059" s="4" t="s">
        <v>794</v>
      </c>
      <c r="C4059" s="43" t="str">
        <f t="shared" si="258"/>
        <v>49-07-04C2</v>
      </c>
      <c r="D4059" s="43" t="str">
        <f>VLOOKUP(C4059,'[1]Test List'!$A$5:$F$2726,6,0)</f>
        <v>EURO-SAP-04C2</v>
      </c>
      <c r="E4059" s="43" t="str">
        <f t="shared" si="259"/>
        <v>49</v>
      </c>
      <c r="F4059" s="43" t="str">
        <f t="shared" si="260"/>
        <v>07</v>
      </c>
      <c r="G4059" t="s">
        <v>1779</v>
      </c>
      <c r="H4059" s="36">
        <v>98</v>
      </c>
      <c r="I4059" s="36">
        <v>994</v>
      </c>
      <c r="J4059" s="9" t="s">
        <v>566</v>
      </c>
      <c r="K4059" s="12" t="s">
        <v>1127</v>
      </c>
      <c r="M4059" t="s">
        <v>2926</v>
      </c>
      <c r="N4059" s="29" t="s">
        <v>5230</v>
      </c>
      <c r="O4059" s="38" t="s">
        <v>5197</v>
      </c>
      <c r="P4059" t="s">
        <v>1044</v>
      </c>
      <c r="Q4059" t="s">
        <v>568</v>
      </c>
      <c r="R4059" t="s">
        <v>1030</v>
      </c>
      <c r="S4059" t="s">
        <v>583</v>
      </c>
      <c r="T4059" t="s">
        <v>6553</v>
      </c>
      <c r="U4059" s="62">
        <f t="shared" si="257"/>
        <v>12</v>
      </c>
    </row>
    <row r="4060" spans="1:21" x14ac:dyDescent="0.25">
      <c r="A4060" s="4" t="s">
        <v>591</v>
      </c>
      <c r="B4060" s="4" t="s">
        <v>794</v>
      </c>
      <c r="C4060" s="43" t="str">
        <f t="shared" si="258"/>
        <v>49-07-05C1</v>
      </c>
      <c r="D4060" s="43" t="str">
        <f>VLOOKUP(C4060,'[1]Test List'!$A$5:$F$2726,6,0)</f>
        <v>EURO-SAP-05C1</v>
      </c>
      <c r="E4060" s="43" t="str">
        <f t="shared" si="259"/>
        <v>49</v>
      </c>
      <c r="F4060" s="43" t="str">
        <f t="shared" si="260"/>
        <v>07</v>
      </c>
      <c r="G4060" t="s">
        <v>1779</v>
      </c>
      <c r="H4060" s="36">
        <v>98</v>
      </c>
      <c r="I4060" s="36">
        <v>995</v>
      </c>
      <c r="J4060" s="9">
        <v>5940</v>
      </c>
      <c r="K4060" s="12" t="s">
        <v>2451</v>
      </c>
      <c r="L4060" s="2" t="s">
        <v>2915</v>
      </c>
      <c r="M4060" t="s">
        <v>7323</v>
      </c>
      <c r="N4060" s="29" t="s">
        <v>5230</v>
      </c>
      <c r="O4060" s="38" t="s">
        <v>5197</v>
      </c>
      <c r="P4060" t="s">
        <v>4508</v>
      </c>
      <c r="Q4060" t="s">
        <v>2361</v>
      </c>
      <c r="R4060" t="s">
        <v>1364</v>
      </c>
      <c r="S4060" t="s">
        <v>4718</v>
      </c>
      <c r="T4060" t="s">
        <v>5316</v>
      </c>
      <c r="U4060" s="62">
        <f t="shared" si="257"/>
        <v>103</v>
      </c>
    </row>
    <row r="4061" spans="1:21" x14ac:dyDescent="0.25">
      <c r="A4061" s="4" t="s">
        <v>591</v>
      </c>
      <c r="B4061" s="4" t="s">
        <v>794</v>
      </c>
      <c r="C4061" s="43" t="str">
        <f t="shared" si="258"/>
        <v>49-07-05C1</v>
      </c>
      <c r="D4061" s="43" t="str">
        <f>VLOOKUP(C4061,'[1]Test List'!$A$5:$F$2726,6,0)</f>
        <v>EURO-SAP-05C1</v>
      </c>
      <c r="E4061" s="43" t="str">
        <f t="shared" si="259"/>
        <v>49</v>
      </c>
      <c r="F4061" s="43" t="str">
        <f t="shared" si="260"/>
        <v>07</v>
      </c>
      <c r="G4061" t="s">
        <v>1779</v>
      </c>
      <c r="H4061" s="36">
        <v>98</v>
      </c>
      <c r="I4061" s="36">
        <v>997</v>
      </c>
      <c r="J4061" s="9">
        <v>5941</v>
      </c>
      <c r="K4061" s="12" t="s">
        <v>1127</v>
      </c>
      <c r="M4061" t="s">
        <v>2926</v>
      </c>
      <c r="N4061" s="29" t="s">
        <v>5230</v>
      </c>
      <c r="O4061" s="38" t="s">
        <v>5197</v>
      </c>
      <c r="P4061" t="s">
        <v>1176</v>
      </c>
      <c r="Q4061" t="s">
        <v>795</v>
      </c>
      <c r="R4061" t="s">
        <v>1466</v>
      </c>
      <c r="S4061" t="s">
        <v>346</v>
      </c>
      <c r="T4061" t="s">
        <v>5317</v>
      </c>
      <c r="U4061" s="62">
        <f t="shared" si="257"/>
        <v>50</v>
      </c>
    </row>
    <row r="4062" spans="1:21" x14ac:dyDescent="0.25">
      <c r="A4062" s="4" t="s">
        <v>591</v>
      </c>
      <c r="B4062" s="4" t="s">
        <v>794</v>
      </c>
      <c r="C4062" s="43" t="str">
        <f t="shared" si="258"/>
        <v>49-07-05C1</v>
      </c>
      <c r="D4062" s="43" t="str">
        <f>VLOOKUP(C4062,'[1]Test List'!$A$5:$F$2726,6,0)</f>
        <v>EURO-SAP-05C1</v>
      </c>
      <c r="E4062" s="43" t="str">
        <f t="shared" si="259"/>
        <v>49</v>
      </c>
      <c r="F4062" s="43" t="str">
        <f t="shared" si="260"/>
        <v>07</v>
      </c>
      <c r="G4062" t="s">
        <v>1779</v>
      </c>
      <c r="H4062" s="36">
        <v>98</v>
      </c>
      <c r="I4062" s="36">
        <v>999</v>
      </c>
      <c r="J4062" s="9">
        <v>5939</v>
      </c>
      <c r="K4062" s="12" t="s">
        <v>1127</v>
      </c>
      <c r="M4062" t="s">
        <v>2926</v>
      </c>
      <c r="N4062" s="29" t="s">
        <v>5233</v>
      </c>
      <c r="O4062" s="38" t="s">
        <v>2970</v>
      </c>
      <c r="P4062" t="s">
        <v>1036</v>
      </c>
      <c r="Q4062" t="s">
        <v>899</v>
      </c>
      <c r="R4062" t="s">
        <v>1132</v>
      </c>
      <c r="S4062" t="s">
        <v>903</v>
      </c>
      <c r="T4062" t="s">
        <v>6784</v>
      </c>
      <c r="U4062" s="62">
        <f t="shared" si="257"/>
        <v>21</v>
      </c>
    </row>
    <row r="4063" spans="1:21" x14ac:dyDescent="0.25">
      <c r="A4063" s="4" t="s">
        <v>591</v>
      </c>
      <c r="B4063" s="4" t="s">
        <v>794</v>
      </c>
      <c r="C4063" s="43" t="str">
        <f t="shared" si="258"/>
        <v>49-07-05C1</v>
      </c>
      <c r="D4063" s="43" t="str">
        <f>VLOOKUP(C4063,'[1]Test List'!$A$5:$F$2726,6,0)</f>
        <v>EURO-SAP-05C1</v>
      </c>
      <c r="E4063" s="43" t="str">
        <f t="shared" si="259"/>
        <v>49</v>
      </c>
      <c r="F4063" s="43" t="str">
        <f t="shared" si="260"/>
        <v>07</v>
      </c>
      <c r="G4063" t="s">
        <v>1779</v>
      </c>
      <c r="H4063" s="36">
        <v>99</v>
      </c>
      <c r="I4063" s="36">
        <v>189</v>
      </c>
      <c r="J4063" s="9" t="s">
        <v>560</v>
      </c>
      <c r="K4063" s="12" t="s">
        <v>2314</v>
      </c>
      <c r="L4063" s="2" t="s">
        <v>4502</v>
      </c>
      <c r="M4063" t="s">
        <v>7523</v>
      </c>
      <c r="N4063" s="29" t="s">
        <v>5232</v>
      </c>
      <c r="O4063" s="38" t="s">
        <v>5197</v>
      </c>
      <c r="P4063" t="s">
        <v>1044</v>
      </c>
      <c r="Q4063" t="s">
        <v>570</v>
      </c>
      <c r="R4063" t="s">
        <v>1030</v>
      </c>
      <c r="S4063" t="s">
        <v>576</v>
      </c>
      <c r="T4063" t="s">
        <v>5920</v>
      </c>
      <c r="U4063" s="62">
        <f t="shared" si="257"/>
        <v>12</v>
      </c>
    </row>
    <row r="4064" spans="1:21" x14ac:dyDescent="0.25">
      <c r="A4064" s="4" t="s">
        <v>591</v>
      </c>
      <c r="B4064" s="4" t="s">
        <v>794</v>
      </c>
      <c r="C4064" s="43" t="str">
        <f t="shared" si="258"/>
        <v>49-07-05C1</v>
      </c>
      <c r="D4064" s="43" t="str">
        <f>VLOOKUP(C4064,'[1]Test List'!$A$5:$F$2726,6,0)</f>
        <v>EURO-SAP-05C1</v>
      </c>
      <c r="E4064" s="43" t="str">
        <f t="shared" si="259"/>
        <v>49</v>
      </c>
      <c r="F4064" s="43" t="str">
        <f t="shared" si="260"/>
        <v>07</v>
      </c>
      <c r="G4064" t="s">
        <v>1779</v>
      </c>
      <c r="H4064" s="36">
        <v>99</v>
      </c>
      <c r="I4064" s="36">
        <v>380</v>
      </c>
      <c r="J4064" s="9" t="s">
        <v>561</v>
      </c>
      <c r="K4064" s="12" t="s">
        <v>2314</v>
      </c>
      <c r="L4064" s="2" t="s">
        <v>4502</v>
      </c>
      <c r="M4064" t="s">
        <v>7523</v>
      </c>
      <c r="N4064" s="29" t="s">
        <v>5232</v>
      </c>
      <c r="O4064" s="38" t="s">
        <v>5197</v>
      </c>
      <c r="P4064" t="s">
        <v>1044</v>
      </c>
      <c r="Q4064" t="s">
        <v>571</v>
      </c>
      <c r="R4064" t="s">
        <v>1030</v>
      </c>
      <c r="S4064" t="s">
        <v>577</v>
      </c>
      <c r="T4064" t="s">
        <v>5921</v>
      </c>
      <c r="U4064" s="62">
        <f t="shared" si="257"/>
        <v>16</v>
      </c>
    </row>
    <row r="4065" spans="1:21" x14ac:dyDescent="0.25">
      <c r="A4065" s="4" t="s">
        <v>591</v>
      </c>
      <c r="B4065" s="4" t="s">
        <v>794</v>
      </c>
      <c r="C4065" s="43" t="str">
        <f t="shared" si="258"/>
        <v>49-07-05C1</v>
      </c>
      <c r="D4065" s="43" t="str">
        <f>VLOOKUP(C4065,'[1]Test List'!$A$5:$F$2726,6,0)</f>
        <v>EURO-SAP-05C1</v>
      </c>
      <c r="E4065" s="43" t="str">
        <f t="shared" si="259"/>
        <v>49</v>
      </c>
      <c r="F4065" s="43" t="str">
        <f t="shared" si="260"/>
        <v>07</v>
      </c>
      <c r="G4065" t="s">
        <v>1779</v>
      </c>
      <c r="H4065" s="36">
        <v>99</v>
      </c>
      <c r="I4065" s="36">
        <v>1013</v>
      </c>
      <c r="J4065" s="9" t="s">
        <v>567</v>
      </c>
      <c r="K4065" s="12" t="s">
        <v>2314</v>
      </c>
      <c r="L4065" s="2" t="s">
        <v>4502</v>
      </c>
      <c r="M4065" t="s">
        <v>7523</v>
      </c>
      <c r="N4065" s="29" t="s">
        <v>5232</v>
      </c>
      <c r="O4065" s="38" t="s">
        <v>5197</v>
      </c>
      <c r="P4065" t="s">
        <v>1044</v>
      </c>
      <c r="Q4065" t="s">
        <v>569</v>
      </c>
      <c r="R4065" t="s">
        <v>1030</v>
      </c>
      <c r="S4065" t="s">
        <v>579</v>
      </c>
      <c r="T4065" t="s">
        <v>5940</v>
      </c>
      <c r="U4065" s="62">
        <f t="shared" si="257"/>
        <v>14</v>
      </c>
    </row>
    <row r="4066" spans="1:21" x14ac:dyDescent="0.25">
      <c r="A4066" s="4" t="s">
        <v>591</v>
      </c>
      <c r="B4066" s="4" t="s">
        <v>794</v>
      </c>
      <c r="C4066" s="43" t="str">
        <f t="shared" si="258"/>
        <v>49-07-05C1</v>
      </c>
      <c r="D4066" s="43" t="str">
        <f>VLOOKUP(C4066,'[1]Test List'!$A$5:$F$2726,6,0)</f>
        <v>EURO-SAP-05C1</v>
      </c>
      <c r="E4066" s="43" t="str">
        <f t="shared" si="259"/>
        <v>49</v>
      </c>
      <c r="F4066" s="43" t="str">
        <f t="shared" si="260"/>
        <v>07</v>
      </c>
      <c r="G4066" t="s">
        <v>1779</v>
      </c>
      <c r="H4066" s="36">
        <v>99</v>
      </c>
      <c r="I4066" s="36">
        <v>993</v>
      </c>
      <c r="J4066" s="9" t="s">
        <v>562</v>
      </c>
      <c r="K4066" s="12" t="s">
        <v>290</v>
      </c>
      <c r="L4066" s="2" t="s">
        <v>291</v>
      </c>
      <c r="M4066" t="s">
        <v>2928</v>
      </c>
      <c r="N4066" s="29" t="s">
        <v>5230</v>
      </c>
      <c r="O4066" s="38" t="s">
        <v>5197</v>
      </c>
      <c r="P4066" t="s">
        <v>1044</v>
      </c>
      <c r="Q4066" t="s">
        <v>572</v>
      </c>
      <c r="R4066" t="s">
        <v>1030</v>
      </c>
      <c r="S4066" t="s">
        <v>578</v>
      </c>
      <c r="T4066" t="s">
        <v>6530</v>
      </c>
      <c r="U4066" s="62">
        <f t="shared" si="257"/>
        <v>12</v>
      </c>
    </row>
    <row r="4067" spans="1:21" x14ac:dyDescent="0.25">
      <c r="A4067" s="4" t="s">
        <v>591</v>
      </c>
      <c r="B4067" s="4" t="s">
        <v>794</v>
      </c>
      <c r="C4067" s="43" t="str">
        <f t="shared" si="258"/>
        <v>49-07-05C1</v>
      </c>
      <c r="D4067" s="43" t="str">
        <f>VLOOKUP(C4067,'[1]Test List'!$A$5:$F$2726,6,0)</f>
        <v>EURO-SAP-05C1</v>
      </c>
      <c r="E4067" s="43" t="str">
        <f t="shared" si="259"/>
        <v>49</v>
      </c>
      <c r="F4067" s="43" t="str">
        <f t="shared" si="260"/>
        <v>07</v>
      </c>
      <c r="G4067" t="s">
        <v>1779</v>
      </c>
      <c r="H4067" s="36">
        <v>99</v>
      </c>
      <c r="I4067" s="36">
        <v>992</v>
      </c>
      <c r="J4067" s="9" t="s">
        <v>563</v>
      </c>
      <c r="K4067" s="12" t="s">
        <v>290</v>
      </c>
      <c r="L4067" s="2" t="s">
        <v>291</v>
      </c>
      <c r="M4067" t="s">
        <v>2928</v>
      </c>
      <c r="N4067" s="29" t="s">
        <v>5230</v>
      </c>
      <c r="O4067" s="38" t="s">
        <v>5197</v>
      </c>
      <c r="P4067" t="s">
        <v>1044</v>
      </c>
      <c r="Q4067" t="s">
        <v>573</v>
      </c>
      <c r="R4067" t="s">
        <v>1030</v>
      </c>
      <c r="S4067" t="s">
        <v>580</v>
      </c>
      <c r="T4067" t="s">
        <v>6548</v>
      </c>
      <c r="U4067" s="62">
        <f t="shared" si="257"/>
        <v>12</v>
      </c>
    </row>
    <row r="4068" spans="1:21" x14ac:dyDescent="0.25">
      <c r="A4068" s="4" t="s">
        <v>591</v>
      </c>
      <c r="B4068" s="4" t="s">
        <v>794</v>
      </c>
      <c r="C4068" s="43" t="str">
        <f t="shared" si="258"/>
        <v>49-07-05C1</v>
      </c>
      <c r="D4068" s="43" t="str">
        <f>VLOOKUP(C4068,'[1]Test List'!$A$5:$F$2726,6,0)</f>
        <v>EURO-SAP-05C1</v>
      </c>
      <c r="E4068" s="43" t="str">
        <f t="shared" si="259"/>
        <v>49</v>
      </c>
      <c r="F4068" s="43" t="str">
        <f t="shared" si="260"/>
        <v>07</v>
      </c>
      <c r="G4068" t="s">
        <v>1779</v>
      </c>
      <c r="H4068" s="36">
        <v>99</v>
      </c>
      <c r="I4068" s="36">
        <v>996</v>
      </c>
      <c r="J4068" s="9" t="s">
        <v>564</v>
      </c>
      <c r="K4068" s="12" t="s">
        <v>290</v>
      </c>
      <c r="L4068" s="2" t="s">
        <v>291</v>
      </c>
      <c r="M4068" t="s">
        <v>2928</v>
      </c>
      <c r="N4068" s="29" t="s">
        <v>5230</v>
      </c>
      <c r="O4068" s="38" t="s">
        <v>5197</v>
      </c>
      <c r="P4068" t="s">
        <v>1044</v>
      </c>
      <c r="Q4068" t="s">
        <v>575</v>
      </c>
      <c r="R4068" t="s">
        <v>1030</v>
      </c>
      <c r="S4068" t="s">
        <v>581</v>
      </c>
      <c r="T4068" t="s">
        <v>6550</v>
      </c>
      <c r="U4068" s="62">
        <f t="shared" si="257"/>
        <v>12</v>
      </c>
    </row>
    <row r="4069" spans="1:21" x14ac:dyDescent="0.25">
      <c r="A4069" s="4" t="s">
        <v>591</v>
      </c>
      <c r="B4069" s="4" t="s">
        <v>794</v>
      </c>
      <c r="C4069" s="43" t="str">
        <f t="shared" si="258"/>
        <v>49-07-05C1</v>
      </c>
      <c r="D4069" s="43" t="str">
        <f>VLOOKUP(C4069,'[1]Test List'!$A$5:$F$2726,6,0)</f>
        <v>EURO-SAP-05C1</v>
      </c>
      <c r="E4069" s="43" t="str">
        <f t="shared" si="259"/>
        <v>49</v>
      </c>
      <c r="F4069" s="43" t="str">
        <f t="shared" si="260"/>
        <v>07</v>
      </c>
      <c r="G4069" t="s">
        <v>1779</v>
      </c>
      <c r="H4069" s="36">
        <v>99</v>
      </c>
      <c r="I4069" s="36">
        <v>998</v>
      </c>
      <c r="J4069" s="9" t="s">
        <v>565</v>
      </c>
      <c r="K4069" s="12" t="s">
        <v>290</v>
      </c>
      <c r="L4069" s="2" t="s">
        <v>291</v>
      </c>
      <c r="M4069" t="s">
        <v>2928</v>
      </c>
      <c r="N4069" s="29" t="s">
        <v>5230</v>
      </c>
      <c r="O4069" s="38" t="s">
        <v>5197</v>
      </c>
      <c r="P4069" t="s">
        <v>1044</v>
      </c>
      <c r="Q4069" t="s">
        <v>574</v>
      </c>
      <c r="R4069" t="s">
        <v>1030</v>
      </c>
      <c r="S4069" t="s">
        <v>582</v>
      </c>
      <c r="T4069" t="s">
        <v>6551</v>
      </c>
      <c r="U4069" s="62">
        <f t="shared" si="257"/>
        <v>12</v>
      </c>
    </row>
    <row r="4070" spans="1:21" x14ac:dyDescent="0.25">
      <c r="A4070" s="4" t="s">
        <v>591</v>
      </c>
      <c r="B4070" s="4" t="s">
        <v>794</v>
      </c>
      <c r="C4070" s="43" t="str">
        <f t="shared" si="258"/>
        <v>49-07-05C1</v>
      </c>
      <c r="D4070" s="43" t="str">
        <f>VLOOKUP(C4070,'[1]Test List'!$A$5:$F$2726,6,0)</f>
        <v>EURO-SAP-05C1</v>
      </c>
      <c r="E4070" s="43" t="str">
        <f t="shared" si="259"/>
        <v>49</v>
      </c>
      <c r="F4070" s="43" t="str">
        <f t="shared" si="260"/>
        <v>07</v>
      </c>
      <c r="G4070" t="s">
        <v>1779</v>
      </c>
      <c r="H4070" s="36">
        <v>98</v>
      </c>
      <c r="I4070" s="36">
        <v>994</v>
      </c>
      <c r="J4070" s="9" t="s">
        <v>566</v>
      </c>
      <c r="K4070" s="12" t="s">
        <v>1127</v>
      </c>
      <c r="M4070" t="s">
        <v>2926</v>
      </c>
      <c r="N4070" s="29" t="s">
        <v>5230</v>
      </c>
      <c r="O4070" s="38" t="s">
        <v>5197</v>
      </c>
      <c r="P4070" t="s">
        <v>1044</v>
      </c>
      <c r="Q4070" t="s">
        <v>568</v>
      </c>
      <c r="R4070" t="s">
        <v>1030</v>
      </c>
      <c r="S4070" t="s">
        <v>583</v>
      </c>
      <c r="T4070" t="s">
        <v>6553</v>
      </c>
      <c r="U4070" s="62">
        <f t="shared" si="257"/>
        <v>12</v>
      </c>
    </row>
    <row r="4071" spans="1:21" x14ac:dyDescent="0.25">
      <c r="A4071" s="4" t="s">
        <v>592</v>
      </c>
      <c r="B4071" s="4" t="s">
        <v>794</v>
      </c>
      <c r="C4071" s="43" t="str">
        <f t="shared" si="258"/>
        <v>49-07-05C2</v>
      </c>
      <c r="D4071" s="43" t="str">
        <f>VLOOKUP(C4071,'[1]Test List'!$A$5:$F$2726,6,0)</f>
        <v>EURO-SAP-05C2</v>
      </c>
      <c r="E4071" s="43" t="str">
        <f t="shared" si="259"/>
        <v>49</v>
      </c>
      <c r="F4071" s="43" t="str">
        <f t="shared" si="260"/>
        <v>07</v>
      </c>
      <c r="G4071" t="s">
        <v>1779</v>
      </c>
      <c r="H4071" s="36">
        <v>98</v>
      </c>
      <c r="I4071" s="36">
        <v>995</v>
      </c>
      <c r="J4071" s="9">
        <v>5940</v>
      </c>
      <c r="K4071" s="12" t="s">
        <v>2451</v>
      </c>
      <c r="L4071" s="2" t="s">
        <v>2915</v>
      </c>
      <c r="M4071" t="s">
        <v>7323</v>
      </c>
      <c r="N4071" s="29" t="s">
        <v>5230</v>
      </c>
      <c r="O4071" s="38" t="s">
        <v>5197</v>
      </c>
      <c r="P4071" t="s">
        <v>4508</v>
      </c>
      <c r="Q4071" t="s">
        <v>2361</v>
      </c>
      <c r="R4071" t="s">
        <v>1364</v>
      </c>
      <c r="S4071" t="s">
        <v>4718</v>
      </c>
      <c r="T4071" t="s">
        <v>5316</v>
      </c>
      <c r="U4071" s="62">
        <f t="shared" si="257"/>
        <v>103</v>
      </c>
    </row>
    <row r="4072" spans="1:21" x14ac:dyDescent="0.25">
      <c r="A4072" s="4" t="s">
        <v>592</v>
      </c>
      <c r="B4072" s="4" t="s">
        <v>794</v>
      </c>
      <c r="C4072" s="43" t="str">
        <f t="shared" si="258"/>
        <v>49-07-05C2</v>
      </c>
      <c r="D4072" s="43" t="str">
        <f>VLOOKUP(C4072,'[1]Test List'!$A$5:$F$2726,6,0)</f>
        <v>EURO-SAP-05C2</v>
      </c>
      <c r="E4072" s="43" t="str">
        <f t="shared" si="259"/>
        <v>49</v>
      </c>
      <c r="F4072" s="43" t="str">
        <f t="shared" si="260"/>
        <v>07</v>
      </c>
      <c r="G4072" t="s">
        <v>1779</v>
      </c>
      <c r="H4072" s="36">
        <v>98</v>
      </c>
      <c r="I4072" s="36">
        <v>997</v>
      </c>
      <c r="J4072" s="9">
        <v>5941</v>
      </c>
      <c r="K4072" s="12" t="s">
        <v>1127</v>
      </c>
      <c r="M4072" t="s">
        <v>2926</v>
      </c>
      <c r="N4072" s="29" t="s">
        <v>5230</v>
      </c>
      <c r="O4072" s="38" t="s">
        <v>5197</v>
      </c>
      <c r="P4072" t="s">
        <v>1176</v>
      </c>
      <c r="Q4072" t="s">
        <v>795</v>
      </c>
      <c r="R4072" t="s">
        <v>1466</v>
      </c>
      <c r="S4072" t="s">
        <v>346</v>
      </c>
      <c r="T4072" t="s">
        <v>5317</v>
      </c>
      <c r="U4072" s="62">
        <f t="shared" si="257"/>
        <v>50</v>
      </c>
    </row>
    <row r="4073" spans="1:21" x14ac:dyDescent="0.25">
      <c r="A4073" s="4" t="s">
        <v>592</v>
      </c>
      <c r="B4073" s="4" t="s">
        <v>794</v>
      </c>
      <c r="C4073" s="43" t="str">
        <f t="shared" si="258"/>
        <v>49-07-05C2</v>
      </c>
      <c r="D4073" s="43" t="str">
        <f>VLOOKUP(C4073,'[1]Test List'!$A$5:$F$2726,6,0)</f>
        <v>EURO-SAP-05C2</v>
      </c>
      <c r="E4073" s="43" t="str">
        <f t="shared" si="259"/>
        <v>49</v>
      </c>
      <c r="F4073" s="43" t="str">
        <f t="shared" si="260"/>
        <v>07</v>
      </c>
      <c r="G4073" t="s">
        <v>1779</v>
      </c>
      <c r="H4073" s="36">
        <v>98</v>
      </c>
      <c r="I4073" s="36">
        <v>999</v>
      </c>
      <c r="J4073" s="9">
        <v>5939</v>
      </c>
      <c r="K4073" s="12" t="s">
        <v>1127</v>
      </c>
      <c r="M4073" t="s">
        <v>2926</v>
      </c>
      <c r="N4073" s="29" t="s">
        <v>5233</v>
      </c>
      <c r="O4073" s="38" t="s">
        <v>2970</v>
      </c>
      <c r="P4073" t="s">
        <v>1036</v>
      </c>
      <c r="Q4073" t="s">
        <v>899</v>
      </c>
      <c r="R4073" t="s">
        <v>1132</v>
      </c>
      <c r="S4073" t="s">
        <v>903</v>
      </c>
      <c r="T4073" t="s">
        <v>6784</v>
      </c>
      <c r="U4073" s="62">
        <f t="shared" si="257"/>
        <v>21</v>
      </c>
    </row>
    <row r="4074" spans="1:21" x14ac:dyDescent="0.25">
      <c r="A4074" s="4" t="s">
        <v>592</v>
      </c>
      <c r="B4074" s="4" t="s">
        <v>794</v>
      </c>
      <c r="C4074" s="43" t="str">
        <f t="shared" si="258"/>
        <v>49-07-05C2</v>
      </c>
      <c r="D4074" s="43" t="str">
        <f>VLOOKUP(C4074,'[1]Test List'!$A$5:$F$2726,6,0)</f>
        <v>EURO-SAP-05C2</v>
      </c>
      <c r="E4074" s="43" t="str">
        <f t="shared" si="259"/>
        <v>49</v>
      </c>
      <c r="F4074" s="43" t="str">
        <f t="shared" si="260"/>
        <v>07</v>
      </c>
      <c r="G4074" t="s">
        <v>1779</v>
      </c>
      <c r="H4074" s="36">
        <v>99</v>
      </c>
      <c r="I4074" s="36">
        <v>189</v>
      </c>
      <c r="J4074" s="9" t="s">
        <v>560</v>
      </c>
      <c r="K4074" s="12" t="s">
        <v>2314</v>
      </c>
      <c r="L4074" s="2" t="s">
        <v>4502</v>
      </c>
      <c r="M4074" t="s">
        <v>7523</v>
      </c>
      <c r="N4074" s="29" t="s">
        <v>5232</v>
      </c>
      <c r="O4074" s="38" t="s">
        <v>5197</v>
      </c>
      <c r="P4074" t="s">
        <v>1044</v>
      </c>
      <c r="Q4074" t="s">
        <v>570</v>
      </c>
      <c r="R4074" t="s">
        <v>1030</v>
      </c>
      <c r="S4074" t="s">
        <v>576</v>
      </c>
      <c r="T4074" t="s">
        <v>5920</v>
      </c>
      <c r="U4074" s="62">
        <f t="shared" si="257"/>
        <v>12</v>
      </c>
    </row>
    <row r="4075" spans="1:21" x14ac:dyDescent="0.25">
      <c r="A4075" s="4" t="s">
        <v>592</v>
      </c>
      <c r="B4075" s="4" t="s">
        <v>794</v>
      </c>
      <c r="C4075" s="43" t="str">
        <f t="shared" si="258"/>
        <v>49-07-05C2</v>
      </c>
      <c r="D4075" s="43" t="str">
        <f>VLOOKUP(C4075,'[1]Test List'!$A$5:$F$2726,6,0)</f>
        <v>EURO-SAP-05C2</v>
      </c>
      <c r="E4075" s="43" t="str">
        <f t="shared" si="259"/>
        <v>49</v>
      </c>
      <c r="F4075" s="43" t="str">
        <f t="shared" si="260"/>
        <v>07</v>
      </c>
      <c r="G4075" t="s">
        <v>1779</v>
      </c>
      <c r="H4075" s="36">
        <v>99</v>
      </c>
      <c r="I4075" s="36">
        <v>380</v>
      </c>
      <c r="J4075" s="9" t="s">
        <v>561</v>
      </c>
      <c r="K4075" s="12" t="s">
        <v>2314</v>
      </c>
      <c r="L4075" s="2" t="s">
        <v>4502</v>
      </c>
      <c r="M4075" t="s">
        <v>7523</v>
      </c>
      <c r="N4075" s="29" t="s">
        <v>5232</v>
      </c>
      <c r="O4075" s="38" t="s">
        <v>5197</v>
      </c>
      <c r="P4075" t="s">
        <v>1044</v>
      </c>
      <c r="Q4075" t="s">
        <v>571</v>
      </c>
      <c r="R4075" t="s">
        <v>1030</v>
      </c>
      <c r="S4075" t="s">
        <v>577</v>
      </c>
      <c r="T4075" t="s">
        <v>5921</v>
      </c>
      <c r="U4075" s="62">
        <f t="shared" si="257"/>
        <v>16</v>
      </c>
    </row>
    <row r="4076" spans="1:21" x14ac:dyDescent="0.25">
      <c r="A4076" s="4" t="s">
        <v>592</v>
      </c>
      <c r="B4076" s="4" t="s">
        <v>794</v>
      </c>
      <c r="C4076" s="43" t="str">
        <f t="shared" si="258"/>
        <v>49-07-05C2</v>
      </c>
      <c r="D4076" s="43" t="str">
        <f>VLOOKUP(C4076,'[1]Test List'!$A$5:$F$2726,6,0)</f>
        <v>EURO-SAP-05C2</v>
      </c>
      <c r="E4076" s="43" t="str">
        <f t="shared" si="259"/>
        <v>49</v>
      </c>
      <c r="F4076" s="43" t="str">
        <f t="shared" si="260"/>
        <v>07</v>
      </c>
      <c r="G4076" t="s">
        <v>1779</v>
      </c>
      <c r="H4076" s="36">
        <v>99</v>
      </c>
      <c r="I4076" s="36">
        <v>1013</v>
      </c>
      <c r="J4076" s="9" t="s">
        <v>567</v>
      </c>
      <c r="K4076" s="12" t="s">
        <v>2314</v>
      </c>
      <c r="L4076" s="2" t="s">
        <v>4502</v>
      </c>
      <c r="M4076" t="s">
        <v>7523</v>
      </c>
      <c r="N4076" s="29" t="s">
        <v>5232</v>
      </c>
      <c r="O4076" s="38" t="s">
        <v>5197</v>
      </c>
      <c r="P4076" t="s">
        <v>1044</v>
      </c>
      <c r="Q4076" t="s">
        <v>569</v>
      </c>
      <c r="R4076" t="s">
        <v>1030</v>
      </c>
      <c r="S4076" t="s">
        <v>579</v>
      </c>
      <c r="T4076" t="s">
        <v>5940</v>
      </c>
      <c r="U4076" s="62">
        <f t="shared" si="257"/>
        <v>14</v>
      </c>
    </row>
    <row r="4077" spans="1:21" x14ac:dyDescent="0.25">
      <c r="A4077" s="4" t="s">
        <v>592</v>
      </c>
      <c r="B4077" s="4" t="s">
        <v>794</v>
      </c>
      <c r="C4077" s="43" t="str">
        <f t="shared" si="258"/>
        <v>49-07-05C2</v>
      </c>
      <c r="D4077" s="43" t="str">
        <f>VLOOKUP(C4077,'[1]Test List'!$A$5:$F$2726,6,0)</f>
        <v>EURO-SAP-05C2</v>
      </c>
      <c r="E4077" s="43" t="str">
        <f t="shared" si="259"/>
        <v>49</v>
      </c>
      <c r="F4077" s="43" t="str">
        <f t="shared" si="260"/>
        <v>07</v>
      </c>
      <c r="G4077" t="s">
        <v>1779</v>
      </c>
      <c r="H4077" s="36">
        <v>99</v>
      </c>
      <c r="I4077" s="36">
        <v>993</v>
      </c>
      <c r="J4077" s="9" t="s">
        <v>562</v>
      </c>
      <c r="K4077" s="12" t="s">
        <v>290</v>
      </c>
      <c r="L4077" s="2" t="s">
        <v>291</v>
      </c>
      <c r="M4077" t="s">
        <v>2928</v>
      </c>
      <c r="N4077" s="29" t="s">
        <v>5230</v>
      </c>
      <c r="O4077" s="38" t="s">
        <v>5197</v>
      </c>
      <c r="P4077" t="s">
        <v>1044</v>
      </c>
      <c r="Q4077" t="s">
        <v>572</v>
      </c>
      <c r="R4077" t="s">
        <v>1030</v>
      </c>
      <c r="S4077" t="s">
        <v>578</v>
      </c>
      <c r="T4077" t="s">
        <v>6530</v>
      </c>
      <c r="U4077" s="62">
        <f t="shared" si="257"/>
        <v>12</v>
      </c>
    </row>
    <row r="4078" spans="1:21" x14ac:dyDescent="0.25">
      <c r="A4078" s="4" t="s">
        <v>592</v>
      </c>
      <c r="B4078" s="4" t="s">
        <v>794</v>
      </c>
      <c r="C4078" s="43" t="str">
        <f t="shared" si="258"/>
        <v>49-07-05C2</v>
      </c>
      <c r="D4078" s="43" t="str">
        <f>VLOOKUP(C4078,'[1]Test List'!$A$5:$F$2726,6,0)</f>
        <v>EURO-SAP-05C2</v>
      </c>
      <c r="E4078" s="43" t="str">
        <f t="shared" si="259"/>
        <v>49</v>
      </c>
      <c r="F4078" s="43" t="str">
        <f t="shared" si="260"/>
        <v>07</v>
      </c>
      <c r="G4078" t="s">
        <v>1779</v>
      </c>
      <c r="H4078" s="36">
        <v>99</v>
      </c>
      <c r="I4078" s="36">
        <v>992</v>
      </c>
      <c r="J4078" s="9" t="s">
        <v>563</v>
      </c>
      <c r="K4078" s="12" t="s">
        <v>290</v>
      </c>
      <c r="L4078" s="2" t="s">
        <v>291</v>
      </c>
      <c r="M4078" t="s">
        <v>2928</v>
      </c>
      <c r="N4078" s="29" t="s">
        <v>5230</v>
      </c>
      <c r="O4078" s="38" t="s">
        <v>5197</v>
      </c>
      <c r="P4078" t="s">
        <v>1044</v>
      </c>
      <c r="Q4078" t="s">
        <v>573</v>
      </c>
      <c r="R4078" t="s">
        <v>1030</v>
      </c>
      <c r="S4078" t="s">
        <v>580</v>
      </c>
      <c r="T4078" t="s">
        <v>6548</v>
      </c>
      <c r="U4078" s="62">
        <f t="shared" si="257"/>
        <v>12</v>
      </c>
    </row>
    <row r="4079" spans="1:21" x14ac:dyDescent="0.25">
      <c r="A4079" s="4" t="s">
        <v>592</v>
      </c>
      <c r="B4079" s="4" t="s">
        <v>794</v>
      </c>
      <c r="C4079" s="43" t="str">
        <f t="shared" si="258"/>
        <v>49-07-05C2</v>
      </c>
      <c r="D4079" s="43" t="str">
        <f>VLOOKUP(C4079,'[1]Test List'!$A$5:$F$2726,6,0)</f>
        <v>EURO-SAP-05C2</v>
      </c>
      <c r="E4079" s="43" t="str">
        <f t="shared" si="259"/>
        <v>49</v>
      </c>
      <c r="F4079" s="43" t="str">
        <f t="shared" si="260"/>
        <v>07</v>
      </c>
      <c r="G4079" t="s">
        <v>1779</v>
      </c>
      <c r="H4079" s="36">
        <v>99</v>
      </c>
      <c r="I4079" s="36">
        <v>996</v>
      </c>
      <c r="J4079" s="9" t="s">
        <v>564</v>
      </c>
      <c r="K4079" s="12" t="s">
        <v>290</v>
      </c>
      <c r="L4079" s="2" t="s">
        <v>291</v>
      </c>
      <c r="M4079" t="s">
        <v>2928</v>
      </c>
      <c r="N4079" s="29" t="s">
        <v>5230</v>
      </c>
      <c r="O4079" s="38" t="s">
        <v>5197</v>
      </c>
      <c r="P4079" t="s">
        <v>1044</v>
      </c>
      <c r="Q4079" t="s">
        <v>575</v>
      </c>
      <c r="R4079" t="s">
        <v>1030</v>
      </c>
      <c r="S4079" t="s">
        <v>581</v>
      </c>
      <c r="T4079" t="s">
        <v>6550</v>
      </c>
      <c r="U4079" s="62">
        <f t="shared" si="257"/>
        <v>12</v>
      </c>
    </row>
    <row r="4080" spans="1:21" x14ac:dyDescent="0.25">
      <c r="A4080" s="4" t="s">
        <v>592</v>
      </c>
      <c r="B4080" s="4" t="s">
        <v>794</v>
      </c>
      <c r="C4080" s="43" t="str">
        <f t="shared" si="258"/>
        <v>49-07-05C2</v>
      </c>
      <c r="D4080" s="43" t="str">
        <f>VLOOKUP(C4080,'[1]Test List'!$A$5:$F$2726,6,0)</f>
        <v>EURO-SAP-05C2</v>
      </c>
      <c r="E4080" s="43" t="str">
        <f t="shared" si="259"/>
        <v>49</v>
      </c>
      <c r="F4080" s="43" t="str">
        <f t="shared" si="260"/>
        <v>07</v>
      </c>
      <c r="G4080" t="s">
        <v>1779</v>
      </c>
      <c r="H4080" s="36">
        <v>99</v>
      </c>
      <c r="I4080" s="36">
        <v>998</v>
      </c>
      <c r="J4080" s="9" t="s">
        <v>565</v>
      </c>
      <c r="K4080" s="12" t="s">
        <v>290</v>
      </c>
      <c r="L4080" s="2" t="s">
        <v>291</v>
      </c>
      <c r="M4080" t="s">
        <v>2928</v>
      </c>
      <c r="N4080" s="29" t="s">
        <v>5230</v>
      </c>
      <c r="O4080" s="38" t="s">
        <v>5197</v>
      </c>
      <c r="P4080" t="s">
        <v>1044</v>
      </c>
      <c r="Q4080" t="s">
        <v>574</v>
      </c>
      <c r="R4080" t="s">
        <v>1030</v>
      </c>
      <c r="S4080" t="s">
        <v>582</v>
      </c>
      <c r="T4080" t="s">
        <v>6551</v>
      </c>
      <c r="U4080" s="62">
        <f t="shared" si="257"/>
        <v>12</v>
      </c>
    </row>
    <row r="4081" spans="1:21" x14ac:dyDescent="0.25">
      <c r="A4081" s="4" t="s">
        <v>592</v>
      </c>
      <c r="B4081" s="4" t="s">
        <v>794</v>
      </c>
      <c r="C4081" s="43" t="str">
        <f t="shared" si="258"/>
        <v>49-07-05C2</v>
      </c>
      <c r="D4081" s="43" t="str">
        <f>VLOOKUP(C4081,'[1]Test List'!$A$5:$F$2726,6,0)</f>
        <v>EURO-SAP-05C2</v>
      </c>
      <c r="E4081" s="43" t="str">
        <f t="shared" si="259"/>
        <v>49</v>
      </c>
      <c r="F4081" s="43" t="str">
        <f t="shared" si="260"/>
        <v>07</v>
      </c>
      <c r="G4081" t="s">
        <v>1779</v>
      </c>
      <c r="H4081" s="36">
        <v>98</v>
      </c>
      <c r="I4081" s="36">
        <v>994</v>
      </c>
      <c r="J4081" s="9" t="s">
        <v>566</v>
      </c>
      <c r="K4081" s="12" t="s">
        <v>1127</v>
      </c>
      <c r="M4081" t="s">
        <v>2926</v>
      </c>
      <c r="N4081" s="29" t="s">
        <v>5230</v>
      </c>
      <c r="O4081" s="38" t="s">
        <v>5197</v>
      </c>
      <c r="P4081" t="s">
        <v>1044</v>
      </c>
      <c r="Q4081" t="s">
        <v>568</v>
      </c>
      <c r="R4081" t="s">
        <v>1030</v>
      </c>
      <c r="S4081" t="s">
        <v>583</v>
      </c>
      <c r="T4081" t="s">
        <v>6553</v>
      </c>
      <c r="U4081" s="62">
        <f t="shared" si="257"/>
        <v>12</v>
      </c>
    </row>
    <row r="4082" spans="1:21" x14ac:dyDescent="0.25">
      <c r="A4082" s="4" t="s">
        <v>593</v>
      </c>
      <c r="B4082" s="4" t="s">
        <v>794</v>
      </c>
      <c r="C4082" s="43" t="str">
        <f t="shared" si="258"/>
        <v>49-07-06C1</v>
      </c>
      <c r="D4082" s="43" t="str">
        <f>VLOOKUP(C4082,'[1]Test List'!$A$5:$F$2726,6,0)</f>
        <v>EURO-SAP-06C1</v>
      </c>
      <c r="E4082" s="43" t="str">
        <f t="shared" si="259"/>
        <v>49</v>
      </c>
      <c r="F4082" s="43" t="str">
        <f t="shared" si="260"/>
        <v>07</v>
      </c>
      <c r="G4082" t="s">
        <v>1779</v>
      </c>
      <c r="H4082" s="36">
        <v>98</v>
      </c>
      <c r="I4082" s="36">
        <v>995</v>
      </c>
      <c r="J4082" s="9">
        <v>5940</v>
      </c>
      <c r="K4082" s="12" t="s">
        <v>2451</v>
      </c>
      <c r="L4082" s="2" t="s">
        <v>2915</v>
      </c>
      <c r="M4082" t="s">
        <v>7323</v>
      </c>
      <c r="N4082" s="29" t="s">
        <v>5230</v>
      </c>
      <c r="O4082" s="38" t="s">
        <v>5197</v>
      </c>
      <c r="P4082" t="s">
        <v>4508</v>
      </c>
      <c r="Q4082" t="s">
        <v>2361</v>
      </c>
      <c r="R4082" t="s">
        <v>1364</v>
      </c>
      <c r="S4082" t="s">
        <v>4718</v>
      </c>
      <c r="T4082" t="s">
        <v>5042</v>
      </c>
      <c r="U4082" s="62">
        <f t="shared" si="257"/>
        <v>103</v>
      </c>
    </row>
    <row r="4083" spans="1:21" x14ac:dyDescent="0.25">
      <c r="A4083" s="4" t="s">
        <v>593</v>
      </c>
      <c r="B4083" s="4" t="s">
        <v>794</v>
      </c>
      <c r="C4083" s="43" t="str">
        <f t="shared" si="258"/>
        <v>49-07-06C1</v>
      </c>
      <c r="D4083" s="43" t="str">
        <f>VLOOKUP(C4083,'[1]Test List'!$A$5:$F$2726,6,0)</f>
        <v>EURO-SAP-06C1</v>
      </c>
      <c r="E4083" s="43" t="str">
        <f t="shared" si="259"/>
        <v>49</v>
      </c>
      <c r="F4083" s="43" t="str">
        <f t="shared" si="260"/>
        <v>07</v>
      </c>
      <c r="G4083" t="s">
        <v>1779</v>
      </c>
      <c r="H4083" s="36">
        <v>98</v>
      </c>
      <c r="I4083" s="36">
        <v>997</v>
      </c>
      <c r="J4083" s="9">
        <v>5941</v>
      </c>
      <c r="K4083" s="12" t="s">
        <v>1127</v>
      </c>
      <c r="M4083" t="s">
        <v>2926</v>
      </c>
      <c r="N4083" s="29" t="s">
        <v>5230</v>
      </c>
      <c r="O4083" s="38" t="s">
        <v>5197</v>
      </c>
      <c r="P4083" t="s">
        <v>1176</v>
      </c>
      <c r="Q4083" t="s">
        <v>795</v>
      </c>
      <c r="R4083" t="s">
        <v>1466</v>
      </c>
      <c r="S4083" t="s">
        <v>346</v>
      </c>
      <c r="T4083" t="s">
        <v>5317</v>
      </c>
      <c r="U4083" s="62">
        <f t="shared" si="257"/>
        <v>50</v>
      </c>
    </row>
    <row r="4084" spans="1:21" x14ac:dyDescent="0.25">
      <c r="A4084" s="4" t="s">
        <v>593</v>
      </c>
      <c r="B4084" s="4" t="s">
        <v>794</v>
      </c>
      <c r="C4084" s="43" t="str">
        <f t="shared" si="258"/>
        <v>49-07-06C1</v>
      </c>
      <c r="D4084" s="43" t="str">
        <f>VLOOKUP(C4084,'[1]Test List'!$A$5:$F$2726,6,0)</f>
        <v>EURO-SAP-06C1</v>
      </c>
      <c r="E4084" s="43" t="str">
        <f t="shared" si="259"/>
        <v>49</v>
      </c>
      <c r="F4084" s="43" t="str">
        <f t="shared" si="260"/>
        <v>07</v>
      </c>
      <c r="G4084" t="s">
        <v>1779</v>
      </c>
      <c r="H4084" s="36">
        <v>98</v>
      </c>
      <c r="I4084" s="36">
        <v>999</v>
      </c>
      <c r="J4084" s="9">
        <v>5939</v>
      </c>
      <c r="K4084" s="12" t="s">
        <v>1127</v>
      </c>
      <c r="M4084" t="s">
        <v>2926</v>
      </c>
      <c r="N4084" s="29" t="s">
        <v>5233</v>
      </c>
      <c r="O4084" s="38" t="s">
        <v>2970</v>
      </c>
      <c r="P4084" t="s">
        <v>1036</v>
      </c>
      <c r="Q4084" t="s">
        <v>899</v>
      </c>
      <c r="R4084" t="s">
        <v>1132</v>
      </c>
      <c r="S4084" t="s">
        <v>903</v>
      </c>
      <c r="T4084" t="s">
        <v>6784</v>
      </c>
      <c r="U4084" s="62">
        <f t="shared" si="257"/>
        <v>21</v>
      </c>
    </row>
    <row r="4085" spans="1:21" x14ac:dyDescent="0.25">
      <c r="A4085" s="4" t="s">
        <v>593</v>
      </c>
      <c r="B4085" s="4" t="s">
        <v>794</v>
      </c>
      <c r="C4085" s="43" t="str">
        <f t="shared" si="258"/>
        <v>49-07-06C1</v>
      </c>
      <c r="D4085" s="43" t="str">
        <f>VLOOKUP(C4085,'[1]Test List'!$A$5:$F$2726,6,0)</f>
        <v>EURO-SAP-06C1</v>
      </c>
      <c r="E4085" s="43" t="str">
        <f t="shared" si="259"/>
        <v>49</v>
      </c>
      <c r="F4085" s="43" t="str">
        <f t="shared" si="260"/>
        <v>07</v>
      </c>
      <c r="G4085" t="s">
        <v>1779</v>
      </c>
      <c r="H4085" s="36">
        <v>99</v>
      </c>
      <c r="I4085" s="36">
        <v>189</v>
      </c>
      <c r="J4085" s="9" t="s">
        <v>560</v>
      </c>
      <c r="K4085" s="12" t="s">
        <v>2314</v>
      </c>
      <c r="L4085" s="2" t="s">
        <v>4502</v>
      </c>
      <c r="M4085" t="s">
        <v>7523</v>
      </c>
      <c r="N4085" s="29" t="s">
        <v>5232</v>
      </c>
      <c r="O4085" s="38" t="s">
        <v>5197</v>
      </c>
      <c r="P4085" t="s">
        <v>1044</v>
      </c>
      <c r="Q4085" t="s">
        <v>570</v>
      </c>
      <c r="R4085" t="s">
        <v>1030</v>
      </c>
      <c r="S4085" t="s">
        <v>576</v>
      </c>
      <c r="T4085" t="s">
        <v>5920</v>
      </c>
      <c r="U4085" s="62">
        <f t="shared" si="257"/>
        <v>12</v>
      </c>
    </row>
    <row r="4086" spans="1:21" x14ac:dyDescent="0.25">
      <c r="A4086" s="4" t="s">
        <v>593</v>
      </c>
      <c r="B4086" s="4" t="s">
        <v>794</v>
      </c>
      <c r="C4086" s="43" t="str">
        <f t="shared" si="258"/>
        <v>49-07-06C1</v>
      </c>
      <c r="D4086" s="43" t="str">
        <f>VLOOKUP(C4086,'[1]Test List'!$A$5:$F$2726,6,0)</f>
        <v>EURO-SAP-06C1</v>
      </c>
      <c r="E4086" s="43" t="str">
        <f t="shared" si="259"/>
        <v>49</v>
      </c>
      <c r="F4086" s="43" t="str">
        <f t="shared" si="260"/>
        <v>07</v>
      </c>
      <c r="G4086" t="s">
        <v>1779</v>
      </c>
      <c r="H4086" s="36">
        <v>99</v>
      </c>
      <c r="I4086" s="36">
        <v>380</v>
      </c>
      <c r="J4086" s="9" t="s">
        <v>561</v>
      </c>
      <c r="K4086" s="12" t="s">
        <v>2314</v>
      </c>
      <c r="L4086" s="2" t="s">
        <v>4502</v>
      </c>
      <c r="M4086" t="s">
        <v>7523</v>
      </c>
      <c r="N4086" s="29" t="s">
        <v>5232</v>
      </c>
      <c r="O4086" s="38" t="s">
        <v>5197</v>
      </c>
      <c r="P4086" t="s">
        <v>1044</v>
      </c>
      <c r="Q4086" t="s">
        <v>571</v>
      </c>
      <c r="R4086" t="s">
        <v>1030</v>
      </c>
      <c r="S4086" t="s">
        <v>577</v>
      </c>
      <c r="T4086" t="s">
        <v>5921</v>
      </c>
      <c r="U4086" s="62">
        <f t="shared" si="257"/>
        <v>16</v>
      </c>
    </row>
    <row r="4087" spans="1:21" x14ac:dyDescent="0.25">
      <c r="A4087" s="4" t="s">
        <v>593</v>
      </c>
      <c r="B4087" s="4" t="s">
        <v>794</v>
      </c>
      <c r="C4087" s="43" t="str">
        <f t="shared" si="258"/>
        <v>49-07-06C1</v>
      </c>
      <c r="D4087" s="43" t="str">
        <f>VLOOKUP(C4087,'[1]Test List'!$A$5:$F$2726,6,0)</f>
        <v>EURO-SAP-06C1</v>
      </c>
      <c r="E4087" s="43" t="str">
        <f t="shared" si="259"/>
        <v>49</v>
      </c>
      <c r="F4087" s="43" t="str">
        <f t="shared" si="260"/>
        <v>07</v>
      </c>
      <c r="G4087" t="s">
        <v>1779</v>
      </c>
      <c r="H4087" s="36">
        <v>99</v>
      </c>
      <c r="I4087" s="36">
        <v>1013</v>
      </c>
      <c r="J4087" s="9" t="s">
        <v>567</v>
      </c>
      <c r="K4087" s="12" t="s">
        <v>2314</v>
      </c>
      <c r="L4087" s="2" t="s">
        <v>4502</v>
      </c>
      <c r="M4087" t="s">
        <v>7523</v>
      </c>
      <c r="N4087" s="29" t="s">
        <v>5232</v>
      </c>
      <c r="O4087" s="38" t="s">
        <v>5197</v>
      </c>
      <c r="P4087" t="s">
        <v>1044</v>
      </c>
      <c r="Q4087" t="s">
        <v>569</v>
      </c>
      <c r="R4087" t="s">
        <v>1030</v>
      </c>
      <c r="S4087" t="s">
        <v>579</v>
      </c>
      <c r="T4087" t="s">
        <v>5940</v>
      </c>
      <c r="U4087" s="62">
        <f t="shared" si="257"/>
        <v>14</v>
      </c>
    </row>
    <row r="4088" spans="1:21" x14ac:dyDescent="0.25">
      <c r="A4088" s="4" t="s">
        <v>593</v>
      </c>
      <c r="B4088" s="4" t="s">
        <v>794</v>
      </c>
      <c r="C4088" s="43" t="str">
        <f t="shared" si="258"/>
        <v>49-07-06C1</v>
      </c>
      <c r="D4088" s="43" t="str">
        <f>VLOOKUP(C4088,'[1]Test List'!$A$5:$F$2726,6,0)</f>
        <v>EURO-SAP-06C1</v>
      </c>
      <c r="E4088" s="43" t="str">
        <f t="shared" si="259"/>
        <v>49</v>
      </c>
      <c r="F4088" s="43" t="str">
        <f t="shared" si="260"/>
        <v>07</v>
      </c>
      <c r="G4088" t="s">
        <v>1779</v>
      </c>
      <c r="H4088" s="36">
        <v>99</v>
      </c>
      <c r="I4088" s="36">
        <v>993</v>
      </c>
      <c r="J4088" s="9" t="s">
        <v>562</v>
      </c>
      <c r="K4088" s="12" t="s">
        <v>290</v>
      </c>
      <c r="L4088" s="2" t="s">
        <v>291</v>
      </c>
      <c r="M4088" t="s">
        <v>2928</v>
      </c>
      <c r="N4088" s="29" t="s">
        <v>5230</v>
      </c>
      <c r="O4088" s="38" t="s">
        <v>5197</v>
      </c>
      <c r="P4088" t="s">
        <v>1044</v>
      </c>
      <c r="Q4088" t="s">
        <v>572</v>
      </c>
      <c r="R4088" t="s">
        <v>1030</v>
      </c>
      <c r="S4088" t="s">
        <v>578</v>
      </c>
      <c r="T4088" t="s">
        <v>6530</v>
      </c>
      <c r="U4088" s="62">
        <f t="shared" si="257"/>
        <v>12</v>
      </c>
    </row>
    <row r="4089" spans="1:21" x14ac:dyDescent="0.25">
      <c r="A4089" s="4" t="s">
        <v>593</v>
      </c>
      <c r="B4089" s="4" t="s">
        <v>794</v>
      </c>
      <c r="C4089" s="43" t="str">
        <f t="shared" si="258"/>
        <v>49-07-06C1</v>
      </c>
      <c r="D4089" s="43" t="str">
        <f>VLOOKUP(C4089,'[1]Test List'!$A$5:$F$2726,6,0)</f>
        <v>EURO-SAP-06C1</v>
      </c>
      <c r="E4089" s="43" t="str">
        <f t="shared" si="259"/>
        <v>49</v>
      </c>
      <c r="F4089" s="43" t="str">
        <f t="shared" si="260"/>
        <v>07</v>
      </c>
      <c r="G4089" t="s">
        <v>1779</v>
      </c>
      <c r="H4089" s="36">
        <v>99</v>
      </c>
      <c r="I4089" s="36">
        <v>992</v>
      </c>
      <c r="J4089" s="9" t="s">
        <v>563</v>
      </c>
      <c r="K4089" s="12" t="s">
        <v>290</v>
      </c>
      <c r="L4089" s="2" t="s">
        <v>291</v>
      </c>
      <c r="M4089" t="s">
        <v>2928</v>
      </c>
      <c r="N4089" s="29" t="s">
        <v>5230</v>
      </c>
      <c r="O4089" s="38" t="s">
        <v>5197</v>
      </c>
      <c r="P4089" t="s">
        <v>1044</v>
      </c>
      <c r="Q4089" t="s">
        <v>573</v>
      </c>
      <c r="R4089" t="s">
        <v>1030</v>
      </c>
      <c r="S4089" t="s">
        <v>580</v>
      </c>
      <c r="T4089" t="s">
        <v>6548</v>
      </c>
      <c r="U4089" s="62">
        <f t="shared" si="257"/>
        <v>12</v>
      </c>
    </row>
    <row r="4090" spans="1:21" x14ac:dyDescent="0.25">
      <c r="A4090" s="4" t="s">
        <v>593</v>
      </c>
      <c r="B4090" s="4" t="s">
        <v>794</v>
      </c>
      <c r="C4090" s="43" t="str">
        <f t="shared" si="258"/>
        <v>49-07-06C1</v>
      </c>
      <c r="D4090" s="43" t="str">
        <f>VLOOKUP(C4090,'[1]Test List'!$A$5:$F$2726,6,0)</f>
        <v>EURO-SAP-06C1</v>
      </c>
      <c r="E4090" s="43" t="str">
        <f t="shared" si="259"/>
        <v>49</v>
      </c>
      <c r="F4090" s="43" t="str">
        <f t="shared" si="260"/>
        <v>07</v>
      </c>
      <c r="G4090" t="s">
        <v>1779</v>
      </c>
      <c r="H4090" s="36">
        <v>99</v>
      </c>
      <c r="I4090" s="36">
        <v>996</v>
      </c>
      <c r="J4090" s="9" t="s">
        <v>564</v>
      </c>
      <c r="K4090" s="12" t="s">
        <v>290</v>
      </c>
      <c r="L4090" s="2" t="s">
        <v>291</v>
      </c>
      <c r="M4090" t="s">
        <v>2928</v>
      </c>
      <c r="N4090" s="29" t="s">
        <v>5230</v>
      </c>
      <c r="O4090" s="38" t="s">
        <v>5197</v>
      </c>
      <c r="P4090" t="s">
        <v>1044</v>
      </c>
      <c r="Q4090" t="s">
        <v>575</v>
      </c>
      <c r="R4090" t="s">
        <v>1030</v>
      </c>
      <c r="S4090" t="s">
        <v>581</v>
      </c>
      <c r="T4090" t="s">
        <v>6550</v>
      </c>
      <c r="U4090" s="62">
        <f t="shared" si="257"/>
        <v>12</v>
      </c>
    </row>
    <row r="4091" spans="1:21" x14ac:dyDescent="0.25">
      <c r="A4091" s="4" t="s">
        <v>593</v>
      </c>
      <c r="B4091" s="4" t="s">
        <v>794</v>
      </c>
      <c r="C4091" s="43" t="str">
        <f t="shared" si="258"/>
        <v>49-07-06C1</v>
      </c>
      <c r="D4091" s="43" t="str">
        <f>VLOOKUP(C4091,'[1]Test List'!$A$5:$F$2726,6,0)</f>
        <v>EURO-SAP-06C1</v>
      </c>
      <c r="E4091" s="43" t="str">
        <f t="shared" si="259"/>
        <v>49</v>
      </c>
      <c r="F4091" s="43" t="str">
        <f t="shared" si="260"/>
        <v>07</v>
      </c>
      <c r="G4091" t="s">
        <v>1779</v>
      </c>
      <c r="H4091" s="36">
        <v>99</v>
      </c>
      <c r="I4091" s="36">
        <v>998</v>
      </c>
      <c r="J4091" s="9" t="s">
        <v>565</v>
      </c>
      <c r="K4091" s="12" t="s">
        <v>290</v>
      </c>
      <c r="L4091" s="2" t="s">
        <v>291</v>
      </c>
      <c r="M4091" t="s">
        <v>2928</v>
      </c>
      <c r="N4091" s="29" t="s">
        <v>5230</v>
      </c>
      <c r="O4091" s="38" t="s">
        <v>5197</v>
      </c>
      <c r="P4091" t="s">
        <v>1044</v>
      </c>
      <c r="Q4091" t="s">
        <v>574</v>
      </c>
      <c r="R4091" t="s">
        <v>1030</v>
      </c>
      <c r="S4091" t="s">
        <v>582</v>
      </c>
      <c r="T4091" t="s">
        <v>6551</v>
      </c>
      <c r="U4091" s="62">
        <f t="shared" si="257"/>
        <v>12</v>
      </c>
    </row>
    <row r="4092" spans="1:21" x14ac:dyDescent="0.25">
      <c r="A4092" s="4" t="s">
        <v>593</v>
      </c>
      <c r="B4092" s="4" t="s">
        <v>794</v>
      </c>
      <c r="C4092" s="43" t="str">
        <f t="shared" si="258"/>
        <v>49-07-06C1</v>
      </c>
      <c r="D4092" s="43" t="str">
        <f>VLOOKUP(C4092,'[1]Test List'!$A$5:$F$2726,6,0)</f>
        <v>EURO-SAP-06C1</v>
      </c>
      <c r="E4092" s="43" t="str">
        <f t="shared" si="259"/>
        <v>49</v>
      </c>
      <c r="F4092" s="43" t="str">
        <f t="shared" si="260"/>
        <v>07</v>
      </c>
      <c r="G4092" t="s">
        <v>1779</v>
      </c>
      <c r="H4092" s="36">
        <v>98</v>
      </c>
      <c r="I4092" s="36">
        <v>994</v>
      </c>
      <c r="J4092" s="9" t="s">
        <v>566</v>
      </c>
      <c r="K4092" s="12" t="s">
        <v>1127</v>
      </c>
      <c r="M4092" t="s">
        <v>2926</v>
      </c>
      <c r="N4092" s="29" t="s">
        <v>5230</v>
      </c>
      <c r="O4092" s="38" t="s">
        <v>5197</v>
      </c>
      <c r="P4092" t="s">
        <v>1044</v>
      </c>
      <c r="Q4092" t="s">
        <v>568</v>
      </c>
      <c r="R4092" t="s">
        <v>1030</v>
      </c>
      <c r="S4092" t="s">
        <v>583</v>
      </c>
      <c r="T4092" t="s">
        <v>6553</v>
      </c>
      <c r="U4092" s="62">
        <f t="shared" si="257"/>
        <v>12</v>
      </c>
    </row>
    <row r="4093" spans="1:21" x14ac:dyDescent="0.25">
      <c r="A4093" s="4" t="s">
        <v>594</v>
      </c>
      <c r="B4093" s="4" t="s">
        <v>794</v>
      </c>
      <c r="C4093" s="43" t="str">
        <f t="shared" si="258"/>
        <v>49-07-06C2</v>
      </c>
      <c r="D4093" s="43" t="str">
        <f>VLOOKUP(C4093,'[1]Test List'!$A$5:$F$2726,6,0)</f>
        <v>EURO-SAP-06C2</v>
      </c>
      <c r="E4093" s="43" t="str">
        <f t="shared" si="259"/>
        <v>49</v>
      </c>
      <c r="F4093" s="43" t="str">
        <f t="shared" si="260"/>
        <v>07</v>
      </c>
      <c r="G4093" t="s">
        <v>1779</v>
      </c>
      <c r="H4093" s="36">
        <v>98</v>
      </c>
      <c r="I4093" s="36">
        <v>995</v>
      </c>
      <c r="J4093" s="9">
        <v>5940</v>
      </c>
      <c r="K4093" s="12" t="s">
        <v>2451</v>
      </c>
      <c r="L4093" s="2" t="s">
        <v>2915</v>
      </c>
      <c r="M4093" t="s">
        <v>7323</v>
      </c>
      <c r="N4093" s="29" t="s">
        <v>5230</v>
      </c>
      <c r="O4093" s="38" t="s">
        <v>5197</v>
      </c>
      <c r="P4093" t="s">
        <v>4508</v>
      </c>
      <c r="Q4093" t="s">
        <v>2361</v>
      </c>
      <c r="R4093" t="s">
        <v>1364</v>
      </c>
      <c r="S4093" t="s">
        <v>4718</v>
      </c>
      <c r="T4093" t="s">
        <v>5316</v>
      </c>
      <c r="U4093" s="62">
        <f t="shared" si="257"/>
        <v>103</v>
      </c>
    </row>
    <row r="4094" spans="1:21" x14ac:dyDescent="0.25">
      <c r="A4094" s="4" t="s">
        <v>594</v>
      </c>
      <c r="B4094" s="4" t="s">
        <v>794</v>
      </c>
      <c r="C4094" s="43" t="str">
        <f t="shared" si="258"/>
        <v>49-07-06C2</v>
      </c>
      <c r="D4094" s="43" t="str">
        <f>VLOOKUP(C4094,'[1]Test List'!$A$5:$F$2726,6,0)</f>
        <v>EURO-SAP-06C2</v>
      </c>
      <c r="E4094" s="43" t="str">
        <f t="shared" si="259"/>
        <v>49</v>
      </c>
      <c r="F4094" s="43" t="str">
        <f t="shared" si="260"/>
        <v>07</v>
      </c>
      <c r="G4094" t="s">
        <v>1779</v>
      </c>
      <c r="H4094" s="36">
        <v>98</v>
      </c>
      <c r="I4094" s="36">
        <v>997</v>
      </c>
      <c r="J4094" s="9">
        <v>5941</v>
      </c>
      <c r="K4094" s="12" t="s">
        <v>1127</v>
      </c>
      <c r="M4094" t="s">
        <v>2926</v>
      </c>
      <c r="N4094" s="29" t="s">
        <v>5230</v>
      </c>
      <c r="O4094" s="38" t="s">
        <v>5197</v>
      </c>
      <c r="P4094" t="s">
        <v>1176</v>
      </c>
      <c r="Q4094" t="s">
        <v>795</v>
      </c>
      <c r="R4094" t="s">
        <v>1466</v>
      </c>
      <c r="S4094" t="s">
        <v>346</v>
      </c>
      <c r="T4094" t="s">
        <v>5317</v>
      </c>
      <c r="U4094" s="62">
        <f t="shared" si="257"/>
        <v>50</v>
      </c>
    </row>
    <row r="4095" spans="1:21" x14ac:dyDescent="0.25">
      <c r="A4095" s="4" t="s">
        <v>594</v>
      </c>
      <c r="B4095" s="4" t="s">
        <v>794</v>
      </c>
      <c r="C4095" s="43" t="str">
        <f t="shared" si="258"/>
        <v>49-07-06C2</v>
      </c>
      <c r="D4095" s="43" t="str">
        <f>VLOOKUP(C4095,'[1]Test List'!$A$5:$F$2726,6,0)</f>
        <v>EURO-SAP-06C2</v>
      </c>
      <c r="E4095" s="43" t="str">
        <f t="shared" si="259"/>
        <v>49</v>
      </c>
      <c r="F4095" s="43" t="str">
        <f t="shared" si="260"/>
        <v>07</v>
      </c>
      <c r="G4095" t="s">
        <v>1779</v>
      </c>
      <c r="H4095" s="36">
        <v>98</v>
      </c>
      <c r="I4095" s="36">
        <v>999</v>
      </c>
      <c r="J4095" s="9">
        <v>5939</v>
      </c>
      <c r="K4095" s="12" t="s">
        <v>1127</v>
      </c>
      <c r="M4095" t="s">
        <v>2926</v>
      </c>
      <c r="N4095" s="29" t="s">
        <v>5233</v>
      </c>
      <c r="O4095" s="38" t="s">
        <v>2970</v>
      </c>
      <c r="P4095" t="s">
        <v>1036</v>
      </c>
      <c r="Q4095" t="s">
        <v>899</v>
      </c>
      <c r="R4095" t="s">
        <v>1132</v>
      </c>
      <c r="S4095" t="s">
        <v>903</v>
      </c>
      <c r="T4095" t="s">
        <v>6784</v>
      </c>
      <c r="U4095" s="62">
        <f t="shared" si="257"/>
        <v>21</v>
      </c>
    </row>
    <row r="4096" spans="1:21" x14ac:dyDescent="0.25">
      <c r="A4096" s="4" t="s">
        <v>594</v>
      </c>
      <c r="B4096" s="4" t="s">
        <v>794</v>
      </c>
      <c r="C4096" s="43" t="str">
        <f t="shared" si="258"/>
        <v>49-07-06C2</v>
      </c>
      <c r="D4096" s="43" t="str">
        <f>VLOOKUP(C4096,'[1]Test List'!$A$5:$F$2726,6,0)</f>
        <v>EURO-SAP-06C2</v>
      </c>
      <c r="E4096" s="43" t="str">
        <f t="shared" si="259"/>
        <v>49</v>
      </c>
      <c r="F4096" s="43" t="str">
        <f t="shared" si="260"/>
        <v>07</v>
      </c>
      <c r="G4096" t="s">
        <v>1779</v>
      </c>
      <c r="H4096" s="36">
        <v>99</v>
      </c>
      <c r="I4096" s="36">
        <v>189</v>
      </c>
      <c r="J4096" s="9" t="s">
        <v>560</v>
      </c>
      <c r="K4096" s="12" t="s">
        <v>2314</v>
      </c>
      <c r="L4096" s="2" t="s">
        <v>4502</v>
      </c>
      <c r="M4096" t="s">
        <v>7523</v>
      </c>
      <c r="N4096" s="29" t="s">
        <v>5232</v>
      </c>
      <c r="O4096" s="38" t="s">
        <v>5197</v>
      </c>
      <c r="P4096" t="s">
        <v>1044</v>
      </c>
      <c r="Q4096" t="s">
        <v>570</v>
      </c>
      <c r="R4096" t="s">
        <v>1030</v>
      </c>
      <c r="S4096" t="s">
        <v>576</v>
      </c>
      <c r="T4096" t="s">
        <v>5920</v>
      </c>
      <c r="U4096" s="62">
        <f t="shared" si="257"/>
        <v>12</v>
      </c>
    </row>
    <row r="4097" spans="1:21" x14ac:dyDescent="0.25">
      <c r="A4097" s="4" t="s">
        <v>594</v>
      </c>
      <c r="B4097" s="4" t="s">
        <v>794</v>
      </c>
      <c r="C4097" s="43" t="str">
        <f t="shared" si="258"/>
        <v>49-07-06C2</v>
      </c>
      <c r="D4097" s="43" t="str">
        <f>VLOOKUP(C4097,'[1]Test List'!$A$5:$F$2726,6,0)</f>
        <v>EURO-SAP-06C2</v>
      </c>
      <c r="E4097" s="43" t="str">
        <f t="shared" si="259"/>
        <v>49</v>
      </c>
      <c r="F4097" s="43" t="str">
        <f t="shared" si="260"/>
        <v>07</v>
      </c>
      <c r="G4097" t="s">
        <v>1779</v>
      </c>
      <c r="H4097" s="36">
        <v>99</v>
      </c>
      <c r="I4097" s="36">
        <v>380</v>
      </c>
      <c r="J4097" s="9" t="s">
        <v>561</v>
      </c>
      <c r="K4097" s="12" t="s">
        <v>2314</v>
      </c>
      <c r="L4097" s="2" t="s">
        <v>4502</v>
      </c>
      <c r="M4097" t="s">
        <v>7523</v>
      </c>
      <c r="N4097" s="29" t="s">
        <v>5232</v>
      </c>
      <c r="O4097" s="38" t="s">
        <v>5197</v>
      </c>
      <c r="P4097" t="s">
        <v>1044</v>
      </c>
      <c r="Q4097" t="s">
        <v>571</v>
      </c>
      <c r="R4097" t="s">
        <v>1030</v>
      </c>
      <c r="S4097" t="s">
        <v>577</v>
      </c>
      <c r="T4097" t="s">
        <v>5921</v>
      </c>
      <c r="U4097" s="62">
        <f t="shared" si="257"/>
        <v>16</v>
      </c>
    </row>
    <row r="4098" spans="1:21" x14ac:dyDescent="0.25">
      <c r="A4098" s="4" t="s">
        <v>594</v>
      </c>
      <c r="B4098" s="4" t="s">
        <v>794</v>
      </c>
      <c r="C4098" s="43" t="str">
        <f t="shared" si="258"/>
        <v>49-07-06C2</v>
      </c>
      <c r="D4098" s="43" t="str">
        <f>VLOOKUP(C4098,'[1]Test List'!$A$5:$F$2726,6,0)</f>
        <v>EURO-SAP-06C2</v>
      </c>
      <c r="E4098" s="43" t="str">
        <f t="shared" si="259"/>
        <v>49</v>
      </c>
      <c r="F4098" s="43" t="str">
        <f t="shared" si="260"/>
        <v>07</v>
      </c>
      <c r="G4098" t="s">
        <v>1779</v>
      </c>
      <c r="H4098" s="36">
        <v>99</v>
      </c>
      <c r="I4098" s="36">
        <v>1013</v>
      </c>
      <c r="J4098" s="9" t="s">
        <v>567</v>
      </c>
      <c r="K4098" s="12" t="s">
        <v>2314</v>
      </c>
      <c r="L4098" s="2" t="s">
        <v>4502</v>
      </c>
      <c r="M4098" t="s">
        <v>7523</v>
      </c>
      <c r="N4098" s="29" t="s">
        <v>5232</v>
      </c>
      <c r="O4098" s="38" t="s">
        <v>5197</v>
      </c>
      <c r="P4098" t="s">
        <v>1044</v>
      </c>
      <c r="Q4098" t="s">
        <v>569</v>
      </c>
      <c r="R4098" t="s">
        <v>1030</v>
      </c>
      <c r="S4098" t="s">
        <v>579</v>
      </c>
      <c r="T4098" t="s">
        <v>5940</v>
      </c>
      <c r="U4098" s="62">
        <f t="shared" si="257"/>
        <v>14</v>
      </c>
    </row>
    <row r="4099" spans="1:21" x14ac:dyDescent="0.25">
      <c r="A4099" s="4" t="s">
        <v>594</v>
      </c>
      <c r="B4099" s="4" t="s">
        <v>794</v>
      </c>
      <c r="C4099" s="43" t="str">
        <f t="shared" si="258"/>
        <v>49-07-06C2</v>
      </c>
      <c r="D4099" s="43" t="str">
        <f>VLOOKUP(C4099,'[1]Test List'!$A$5:$F$2726,6,0)</f>
        <v>EURO-SAP-06C2</v>
      </c>
      <c r="E4099" s="43" t="str">
        <f t="shared" si="259"/>
        <v>49</v>
      </c>
      <c r="F4099" s="43" t="str">
        <f t="shared" si="260"/>
        <v>07</v>
      </c>
      <c r="G4099" t="s">
        <v>1779</v>
      </c>
      <c r="H4099" s="36">
        <v>99</v>
      </c>
      <c r="I4099" s="36">
        <v>993</v>
      </c>
      <c r="J4099" s="9" t="s">
        <v>562</v>
      </c>
      <c r="K4099" s="12" t="s">
        <v>290</v>
      </c>
      <c r="L4099" s="2" t="s">
        <v>291</v>
      </c>
      <c r="M4099" t="s">
        <v>2928</v>
      </c>
      <c r="N4099" s="29" t="s">
        <v>5230</v>
      </c>
      <c r="O4099" s="38" t="s">
        <v>5197</v>
      </c>
      <c r="P4099" t="s">
        <v>1044</v>
      </c>
      <c r="Q4099" t="s">
        <v>572</v>
      </c>
      <c r="R4099" t="s">
        <v>1030</v>
      </c>
      <c r="S4099" t="s">
        <v>578</v>
      </c>
      <c r="T4099" t="s">
        <v>6530</v>
      </c>
      <c r="U4099" s="62">
        <f t="shared" si="257"/>
        <v>12</v>
      </c>
    </row>
    <row r="4100" spans="1:21" x14ac:dyDescent="0.25">
      <c r="A4100" s="4" t="s">
        <v>594</v>
      </c>
      <c r="B4100" s="4" t="s">
        <v>794</v>
      </c>
      <c r="C4100" s="43" t="str">
        <f t="shared" si="258"/>
        <v>49-07-06C2</v>
      </c>
      <c r="D4100" s="43" t="str">
        <f>VLOOKUP(C4100,'[1]Test List'!$A$5:$F$2726,6,0)</f>
        <v>EURO-SAP-06C2</v>
      </c>
      <c r="E4100" s="43" t="str">
        <f t="shared" si="259"/>
        <v>49</v>
      </c>
      <c r="F4100" s="43" t="str">
        <f t="shared" si="260"/>
        <v>07</v>
      </c>
      <c r="G4100" t="s">
        <v>1779</v>
      </c>
      <c r="H4100" s="36">
        <v>99</v>
      </c>
      <c r="I4100" s="36">
        <v>992</v>
      </c>
      <c r="J4100" s="9" t="s">
        <v>563</v>
      </c>
      <c r="K4100" s="12" t="s">
        <v>290</v>
      </c>
      <c r="L4100" s="2" t="s">
        <v>291</v>
      </c>
      <c r="M4100" t="s">
        <v>2928</v>
      </c>
      <c r="N4100" s="29" t="s">
        <v>5230</v>
      </c>
      <c r="O4100" s="38" t="s">
        <v>5197</v>
      </c>
      <c r="P4100" t="s">
        <v>1044</v>
      </c>
      <c r="Q4100" t="s">
        <v>573</v>
      </c>
      <c r="R4100" t="s">
        <v>1030</v>
      </c>
      <c r="S4100" t="s">
        <v>580</v>
      </c>
      <c r="T4100" t="s">
        <v>6548</v>
      </c>
      <c r="U4100" s="62">
        <f t="shared" si="257"/>
        <v>12</v>
      </c>
    </row>
    <row r="4101" spans="1:21" x14ac:dyDescent="0.25">
      <c r="A4101" s="4" t="s">
        <v>594</v>
      </c>
      <c r="B4101" s="4" t="s">
        <v>794</v>
      </c>
      <c r="C4101" s="43" t="str">
        <f t="shared" si="258"/>
        <v>49-07-06C2</v>
      </c>
      <c r="D4101" s="43" t="str">
        <f>VLOOKUP(C4101,'[1]Test List'!$A$5:$F$2726,6,0)</f>
        <v>EURO-SAP-06C2</v>
      </c>
      <c r="E4101" s="43" t="str">
        <f t="shared" si="259"/>
        <v>49</v>
      </c>
      <c r="F4101" s="43" t="str">
        <f t="shared" si="260"/>
        <v>07</v>
      </c>
      <c r="G4101" t="s">
        <v>1779</v>
      </c>
      <c r="H4101" s="36">
        <v>99</v>
      </c>
      <c r="I4101" s="36">
        <v>996</v>
      </c>
      <c r="J4101" s="9" t="s">
        <v>564</v>
      </c>
      <c r="K4101" s="12" t="s">
        <v>290</v>
      </c>
      <c r="L4101" s="2" t="s">
        <v>291</v>
      </c>
      <c r="M4101" t="s">
        <v>2928</v>
      </c>
      <c r="N4101" s="29" t="s">
        <v>5230</v>
      </c>
      <c r="O4101" s="38" t="s">
        <v>5197</v>
      </c>
      <c r="P4101" t="s">
        <v>1044</v>
      </c>
      <c r="Q4101" t="s">
        <v>575</v>
      </c>
      <c r="R4101" t="s">
        <v>1030</v>
      </c>
      <c r="S4101" t="s">
        <v>581</v>
      </c>
      <c r="T4101" t="s">
        <v>6550</v>
      </c>
      <c r="U4101" s="62">
        <f t="shared" ref="U4101:U4164" si="261">COUNTIF(T$4:T$8000,T4101)</f>
        <v>12</v>
      </c>
    </row>
    <row r="4102" spans="1:21" x14ac:dyDescent="0.25">
      <c r="A4102" s="4" t="s">
        <v>594</v>
      </c>
      <c r="B4102" s="4" t="s">
        <v>794</v>
      </c>
      <c r="C4102" s="43" t="str">
        <f t="shared" ref="C4102:C4165" si="262">LEFT(A4102,2)&amp;"-"&amp;MID(A4102,3,2)&amp;"-"&amp;RIGHT(A4102,LEN(A4102)-4)</f>
        <v>49-07-06C2</v>
      </c>
      <c r="D4102" s="43" t="str">
        <f>VLOOKUP(C4102,'[1]Test List'!$A$5:$F$2726,6,0)</f>
        <v>EURO-SAP-06C2</v>
      </c>
      <c r="E4102" s="43" t="str">
        <f t="shared" si="259"/>
        <v>49</v>
      </c>
      <c r="F4102" s="43" t="str">
        <f t="shared" si="260"/>
        <v>07</v>
      </c>
      <c r="G4102" t="s">
        <v>1779</v>
      </c>
      <c r="H4102" s="36">
        <v>99</v>
      </c>
      <c r="I4102" s="36">
        <v>998</v>
      </c>
      <c r="J4102" s="9" t="s">
        <v>565</v>
      </c>
      <c r="K4102" s="12" t="s">
        <v>290</v>
      </c>
      <c r="L4102" s="2" t="s">
        <v>291</v>
      </c>
      <c r="M4102" t="s">
        <v>2928</v>
      </c>
      <c r="N4102" s="29" t="s">
        <v>5230</v>
      </c>
      <c r="O4102" s="38" t="s">
        <v>5197</v>
      </c>
      <c r="P4102" t="s">
        <v>1044</v>
      </c>
      <c r="Q4102" t="s">
        <v>574</v>
      </c>
      <c r="R4102" t="s">
        <v>1030</v>
      </c>
      <c r="S4102" t="s">
        <v>582</v>
      </c>
      <c r="T4102" t="s">
        <v>6551</v>
      </c>
      <c r="U4102" s="62">
        <f t="shared" si="261"/>
        <v>12</v>
      </c>
    </row>
    <row r="4103" spans="1:21" x14ac:dyDescent="0.25">
      <c r="A4103" s="4" t="s">
        <v>594</v>
      </c>
      <c r="B4103" s="4" t="s">
        <v>794</v>
      </c>
      <c r="C4103" s="43" t="str">
        <f t="shared" si="262"/>
        <v>49-07-06C2</v>
      </c>
      <c r="D4103" s="43" t="str">
        <f>VLOOKUP(C4103,'[1]Test List'!$A$5:$F$2726,6,0)</f>
        <v>EURO-SAP-06C2</v>
      </c>
      <c r="E4103" s="43" t="str">
        <f t="shared" si="259"/>
        <v>49</v>
      </c>
      <c r="F4103" s="43" t="str">
        <f t="shared" si="260"/>
        <v>07</v>
      </c>
      <c r="G4103" t="s">
        <v>1779</v>
      </c>
      <c r="H4103" s="36">
        <v>98</v>
      </c>
      <c r="I4103" s="36">
        <v>994</v>
      </c>
      <c r="J4103" s="9" t="s">
        <v>566</v>
      </c>
      <c r="K4103" s="12" t="s">
        <v>1127</v>
      </c>
      <c r="M4103" t="s">
        <v>2926</v>
      </c>
      <c r="N4103" s="29" t="s">
        <v>5230</v>
      </c>
      <c r="O4103" s="38" t="s">
        <v>5197</v>
      </c>
      <c r="P4103" t="s">
        <v>1044</v>
      </c>
      <c r="Q4103" t="s">
        <v>568</v>
      </c>
      <c r="R4103" t="s">
        <v>1030</v>
      </c>
      <c r="S4103" t="s">
        <v>583</v>
      </c>
      <c r="T4103" t="s">
        <v>6553</v>
      </c>
      <c r="U4103" s="62">
        <f t="shared" si="261"/>
        <v>12</v>
      </c>
    </row>
    <row r="4104" spans="1:21" x14ac:dyDescent="0.25">
      <c r="A4104" s="14" t="s">
        <v>788</v>
      </c>
      <c r="B4104" s="4" t="s">
        <v>794</v>
      </c>
      <c r="C4104" s="43" t="str">
        <f t="shared" si="262"/>
        <v>49-07-07E1</v>
      </c>
      <c r="D4104" s="43" t="str">
        <f>VLOOKUP(C4104,'[1]Test List'!$A$5:$F$2726,6,0)</f>
        <v>EURO-SAP-07E1</v>
      </c>
      <c r="E4104" s="43" t="str">
        <f t="shared" si="259"/>
        <v>49</v>
      </c>
      <c r="F4104" s="43" t="str">
        <f t="shared" si="260"/>
        <v>07</v>
      </c>
      <c r="G4104" t="s">
        <v>1779</v>
      </c>
      <c r="H4104" s="36">
        <v>98</v>
      </c>
      <c r="I4104" s="36">
        <v>9008</v>
      </c>
      <c r="J4104" s="9" t="s">
        <v>794</v>
      </c>
      <c r="K4104" s="12" t="s">
        <v>1127</v>
      </c>
      <c r="M4104" t="s">
        <v>2926</v>
      </c>
      <c r="N4104" s="29" t="s">
        <v>5230</v>
      </c>
      <c r="O4104" s="38" t="s">
        <v>5197</v>
      </c>
      <c r="P4104" t="s">
        <v>1176</v>
      </c>
      <c r="Q4104" t="s">
        <v>795</v>
      </c>
      <c r="R4104" t="s">
        <v>1466</v>
      </c>
      <c r="S4104" t="s">
        <v>346</v>
      </c>
      <c r="T4104" t="s">
        <v>5317</v>
      </c>
      <c r="U4104" s="62">
        <f t="shared" si="261"/>
        <v>50</v>
      </c>
    </row>
    <row r="4105" spans="1:21" x14ac:dyDescent="0.25">
      <c r="A4105" s="14" t="s">
        <v>788</v>
      </c>
      <c r="B4105" s="4" t="s">
        <v>794</v>
      </c>
      <c r="C4105" s="43" t="str">
        <f t="shared" si="262"/>
        <v>49-07-07E1</v>
      </c>
      <c r="D4105" s="43" t="str">
        <f>VLOOKUP(C4105,'[1]Test List'!$A$5:$F$2726,6,0)</f>
        <v>EURO-SAP-07E1</v>
      </c>
      <c r="E4105" s="43" t="str">
        <f t="shared" si="259"/>
        <v>49</v>
      </c>
      <c r="F4105" s="43" t="str">
        <f t="shared" si="260"/>
        <v>07</v>
      </c>
      <c r="G4105" t="s">
        <v>1779</v>
      </c>
      <c r="H4105" s="36">
        <v>98</v>
      </c>
      <c r="I4105" s="36">
        <v>9009</v>
      </c>
      <c r="J4105" s="9" t="s">
        <v>794</v>
      </c>
      <c r="K4105" s="12" t="s">
        <v>1127</v>
      </c>
      <c r="M4105" t="s">
        <v>2926</v>
      </c>
      <c r="N4105" s="29" t="s">
        <v>5230</v>
      </c>
      <c r="O4105" s="38" t="s">
        <v>5197</v>
      </c>
      <c r="P4105" t="s">
        <v>1036</v>
      </c>
      <c r="Q4105" t="s">
        <v>1427</v>
      </c>
      <c r="R4105" t="s">
        <v>1132</v>
      </c>
      <c r="S4105" t="s">
        <v>1425</v>
      </c>
      <c r="T4105" t="s">
        <v>5339</v>
      </c>
      <c r="U4105" s="62">
        <f t="shared" si="261"/>
        <v>9</v>
      </c>
    </row>
    <row r="4106" spans="1:21" x14ac:dyDescent="0.25">
      <c r="A4106" s="14" t="s">
        <v>788</v>
      </c>
      <c r="B4106" s="4" t="s">
        <v>794</v>
      </c>
      <c r="C4106" s="43" t="str">
        <f t="shared" si="262"/>
        <v>49-07-07E1</v>
      </c>
      <c r="D4106" s="43" t="str">
        <f>VLOOKUP(C4106,'[1]Test List'!$A$5:$F$2726,6,0)</f>
        <v>EURO-SAP-07E1</v>
      </c>
      <c r="E4106" s="43" t="str">
        <f t="shared" si="259"/>
        <v>49</v>
      </c>
      <c r="F4106" s="43" t="str">
        <f t="shared" si="260"/>
        <v>07</v>
      </c>
      <c r="G4106" t="s">
        <v>1779</v>
      </c>
      <c r="H4106" s="36">
        <v>98</v>
      </c>
      <c r="I4106" s="36">
        <v>9010</v>
      </c>
      <c r="J4106" s="9" t="s">
        <v>794</v>
      </c>
      <c r="K4106" s="12" t="s">
        <v>1127</v>
      </c>
      <c r="M4106" t="s">
        <v>2926</v>
      </c>
      <c r="N4106" s="29" t="s">
        <v>5230</v>
      </c>
      <c r="O4106" s="38" t="s">
        <v>5197</v>
      </c>
      <c r="P4106" t="s">
        <v>1036</v>
      </c>
      <c r="Q4106" t="s">
        <v>1426</v>
      </c>
      <c r="R4106" t="s">
        <v>1132</v>
      </c>
      <c r="S4106" t="s">
        <v>1424</v>
      </c>
      <c r="T4106" t="s">
        <v>5338</v>
      </c>
      <c r="U4106" s="62">
        <f t="shared" si="261"/>
        <v>9</v>
      </c>
    </row>
    <row r="4107" spans="1:21" x14ac:dyDescent="0.25">
      <c r="A4107" s="14" t="s">
        <v>788</v>
      </c>
      <c r="B4107" s="4" t="s">
        <v>7304</v>
      </c>
      <c r="C4107" s="43" t="str">
        <f t="shared" si="262"/>
        <v>49-07-07E1</v>
      </c>
      <c r="D4107" s="43" t="str">
        <f>VLOOKUP(C4107,'[1]Test List'!$A$5:$F$2726,6,0)</f>
        <v>EURO-SAP-07E1</v>
      </c>
      <c r="E4107" s="43" t="str">
        <f t="shared" si="259"/>
        <v>49</v>
      </c>
      <c r="F4107" s="43" t="str">
        <f t="shared" si="260"/>
        <v>07</v>
      </c>
      <c r="G4107" t="s">
        <v>1779</v>
      </c>
      <c r="H4107" s="36">
        <v>99</v>
      </c>
      <c r="I4107" s="36">
        <v>9380</v>
      </c>
      <c r="J4107" s="9">
        <v>380</v>
      </c>
      <c r="K4107" s="12" t="s">
        <v>2314</v>
      </c>
      <c r="L4107" s="2" t="s">
        <v>4502</v>
      </c>
      <c r="M4107" t="s">
        <v>7523</v>
      </c>
      <c r="N4107" s="29" t="s">
        <v>5232</v>
      </c>
      <c r="O4107" s="38" t="s">
        <v>5197</v>
      </c>
      <c r="P4107" t="s">
        <v>300</v>
      </c>
      <c r="Q4107" t="s">
        <v>571</v>
      </c>
      <c r="R4107" t="s">
        <v>1030</v>
      </c>
      <c r="S4107" t="s">
        <v>577</v>
      </c>
      <c r="T4107" t="s">
        <v>5921</v>
      </c>
      <c r="U4107" s="62">
        <f t="shared" si="261"/>
        <v>16</v>
      </c>
    </row>
    <row r="4108" spans="1:21" x14ac:dyDescent="0.25">
      <c r="A4108" s="14" t="s">
        <v>788</v>
      </c>
      <c r="B4108" s="4" t="s">
        <v>794</v>
      </c>
      <c r="C4108" s="43" t="str">
        <f t="shared" si="262"/>
        <v>49-07-07E1</v>
      </c>
      <c r="D4108" s="43" t="str">
        <f>VLOOKUP(C4108,'[1]Test List'!$A$5:$F$2726,6,0)</f>
        <v>EURO-SAP-07E1</v>
      </c>
      <c r="E4108" s="43" t="str">
        <f t="shared" si="259"/>
        <v>49</v>
      </c>
      <c r="F4108" s="43" t="str">
        <f t="shared" si="260"/>
        <v>07</v>
      </c>
      <c r="G4108" t="s">
        <v>1779</v>
      </c>
      <c r="H4108" s="36">
        <v>99</v>
      </c>
      <c r="I4108" s="36">
        <v>1013</v>
      </c>
      <c r="J4108" s="9">
        <v>1013</v>
      </c>
      <c r="K4108" s="12" t="s">
        <v>2314</v>
      </c>
      <c r="L4108" s="2" t="s">
        <v>4502</v>
      </c>
      <c r="M4108" t="s">
        <v>7523</v>
      </c>
      <c r="N4108" s="29" t="s">
        <v>5232</v>
      </c>
      <c r="O4108" s="38" t="s">
        <v>5197</v>
      </c>
      <c r="P4108" s="12" t="s">
        <v>1044</v>
      </c>
      <c r="Q4108" t="s">
        <v>569</v>
      </c>
      <c r="R4108" t="s">
        <v>1030</v>
      </c>
      <c r="S4108" t="s">
        <v>579</v>
      </c>
      <c r="T4108" t="s">
        <v>5940</v>
      </c>
      <c r="U4108" s="62">
        <f t="shared" si="261"/>
        <v>14</v>
      </c>
    </row>
    <row r="4109" spans="1:21" x14ac:dyDescent="0.25">
      <c r="A4109" s="14" t="s">
        <v>788</v>
      </c>
      <c r="B4109" s="4" t="s">
        <v>794</v>
      </c>
      <c r="C4109" s="43" t="str">
        <f t="shared" si="262"/>
        <v>49-07-07E1</v>
      </c>
      <c r="D4109" s="43" t="str">
        <f>VLOOKUP(C4109,'[1]Test List'!$A$5:$F$2726,6,0)</f>
        <v>EURO-SAP-07E1</v>
      </c>
      <c r="E4109" s="43" t="str">
        <f t="shared" si="259"/>
        <v>49</v>
      </c>
      <c r="F4109" s="43" t="str">
        <f t="shared" si="260"/>
        <v>07</v>
      </c>
      <c r="G4109" t="s">
        <v>1779</v>
      </c>
      <c r="H4109" s="36">
        <v>98</v>
      </c>
      <c r="I4109" s="36">
        <v>9011</v>
      </c>
      <c r="J4109" s="9" t="s">
        <v>794</v>
      </c>
      <c r="K4109" s="12" t="s">
        <v>2451</v>
      </c>
      <c r="L4109" s="2" t="s">
        <v>2915</v>
      </c>
      <c r="M4109" t="s">
        <v>7323</v>
      </c>
      <c r="N4109" s="29" t="s">
        <v>5230</v>
      </c>
      <c r="O4109" s="38" t="s">
        <v>5197</v>
      </c>
      <c r="P4109" t="s">
        <v>4508</v>
      </c>
      <c r="Q4109" t="s">
        <v>326</v>
      </c>
      <c r="R4109" t="s">
        <v>1364</v>
      </c>
      <c r="S4109" t="s">
        <v>4720</v>
      </c>
      <c r="T4109" t="s">
        <v>6015</v>
      </c>
      <c r="U4109" s="62">
        <f t="shared" si="261"/>
        <v>8</v>
      </c>
    </row>
    <row r="4110" spans="1:21" x14ac:dyDescent="0.25">
      <c r="A4110" s="14" t="s">
        <v>788</v>
      </c>
      <c r="B4110" s="4" t="s">
        <v>794</v>
      </c>
      <c r="C4110" s="43" t="str">
        <f t="shared" si="262"/>
        <v>49-07-07E1</v>
      </c>
      <c r="D4110" s="43" t="str">
        <f>VLOOKUP(C4110,'[1]Test List'!$A$5:$F$2726,6,0)</f>
        <v>EURO-SAP-07E1</v>
      </c>
      <c r="E4110" s="43" t="str">
        <f t="shared" si="259"/>
        <v>49</v>
      </c>
      <c r="F4110" s="43" t="str">
        <f t="shared" si="260"/>
        <v>07</v>
      </c>
      <c r="G4110" t="s">
        <v>1779</v>
      </c>
      <c r="H4110" s="36">
        <v>99</v>
      </c>
      <c r="I4110" s="36">
        <v>1111</v>
      </c>
      <c r="J4110" s="9">
        <v>1111</v>
      </c>
      <c r="K4110" s="12" t="s">
        <v>290</v>
      </c>
      <c r="L4110" s="2" t="s">
        <v>291</v>
      </c>
      <c r="M4110" t="s">
        <v>2928</v>
      </c>
      <c r="N4110" s="29" t="s">
        <v>5230</v>
      </c>
      <c r="O4110" s="38" t="s">
        <v>5197</v>
      </c>
      <c r="P4110" t="s">
        <v>300</v>
      </c>
      <c r="Q4110" t="s">
        <v>792</v>
      </c>
      <c r="R4110" t="s">
        <v>1030</v>
      </c>
      <c r="S4110" t="s">
        <v>793</v>
      </c>
      <c r="T4110" t="s">
        <v>6529</v>
      </c>
      <c r="U4110" s="62">
        <f t="shared" si="261"/>
        <v>4</v>
      </c>
    </row>
    <row r="4111" spans="1:21" x14ac:dyDescent="0.25">
      <c r="A4111" s="14" t="s">
        <v>789</v>
      </c>
      <c r="B4111" s="4" t="s">
        <v>794</v>
      </c>
      <c r="C4111" s="43" t="str">
        <f t="shared" si="262"/>
        <v>49-07-07E2</v>
      </c>
      <c r="D4111" s="43" t="str">
        <f>VLOOKUP(C4111,'[1]Test List'!$A$5:$F$2726,6,0)</f>
        <v>EURO-SAP-07E2</v>
      </c>
      <c r="E4111" s="43" t="str">
        <f t="shared" si="259"/>
        <v>49</v>
      </c>
      <c r="F4111" s="43" t="str">
        <f t="shared" si="260"/>
        <v>07</v>
      </c>
      <c r="G4111" t="s">
        <v>1779</v>
      </c>
      <c r="H4111" s="36">
        <v>98</v>
      </c>
      <c r="I4111" s="36">
        <v>9008</v>
      </c>
      <c r="J4111" s="9" t="s">
        <v>794</v>
      </c>
      <c r="K4111" s="12" t="s">
        <v>1127</v>
      </c>
      <c r="M4111" t="s">
        <v>2926</v>
      </c>
      <c r="N4111" s="29" t="s">
        <v>5230</v>
      </c>
      <c r="O4111" s="38" t="s">
        <v>5197</v>
      </c>
      <c r="P4111" t="s">
        <v>1176</v>
      </c>
      <c r="Q4111" t="s">
        <v>795</v>
      </c>
      <c r="R4111" t="s">
        <v>1466</v>
      </c>
      <c r="S4111" t="s">
        <v>346</v>
      </c>
      <c r="T4111" t="s">
        <v>5317</v>
      </c>
      <c r="U4111" s="62">
        <f t="shared" si="261"/>
        <v>50</v>
      </c>
    </row>
    <row r="4112" spans="1:21" x14ac:dyDescent="0.25">
      <c r="A4112" s="14" t="s">
        <v>789</v>
      </c>
      <c r="B4112" s="4" t="s">
        <v>794</v>
      </c>
      <c r="C4112" s="43" t="str">
        <f t="shared" si="262"/>
        <v>49-07-07E2</v>
      </c>
      <c r="D4112" s="43" t="str">
        <f>VLOOKUP(C4112,'[1]Test List'!$A$5:$F$2726,6,0)</f>
        <v>EURO-SAP-07E2</v>
      </c>
      <c r="E4112" s="43" t="str">
        <f t="shared" si="259"/>
        <v>49</v>
      </c>
      <c r="F4112" s="43" t="str">
        <f t="shared" si="260"/>
        <v>07</v>
      </c>
      <c r="G4112" t="s">
        <v>1779</v>
      </c>
      <c r="H4112" s="36">
        <v>98</v>
      </c>
      <c r="I4112" s="36">
        <v>9009</v>
      </c>
      <c r="J4112" s="9" t="s">
        <v>794</v>
      </c>
      <c r="K4112" s="12" t="s">
        <v>1127</v>
      </c>
      <c r="M4112" t="s">
        <v>2926</v>
      </c>
      <c r="N4112" s="29" t="s">
        <v>5230</v>
      </c>
      <c r="O4112" s="38" t="s">
        <v>5197</v>
      </c>
      <c r="P4112" t="s">
        <v>1036</v>
      </c>
      <c r="Q4112" t="s">
        <v>1427</v>
      </c>
      <c r="R4112" t="s">
        <v>1132</v>
      </c>
      <c r="S4112" t="s">
        <v>1425</v>
      </c>
      <c r="T4112" t="s">
        <v>5339</v>
      </c>
      <c r="U4112" s="62">
        <f t="shared" si="261"/>
        <v>9</v>
      </c>
    </row>
    <row r="4113" spans="1:21" x14ac:dyDescent="0.25">
      <c r="A4113" s="14" t="s">
        <v>789</v>
      </c>
      <c r="B4113" s="4" t="s">
        <v>794</v>
      </c>
      <c r="C4113" s="43" t="str">
        <f t="shared" si="262"/>
        <v>49-07-07E2</v>
      </c>
      <c r="D4113" s="43" t="str">
        <f>VLOOKUP(C4113,'[1]Test List'!$A$5:$F$2726,6,0)</f>
        <v>EURO-SAP-07E2</v>
      </c>
      <c r="E4113" s="43" t="str">
        <f t="shared" ref="E4113:E4176" si="263">LEFT(A4113,2)</f>
        <v>49</v>
      </c>
      <c r="F4113" s="43" t="str">
        <f t="shared" ref="F4113:F4176" si="264">MID(A4113,3,2)</f>
        <v>07</v>
      </c>
      <c r="G4113" t="s">
        <v>1779</v>
      </c>
      <c r="H4113" s="36">
        <v>98</v>
      </c>
      <c r="I4113" s="36">
        <v>9010</v>
      </c>
      <c r="J4113" s="9" t="s">
        <v>794</v>
      </c>
      <c r="K4113" s="12" t="s">
        <v>1127</v>
      </c>
      <c r="M4113" t="s">
        <v>2926</v>
      </c>
      <c r="N4113" s="29" t="s">
        <v>5230</v>
      </c>
      <c r="O4113" s="38" t="s">
        <v>5197</v>
      </c>
      <c r="P4113" t="s">
        <v>1036</v>
      </c>
      <c r="Q4113" t="s">
        <v>1426</v>
      </c>
      <c r="R4113" t="s">
        <v>1132</v>
      </c>
      <c r="S4113" t="s">
        <v>1424</v>
      </c>
      <c r="T4113" t="s">
        <v>5338</v>
      </c>
      <c r="U4113" s="62">
        <f t="shared" si="261"/>
        <v>9</v>
      </c>
    </row>
    <row r="4114" spans="1:21" x14ac:dyDescent="0.25">
      <c r="A4114" s="14" t="s">
        <v>789</v>
      </c>
      <c r="B4114" s="4" t="s">
        <v>7304</v>
      </c>
      <c r="C4114" s="43" t="str">
        <f t="shared" si="262"/>
        <v>49-07-07E2</v>
      </c>
      <c r="D4114" s="43" t="str">
        <f>VLOOKUP(C4114,'[1]Test List'!$A$5:$F$2726,6,0)</f>
        <v>EURO-SAP-07E2</v>
      </c>
      <c r="E4114" s="43" t="str">
        <f t="shared" si="263"/>
        <v>49</v>
      </c>
      <c r="F4114" s="43" t="str">
        <f t="shared" si="264"/>
        <v>07</v>
      </c>
      <c r="G4114" t="s">
        <v>1779</v>
      </c>
      <c r="H4114" s="36">
        <v>99</v>
      </c>
      <c r="I4114" s="36">
        <v>9380</v>
      </c>
      <c r="J4114" s="9">
        <v>380</v>
      </c>
      <c r="K4114" s="12" t="s">
        <v>2314</v>
      </c>
      <c r="L4114" s="2" t="s">
        <v>4502</v>
      </c>
      <c r="M4114" t="s">
        <v>7523</v>
      </c>
      <c r="N4114" s="29" t="s">
        <v>5232</v>
      </c>
      <c r="O4114" s="38" t="s">
        <v>5197</v>
      </c>
      <c r="P4114" t="s">
        <v>300</v>
      </c>
      <c r="Q4114" t="s">
        <v>571</v>
      </c>
      <c r="R4114" t="s">
        <v>1030</v>
      </c>
      <c r="S4114" t="s">
        <v>577</v>
      </c>
      <c r="T4114" t="s">
        <v>5921</v>
      </c>
      <c r="U4114" s="62">
        <f t="shared" si="261"/>
        <v>16</v>
      </c>
    </row>
    <row r="4115" spans="1:21" x14ac:dyDescent="0.25">
      <c r="A4115" s="14" t="s">
        <v>789</v>
      </c>
      <c r="B4115" s="4" t="s">
        <v>794</v>
      </c>
      <c r="C4115" s="43" t="str">
        <f t="shared" si="262"/>
        <v>49-07-07E2</v>
      </c>
      <c r="D4115" s="43" t="str">
        <f>VLOOKUP(C4115,'[1]Test List'!$A$5:$F$2726,6,0)</f>
        <v>EURO-SAP-07E2</v>
      </c>
      <c r="E4115" s="43" t="str">
        <f t="shared" si="263"/>
        <v>49</v>
      </c>
      <c r="F4115" s="43" t="str">
        <f t="shared" si="264"/>
        <v>07</v>
      </c>
      <c r="G4115" t="s">
        <v>1779</v>
      </c>
      <c r="H4115" s="36">
        <v>99</v>
      </c>
      <c r="I4115" s="36">
        <v>1013</v>
      </c>
      <c r="J4115" s="9">
        <v>1013</v>
      </c>
      <c r="K4115" s="12" t="s">
        <v>2314</v>
      </c>
      <c r="L4115" s="2" t="s">
        <v>4502</v>
      </c>
      <c r="M4115" t="s">
        <v>7523</v>
      </c>
      <c r="N4115" s="29" t="s">
        <v>5232</v>
      </c>
      <c r="O4115" s="38" t="s">
        <v>5197</v>
      </c>
      <c r="P4115" s="12" t="s">
        <v>1044</v>
      </c>
      <c r="Q4115" t="s">
        <v>569</v>
      </c>
      <c r="R4115" t="s">
        <v>1030</v>
      </c>
      <c r="S4115" t="s">
        <v>579</v>
      </c>
      <c r="T4115" t="s">
        <v>5940</v>
      </c>
      <c r="U4115" s="62">
        <f t="shared" si="261"/>
        <v>14</v>
      </c>
    </row>
    <row r="4116" spans="1:21" x14ac:dyDescent="0.25">
      <c r="A4116" s="14" t="s">
        <v>789</v>
      </c>
      <c r="B4116" s="4" t="s">
        <v>794</v>
      </c>
      <c r="C4116" s="43" t="str">
        <f t="shared" si="262"/>
        <v>49-07-07E2</v>
      </c>
      <c r="D4116" s="43" t="str">
        <f>VLOOKUP(C4116,'[1]Test List'!$A$5:$F$2726,6,0)</f>
        <v>EURO-SAP-07E2</v>
      </c>
      <c r="E4116" s="43" t="str">
        <f t="shared" si="263"/>
        <v>49</v>
      </c>
      <c r="F4116" s="43" t="str">
        <f t="shared" si="264"/>
        <v>07</v>
      </c>
      <c r="G4116" t="s">
        <v>1779</v>
      </c>
      <c r="H4116" s="36">
        <v>98</v>
      </c>
      <c r="I4116" s="36">
        <v>9011</v>
      </c>
      <c r="J4116" s="9" t="s">
        <v>794</v>
      </c>
      <c r="K4116" s="12" t="s">
        <v>2451</v>
      </c>
      <c r="L4116" s="2" t="s">
        <v>2915</v>
      </c>
      <c r="M4116" t="s">
        <v>7323</v>
      </c>
      <c r="N4116" s="29" t="s">
        <v>5230</v>
      </c>
      <c r="O4116" s="38" t="s">
        <v>5197</v>
      </c>
      <c r="P4116" t="s">
        <v>4508</v>
      </c>
      <c r="Q4116" t="s">
        <v>326</v>
      </c>
      <c r="R4116" t="s">
        <v>1364</v>
      </c>
      <c r="S4116" t="s">
        <v>4720</v>
      </c>
      <c r="T4116" t="s">
        <v>6015</v>
      </c>
      <c r="U4116" s="62">
        <f t="shared" si="261"/>
        <v>8</v>
      </c>
    </row>
    <row r="4117" spans="1:21" x14ac:dyDescent="0.25">
      <c r="A4117" s="14" t="s">
        <v>789</v>
      </c>
      <c r="B4117" s="4" t="s">
        <v>794</v>
      </c>
      <c r="C4117" s="43" t="str">
        <f t="shared" si="262"/>
        <v>49-07-07E2</v>
      </c>
      <c r="D4117" s="43" t="str">
        <f>VLOOKUP(C4117,'[1]Test List'!$A$5:$F$2726,6,0)</f>
        <v>EURO-SAP-07E2</v>
      </c>
      <c r="E4117" s="43" t="str">
        <f t="shared" si="263"/>
        <v>49</v>
      </c>
      <c r="F4117" s="43" t="str">
        <f t="shared" si="264"/>
        <v>07</v>
      </c>
      <c r="G4117" t="s">
        <v>1779</v>
      </c>
      <c r="H4117" s="36">
        <v>99</v>
      </c>
      <c r="I4117" s="36">
        <v>1111</v>
      </c>
      <c r="J4117" s="9">
        <v>1111</v>
      </c>
      <c r="K4117" s="12" t="s">
        <v>290</v>
      </c>
      <c r="L4117" s="2" t="s">
        <v>291</v>
      </c>
      <c r="M4117" t="s">
        <v>2928</v>
      </c>
      <c r="N4117" s="29" t="s">
        <v>5230</v>
      </c>
      <c r="O4117" s="38" t="s">
        <v>5197</v>
      </c>
      <c r="P4117" t="s">
        <v>300</v>
      </c>
      <c r="Q4117" t="s">
        <v>792</v>
      </c>
      <c r="R4117" t="s">
        <v>1030</v>
      </c>
      <c r="S4117" t="s">
        <v>793</v>
      </c>
      <c r="T4117" t="s">
        <v>6529</v>
      </c>
      <c r="U4117" s="62">
        <f t="shared" si="261"/>
        <v>4</v>
      </c>
    </row>
    <row r="4118" spans="1:21" x14ac:dyDescent="0.25">
      <c r="A4118" s="14" t="s">
        <v>790</v>
      </c>
      <c r="B4118" s="4" t="s">
        <v>794</v>
      </c>
      <c r="C4118" s="43" t="str">
        <f t="shared" si="262"/>
        <v>49-07-07E3</v>
      </c>
      <c r="D4118" s="43" t="str">
        <f>VLOOKUP(C4118,'[1]Test List'!$A$5:$F$2726,6,0)</f>
        <v>EURO-SAP-07E3</v>
      </c>
      <c r="E4118" s="43" t="str">
        <f t="shared" si="263"/>
        <v>49</v>
      </c>
      <c r="F4118" s="43" t="str">
        <f t="shared" si="264"/>
        <v>07</v>
      </c>
      <c r="G4118" t="s">
        <v>1779</v>
      </c>
      <c r="H4118" s="36">
        <v>98</v>
      </c>
      <c r="I4118" s="36">
        <v>9008</v>
      </c>
      <c r="J4118" s="9" t="s">
        <v>794</v>
      </c>
      <c r="K4118" s="12" t="s">
        <v>1127</v>
      </c>
      <c r="M4118" t="s">
        <v>2926</v>
      </c>
      <c r="N4118" s="29" t="s">
        <v>5230</v>
      </c>
      <c r="O4118" s="38" t="s">
        <v>5197</v>
      </c>
      <c r="P4118" t="s">
        <v>1176</v>
      </c>
      <c r="Q4118" t="s">
        <v>795</v>
      </c>
      <c r="R4118" t="s">
        <v>1466</v>
      </c>
      <c r="S4118" t="s">
        <v>346</v>
      </c>
      <c r="T4118" t="s">
        <v>5317</v>
      </c>
      <c r="U4118" s="62">
        <f t="shared" si="261"/>
        <v>50</v>
      </c>
    </row>
    <row r="4119" spans="1:21" x14ac:dyDescent="0.25">
      <c r="A4119" s="14" t="s">
        <v>790</v>
      </c>
      <c r="B4119" s="4" t="s">
        <v>794</v>
      </c>
      <c r="C4119" s="43" t="str">
        <f t="shared" si="262"/>
        <v>49-07-07E3</v>
      </c>
      <c r="D4119" s="43" t="str">
        <f>VLOOKUP(C4119,'[1]Test List'!$A$5:$F$2726,6,0)</f>
        <v>EURO-SAP-07E3</v>
      </c>
      <c r="E4119" s="43" t="str">
        <f t="shared" si="263"/>
        <v>49</v>
      </c>
      <c r="F4119" s="43" t="str">
        <f t="shared" si="264"/>
        <v>07</v>
      </c>
      <c r="G4119" t="s">
        <v>1779</v>
      </c>
      <c r="H4119" s="36">
        <v>98</v>
      </c>
      <c r="I4119" s="36">
        <v>9009</v>
      </c>
      <c r="J4119" s="9" t="s">
        <v>794</v>
      </c>
      <c r="K4119" s="12" t="s">
        <v>1127</v>
      </c>
      <c r="M4119" t="s">
        <v>2926</v>
      </c>
      <c r="N4119" s="29" t="s">
        <v>5230</v>
      </c>
      <c r="O4119" s="38" t="s">
        <v>5197</v>
      </c>
      <c r="P4119" t="s">
        <v>1036</v>
      </c>
      <c r="Q4119" t="s">
        <v>1427</v>
      </c>
      <c r="R4119" t="s">
        <v>1132</v>
      </c>
      <c r="S4119" t="s">
        <v>1425</v>
      </c>
      <c r="T4119" t="s">
        <v>5339</v>
      </c>
      <c r="U4119" s="62">
        <f t="shared" si="261"/>
        <v>9</v>
      </c>
    </row>
    <row r="4120" spans="1:21" x14ac:dyDescent="0.25">
      <c r="A4120" s="14" t="s">
        <v>790</v>
      </c>
      <c r="B4120" s="4" t="s">
        <v>794</v>
      </c>
      <c r="C4120" s="43" t="str">
        <f t="shared" si="262"/>
        <v>49-07-07E3</v>
      </c>
      <c r="D4120" s="43" t="str">
        <f>VLOOKUP(C4120,'[1]Test List'!$A$5:$F$2726,6,0)</f>
        <v>EURO-SAP-07E3</v>
      </c>
      <c r="E4120" s="43" t="str">
        <f t="shared" si="263"/>
        <v>49</v>
      </c>
      <c r="F4120" s="43" t="str">
        <f t="shared" si="264"/>
        <v>07</v>
      </c>
      <c r="G4120" t="s">
        <v>1779</v>
      </c>
      <c r="H4120" s="36">
        <v>98</v>
      </c>
      <c r="I4120" s="36">
        <v>9010</v>
      </c>
      <c r="J4120" s="9" t="s">
        <v>794</v>
      </c>
      <c r="K4120" s="12" t="s">
        <v>1127</v>
      </c>
      <c r="M4120" t="s">
        <v>2926</v>
      </c>
      <c r="N4120" s="29" t="s">
        <v>5230</v>
      </c>
      <c r="O4120" s="38" t="s">
        <v>5197</v>
      </c>
      <c r="P4120" t="s">
        <v>1036</v>
      </c>
      <c r="Q4120" t="s">
        <v>1426</v>
      </c>
      <c r="R4120" t="s">
        <v>1132</v>
      </c>
      <c r="S4120" t="s">
        <v>1424</v>
      </c>
      <c r="T4120" t="s">
        <v>5338</v>
      </c>
      <c r="U4120" s="62">
        <f t="shared" si="261"/>
        <v>9</v>
      </c>
    </row>
    <row r="4121" spans="1:21" x14ac:dyDescent="0.25">
      <c r="A4121" s="14" t="s">
        <v>790</v>
      </c>
      <c r="B4121" s="4" t="s">
        <v>7304</v>
      </c>
      <c r="C4121" s="43" t="str">
        <f t="shared" si="262"/>
        <v>49-07-07E3</v>
      </c>
      <c r="D4121" s="43" t="str">
        <f>VLOOKUP(C4121,'[1]Test List'!$A$5:$F$2726,6,0)</f>
        <v>EURO-SAP-07E3</v>
      </c>
      <c r="E4121" s="43" t="str">
        <f t="shared" si="263"/>
        <v>49</v>
      </c>
      <c r="F4121" s="43" t="str">
        <f t="shared" si="264"/>
        <v>07</v>
      </c>
      <c r="G4121" t="s">
        <v>1779</v>
      </c>
      <c r="H4121" s="36">
        <v>99</v>
      </c>
      <c r="I4121" s="36">
        <v>9380</v>
      </c>
      <c r="J4121" s="9">
        <v>380</v>
      </c>
      <c r="K4121" s="12" t="s">
        <v>2314</v>
      </c>
      <c r="L4121" s="2" t="s">
        <v>4502</v>
      </c>
      <c r="M4121" t="s">
        <v>7523</v>
      </c>
      <c r="N4121" s="29" t="s">
        <v>5232</v>
      </c>
      <c r="O4121" s="38" t="s">
        <v>5197</v>
      </c>
      <c r="P4121" t="s">
        <v>300</v>
      </c>
      <c r="Q4121" t="s">
        <v>571</v>
      </c>
      <c r="R4121" t="s">
        <v>1030</v>
      </c>
      <c r="S4121" t="s">
        <v>577</v>
      </c>
      <c r="T4121" t="s">
        <v>5921</v>
      </c>
      <c r="U4121" s="62">
        <f t="shared" si="261"/>
        <v>16</v>
      </c>
    </row>
    <row r="4122" spans="1:21" x14ac:dyDescent="0.25">
      <c r="A4122" s="14" t="s">
        <v>790</v>
      </c>
      <c r="B4122" s="4" t="s">
        <v>794</v>
      </c>
      <c r="C4122" s="43" t="str">
        <f t="shared" si="262"/>
        <v>49-07-07E3</v>
      </c>
      <c r="D4122" s="43" t="str">
        <f>VLOOKUP(C4122,'[1]Test List'!$A$5:$F$2726,6,0)</f>
        <v>EURO-SAP-07E3</v>
      </c>
      <c r="E4122" s="43" t="str">
        <f t="shared" si="263"/>
        <v>49</v>
      </c>
      <c r="F4122" s="43" t="str">
        <f t="shared" si="264"/>
        <v>07</v>
      </c>
      <c r="G4122" t="s">
        <v>1779</v>
      </c>
      <c r="H4122" s="36">
        <v>98</v>
      </c>
      <c r="I4122" s="36">
        <v>9011</v>
      </c>
      <c r="J4122" s="9" t="s">
        <v>794</v>
      </c>
      <c r="K4122" s="12" t="s">
        <v>2451</v>
      </c>
      <c r="L4122" s="2" t="s">
        <v>2915</v>
      </c>
      <c r="M4122" t="s">
        <v>7323</v>
      </c>
      <c r="N4122" s="29" t="s">
        <v>5230</v>
      </c>
      <c r="O4122" s="38" t="s">
        <v>5197</v>
      </c>
      <c r="P4122" t="s">
        <v>4508</v>
      </c>
      <c r="Q4122" t="s">
        <v>326</v>
      </c>
      <c r="R4122" t="s">
        <v>1364</v>
      </c>
      <c r="S4122" t="s">
        <v>4720</v>
      </c>
      <c r="T4122" t="s">
        <v>6015</v>
      </c>
      <c r="U4122" s="62">
        <f t="shared" si="261"/>
        <v>8</v>
      </c>
    </row>
    <row r="4123" spans="1:21" x14ac:dyDescent="0.25">
      <c r="A4123" s="14" t="s">
        <v>790</v>
      </c>
      <c r="B4123" s="4" t="s">
        <v>794</v>
      </c>
      <c r="C4123" s="43" t="str">
        <f t="shared" si="262"/>
        <v>49-07-07E3</v>
      </c>
      <c r="D4123" s="43" t="str">
        <f>VLOOKUP(C4123,'[1]Test List'!$A$5:$F$2726,6,0)</f>
        <v>EURO-SAP-07E3</v>
      </c>
      <c r="E4123" s="43" t="str">
        <f t="shared" si="263"/>
        <v>49</v>
      </c>
      <c r="F4123" s="43" t="str">
        <f t="shared" si="264"/>
        <v>07</v>
      </c>
      <c r="G4123" t="s">
        <v>1779</v>
      </c>
      <c r="H4123" s="36">
        <v>99</v>
      </c>
      <c r="I4123" s="36">
        <v>1111</v>
      </c>
      <c r="J4123" s="9">
        <v>1111</v>
      </c>
      <c r="K4123" s="12" t="s">
        <v>290</v>
      </c>
      <c r="L4123" s="2" t="s">
        <v>291</v>
      </c>
      <c r="M4123" t="s">
        <v>2928</v>
      </c>
      <c r="N4123" s="29" t="s">
        <v>5230</v>
      </c>
      <c r="O4123" s="38" t="s">
        <v>5197</v>
      </c>
      <c r="P4123" t="s">
        <v>300</v>
      </c>
      <c r="Q4123" t="s">
        <v>792</v>
      </c>
      <c r="R4123" t="s">
        <v>1030</v>
      </c>
      <c r="S4123" t="s">
        <v>793</v>
      </c>
      <c r="T4123" t="s">
        <v>6529</v>
      </c>
      <c r="U4123" s="62">
        <f t="shared" si="261"/>
        <v>4</v>
      </c>
    </row>
    <row r="4124" spans="1:21" x14ac:dyDescent="0.25">
      <c r="A4124" s="14" t="s">
        <v>791</v>
      </c>
      <c r="B4124" s="4" t="s">
        <v>794</v>
      </c>
      <c r="C4124" s="43" t="str">
        <f t="shared" si="262"/>
        <v>49-07-07E4</v>
      </c>
      <c r="D4124" s="43" t="str">
        <f>VLOOKUP(C4124,'[1]Test List'!$A$5:$F$2726,6,0)</f>
        <v>EURO-SAP-07E4</v>
      </c>
      <c r="E4124" s="43" t="str">
        <f t="shared" si="263"/>
        <v>49</v>
      </c>
      <c r="F4124" s="43" t="str">
        <f t="shared" si="264"/>
        <v>07</v>
      </c>
      <c r="G4124" t="s">
        <v>1779</v>
      </c>
      <c r="H4124" s="36">
        <v>98</v>
      </c>
      <c r="I4124" s="36">
        <v>9008</v>
      </c>
      <c r="J4124" s="9" t="s">
        <v>794</v>
      </c>
      <c r="K4124" s="12" t="s">
        <v>1127</v>
      </c>
      <c r="M4124" t="s">
        <v>2926</v>
      </c>
      <c r="N4124" s="29" t="s">
        <v>5230</v>
      </c>
      <c r="O4124" s="38" t="s">
        <v>5197</v>
      </c>
      <c r="P4124" t="s">
        <v>1176</v>
      </c>
      <c r="Q4124" t="s">
        <v>795</v>
      </c>
      <c r="R4124" t="s">
        <v>1466</v>
      </c>
      <c r="S4124" t="s">
        <v>346</v>
      </c>
      <c r="T4124" t="s">
        <v>5317</v>
      </c>
      <c r="U4124" s="62">
        <f t="shared" si="261"/>
        <v>50</v>
      </c>
    </row>
    <row r="4125" spans="1:21" x14ac:dyDescent="0.25">
      <c r="A4125" s="14" t="s">
        <v>791</v>
      </c>
      <c r="B4125" s="4" t="s">
        <v>794</v>
      </c>
      <c r="C4125" s="43" t="str">
        <f t="shared" si="262"/>
        <v>49-07-07E4</v>
      </c>
      <c r="D4125" s="43" t="str">
        <f>VLOOKUP(C4125,'[1]Test List'!$A$5:$F$2726,6,0)</f>
        <v>EURO-SAP-07E4</v>
      </c>
      <c r="E4125" s="43" t="str">
        <f t="shared" si="263"/>
        <v>49</v>
      </c>
      <c r="F4125" s="43" t="str">
        <f t="shared" si="264"/>
        <v>07</v>
      </c>
      <c r="G4125" t="s">
        <v>1779</v>
      </c>
      <c r="H4125" s="36">
        <v>98</v>
      </c>
      <c r="I4125" s="36">
        <v>9009</v>
      </c>
      <c r="J4125" s="9" t="s">
        <v>794</v>
      </c>
      <c r="K4125" s="12" t="s">
        <v>1127</v>
      </c>
      <c r="M4125" t="s">
        <v>2926</v>
      </c>
      <c r="N4125" s="29" t="s">
        <v>5230</v>
      </c>
      <c r="O4125" s="38" t="s">
        <v>5197</v>
      </c>
      <c r="P4125" t="s">
        <v>1036</v>
      </c>
      <c r="Q4125" t="s">
        <v>1427</v>
      </c>
      <c r="R4125" t="s">
        <v>1132</v>
      </c>
      <c r="S4125" t="s">
        <v>1425</v>
      </c>
      <c r="T4125" t="s">
        <v>5339</v>
      </c>
      <c r="U4125" s="62">
        <f t="shared" si="261"/>
        <v>9</v>
      </c>
    </row>
    <row r="4126" spans="1:21" x14ac:dyDescent="0.25">
      <c r="A4126" s="14" t="s">
        <v>791</v>
      </c>
      <c r="B4126" s="4" t="s">
        <v>794</v>
      </c>
      <c r="C4126" s="43" t="str">
        <f t="shared" si="262"/>
        <v>49-07-07E4</v>
      </c>
      <c r="D4126" s="43" t="str">
        <f>VLOOKUP(C4126,'[1]Test List'!$A$5:$F$2726,6,0)</f>
        <v>EURO-SAP-07E4</v>
      </c>
      <c r="E4126" s="43" t="str">
        <f t="shared" si="263"/>
        <v>49</v>
      </c>
      <c r="F4126" s="43" t="str">
        <f t="shared" si="264"/>
        <v>07</v>
      </c>
      <c r="G4126" t="s">
        <v>1779</v>
      </c>
      <c r="H4126" s="36">
        <v>98</v>
      </c>
      <c r="I4126" s="36">
        <v>9010</v>
      </c>
      <c r="J4126" s="9" t="s">
        <v>794</v>
      </c>
      <c r="K4126" s="12" t="s">
        <v>1127</v>
      </c>
      <c r="M4126" t="s">
        <v>2926</v>
      </c>
      <c r="N4126" s="29" t="s">
        <v>5230</v>
      </c>
      <c r="O4126" s="38" t="s">
        <v>5197</v>
      </c>
      <c r="P4126" t="s">
        <v>1036</v>
      </c>
      <c r="Q4126" t="s">
        <v>1426</v>
      </c>
      <c r="R4126" t="s">
        <v>1132</v>
      </c>
      <c r="S4126" t="s">
        <v>1424</v>
      </c>
      <c r="T4126" t="s">
        <v>5338</v>
      </c>
      <c r="U4126" s="62">
        <f t="shared" si="261"/>
        <v>9</v>
      </c>
    </row>
    <row r="4127" spans="1:21" x14ac:dyDescent="0.25">
      <c r="A4127" s="14" t="s">
        <v>791</v>
      </c>
      <c r="B4127" s="4" t="s">
        <v>7304</v>
      </c>
      <c r="C4127" s="43" t="str">
        <f t="shared" si="262"/>
        <v>49-07-07E4</v>
      </c>
      <c r="D4127" s="43" t="str">
        <f>VLOOKUP(C4127,'[1]Test List'!$A$5:$F$2726,6,0)</f>
        <v>EURO-SAP-07E4</v>
      </c>
      <c r="E4127" s="43" t="str">
        <f t="shared" si="263"/>
        <v>49</v>
      </c>
      <c r="F4127" s="43" t="str">
        <f t="shared" si="264"/>
        <v>07</v>
      </c>
      <c r="G4127" t="s">
        <v>1779</v>
      </c>
      <c r="H4127" s="36">
        <v>99</v>
      </c>
      <c r="I4127" s="36">
        <v>9380</v>
      </c>
      <c r="J4127" s="9">
        <v>380</v>
      </c>
      <c r="K4127" s="12" t="s">
        <v>2314</v>
      </c>
      <c r="L4127" s="2" t="s">
        <v>4502</v>
      </c>
      <c r="M4127" t="s">
        <v>7523</v>
      </c>
      <c r="N4127" s="29" t="s">
        <v>5232</v>
      </c>
      <c r="O4127" s="38" t="s">
        <v>5197</v>
      </c>
      <c r="P4127" t="s">
        <v>300</v>
      </c>
      <c r="Q4127" t="s">
        <v>571</v>
      </c>
      <c r="R4127" t="s">
        <v>1030</v>
      </c>
      <c r="S4127" t="s">
        <v>577</v>
      </c>
      <c r="T4127" t="s">
        <v>5921</v>
      </c>
      <c r="U4127" s="62">
        <f t="shared" si="261"/>
        <v>16</v>
      </c>
    </row>
    <row r="4128" spans="1:21" x14ac:dyDescent="0.25">
      <c r="A4128" s="14" t="s">
        <v>791</v>
      </c>
      <c r="B4128" s="4" t="s">
        <v>794</v>
      </c>
      <c r="C4128" s="43" t="str">
        <f t="shared" si="262"/>
        <v>49-07-07E4</v>
      </c>
      <c r="D4128" s="43" t="str">
        <f>VLOOKUP(C4128,'[1]Test List'!$A$5:$F$2726,6,0)</f>
        <v>EURO-SAP-07E4</v>
      </c>
      <c r="E4128" s="43" t="str">
        <f t="shared" si="263"/>
        <v>49</v>
      </c>
      <c r="F4128" s="43" t="str">
        <f t="shared" si="264"/>
        <v>07</v>
      </c>
      <c r="G4128" t="s">
        <v>1779</v>
      </c>
      <c r="H4128" s="36">
        <v>98</v>
      </c>
      <c r="I4128" s="36">
        <v>9011</v>
      </c>
      <c r="J4128" s="9" t="s">
        <v>794</v>
      </c>
      <c r="K4128" s="12" t="s">
        <v>2451</v>
      </c>
      <c r="L4128" s="2" t="s">
        <v>2915</v>
      </c>
      <c r="M4128" t="s">
        <v>7323</v>
      </c>
      <c r="N4128" s="29" t="s">
        <v>5230</v>
      </c>
      <c r="O4128" s="38" t="s">
        <v>5197</v>
      </c>
      <c r="P4128" t="s">
        <v>4508</v>
      </c>
      <c r="Q4128" t="s">
        <v>326</v>
      </c>
      <c r="R4128" t="s">
        <v>1364</v>
      </c>
      <c r="S4128" t="s">
        <v>4720</v>
      </c>
      <c r="T4128" t="s">
        <v>6015</v>
      </c>
      <c r="U4128" s="62">
        <f t="shared" si="261"/>
        <v>8</v>
      </c>
    </row>
    <row r="4129" spans="1:21" x14ac:dyDescent="0.25">
      <c r="A4129" s="14" t="s">
        <v>791</v>
      </c>
      <c r="B4129" s="4" t="s">
        <v>794</v>
      </c>
      <c r="C4129" s="43" t="str">
        <f t="shared" si="262"/>
        <v>49-07-07E4</v>
      </c>
      <c r="D4129" s="43" t="str">
        <f>VLOOKUP(C4129,'[1]Test List'!$A$5:$F$2726,6,0)</f>
        <v>EURO-SAP-07E4</v>
      </c>
      <c r="E4129" s="43" t="str">
        <f t="shared" si="263"/>
        <v>49</v>
      </c>
      <c r="F4129" s="43" t="str">
        <f t="shared" si="264"/>
        <v>07</v>
      </c>
      <c r="G4129" t="s">
        <v>1779</v>
      </c>
      <c r="H4129" s="36">
        <v>99</v>
      </c>
      <c r="I4129" s="36">
        <v>1111</v>
      </c>
      <c r="J4129" s="9">
        <v>1111</v>
      </c>
      <c r="K4129" s="12" t="s">
        <v>290</v>
      </c>
      <c r="L4129" s="2" t="s">
        <v>291</v>
      </c>
      <c r="M4129" t="s">
        <v>2928</v>
      </c>
      <c r="N4129" s="29" t="s">
        <v>5230</v>
      </c>
      <c r="O4129" s="38" t="s">
        <v>5197</v>
      </c>
      <c r="P4129" t="s">
        <v>300</v>
      </c>
      <c r="Q4129" t="s">
        <v>792</v>
      </c>
      <c r="R4129" t="s">
        <v>1030</v>
      </c>
      <c r="S4129" t="s">
        <v>793</v>
      </c>
      <c r="T4129" t="s">
        <v>6529</v>
      </c>
      <c r="U4129" s="62">
        <f t="shared" si="261"/>
        <v>4</v>
      </c>
    </row>
    <row r="4130" spans="1:21" x14ac:dyDescent="0.25">
      <c r="A4130" s="17" t="s">
        <v>3842</v>
      </c>
      <c r="B4130" s="4" t="s">
        <v>794</v>
      </c>
      <c r="C4130" s="43" t="str">
        <f t="shared" si="262"/>
        <v>49-10-01C1</v>
      </c>
      <c r="D4130" s="43" t="str">
        <f>VLOOKUP(C4130,'[1]Test List'!$A$5:$F$2726,6,0)</f>
        <v>EURO-SAF-01C1</v>
      </c>
      <c r="E4130" s="43" t="str">
        <f t="shared" si="263"/>
        <v>49</v>
      </c>
      <c r="F4130" s="43" t="str">
        <f t="shared" si="264"/>
        <v>10</v>
      </c>
      <c r="G4130" s="12" t="s">
        <v>1779</v>
      </c>
      <c r="H4130" s="36">
        <v>99</v>
      </c>
      <c r="I4130" s="52">
        <v>995</v>
      </c>
      <c r="J4130" s="9" t="s">
        <v>3840</v>
      </c>
      <c r="K4130" s="12" t="s">
        <v>2451</v>
      </c>
      <c r="L4130" s="2" t="s">
        <v>2915</v>
      </c>
      <c r="M4130" t="s">
        <v>7323</v>
      </c>
      <c r="N4130" s="29" t="s">
        <v>5230</v>
      </c>
      <c r="O4130" s="38" t="s">
        <v>5197</v>
      </c>
      <c r="P4130" s="12" t="s">
        <v>4508</v>
      </c>
      <c r="Q4130" t="s">
        <v>2361</v>
      </c>
      <c r="R4130" t="s">
        <v>1364</v>
      </c>
      <c r="S4130" t="s">
        <v>4718</v>
      </c>
      <c r="T4130" t="s">
        <v>5316</v>
      </c>
      <c r="U4130" s="62">
        <f t="shared" si="261"/>
        <v>103</v>
      </c>
    </row>
    <row r="4131" spans="1:21" x14ac:dyDescent="0.25">
      <c r="A4131" s="17" t="s">
        <v>3842</v>
      </c>
      <c r="B4131" s="4" t="s">
        <v>794</v>
      </c>
      <c r="C4131" s="43" t="str">
        <f t="shared" si="262"/>
        <v>49-10-01C1</v>
      </c>
      <c r="D4131" s="43" t="str">
        <f>VLOOKUP(C4131,'[1]Test List'!$A$5:$F$2726,6,0)</f>
        <v>EURO-SAF-01C1</v>
      </c>
      <c r="E4131" s="43" t="str">
        <f t="shared" si="263"/>
        <v>49</v>
      </c>
      <c r="F4131" s="43" t="str">
        <f t="shared" si="264"/>
        <v>10</v>
      </c>
      <c r="G4131" s="12" t="s">
        <v>1779</v>
      </c>
      <c r="H4131" s="36">
        <v>99</v>
      </c>
      <c r="I4131" s="52">
        <v>494</v>
      </c>
      <c r="J4131" s="9" t="s">
        <v>3839</v>
      </c>
      <c r="K4131" s="12" t="s">
        <v>290</v>
      </c>
      <c r="L4131" s="2" t="s">
        <v>291</v>
      </c>
      <c r="M4131" t="s">
        <v>2928</v>
      </c>
      <c r="N4131" s="29" t="s">
        <v>5233</v>
      </c>
      <c r="O4131" s="38" t="s">
        <v>5197</v>
      </c>
      <c r="P4131" s="12" t="s">
        <v>1034</v>
      </c>
      <c r="Q4131" t="s">
        <v>3846</v>
      </c>
      <c r="R4131" s="12" t="s">
        <v>1030</v>
      </c>
      <c r="S4131" s="12" t="s">
        <v>3848</v>
      </c>
      <c r="T4131" t="s">
        <v>6072</v>
      </c>
      <c r="U4131" s="62">
        <f t="shared" si="261"/>
        <v>1</v>
      </c>
    </row>
    <row r="4132" spans="1:21" x14ac:dyDescent="0.25">
      <c r="A4132" s="17" t="s">
        <v>3842</v>
      </c>
      <c r="B4132" s="4" t="s">
        <v>794</v>
      </c>
      <c r="C4132" s="43" t="str">
        <f t="shared" si="262"/>
        <v>49-10-01C1</v>
      </c>
      <c r="D4132" s="43" t="str">
        <f>VLOOKUP(C4132,'[1]Test List'!$A$5:$F$2726,6,0)</f>
        <v>EURO-SAF-01C1</v>
      </c>
      <c r="E4132" s="43" t="str">
        <f t="shared" si="263"/>
        <v>49</v>
      </c>
      <c r="F4132" s="43" t="str">
        <f t="shared" si="264"/>
        <v>10</v>
      </c>
      <c r="G4132" s="12" t="s">
        <v>1779</v>
      </c>
      <c r="H4132" s="36">
        <v>99</v>
      </c>
      <c r="I4132" s="52">
        <v>380</v>
      </c>
      <c r="J4132" s="17" t="s">
        <v>3843</v>
      </c>
      <c r="K4132" s="12" t="s">
        <v>290</v>
      </c>
      <c r="L4132" s="2" t="s">
        <v>291</v>
      </c>
      <c r="M4132" t="s">
        <v>2928</v>
      </c>
      <c r="N4132" s="29" t="s">
        <v>5233</v>
      </c>
      <c r="O4132" s="38" t="s">
        <v>5197</v>
      </c>
      <c r="P4132" s="12" t="s">
        <v>1034</v>
      </c>
      <c r="Q4132" t="s">
        <v>3844</v>
      </c>
      <c r="R4132" s="12" t="s">
        <v>1030</v>
      </c>
      <c r="S4132" s="12" t="s">
        <v>3847</v>
      </c>
      <c r="T4132" t="s">
        <v>6134</v>
      </c>
      <c r="U4132" s="62">
        <f t="shared" si="261"/>
        <v>1</v>
      </c>
    </row>
    <row r="4133" spans="1:21" x14ac:dyDescent="0.25">
      <c r="A4133" s="17" t="s">
        <v>3842</v>
      </c>
      <c r="B4133" s="4" t="s">
        <v>794</v>
      </c>
      <c r="C4133" s="43" t="str">
        <f t="shared" si="262"/>
        <v>49-10-01C1</v>
      </c>
      <c r="D4133" s="43" t="str">
        <f>VLOOKUP(C4133,'[1]Test List'!$A$5:$F$2726,6,0)</f>
        <v>EURO-SAF-01C1</v>
      </c>
      <c r="E4133" s="43" t="str">
        <f t="shared" si="263"/>
        <v>49</v>
      </c>
      <c r="F4133" s="43" t="str">
        <f t="shared" si="264"/>
        <v>10</v>
      </c>
      <c r="G4133" s="12" t="s">
        <v>1779</v>
      </c>
      <c r="H4133" s="36">
        <v>99</v>
      </c>
      <c r="I4133" s="52">
        <v>999</v>
      </c>
      <c r="J4133" s="9" t="s">
        <v>3841</v>
      </c>
      <c r="K4133" s="12" t="s">
        <v>290</v>
      </c>
      <c r="L4133" s="2" t="s">
        <v>291</v>
      </c>
      <c r="M4133" t="s">
        <v>2928</v>
      </c>
      <c r="N4133" s="29" t="s">
        <v>5233</v>
      </c>
      <c r="O4133" s="38" t="s">
        <v>5197</v>
      </c>
      <c r="P4133" s="12" t="s">
        <v>1034</v>
      </c>
      <c r="Q4133" t="s">
        <v>3845</v>
      </c>
      <c r="R4133" s="12" t="s">
        <v>1030</v>
      </c>
      <c r="S4133" s="12" t="s">
        <v>3849</v>
      </c>
      <c r="T4133" t="s">
        <v>6137</v>
      </c>
      <c r="U4133" s="62">
        <f t="shared" si="261"/>
        <v>1</v>
      </c>
    </row>
    <row r="4134" spans="1:21" x14ac:dyDescent="0.25">
      <c r="A4134" s="4" t="s">
        <v>316</v>
      </c>
      <c r="B4134" s="4" t="s">
        <v>794</v>
      </c>
      <c r="C4134" s="43" t="str">
        <f t="shared" si="262"/>
        <v>49-18-01B1</v>
      </c>
      <c r="D4134" s="43" t="str">
        <f>VLOOKUP(C4134,'[1]Test List'!$A$5:$F$2726,6,0)</f>
        <v>EURO-MON-01B1</v>
      </c>
      <c r="E4134" s="43" t="str">
        <f t="shared" si="263"/>
        <v>49</v>
      </c>
      <c r="F4134" s="43" t="str">
        <f t="shared" si="264"/>
        <v>18</v>
      </c>
      <c r="G4134" t="s">
        <v>1779</v>
      </c>
      <c r="H4134" s="36">
        <v>99</v>
      </c>
      <c r="I4134" s="36">
        <v>910</v>
      </c>
      <c r="J4134" s="9" t="s">
        <v>794</v>
      </c>
      <c r="K4134" s="12" t="s">
        <v>2314</v>
      </c>
      <c r="L4134" s="2" t="s">
        <v>4502</v>
      </c>
      <c r="M4134" t="s">
        <v>7523</v>
      </c>
      <c r="N4134" s="29" t="s">
        <v>5232</v>
      </c>
      <c r="O4134" s="38" t="s">
        <v>5197</v>
      </c>
      <c r="P4134" t="s">
        <v>1035</v>
      </c>
      <c r="Q4134" t="s">
        <v>301</v>
      </c>
      <c r="R4134" t="s">
        <v>1030</v>
      </c>
      <c r="S4134" t="s">
        <v>511</v>
      </c>
      <c r="T4134" t="s">
        <v>5382</v>
      </c>
      <c r="U4134" s="62">
        <f t="shared" si="261"/>
        <v>4</v>
      </c>
    </row>
    <row r="4135" spans="1:21" x14ac:dyDescent="0.25">
      <c r="A4135" s="4" t="s">
        <v>316</v>
      </c>
      <c r="B4135" s="4" t="s">
        <v>794</v>
      </c>
      <c r="C4135" s="43" t="str">
        <f t="shared" si="262"/>
        <v>49-18-01B1</v>
      </c>
      <c r="D4135" s="43" t="str">
        <f>VLOOKUP(C4135,'[1]Test List'!$A$5:$F$2726,6,0)</f>
        <v>EURO-MON-01B1</v>
      </c>
      <c r="E4135" s="43" t="str">
        <f t="shared" si="263"/>
        <v>49</v>
      </c>
      <c r="F4135" s="43" t="str">
        <f t="shared" si="264"/>
        <v>18</v>
      </c>
      <c r="G4135" t="s">
        <v>1779</v>
      </c>
      <c r="H4135" s="36">
        <v>99</v>
      </c>
      <c r="I4135" s="36">
        <v>911</v>
      </c>
      <c r="J4135" s="9" t="s">
        <v>794</v>
      </c>
      <c r="K4135" s="12" t="s">
        <v>2314</v>
      </c>
      <c r="L4135" s="2" t="s">
        <v>4502</v>
      </c>
      <c r="M4135" t="s">
        <v>7523</v>
      </c>
      <c r="N4135" s="29" t="s">
        <v>5232</v>
      </c>
      <c r="O4135" s="38" t="s">
        <v>5197</v>
      </c>
      <c r="P4135" t="s">
        <v>1035</v>
      </c>
      <c r="Q4135" t="s">
        <v>302</v>
      </c>
      <c r="R4135" t="s">
        <v>1030</v>
      </c>
      <c r="S4135" t="s">
        <v>509</v>
      </c>
      <c r="T4135" t="s">
        <v>5386</v>
      </c>
      <c r="U4135" s="62">
        <f t="shared" si="261"/>
        <v>4</v>
      </c>
    </row>
    <row r="4136" spans="1:21" x14ac:dyDescent="0.25">
      <c r="A4136" s="4" t="s">
        <v>316</v>
      </c>
      <c r="B4136" s="4" t="s">
        <v>794</v>
      </c>
      <c r="C4136" s="43" t="str">
        <f t="shared" si="262"/>
        <v>49-18-01B1</v>
      </c>
      <c r="D4136" s="43" t="str">
        <f>VLOOKUP(C4136,'[1]Test List'!$A$5:$F$2726,6,0)</f>
        <v>EURO-MON-01B1</v>
      </c>
      <c r="E4136" s="43" t="str">
        <f t="shared" si="263"/>
        <v>49</v>
      </c>
      <c r="F4136" s="43" t="str">
        <f t="shared" si="264"/>
        <v>18</v>
      </c>
      <c r="G4136" t="s">
        <v>1779</v>
      </c>
      <c r="H4136" s="36">
        <v>99</v>
      </c>
      <c r="I4136" s="36">
        <v>913</v>
      </c>
      <c r="J4136" s="9" t="s">
        <v>794</v>
      </c>
      <c r="K4136" s="12" t="s">
        <v>2314</v>
      </c>
      <c r="L4136" s="2" t="s">
        <v>4502</v>
      </c>
      <c r="M4136" t="s">
        <v>7523</v>
      </c>
      <c r="N4136" s="29" t="s">
        <v>5232</v>
      </c>
      <c r="O4136" s="38" t="s">
        <v>5197</v>
      </c>
      <c r="P4136" t="s">
        <v>1035</v>
      </c>
      <c r="Q4136" t="s">
        <v>304</v>
      </c>
      <c r="R4136" t="s">
        <v>1030</v>
      </c>
      <c r="S4136" t="s">
        <v>510</v>
      </c>
      <c r="T4136" t="s">
        <v>5392</v>
      </c>
      <c r="U4136" s="62">
        <f t="shared" si="261"/>
        <v>4</v>
      </c>
    </row>
    <row r="4137" spans="1:21" x14ac:dyDescent="0.25">
      <c r="A4137" s="4" t="s">
        <v>316</v>
      </c>
      <c r="B4137" s="4" t="s">
        <v>794</v>
      </c>
      <c r="C4137" s="43" t="str">
        <f t="shared" si="262"/>
        <v>49-18-01B1</v>
      </c>
      <c r="D4137" s="43" t="str">
        <f>VLOOKUP(C4137,'[1]Test List'!$A$5:$F$2726,6,0)</f>
        <v>EURO-MON-01B1</v>
      </c>
      <c r="E4137" s="43" t="str">
        <f t="shared" si="263"/>
        <v>49</v>
      </c>
      <c r="F4137" s="43" t="str">
        <f t="shared" si="264"/>
        <v>18</v>
      </c>
      <c r="G4137" t="s">
        <v>1779</v>
      </c>
      <c r="H4137" s="36">
        <v>99</v>
      </c>
      <c r="I4137" s="36">
        <v>914</v>
      </c>
      <c r="J4137" s="9" t="s">
        <v>794</v>
      </c>
      <c r="K4137" s="12" t="s">
        <v>290</v>
      </c>
      <c r="L4137" s="2" t="s">
        <v>291</v>
      </c>
      <c r="M4137" t="s">
        <v>2928</v>
      </c>
      <c r="N4137" s="29" t="s">
        <v>5232</v>
      </c>
      <c r="O4137" s="38" t="s">
        <v>5197</v>
      </c>
      <c r="P4137" t="s">
        <v>1035</v>
      </c>
      <c r="Q4137" t="s">
        <v>305</v>
      </c>
      <c r="R4137" t="s">
        <v>1030</v>
      </c>
      <c r="S4137" t="s">
        <v>310</v>
      </c>
      <c r="T4137" t="s">
        <v>5397</v>
      </c>
      <c r="U4137" s="62">
        <f t="shared" si="261"/>
        <v>4</v>
      </c>
    </row>
    <row r="4138" spans="1:21" x14ac:dyDescent="0.25">
      <c r="A4138" s="4" t="s">
        <v>316</v>
      </c>
      <c r="B4138" s="4" t="s">
        <v>794</v>
      </c>
      <c r="C4138" s="43" t="str">
        <f t="shared" si="262"/>
        <v>49-18-01B1</v>
      </c>
      <c r="D4138" s="43" t="str">
        <f>VLOOKUP(C4138,'[1]Test List'!$A$5:$F$2726,6,0)</f>
        <v>EURO-MON-01B1</v>
      </c>
      <c r="E4138" s="43" t="str">
        <f t="shared" si="263"/>
        <v>49</v>
      </c>
      <c r="F4138" s="43" t="str">
        <f t="shared" si="264"/>
        <v>18</v>
      </c>
      <c r="G4138" t="s">
        <v>1779</v>
      </c>
      <c r="H4138" s="36">
        <v>99</v>
      </c>
      <c r="I4138" s="36">
        <v>912</v>
      </c>
      <c r="J4138" s="9" t="s">
        <v>794</v>
      </c>
      <c r="K4138" s="12" t="s">
        <v>290</v>
      </c>
      <c r="L4138" s="2" t="s">
        <v>291</v>
      </c>
      <c r="M4138" t="s">
        <v>2928</v>
      </c>
      <c r="N4138" s="29" t="s">
        <v>5232</v>
      </c>
      <c r="O4138" s="38" t="s">
        <v>5197</v>
      </c>
      <c r="P4138" t="s">
        <v>1035</v>
      </c>
      <c r="Q4138" t="s">
        <v>303</v>
      </c>
      <c r="R4138" t="s">
        <v>1030</v>
      </c>
      <c r="S4138" t="s">
        <v>309</v>
      </c>
      <c r="T4138" t="s">
        <v>5402</v>
      </c>
      <c r="U4138" s="62">
        <f t="shared" si="261"/>
        <v>4</v>
      </c>
    </row>
    <row r="4139" spans="1:21" x14ac:dyDescent="0.25">
      <c r="A4139" s="4" t="s">
        <v>316</v>
      </c>
      <c r="B4139" s="4" t="s">
        <v>794</v>
      </c>
      <c r="C4139" s="43" t="str">
        <f t="shared" si="262"/>
        <v>49-18-01B1</v>
      </c>
      <c r="D4139" s="43" t="str">
        <f>VLOOKUP(C4139,'[1]Test List'!$A$5:$F$2726,6,0)</f>
        <v>EURO-MON-01B1</v>
      </c>
      <c r="E4139" s="43" t="str">
        <f t="shared" si="263"/>
        <v>49</v>
      </c>
      <c r="F4139" s="43" t="str">
        <f t="shared" si="264"/>
        <v>18</v>
      </c>
      <c r="G4139" t="s">
        <v>1779</v>
      </c>
      <c r="H4139" s="36">
        <v>99</v>
      </c>
      <c r="I4139" s="36">
        <v>915</v>
      </c>
      <c r="J4139" s="9" t="s">
        <v>794</v>
      </c>
      <c r="K4139" s="12" t="s">
        <v>290</v>
      </c>
      <c r="L4139" s="2" t="s">
        <v>291</v>
      </c>
      <c r="M4139" t="s">
        <v>2928</v>
      </c>
      <c r="N4139" s="29" t="s">
        <v>5232</v>
      </c>
      <c r="O4139" s="38" t="s">
        <v>5197</v>
      </c>
      <c r="P4139" t="s">
        <v>1035</v>
      </c>
      <c r="Q4139" t="s">
        <v>306</v>
      </c>
      <c r="R4139" t="s">
        <v>1030</v>
      </c>
      <c r="S4139" t="s">
        <v>312</v>
      </c>
      <c r="T4139" t="s">
        <v>5406</v>
      </c>
      <c r="U4139" s="62">
        <f t="shared" si="261"/>
        <v>3</v>
      </c>
    </row>
    <row r="4140" spans="1:21" x14ac:dyDescent="0.25">
      <c r="A4140" s="4" t="s">
        <v>316</v>
      </c>
      <c r="B4140" s="4" t="s">
        <v>794</v>
      </c>
      <c r="C4140" s="43" t="str">
        <f t="shared" si="262"/>
        <v>49-18-01B1</v>
      </c>
      <c r="D4140" s="43" t="str">
        <f>VLOOKUP(C4140,'[1]Test List'!$A$5:$F$2726,6,0)</f>
        <v>EURO-MON-01B1</v>
      </c>
      <c r="E4140" s="43" t="str">
        <f t="shared" si="263"/>
        <v>49</v>
      </c>
      <c r="F4140" s="43" t="str">
        <f t="shared" si="264"/>
        <v>18</v>
      </c>
      <c r="G4140" t="s">
        <v>1779</v>
      </c>
      <c r="H4140" s="36">
        <v>98</v>
      </c>
      <c r="I4140" s="36">
        <v>995</v>
      </c>
      <c r="J4140" s="9" t="s">
        <v>794</v>
      </c>
      <c r="K4140" s="12" t="s">
        <v>2451</v>
      </c>
      <c r="L4140" s="2" t="s">
        <v>2915</v>
      </c>
      <c r="M4140" t="s">
        <v>7323</v>
      </c>
      <c r="N4140" s="29" t="s">
        <v>5230</v>
      </c>
      <c r="O4140" s="38" t="s">
        <v>5197</v>
      </c>
      <c r="P4140" t="s">
        <v>4508</v>
      </c>
      <c r="Q4140" t="s">
        <v>2361</v>
      </c>
      <c r="R4140" t="s">
        <v>1364</v>
      </c>
      <c r="S4140" t="s">
        <v>4718</v>
      </c>
      <c r="T4140" t="s">
        <v>5316</v>
      </c>
      <c r="U4140" s="62">
        <f t="shared" si="261"/>
        <v>103</v>
      </c>
    </row>
    <row r="4141" spans="1:21" x14ac:dyDescent="0.25">
      <c r="A4141" s="4" t="s">
        <v>316</v>
      </c>
      <c r="B4141" s="4" t="s">
        <v>794</v>
      </c>
      <c r="C4141" s="43" t="str">
        <f t="shared" si="262"/>
        <v>49-18-01B1</v>
      </c>
      <c r="D4141" s="43" t="str">
        <f>VLOOKUP(C4141,'[1]Test List'!$A$5:$F$2726,6,0)</f>
        <v>EURO-MON-01B1</v>
      </c>
      <c r="E4141" s="43" t="str">
        <f t="shared" si="263"/>
        <v>49</v>
      </c>
      <c r="F4141" s="43" t="str">
        <f t="shared" si="264"/>
        <v>18</v>
      </c>
      <c r="G4141" t="s">
        <v>1779</v>
      </c>
      <c r="H4141" s="36">
        <v>98</v>
      </c>
      <c r="I4141" s="36">
        <v>996</v>
      </c>
      <c r="J4141" s="9" t="s">
        <v>794</v>
      </c>
      <c r="K4141" s="12" t="s">
        <v>1127</v>
      </c>
      <c r="M4141" t="s">
        <v>2926</v>
      </c>
      <c r="N4141" s="29" t="s">
        <v>5230</v>
      </c>
      <c r="O4141" s="38" t="s">
        <v>5197</v>
      </c>
      <c r="P4141" t="s">
        <v>1044</v>
      </c>
      <c r="Q4141" t="s">
        <v>307</v>
      </c>
      <c r="R4141" t="s">
        <v>1030</v>
      </c>
      <c r="S4141" t="s">
        <v>313</v>
      </c>
      <c r="T4141" t="s">
        <v>5704</v>
      </c>
      <c r="U4141" s="62">
        <f t="shared" si="261"/>
        <v>4</v>
      </c>
    </row>
    <row r="4142" spans="1:21" x14ac:dyDescent="0.25">
      <c r="A4142" s="4" t="s">
        <v>316</v>
      </c>
      <c r="B4142" s="4" t="s">
        <v>794</v>
      </c>
      <c r="C4142" s="43" t="str">
        <f t="shared" si="262"/>
        <v>49-18-01B1</v>
      </c>
      <c r="D4142" s="43" t="str">
        <f>VLOOKUP(C4142,'[1]Test List'!$A$5:$F$2726,6,0)</f>
        <v>EURO-MON-01B1</v>
      </c>
      <c r="E4142" s="43" t="str">
        <f t="shared" si="263"/>
        <v>49</v>
      </c>
      <c r="F4142" s="43" t="str">
        <f t="shared" si="264"/>
        <v>18</v>
      </c>
      <c r="G4142" t="s">
        <v>1779</v>
      </c>
      <c r="H4142" s="36">
        <v>98</v>
      </c>
      <c r="I4142" s="36">
        <v>998</v>
      </c>
      <c r="J4142" s="9" t="s">
        <v>794</v>
      </c>
      <c r="K4142" s="12" t="s">
        <v>1127</v>
      </c>
      <c r="M4142" t="s">
        <v>2926</v>
      </c>
      <c r="N4142" s="29" t="s">
        <v>5230</v>
      </c>
      <c r="O4142" s="38" t="s">
        <v>5197</v>
      </c>
      <c r="P4142" t="s">
        <v>1044</v>
      </c>
      <c r="Q4142" t="s">
        <v>308</v>
      </c>
      <c r="R4142" t="s">
        <v>1030</v>
      </c>
      <c r="S4142" t="s">
        <v>314</v>
      </c>
      <c r="T4142" t="s">
        <v>5705</v>
      </c>
      <c r="U4142" s="62">
        <f t="shared" si="261"/>
        <v>3</v>
      </c>
    </row>
    <row r="4143" spans="1:21" x14ac:dyDescent="0.25">
      <c r="A4143" s="4" t="s">
        <v>317</v>
      </c>
      <c r="B4143" s="4" t="s">
        <v>794</v>
      </c>
      <c r="C4143" s="43" t="str">
        <f t="shared" si="262"/>
        <v>49-18-01B2</v>
      </c>
      <c r="D4143" s="43" t="str">
        <f>VLOOKUP(C4143,'[1]Test List'!$A$5:$F$2726,6,0)</f>
        <v>EURO-MON-01B2</v>
      </c>
      <c r="E4143" s="43" t="str">
        <f t="shared" si="263"/>
        <v>49</v>
      </c>
      <c r="F4143" s="43" t="str">
        <f t="shared" si="264"/>
        <v>18</v>
      </c>
      <c r="G4143" t="s">
        <v>1779</v>
      </c>
      <c r="H4143" s="36">
        <v>99</v>
      </c>
      <c r="I4143" s="36">
        <v>910</v>
      </c>
      <c r="J4143" s="9" t="s">
        <v>794</v>
      </c>
      <c r="K4143" s="12" t="s">
        <v>2314</v>
      </c>
      <c r="L4143" s="2" t="s">
        <v>4502</v>
      </c>
      <c r="M4143" t="s">
        <v>7523</v>
      </c>
      <c r="N4143" s="29" t="s">
        <v>5232</v>
      </c>
      <c r="O4143" s="38" t="s">
        <v>5197</v>
      </c>
      <c r="P4143" t="s">
        <v>1035</v>
      </c>
      <c r="Q4143" t="s">
        <v>301</v>
      </c>
      <c r="R4143" t="s">
        <v>1030</v>
      </c>
      <c r="S4143" t="s">
        <v>511</v>
      </c>
      <c r="T4143" t="s">
        <v>5382</v>
      </c>
      <c r="U4143" s="62">
        <f t="shared" si="261"/>
        <v>4</v>
      </c>
    </row>
    <row r="4144" spans="1:21" x14ac:dyDescent="0.25">
      <c r="A4144" s="4" t="s">
        <v>317</v>
      </c>
      <c r="B4144" s="4" t="s">
        <v>794</v>
      </c>
      <c r="C4144" s="43" t="str">
        <f t="shared" si="262"/>
        <v>49-18-01B2</v>
      </c>
      <c r="D4144" s="43" t="str">
        <f>VLOOKUP(C4144,'[1]Test List'!$A$5:$F$2726,6,0)</f>
        <v>EURO-MON-01B2</v>
      </c>
      <c r="E4144" s="43" t="str">
        <f t="shared" si="263"/>
        <v>49</v>
      </c>
      <c r="F4144" s="43" t="str">
        <f t="shared" si="264"/>
        <v>18</v>
      </c>
      <c r="G4144" t="s">
        <v>1779</v>
      </c>
      <c r="H4144" s="36">
        <v>99</v>
      </c>
      <c r="I4144" s="36">
        <v>911</v>
      </c>
      <c r="J4144" s="9" t="s">
        <v>794</v>
      </c>
      <c r="K4144" s="12" t="s">
        <v>2314</v>
      </c>
      <c r="L4144" s="2" t="s">
        <v>4502</v>
      </c>
      <c r="M4144" t="s">
        <v>7523</v>
      </c>
      <c r="N4144" s="29" t="s">
        <v>5232</v>
      </c>
      <c r="O4144" s="38" t="s">
        <v>5197</v>
      </c>
      <c r="P4144" t="s">
        <v>1035</v>
      </c>
      <c r="Q4144" t="s">
        <v>302</v>
      </c>
      <c r="R4144" t="s">
        <v>1030</v>
      </c>
      <c r="S4144" t="s">
        <v>509</v>
      </c>
      <c r="T4144" t="s">
        <v>5386</v>
      </c>
      <c r="U4144" s="62">
        <f t="shared" si="261"/>
        <v>4</v>
      </c>
    </row>
    <row r="4145" spans="1:21" x14ac:dyDescent="0.25">
      <c r="A4145" s="4" t="s">
        <v>317</v>
      </c>
      <c r="B4145" s="4" t="s">
        <v>794</v>
      </c>
      <c r="C4145" s="43" t="str">
        <f t="shared" si="262"/>
        <v>49-18-01B2</v>
      </c>
      <c r="D4145" s="43" t="str">
        <f>VLOOKUP(C4145,'[1]Test List'!$A$5:$F$2726,6,0)</f>
        <v>EURO-MON-01B2</v>
      </c>
      <c r="E4145" s="43" t="str">
        <f t="shared" si="263"/>
        <v>49</v>
      </c>
      <c r="F4145" s="43" t="str">
        <f t="shared" si="264"/>
        <v>18</v>
      </c>
      <c r="G4145" t="s">
        <v>1779</v>
      </c>
      <c r="H4145" s="36">
        <v>99</v>
      </c>
      <c r="I4145" s="36">
        <v>913</v>
      </c>
      <c r="J4145" s="9" t="s">
        <v>794</v>
      </c>
      <c r="K4145" s="12" t="s">
        <v>2314</v>
      </c>
      <c r="L4145" s="2" t="s">
        <v>4502</v>
      </c>
      <c r="M4145" t="s">
        <v>7523</v>
      </c>
      <c r="N4145" s="29" t="s">
        <v>5232</v>
      </c>
      <c r="O4145" s="38" t="s">
        <v>5197</v>
      </c>
      <c r="P4145" t="s">
        <v>1035</v>
      </c>
      <c r="Q4145" t="s">
        <v>304</v>
      </c>
      <c r="R4145" t="s">
        <v>1030</v>
      </c>
      <c r="S4145" t="s">
        <v>510</v>
      </c>
      <c r="T4145" t="s">
        <v>5392</v>
      </c>
      <c r="U4145" s="62">
        <f t="shared" si="261"/>
        <v>4</v>
      </c>
    </row>
    <row r="4146" spans="1:21" x14ac:dyDescent="0.25">
      <c r="A4146" s="4" t="s">
        <v>317</v>
      </c>
      <c r="B4146" s="4" t="s">
        <v>794</v>
      </c>
      <c r="C4146" s="43" t="str">
        <f t="shared" si="262"/>
        <v>49-18-01B2</v>
      </c>
      <c r="D4146" s="43" t="str">
        <f>VLOOKUP(C4146,'[1]Test List'!$A$5:$F$2726,6,0)</f>
        <v>EURO-MON-01B2</v>
      </c>
      <c r="E4146" s="43" t="str">
        <f t="shared" si="263"/>
        <v>49</v>
      </c>
      <c r="F4146" s="43" t="str">
        <f t="shared" si="264"/>
        <v>18</v>
      </c>
      <c r="G4146" t="s">
        <v>1779</v>
      </c>
      <c r="H4146" s="36">
        <v>99</v>
      </c>
      <c r="I4146" s="36">
        <v>914</v>
      </c>
      <c r="J4146" s="9" t="s">
        <v>794</v>
      </c>
      <c r="K4146" s="12" t="s">
        <v>290</v>
      </c>
      <c r="L4146" s="2" t="s">
        <v>291</v>
      </c>
      <c r="M4146" t="s">
        <v>2928</v>
      </c>
      <c r="N4146" s="29" t="s">
        <v>5232</v>
      </c>
      <c r="O4146" s="38" t="s">
        <v>5197</v>
      </c>
      <c r="P4146" t="s">
        <v>1035</v>
      </c>
      <c r="Q4146" t="s">
        <v>305</v>
      </c>
      <c r="R4146" t="s">
        <v>1030</v>
      </c>
      <c r="S4146" t="s">
        <v>310</v>
      </c>
      <c r="T4146" t="s">
        <v>5397</v>
      </c>
      <c r="U4146" s="62">
        <f t="shared" si="261"/>
        <v>4</v>
      </c>
    </row>
    <row r="4147" spans="1:21" x14ac:dyDescent="0.25">
      <c r="A4147" s="4" t="s">
        <v>317</v>
      </c>
      <c r="B4147" s="4" t="s">
        <v>794</v>
      </c>
      <c r="C4147" s="43" t="str">
        <f t="shared" si="262"/>
        <v>49-18-01B2</v>
      </c>
      <c r="D4147" s="43" t="str">
        <f>VLOOKUP(C4147,'[1]Test List'!$A$5:$F$2726,6,0)</f>
        <v>EURO-MON-01B2</v>
      </c>
      <c r="E4147" s="43" t="str">
        <f t="shared" si="263"/>
        <v>49</v>
      </c>
      <c r="F4147" s="43" t="str">
        <f t="shared" si="264"/>
        <v>18</v>
      </c>
      <c r="G4147" t="s">
        <v>1779</v>
      </c>
      <c r="H4147" s="36">
        <v>99</v>
      </c>
      <c r="I4147" s="36">
        <v>912</v>
      </c>
      <c r="J4147" s="9" t="s">
        <v>794</v>
      </c>
      <c r="K4147" s="12" t="s">
        <v>290</v>
      </c>
      <c r="L4147" s="2" t="s">
        <v>291</v>
      </c>
      <c r="M4147" t="s">
        <v>2928</v>
      </c>
      <c r="N4147" s="29" t="s">
        <v>5232</v>
      </c>
      <c r="O4147" s="38" t="s">
        <v>5197</v>
      </c>
      <c r="P4147" t="s">
        <v>1035</v>
      </c>
      <c r="Q4147" t="s">
        <v>303</v>
      </c>
      <c r="R4147" t="s">
        <v>1030</v>
      </c>
      <c r="S4147" t="s">
        <v>309</v>
      </c>
      <c r="T4147" t="s">
        <v>5402</v>
      </c>
      <c r="U4147" s="62">
        <f t="shared" si="261"/>
        <v>4</v>
      </c>
    </row>
    <row r="4148" spans="1:21" x14ac:dyDescent="0.25">
      <c r="A4148" s="4" t="s">
        <v>317</v>
      </c>
      <c r="B4148" s="4" t="s">
        <v>794</v>
      </c>
      <c r="C4148" s="43" t="str">
        <f t="shared" si="262"/>
        <v>49-18-01B2</v>
      </c>
      <c r="D4148" s="43" t="str">
        <f>VLOOKUP(C4148,'[1]Test List'!$A$5:$F$2726,6,0)</f>
        <v>EURO-MON-01B2</v>
      </c>
      <c r="E4148" s="43" t="str">
        <f t="shared" si="263"/>
        <v>49</v>
      </c>
      <c r="F4148" s="43" t="str">
        <f t="shared" si="264"/>
        <v>18</v>
      </c>
      <c r="G4148" t="s">
        <v>1779</v>
      </c>
      <c r="H4148" s="36">
        <v>99</v>
      </c>
      <c r="I4148" s="36">
        <v>915</v>
      </c>
      <c r="J4148" s="9" t="s">
        <v>794</v>
      </c>
      <c r="K4148" s="12" t="s">
        <v>290</v>
      </c>
      <c r="L4148" s="2" t="s">
        <v>291</v>
      </c>
      <c r="M4148" t="s">
        <v>2928</v>
      </c>
      <c r="N4148" s="29" t="s">
        <v>5232</v>
      </c>
      <c r="O4148" s="38" t="s">
        <v>5197</v>
      </c>
      <c r="P4148" t="s">
        <v>1035</v>
      </c>
      <c r="Q4148" t="s">
        <v>306</v>
      </c>
      <c r="R4148" t="s">
        <v>1030</v>
      </c>
      <c r="S4148" t="s">
        <v>312</v>
      </c>
      <c r="T4148" t="s">
        <v>5406</v>
      </c>
      <c r="U4148" s="62">
        <f t="shared" si="261"/>
        <v>3</v>
      </c>
    </row>
    <row r="4149" spans="1:21" x14ac:dyDescent="0.25">
      <c r="A4149" s="4" t="s">
        <v>317</v>
      </c>
      <c r="B4149" s="4" t="s">
        <v>794</v>
      </c>
      <c r="C4149" s="43" t="str">
        <f t="shared" si="262"/>
        <v>49-18-01B2</v>
      </c>
      <c r="D4149" s="43" t="str">
        <f>VLOOKUP(C4149,'[1]Test List'!$A$5:$F$2726,6,0)</f>
        <v>EURO-MON-01B2</v>
      </c>
      <c r="E4149" s="43" t="str">
        <f t="shared" si="263"/>
        <v>49</v>
      </c>
      <c r="F4149" s="43" t="str">
        <f t="shared" si="264"/>
        <v>18</v>
      </c>
      <c r="G4149" t="s">
        <v>1779</v>
      </c>
      <c r="H4149" s="36">
        <v>98</v>
      </c>
      <c r="I4149" s="36">
        <v>995</v>
      </c>
      <c r="J4149" s="9" t="s">
        <v>794</v>
      </c>
      <c r="K4149" s="12" t="s">
        <v>2451</v>
      </c>
      <c r="L4149" s="2" t="s">
        <v>2915</v>
      </c>
      <c r="M4149" t="s">
        <v>7323</v>
      </c>
      <c r="N4149" s="29" t="s">
        <v>5230</v>
      </c>
      <c r="O4149" s="38" t="s">
        <v>5197</v>
      </c>
      <c r="P4149" t="s">
        <v>4508</v>
      </c>
      <c r="Q4149" t="s">
        <v>2361</v>
      </c>
      <c r="R4149" t="s">
        <v>1364</v>
      </c>
      <c r="S4149" t="s">
        <v>4718</v>
      </c>
      <c r="T4149" t="s">
        <v>5316</v>
      </c>
      <c r="U4149" s="62">
        <f t="shared" si="261"/>
        <v>103</v>
      </c>
    </row>
    <row r="4150" spans="1:21" x14ac:dyDescent="0.25">
      <c r="A4150" s="4" t="s">
        <v>317</v>
      </c>
      <c r="B4150" s="4" t="s">
        <v>794</v>
      </c>
      <c r="C4150" s="43" t="str">
        <f t="shared" si="262"/>
        <v>49-18-01B2</v>
      </c>
      <c r="D4150" s="43" t="str">
        <f>VLOOKUP(C4150,'[1]Test List'!$A$5:$F$2726,6,0)</f>
        <v>EURO-MON-01B2</v>
      </c>
      <c r="E4150" s="43" t="str">
        <f t="shared" si="263"/>
        <v>49</v>
      </c>
      <c r="F4150" s="43" t="str">
        <f t="shared" si="264"/>
        <v>18</v>
      </c>
      <c r="G4150" t="s">
        <v>1779</v>
      </c>
      <c r="H4150" s="36">
        <v>98</v>
      </c>
      <c r="I4150" s="36">
        <v>996</v>
      </c>
      <c r="J4150" s="9" t="s">
        <v>794</v>
      </c>
      <c r="K4150" s="12" t="s">
        <v>1127</v>
      </c>
      <c r="M4150" t="s">
        <v>2926</v>
      </c>
      <c r="N4150" s="29" t="s">
        <v>5230</v>
      </c>
      <c r="O4150" s="38" t="s">
        <v>5197</v>
      </c>
      <c r="P4150" t="s">
        <v>1044</v>
      </c>
      <c r="Q4150" t="s">
        <v>307</v>
      </c>
      <c r="R4150" t="s">
        <v>1030</v>
      </c>
      <c r="S4150" t="s">
        <v>313</v>
      </c>
      <c r="T4150" t="s">
        <v>5704</v>
      </c>
      <c r="U4150" s="62">
        <f t="shared" si="261"/>
        <v>4</v>
      </c>
    </row>
    <row r="4151" spans="1:21" x14ac:dyDescent="0.25">
      <c r="A4151" s="4" t="s">
        <v>317</v>
      </c>
      <c r="B4151" s="4" t="s">
        <v>794</v>
      </c>
      <c r="C4151" s="43" t="str">
        <f t="shared" si="262"/>
        <v>49-18-01B2</v>
      </c>
      <c r="D4151" s="43" t="str">
        <f>VLOOKUP(C4151,'[1]Test List'!$A$5:$F$2726,6,0)</f>
        <v>EURO-MON-01B2</v>
      </c>
      <c r="E4151" s="43" t="str">
        <f t="shared" si="263"/>
        <v>49</v>
      </c>
      <c r="F4151" s="43" t="str">
        <f t="shared" si="264"/>
        <v>18</v>
      </c>
      <c r="G4151" t="s">
        <v>1779</v>
      </c>
      <c r="H4151" s="36">
        <v>99</v>
      </c>
      <c r="I4151" s="36">
        <v>916</v>
      </c>
      <c r="J4151" s="9" t="s">
        <v>794</v>
      </c>
      <c r="K4151" s="12" t="s">
        <v>290</v>
      </c>
      <c r="L4151" s="2" t="s">
        <v>291</v>
      </c>
      <c r="M4151" t="s">
        <v>2928</v>
      </c>
      <c r="N4151" s="29" t="s">
        <v>5230</v>
      </c>
      <c r="O4151" s="38" t="s">
        <v>5197</v>
      </c>
      <c r="P4151" t="s">
        <v>1035</v>
      </c>
      <c r="Q4151" t="s">
        <v>327</v>
      </c>
      <c r="R4151" t="s">
        <v>1030</v>
      </c>
      <c r="S4151" t="s">
        <v>328</v>
      </c>
      <c r="T4151" t="s">
        <v>6233</v>
      </c>
      <c r="U4151" s="62">
        <f t="shared" si="261"/>
        <v>1</v>
      </c>
    </row>
    <row r="4152" spans="1:21" x14ac:dyDescent="0.25">
      <c r="A4152" s="4" t="s">
        <v>289</v>
      </c>
      <c r="B4152" s="4" t="s">
        <v>794</v>
      </c>
      <c r="C4152" s="43" t="str">
        <f t="shared" si="262"/>
        <v>49-18-02B1</v>
      </c>
      <c r="D4152" s="43" t="str">
        <f>VLOOKUP(C4152,'[1]Test List'!$A$5:$F$2726,6,0)</f>
        <v>EURO-MON-02B1</v>
      </c>
      <c r="E4152" s="43" t="str">
        <f t="shared" si="263"/>
        <v>49</v>
      </c>
      <c r="F4152" s="43" t="str">
        <f t="shared" si="264"/>
        <v>18</v>
      </c>
      <c r="G4152" t="s">
        <v>1779</v>
      </c>
      <c r="H4152" s="36">
        <v>99</v>
      </c>
      <c r="I4152" s="36">
        <v>910</v>
      </c>
      <c r="J4152" s="9" t="s">
        <v>794</v>
      </c>
      <c r="K4152" s="12" t="s">
        <v>2314</v>
      </c>
      <c r="L4152" s="2" t="s">
        <v>4502</v>
      </c>
      <c r="M4152" t="s">
        <v>7523</v>
      </c>
      <c r="N4152" s="29" t="s">
        <v>5232</v>
      </c>
      <c r="O4152" s="38" t="s">
        <v>5197</v>
      </c>
      <c r="P4152" t="s">
        <v>1035</v>
      </c>
      <c r="Q4152" t="s">
        <v>301</v>
      </c>
      <c r="R4152" t="s">
        <v>1030</v>
      </c>
      <c r="S4152" t="s">
        <v>511</v>
      </c>
      <c r="T4152" t="s">
        <v>5382</v>
      </c>
      <c r="U4152" s="62">
        <f t="shared" si="261"/>
        <v>4</v>
      </c>
    </row>
    <row r="4153" spans="1:21" x14ac:dyDescent="0.25">
      <c r="A4153" s="4" t="s">
        <v>289</v>
      </c>
      <c r="B4153" s="4" t="s">
        <v>794</v>
      </c>
      <c r="C4153" s="43" t="str">
        <f t="shared" si="262"/>
        <v>49-18-02B1</v>
      </c>
      <c r="D4153" s="43" t="str">
        <f>VLOOKUP(C4153,'[1]Test List'!$A$5:$F$2726,6,0)</f>
        <v>EURO-MON-02B1</v>
      </c>
      <c r="E4153" s="43" t="str">
        <f t="shared" si="263"/>
        <v>49</v>
      </c>
      <c r="F4153" s="43" t="str">
        <f t="shared" si="264"/>
        <v>18</v>
      </c>
      <c r="G4153" t="s">
        <v>1779</v>
      </c>
      <c r="H4153" s="36">
        <v>99</v>
      </c>
      <c r="I4153" s="36">
        <v>911</v>
      </c>
      <c r="J4153" s="9" t="s">
        <v>794</v>
      </c>
      <c r="K4153" s="12" t="s">
        <v>2314</v>
      </c>
      <c r="L4153" s="2" t="s">
        <v>4502</v>
      </c>
      <c r="M4153" t="s">
        <v>7523</v>
      </c>
      <c r="N4153" s="29" t="s">
        <v>5232</v>
      </c>
      <c r="O4153" s="38" t="s">
        <v>5197</v>
      </c>
      <c r="P4153" t="s">
        <v>1035</v>
      </c>
      <c r="Q4153" t="s">
        <v>302</v>
      </c>
      <c r="R4153" t="s">
        <v>1030</v>
      </c>
      <c r="S4153" t="s">
        <v>509</v>
      </c>
      <c r="T4153" t="s">
        <v>5386</v>
      </c>
      <c r="U4153" s="62">
        <f t="shared" si="261"/>
        <v>4</v>
      </c>
    </row>
    <row r="4154" spans="1:21" x14ac:dyDescent="0.25">
      <c r="A4154" s="4" t="s">
        <v>289</v>
      </c>
      <c r="B4154" s="4" t="s">
        <v>794</v>
      </c>
      <c r="C4154" s="43" t="str">
        <f t="shared" si="262"/>
        <v>49-18-02B1</v>
      </c>
      <c r="D4154" s="43" t="str">
        <f>VLOOKUP(C4154,'[1]Test List'!$A$5:$F$2726,6,0)</f>
        <v>EURO-MON-02B1</v>
      </c>
      <c r="E4154" s="43" t="str">
        <f t="shared" si="263"/>
        <v>49</v>
      </c>
      <c r="F4154" s="43" t="str">
        <f t="shared" si="264"/>
        <v>18</v>
      </c>
      <c r="G4154" t="s">
        <v>1779</v>
      </c>
      <c r="H4154" s="36">
        <v>99</v>
      </c>
      <c r="I4154" s="36">
        <v>913</v>
      </c>
      <c r="J4154" s="9" t="s">
        <v>794</v>
      </c>
      <c r="K4154" s="12" t="s">
        <v>2314</v>
      </c>
      <c r="L4154" s="2" t="s">
        <v>4502</v>
      </c>
      <c r="M4154" t="s">
        <v>7523</v>
      </c>
      <c r="N4154" s="29" t="s">
        <v>5232</v>
      </c>
      <c r="O4154" s="38" t="s">
        <v>5197</v>
      </c>
      <c r="P4154" t="s">
        <v>1035</v>
      </c>
      <c r="Q4154" t="s">
        <v>304</v>
      </c>
      <c r="R4154" t="s">
        <v>1030</v>
      </c>
      <c r="S4154" t="s">
        <v>510</v>
      </c>
      <c r="T4154" t="s">
        <v>5392</v>
      </c>
      <c r="U4154" s="62">
        <f t="shared" si="261"/>
        <v>4</v>
      </c>
    </row>
    <row r="4155" spans="1:21" x14ac:dyDescent="0.25">
      <c r="A4155" s="4" t="s">
        <v>289</v>
      </c>
      <c r="B4155" s="4" t="s">
        <v>794</v>
      </c>
      <c r="C4155" s="43" t="str">
        <f t="shared" si="262"/>
        <v>49-18-02B1</v>
      </c>
      <c r="D4155" s="43" t="str">
        <f>VLOOKUP(C4155,'[1]Test List'!$A$5:$F$2726,6,0)</f>
        <v>EURO-MON-02B1</v>
      </c>
      <c r="E4155" s="43" t="str">
        <f t="shared" si="263"/>
        <v>49</v>
      </c>
      <c r="F4155" s="43" t="str">
        <f t="shared" si="264"/>
        <v>18</v>
      </c>
      <c r="G4155" t="s">
        <v>1779</v>
      </c>
      <c r="H4155" s="36">
        <v>99</v>
      </c>
      <c r="I4155" s="36">
        <v>914</v>
      </c>
      <c r="J4155" s="9" t="s">
        <v>794</v>
      </c>
      <c r="K4155" s="12" t="s">
        <v>290</v>
      </c>
      <c r="L4155" s="2" t="s">
        <v>291</v>
      </c>
      <c r="M4155" t="s">
        <v>2928</v>
      </c>
      <c r="N4155" s="29" t="s">
        <v>5232</v>
      </c>
      <c r="O4155" s="38" t="s">
        <v>5197</v>
      </c>
      <c r="P4155" t="s">
        <v>1035</v>
      </c>
      <c r="Q4155" t="s">
        <v>305</v>
      </c>
      <c r="R4155" t="s">
        <v>1030</v>
      </c>
      <c r="S4155" t="s">
        <v>310</v>
      </c>
      <c r="T4155" t="s">
        <v>5397</v>
      </c>
      <c r="U4155" s="62">
        <f t="shared" si="261"/>
        <v>4</v>
      </c>
    </row>
    <row r="4156" spans="1:21" x14ac:dyDescent="0.25">
      <c r="A4156" s="4" t="s">
        <v>289</v>
      </c>
      <c r="B4156" s="4" t="s">
        <v>794</v>
      </c>
      <c r="C4156" s="43" t="str">
        <f t="shared" si="262"/>
        <v>49-18-02B1</v>
      </c>
      <c r="D4156" s="43" t="str">
        <f>VLOOKUP(C4156,'[1]Test List'!$A$5:$F$2726,6,0)</f>
        <v>EURO-MON-02B1</v>
      </c>
      <c r="E4156" s="43" t="str">
        <f t="shared" si="263"/>
        <v>49</v>
      </c>
      <c r="F4156" s="43" t="str">
        <f t="shared" si="264"/>
        <v>18</v>
      </c>
      <c r="G4156" t="s">
        <v>1779</v>
      </c>
      <c r="H4156" s="36">
        <v>99</v>
      </c>
      <c r="I4156" s="36">
        <v>912</v>
      </c>
      <c r="J4156" s="9" t="s">
        <v>794</v>
      </c>
      <c r="K4156" s="12" t="s">
        <v>290</v>
      </c>
      <c r="L4156" s="2" t="s">
        <v>291</v>
      </c>
      <c r="M4156" t="s">
        <v>2928</v>
      </c>
      <c r="N4156" s="29" t="s">
        <v>5232</v>
      </c>
      <c r="O4156" s="38" t="s">
        <v>5197</v>
      </c>
      <c r="P4156" t="s">
        <v>1035</v>
      </c>
      <c r="Q4156" t="s">
        <v>303</v>
      </c>
      <c r="R4156" t="s">
        <v>1030</v>
      </c>
      <c r="S4156" t="s">
        <v>309</v>
      </c>
      <c r="T4156" t="s">
        <v>5402</v>
      </c>
      <c r="U4156" s="62">
        <f t="shared" si="261"/>
        <v>4</v>
      </c>
    </row>
    <row r="4157" spans="1:21" x14ac:dyDescent="0.25">
      <c r="A4157" s="4" t="s">
        <v>289</v>
      </c>
      <c r="B4157" s="4" t="s">
        <v>794</v>
      </c>
      <c r="C4157" s="43" t="str">
        <f t="shared" si="262"/>
        <v>49-18-02B1</v>
      </c>
      <c r="D4157" s="43" t="str">
        <f>VLOOKUP(C4157,'[1]Test List'!$A$5:$F$2726,6,0)</f>
        <v>EURO-MON-02B1</v>
      </c>
      <c r="E4157" s="43" t="str">
        <f t="shared" si="263"/>
        <v>49</v>
      </c>
      <c r="F4157" s="43" t="str">
        <f t="shared" si="264"/>
        <v>18</v>
      </c>
      <c r="G4157" t="s">
        <v>1779</v>
      </c>
      <c r="H4157" s="36">
        <v>99</v>
      </c>
      <c r="I4157" s="36">
        <v>915</v>
      </c>
      <c r="J4157" s="9" t="s">
        <v>794</v>
      </c>
      <c r="K4157" s="12" t="s">
        <v>290</v>
      </c>
      <c r="L4157" s="2" t="s">
        <v>291</v>
      </c>
      <c r="M4157" t="s">
        <v>2928</v>
      </c>
      <c r="N4157" s="29" t="s">
        <v>5232</v>
      </c>
      <c r="O4157" s="38" t="s">
        <v>5197</v>
      </c>
      <c r="P4157" t="s">
        <v>1035</v>
      </c>
      <c r="Q4157" t="s">
        <v>306</v>
      </c>
      <c r="R4157" t="s">
        <v>1030</v>
      </c>
      <c r="S4157" t="s">
        <v>312</v>
      </c>
      <c r="T4157" t="s">
        <v>5406</v>
      </c>
      <c r="U4157" s="62">
        <f t="shared" si="261"/>
        <v>3</v>
      </c>
    </row>
    <row r="4158" spans="1:21" x14ac:dyDescent="0.25">
      <c r="A4158" s="4" t="s">
        <v>289</v>
      </c>
      <c r="B4158" s="4" t="s">
        <v>794</v>
      </c>
      <c r="C4158" s="43" t="str">
        <f t="shared" si="262"/>
        <v>49-18-02B1</v>
      </c>
      <c r="D4158" s="43" t="str">
        <f>VLOOKUP(C4158,'[1]Test List'!$A$5:$F$2726,6,0)</f>
        <v>EURO-MON-02B1</v>
      </c>
      <c r="E4158" s="43" t="str">
        <f t="shared" si="263"/>
        <v>49</v>
      </c>
      <c r="F4158" s="43" t="str">
        <f t="shared" si="264"/>
        <v>18</v>
      </c>
      <c r="G4158" t="s">
        <v>1779</v>
      </c>
      <c r="H4158" s="36">
        <v>98</v>
      </c>
      <c r="I4158" s="36">
        <v>995</v>
      </c>
      <c r="J4158" s="9" t="s">
        <v>794</v>
      </c>
      <c r="K4158" s="12" t="s">
        <v>2451</v>
      </c>
      <c r="L4158" s="2" t="s">
        <v>2915</v>
      </c>
      <c r="M4158" t="s">
        <v>7323</v>
      </c>
      <c r="N4158" s="29" t="s">
        <v>5230</v>
      </c>
      <c r="O4158" s="38" t="s">
        <v>5197</v>
      </c>
      <c r="P4158" t="s">
        <v>4508</v>
      </c>
      <c r="Q4158" t="s">
        <v>2361</v>
      </c>
      <c r="R4158" t="s">
        <v>1364</v>
      </c>
      <c r="S4158" t="s">
        <v>4718</v>
      </c>
      <c r="T4158" t="s">
        <v>5316</v>
      </c>
      <c r="U4158" s="62">
        <f t="shared" si="261"/>
        <v>103</v>
      </c>
    </row>
    <row r="4159" spans="1:21" x14ac:dyDescent="0.25">
      <c r="A4159" s="4" t="s">
        <v>289</v>
      </c>
      <c r="B4159" s="4" t="s">
        <v>794</v>
      </c>
      <c r="C4159" s="43" t="str">
        <f t="shared" si="262"/>
        <v>49-18-02B1</v>
      </c>
      <c r="D4159" s="43" t="str">
        <f>VLOOKUP(C4159,'[1]Test List'!$A$5:$F$2726,6,0)</f>
        <v>EURO-MON-02B1</v>
      </c>
      <c r="E4159" s="43" t="str">
        <f t="shared" si="263"/>
        <v>49</v>
      </c>
      <c r="F4159" s="43" t="str">
        <f t="shared" si="264"/>
        <v>18</v>
      </c>
      <c r="G4159" t="s">
        <v>1779</v>
      </c>
      <c r="H4159" s="36">
        <v>98</v>
      </c>
      <c r="I4159" s="36">
        <v>996</v>
      </c>
      <c r="J4159" s="9" t="s">
        <v>794</v>
      </c>
      <c r="K4159" s="12" t="s">
        <v>1127</v>
      </c>
      <c r="M4159" t="s">
        <v>2926</v>
      </c>
      <c r="N4159" s="29" t="s">
        <v>5230</v>
      </c>
      <c r="O4159" s="38" t="s">
        <v>5197</v>
      </c>
      <c r="P4159" t="s">
        <v>1044</v>
      </c>
      <c r="Q4159" t="s">
        <v>307</v>
      </c>
      <c r="R4159" t="s">
        <v>1030</v>
      </c>
      <c r="S4159" t="s">
        <v>313</v>
      </c>
      <c r="T4159" t="s">
        <v>5704</v>
      </c>
      <c r="U4159" s="62">
        <f t="shared" si="261"/>
        <v>4</v>
      </c>
    </row>
    <row r="4160" spans="1:21" x14ac:dyDescent="0.25">
      <c r="A4160" s="4" t="s">
        <v>289</v>
      </c>
      <c r="B4160" s="4" t="s">
        <v>794</v>
      </c>
      <c r="C4160" s="43" t="str">
        <f t="shared" si="262"/>
        <v>49-18-02B1</v>
      </c>
      <c r="D4160" s="43" t="str">
        <f>VLOOKUP(C4160,'[1]Test List'!$A$5:$F$2726,6,0)</f>
        <v>EURO-MON-02B1</v>
      </c>
      <c r="E4160" s="43" t="str">
        <f t="shared" si="263"/>
        <v>49</v>
      </c>
      <c r="F4160" s="43" t="str">
        <f t="shared" si="264"/>
        <v>18</v>
      </c>
      <c r="G4160" t="s">
        <v>1779</v>
      </c>
      <c r="H4160" s="36">
        <v>98</v>
      </c>
      <c r="I4160" s="36">
        <v>998</v>
      </c>
      <c r="J4160" s="9" t="s">
        <v>794</v>
      </c>
      <c r="K4160" s="12" t="s">
        <v>1127</v>
      </c>
      <c r="M4160" t="s">
        <v>2926</v>
      </c>
      <c r="N4160" s="29" t="s">
        <v>5230</v>
      </c>
      <c r="O4160" s="38" t="s">
        <v>5197</v>
      </c>
      <c r="P4160" t="s">
        <v>1044</v>
      </c>
      <c r="Q4160" t="s">
        <v>308</v>
      </c>
      <c r="R4160" t="s">
        <v>1030</v>
      </c>
      <c r="S4160" t="s">
        <v>314</v>
      </c>
      <c r="T4160" t="s">
        <v>5705</v>
      </c>
      <c r="U4160" s="62">
        <f t="shared" si="261"/>
        <v>3</v>
      </c>
    </row>
    <row r="4161" spans="1:21" x14ac:dyDescent="0.25">
      <c r="A4161" s="4" t="s">
        <v>315</v>
      </c>
      <c r="B4161" s="4" t="s">
        <v>794</v>
      </c>
      <c r="C4161" s="43" t="str">
        <f t="shared" si="262"/>
        <v>49-18-02B2</v>
      </c>
      <c r="D4161" s="43" t="str">
        <f>VLOOKUP(C4161,'[1]Test List'!$A$5:$F$2726,6,0)</f>
        <v>EURO-MON-02B2</v>
      </c>
      <c r="E4161" s="43" t="str">
        <f t="shared" si="263"/>
        <v>49</v>
      </c>
      <c r="F4161" s="43" t="str">
        <f t="shared" si="264"/>
        <v>18</v>
      </c>
      <c r="G4161" t="s">
        <v>1779</v>
      </c>
      <c r="H4161" s="36">
        <v>99</v>
      </c>
      <c r="I4161" s="36">
        <v>910</v>
      </c>
      <c r="J4161" s="9" t="s">
        <v>794</v>
      </c>
      <c r="K4161" s="12" t="s">
        <v>2314</v>
      </c>
      <c r="L4161" s="2" t="s">
        <v>4502</v>
      </c>
      <c r="M4161" t="s">
        <v>7523</v>
      </c>
      <c r="N4161" s="29" t="s">
        <v>5232</v>
      </c>
      <c r="O4161" s="38" t="s">
        <v>5197</v>
      </c>
      <c r="P4161" t="s">
        <v>1035</v>
      </c>
      <c r="Q4161" t="s">
        <v>301</v>
      </c>
      <c r="R4161" t="s">
        <v>1030</v>
      </c>
      <c r="S4161" t="s">
        <v>511</v>
      </c>
      <c r="T4161" t="s">
        <v>5382</v>
      </c>
      <c r="U4161" s="62">
        <f t="shared" si="261"/>
        <v>4</v>
      </c>
    </row>
    <row r="4162" spans="1:21" x14ac:dyDescent="0.25">
      <c r="A4162" s="4" t="s">
        <v>315</v>
      </c>
      <c r="B4162" s="4" t="s">
        <v>794</v>
      </c>
      <c r="C4162" s="43" t="str">
        <f t="shared" si="262"/>
        <v>49-18-02B2</v>
      </c>
      <c r="D4162" s="43" t="str">
        <f>VLOOKUP(C4162,'[1]Test List'!$A$5:$F$2726,6,0)</f>
        <v>EURO-MON-02B2</v>
      </c>
      <c r="E4162" s="43" t="str">
        <f t="shared" si="263"/>
        <v>49</v>
      </c>
      <c r="F4162" s="43" t="str">
        <f t="shared" si="264"/>
        <v>18</v>
      </c>
      <c r="G4162" t="s">
        <v>1779</v>
      </c>
      <c r="H4162" s="36">
        <v>99</v>
      </c>
      <c r="I4162" s="36">
        <v>911</v>
      </c>
      <c r="J4162" s="9" t="s">
        <v>794</v>
      </c>
      <c r="K4162" s="12" t="s">
        <v>2314</v>
      </c>
      <c r="L4162" s="2" t="s">
        <v>4502</v>
      </c>
      <c r="M4162" t="s">
        <v>7523</v>
      </c>
      <c r="N4162" s="29" t="s">
        <v>5232</v>
      </c>
      <c r="O4162" s="38" t="s">
        <v>5197</v>
      </c>
      <c r="P4162" t="s">
        <v>1035</v>
      </c>
      <c r="Q4162" t="s">
        <v>302</v>
      </c>
      <c r="R4162" t="s">
        <v>1030</v>
      </c>
      <c r="S4162" t="s">
        <v>509</v>
      </c>
      <c r="T4162" t="s">
        <v>5386</v>
      </c>
      <c r="U4162" s="62">
        <f t="shared" si="261"/>
        <v>4</v>
      </c>
    </row>
    <row r="4163" spans="1:21" x14ac:dyDescent="0.25">
      <c r="A4163" s="4" t="s">
        <v>315</v>
      </c>
      <c r="B4163" s="4" t="s">
        <v>794</v>
      </c>
      <c r="C4163" s="43" t="str">
        <f t="shared" si="262"/>
        <v>49-18-02B2</v>
      </c>
      <c r="D4163" s="43" t="str">
        <f>VLOOKUP(C4163,'[1]Test List'!$A$5:$F$2726,6,0)</f>
        <v>EURO-MON-02B2</v>
      </c>
      <c r="E4163" s="43" t="str">
        <f t="shared" si="263"/>
        <v>49</v>
      </c>
      <c r="F4163" s="43" t="str">
        <f t="shared" si="264"/>
        <v>18</v>
      </c>
      <c r="G4163" t="s">
        <v>1779</v>
      </c>
      <c r="H4163" s="36">
        <v>99</v>
      </c>
      <c r="I4163" s="36">
        <v>913</v>
      </c>
      <c r="J4163" s="9" t="s">
        <v>794</v>
      </c>
      <c r="K4163" s="12" t="s">
        <v>2314</v>
      </c>
      <c r="L4163" s="2" t="s">
        <v>4502</v>
      </c>
      <c r="M4163" t="s">
        <v>7523</v>
      </c>
      <c r="N4163" s="29" t="s">
        <v>5232</v>
      </c>
      <c r="O4163" s="38" t="s">
        <v>5197</v>
      </c>
      <c r="P4163" t="s">
        <v>1035</v>
      </c>
      <c r="Q4163" t="s">
        <v>304</v>
      </c>
      <c r="R4163" t="s">
        <v>1030</v>
      </c>
      <c r="S4163" t="s">
        <v>510</v>
      </c>
      <c r="T4163" t="s">
        <v>5392</v>
      </c>
      <c r="U4163" s="62">
        <f t="shared" si="261"/>
        <v>4</v>
      </c>
    </row>
    <row r="4164" spans="1:21" x14ac:dyDescent="0.25">
      <c r="A4164" s="4" t="s">
        <v>315</v>
      </c>
      <c r="B4164" s="4" t="s">
        <v>794</v>
      </c>
      <c r="C4164" s="43" t="str">
        <f t="shared" si="262"/>
        <v>49-18-02B2</v>
      </c>
      <c r="D4164" s="43" t="str">
        <f>VLOOKUP(C4164,'[1]Test List'!$A$5:$F$2726,6,0)</f>
        <v>EURO-MON-02B2</v>
      </c>
      <c r="E4164" s="43" t="str">
        <f t="shared" si="263"/>
        <v>49</v>
      </c>
      <c r="F4164" s="43" t="str">
        <f t="shared" si="264"/>
        <v>18</v>
      </c>
      <c r="G4164" t="s">
        <v>1779</v>
      </c>
      <c r="H4164" s="36">
        <v>99</v>
      </c>
      <c r="I4164" s="36">
        <v>914</v>
      </c>
      <c r="J4164" s="9" t="s">
        <v>794</v>
      </c>
      <c r="K4164" s="12" t="s">
        <v>290</v>
      </c>
      <c r="L4164" s="2" t="s">
        <v>291</v>
      </c>
      <c r="M4164" t="s">
        <v>2928</v>
      </c>
      <c r="N4164" s="29" t="s">
        <v>5232</v>
      </c>
      <c r="O4164" s="38" t="s">
        <v>5197</v>
      </c>
      <c r="P4164" t="s">
        <v>1035</v>
      </c>
      <c r="Q4164" t="s">
        <v>305</v>
      </c>
      <c r="R4164" t="s">
        <v>1030</v>
      </c>
      <c r="S4164" t="s">
        <v>310</v>
      </c>
      <c r="T4164" t="s">
        <v>5397</v>
      </c>
      <c r="U4164" s="62">
        <f t="shared" si="261"/>
        <v>4</v>
      </c>
    </row>
    <row r="4165" spans="1:21" x14ac:dyDescent="0.25">
      <c r="A4165" s="4" t="s">
        <v>315</v>
      </c>
      <c r="B4165" s="4" t="s">
        <v>794</v>
      </c>
      <c r="C4165" s="43" t="str">
        <f t="shared" si="262"/>
        <v>49-18-02B2</v>
      </c>
      <c r="D4165" s="43" t="str">
        <f>VLOOKUP(C4165,'[1]Test List'!$A$5:$F$2726,6,0)</f>
        <v>EURO-MON-02B2</v>
      </c>
      <c r="E4165" s="43" t="str">
        <f t="shared" si="263"/>
        <v>49</v>
      </c>
      <c r="F4165" s="43" t="str">
        <f t="shared" si="264"/>
        <v>18</v>
      </c>
      <c r="G4165" t="s">
        <v>1779</v>
      </c>
      <c r="H4165" s="36">
        <v>99</v>
      </c>
      <c r="I4165" s="36">
        <v>912</v>
      </c>
      <c r="J4165" s="9" t="s">
        <v>794</v>
      </c>
      <c r="K4165" s="12" t="s">
        <v>290</v>
      </c>
      <c r="L4165" s="2" t="s">
        <v>291</v>
      </c>
      <c r="M4165" t="s">
        <v>2928</v>
      </c>
      <c r="N4165" s="29" t="s">
        <v>5232</v>
      </c>
      <c r="O4165" s="38" t="s">
        <v>5197</v>
      </c>
      <c r="P4165" t="s">
        <v>1035</v>
      </c>
      <c r="Q4165" t="s">
        <v>303</v>
      </c>
      <c r="R4165" t="s">
        <v>1030</v>
      </c>
      <c r="S4165" t="s">
        <v>309</v>
      </c>
      <c r="T4165" t="s">
        <v>5402</v>
      </c>
      <c r="U4165" s="62">
        <f t="shared" ref="U4165:U4228" si="265">COUNTIF(T$4:T$8000,T4165)</f>
        <v>4</v>
      </c>
    </row>
    <row r="4166" spans="1:21" x14ac:dyDescent="0.25">
      <c r="A4166" s="4" t="s">
        <v>315</v>
      </c>
      <c r="B4166" s="4" t="s">
        <v>794</v>
      </c>
      <c r="C4166" s="43" t="str">
        <f t="shared" ref="C4166:C4229" si="266">LEFT(A4166,2)&amp;"-"&amp;MID(A4166,3,2)&amp;"-"&amp;RIGHT(A4166,LEN(A4166)-4)</f>
        <v>49-18-02B2</v>
      </c>
      <c r="D4166" s="43" t="str">
        <f>VLOOKUP(C4166,'[1]Test List'!$A$5:$F$2726,6,0)</f>
        <v>EURO-MON-02B2</v>
      </c>
      <c r="E4166" s="43" t="str">
        <f t="shared" si="263"/>
        <v>49</v>
      </c>
      <c r="F4166" s="43" t="str">
        <f t="shared" si="264"/>
        <v>18</v>
      </c>
      <c r="G4166" t="s">
        <v>1779</v>
      </c>
      <c r="H4166" s="36">
        <v>98</v>
      </c>
      <c r="I4166" s="36">
        <v>995</v>
      </c>
      <c r="J4166" s="9" t="s">
        <v>794</v>
      </c>
      <c r="K4166" s="12" t="s">
        <v>2451</v>
      </c>
      <c r="L4166" s="2" t="s">
        <v>2915</v>
      </c>
      <c r="M4166" t="s">
        <v>7323</v>
      </c>
      <c r="N4166" s="29" t="s">
        <v>5230</v>
      </c>
      <c r="O4166" s="38" t="s">
        <v>5197</v>
      </c>
      <c r="P4166" t="s">
        <v>4508</v>
      </c>
      <c r="Q4166" t="s">
        <v>2361</v>
      </c>
      <c r="R4166" t="s">
        <v>1364</v>
      </c>
      <c r="S4166" t="s">
        <v>4718</v>
      </c>
      <c r="T4166" t="s">
        <v>5316</v>
      </c>
      <c r="U4166" s="62">
        <f t="shared" si="265"/>
        <v>103</v>
      </c>
    </row>
    <row r="4167" spans="1:21" x14ac:dyDescent="0.25">
      <c r="A4167" s="4" t="s">
        <v>315</v>
      </c>
      <c r="B4167" s="4" t="s">
        <v>794</v>
      </c>
      <c r="C4167" s="43" t="str">
        <f t="shared" si="266"/>
        <v>49-18-02B2</v>
      </c>
      <c r="D4167" s="43" t="str">
        <f>VLOOKUP(C4167,'[1]Test List'!$A$5:$F$2726,6,0)</f>
        <v>EURO-MON-02B2</v>
      </c>
      <c r="E4167" s="43" t="str">
        <f t="shared" si="263"/>
        <v>49</v>
      </c>
      <c r="F4167" s="43" t="str">
        <f t="shared" si="264"/>
        <v>18</v>
      </c>
      <c r="G4167" t="s">
        <v>1779</v>
      </c>
      <c r="H4167" s="36">
        <v>98</v>
      </c>
      <c r="I4167" s="36">
        <v>996</v>
      </c>
      <c r="J4167" s="9" t="s">
        <v>794</v>
      </c>
      <c r="K4167" s="12" t="s">
        <v>1127</v>
      </c>
      <c r="M4167" t="s">
        <v>2926</v>
      </c>
      <c r="N4167" s="29" t="s">
        <v>5230</v>
      </c>
      <c r="O4167" s="38" t="s">
        <v>5197</v>
      </c>
      <c r="P4167" t="s">
        <v>1044</v>
      </c>
      <c r="Q4167" t="s">
        <v>307</v>
      </c>
      <c r="R4167" t="s">
        <v>1030</v>
      </c>
      <c r="S4167" t="s">
        <v>313</v>
      </c>
      <c r="T4167" t="s">
        <v>5704</v>
      </c>
      <c r="U4167" s="62">
        <f t="shared" si="265"/>
        <v>4</v>
      </c>
    </row>
    <row r="4168" spans="1:21" x14ac:dyDescent="0.25">
      <c r="A4168" s="4" t="s">
        <v>315</v>
      </c>
      <c r="B4168" s="4" t="s">
        <v>794</v>
      </c>
      <c r="C4168" s="43" t="str">
        <f t="shared" si="266"/>
        <v>49-18-02B2</v>
      </c>
      <c r="D4168" s="43" t="str">
        <f>VLOOKUP(C4168,'[1]Test List'!$A$5:$F$2726,6,0)</f>
        <v>EURO-MON-02B2</v>
      </c>
      <c r="E4168" s="43" t="str">
        <f t="shared" si="263"/>
        <v>49</v>
      </c>
      <c r="F4168" s="43" t="str">
        <f t="shared" si="264"/>
        <v>18</v>
      </c>
      <c r="G4168" t="s">
        <v>1779</v>
      </c>
      <c r="H4168" s="36">
        <v>98</v>
      </c>
      <c r="I4168" s="36">
        <v>998</v>
      </c>
      <c r="J4168" s="9" t="s">
        <v>794</v>
      </c>
      <c r="K4168" s="12" t="s">
        <v>1127</v>
      </c>
      <c r="M4168" t="s">
        <v>2926</v>
      </c>
      <c r="N4168" s="29" t="s">
        <v>5230</v>
      </c>
      <c r="O4168" s="38" t="s">
        <v>5197</v>
      </c>
      <c r="P4168" t="s">
        <v>1044</v>
      </c>
      <c r="Q4168" t="s">
        <v>308</v>
      </c>
      <c r="R4168" t="s">
        <v>1030</v>
      </c>
      <c r="S4168" t="s">
        <v>314</v>
      </c>
      <c r="T4168" t="s">
        <v>5705</v>
      </c>
      <c r="U4168" s="62">
        <f t="shared" si="265"/>
        <v>3</v>
      </c>
    </row>
    <row r="4169" spans="1:21" x14ac:dyDescent="0.25">
      <c r="A4169" s="4" t="s">
        <v>512</v>
      </c>
      <c r="B4169" s="4" t="s">
        <v>794</v>
      </c>
      <c r="C4169" s="43" t="str">
        <f t="shared" si="266"/>
        <v>49-18-03E1</v>
      </c>
      <c r="D4169" s="43" t="str">
        <f>VLOOKUP(C4169,'[1]Test List'!$A$5:$F$2726,6,0)</f>
        <v>EURO-MON-03E1</v>
      </c>
      <c r="E4169" s="43" t="str">
        <f t="shared" si="263"/>
        <v>49</v>
      </c>
      <c r="F4169" s="43" t="str">
        <f t="shared" si="264"/>
        <v>18</v>
      </c>
      <c r="G4169" t="s">
        <v>1779</v>
      </c>
      <c r="H4169" s="36">
        <v>98</v>
      </c>
      <c r="I4169" s="36">
        <v>901</v>
      </c>
      <c r="J4169" s="9" t="s">
        <v>527</v>
      </c>
      <c r="K4169" s="12" t="s">
        <v>1127</v>
      </c>
      <c r="M4169" t="s">
        <v>2926</v>
      </c>
      <c r="N4169" s="29" t="s">
        <v>5230</v>
      </c>
      <c r="O4169" s="38" t="s">
        <v>5197</v>
      </c>
      <c r="P4169" t="s">
        <v>1176</v>
      </c>
      <c r="Q4169" t="s">
        <v>795</v>
      </c>
      <c r="R4169" t="s">
        <v>1466</v>
      </c>
      <c r="S4169" t="s">
        <v>346</v>
      </c>
      <c r="T4169" t="s">
        <v>5317</v>
      </c>
      <c r="U4169" s="62">
        <f t="shared" si="265"/>
        <v>50</v>
      </c>
    </row>
    <row r="4170" spans="1:21" x14ac:dyDescent="0.25">
      <c r="A4170" s="4" t="s">
        <v>512</v>
      </c>
      <c r="B4170" s="4" t="s">
        <v>794</v>
      </c>
      <c r="C4170" s="43" t="str">
        <f t="shared" si="266"/>
        <v>49-18-03E1</v>
      </c>
      <c r="D4170" s="43" t="str">
        <f>VLOOKUP(C4170,'[1]Test List'!$A$5:$F$2726,6,0)</f>
        <v>EURO-MON-03E1</v>
      </c>
      <c r="E4170" s="43" t="str">
        <f t="shared" si="263"/>
        <v>49</v>
      </c>
      <c r="F4170" s="43" t="str">
        <f t="shared" si="264"/>
        <v>18</v>
      </c>
      <c r="G4170" t="s">
        <v>1779</v>
      </c>
      <c r="H4170" s="36">
        <v>98</v>
      </c>
      <c r="I4170" s="36">
        <v>902</v>
      </c>
      <c r="J4170" s="9" t="s">
        <v>527</v>
      </c>
      <c r="K4170" s="12" t="s">
        <v>1127</v>
      </c>
      <c r="M4170" t="s">
        <v>2926</v>
      </c>
      <c r="N4170" s="29" t="s">
        <v>5230</v>
      </c>
      <c r="O4170" s="38" t="s">
        <v>5197</v>
      </c>
      <c r="P4170" t="s">
        <v>515</v>
      </c>
      <c r="Q4170" t="s">
        <v>516</v>
      </c>
      <c r="R4170" t="s">
        <v>1030</v>
      </c>
      <c r="S4170" t="s">
        <v>517</v>
      </c>
      <c r="T4170" t="s">
        <v>5709</v>
      </c>
      <c r="U4170" s="62">
        <f t="shared" si="265"/>
        <v>14</v>
      </c>
    </row>
    <row r="4171" spans="1:21" x14ac:dyDescent="0.25">
      <c r="A4171" s="4" t="s">
        <v>512</v>
      </c>
      <c r="B4171" s="4" t="s">
        <v>794</v>
      </c>
      <c r="C4171" s="43" t="str">
        <f t="shared" si="266"/>
        <v>49-18-03E1</v>
      </c>
      <c r="D4171" s="43" t="str">
        <f>VLOOKUP(C4171,'[1]Test List'!$A$5:$F$2726,6,0)</f>
        <v>EURO-MON-03E1</v>
      </c>
      <c r="E4171" s="43" t="str">
        <f t="shared" si="263"/>
        <v>49</v>
      </c>
      <c r="F4171" s="43" t="str">
        <f t="shared" si="264"/>
        <v>18</v>
      </c>
      <c r="G4171" t="s">
        <v>1779</v>
      </c>
      <c r="H4171" s="36">
        <v>98</v>
      </c>
      <c r="I4171" s="36">
        <v>995</v>
      </c>
      <c r="J4171" s="9" t="s">
        <v>526</v>
      </c>
      <c r="K4171" s="12" t="s">
        <v>2451</v>
      </c>
      <c r="L4171" s="2" t="s">
        <v>2915</v>
      </c>
      <c r="M4171" t="s">
        <v>7323</v>
      </c>
      <c r="N4171" s="29" t="s">
        <v>5230</v>
      </c>
      <c r="O4171" s="38" t="s">
        <v>5197</v>
      </c>
      <c r="P4171" t="s">
        <v>4508</v>
      </c>
      <c r="Q4171" t="s">
        <v>2361</v>
      </c>
      <c r="R4171" t="s">
        <v>1364</v>
      </c>
      <c r="S4171" t="s">
        <v>4718</v>
      </c>
      <c r="T4171" t="s">
        <v>5316</v>
      </c>
      <c r="U4171" s="62">
        <f t="shared" si="265"/>
        <v>103</v>
      </c>
    </row>
    <row r="4172" spans="1:21" x14ac:dyDescent="0.25">
      <c r="A4172" s="4" t="s">
        <v>512</v>
      </c>
      <c r="B4172" s="4" t="s">
        <v>794</v>
      </c>
      <c r="C4172" s="43" t="str">
        <f t="shared" si="266"/>
        <v>49-18-03E1</v>
      </c>
      <c r="D4172" s="43" t="str">
        <f>VLOOKUP(C4172,'[1]Test List'!$A$5:$F$2726,6,0)</f>
        <v>EURO-MON-03E1</v>
      </c>
      <c r="E4172" s="43" t="str">
        <f t="shared" si="263"/>
        <v>49</v>
      </c>
      <c r="F4172" s="43" t="str">
        <f t="shared" si="264"/>
        <v>18</v>
      </c>
      <c r="G4172" t="s">
        <v>1779</v>
      </c>
      <c r="H4172" s="36">
        <v>98</v>
      </c>
      <c r="I4172" s="36">
        <v>900</v>
      </c>
      <c r="J4172" s="9" t="s">
        <v>527</v>
      </c>
      <c r="K4172" s="12" t="s">
        <v>1127</v>
      </c>
      <c r="M4172" t="s">
        <v>2926</v>
      </c>
      <c r="N4172" s="29" t="s">
        <v>5233</v>
      </c>
      <c r="O4172" s="38" t="s">
        <v>2970</v>
      </c>
      <c r="P4172" t="s">
        <v>1036</v>
      </c>
      <c r="Q4172" t="s">
        <v>513</v>
      </c>
      <c r="R4172" t="s">
        <v>1132</v>
      </c>
      <c r="S4172" t="s">
        <v>514</v>
      </c>
      <c r="T4172" t="s">
        <v>6789</v>
      </c>
      <c r="U4172" s="62">
        <f t="shared" si="265"/>
        <v>22</v>
      </c>
    </row>
    <row r="4173" spans="1:21" x14ac:dyDescent="0.25">
      <c r="A4173" s="4" t="s">
        <v>518</v>
      </c>
      <c r="B4173" s="4" t="s">
        <v>794</v>
      </c>
      <c r="C4173" s="43" t="str">
        <f t="shared" si="266"/>
        <v>49-18-03E2</v>
      </c>
      <c r="D4173" s="43" t="str">
        <f>VLOOKUP(C4173,'[1]Test List'!$A$5:$F$2726,6,0)</f>
        <v>EURO-MON-03E2</v>
      </c>
      <c r="E4173" s="43" t="str">
        <f t="shared" si="263"/>
        <v>49</v>
      </c>
      <c r="F4173" s="43" t="str">
        <f t="shared" si="264"/>
        <v>18</v>
      </c>
      <c r="G4173" t="s">
        <v>1779</v>
      </c>
      <c r="H4173" s="36">
        <v>98</v>
      </c>
      <c r="I4173" s="36">
        <v>901</v>
      </c>
      <c r="J4173" s="9" t="s">
        <v>527</v>
      </c>
      <c r="K4173" s="12" t="s">
        <v>1127</v>
      </c>
      <c r="M4173" t="s">
        <v>2926</v>
      </c>
      <c r="N4173" s="29" t="s">
        <v>5230</v>
      </c>
      <c r="O4173" s="38" t="s">
        <v>5197</v>
      </c>
      <c r="P4173" t="s">
        <v>1176</v>
      </c>
      <c r="Q4173" t="s">
        <v>795</v>
      </c>
      <c r="R4173" t="s">
        <v>1466</v>
      </c>
      <c r="S4173" t="s">
        <v>346</v>
      </c>
      <c r="T4173" t="s">
        <v>5317</v>
      </c>
      <c r="U4173" s="62">
        <f t="shared" si="265"/>
        <v>50</v>
      </c>
    </row>
    <row r="4174" spans="1:21" x14ac:dyDescent="0.25">
      <c r="A4174" s="4" t="s">
        <v>518</v>
      </c>
      <c r="B4174" s="4" t="s">
        <v>794</v>
      </c>
      <c r="C4174" s="43" t="str">
        <f t="shared" si="266"/>
        <v>49-18-03E2</v>
      </c>
      <c r="D4174" s="43" t="str">
        <f>VLOOKUP(C4174,'[1]Test List'!$A$5:$F$2726,6,0)</f>
        <v>EURO-MON-03E2</v>
      </c>
      <c r="E4174" s="43" t="str">
        <f t="shared" si="263"/>
        <v>49</v>
      </c>
      <c r="F4174" s="43" t="str">
        <f t="shared" si="264"/>
        <v>18</v>
      </c>
      <c r="G4174" t="s">
        <v>1779</v>
      </c>
      <c r="H4174" s="36">
        <v>98</v>
      </c>
      <c r="I4174" s="36">
        <v>902</v>
      </c>
      <c r="J4174" s="9" t="s">
        <v>527</v>
      </c>
      <c r="K4174" s="12" t="s">
        <v>1127</v>
      </c>
      <c r="M4174" t="s">
        <v>2926</v>
      </c>
      <c r="N4174" s="29" t="s">
        <v>5230</v>
      </c>
      <c r="O4174" s="38" t="s">
        <v>5197</v>
      </c>
      <c r="P4174" t="s">
        <v>515</v>
      </c>
      <c r="Q4174" t="s">
        <v>516</v>
      </c>
      <c r="R4174" t="s">
        <v>1030</v>
      </c>
      <c r="S4174" t="s">
        <v>517</v>
      </c>
      <c r="T4174" t="s">
        <v>5709</v>
      </c>
      <c r="U4174" s="62">
        <f t="shared" si="265"/>
        <v>14</v>
      </c>
    </row>
    <row r="4175" spans="1:21" x14ac:dyDescent="0.25">
      <c r="A4175" s="4" t="s">
        <v>518</v>
      </c>
      <c r="B4175" s="4" t="s">
        <v>794</v>
      </c>
      <c r="C4175" s="43" t="str">
        <f t="shared" si="266"/>
        <v>49-18-03E2</v>
      </c>
      <c r="D4175" s="43" t="str">
        <f>VLOOKUP(C4175,'[1]Test List'!$A$5:$F$2726,6,0)</f>
        <v>EURO-MON-03E2</v>
      </c>
      <c r="E4175" s="43" t="str">
        <f t="shared" si="263"/>
        <v>49</v>
      </c>
      <c r="F4175" s="43" t="str">
        <f t="shared" si="264"/>
        <v>18</v>
      </c>
      <c r="G4175" t="s">
        <v>1779</v>
      </c>
      <c r="H4175" s="36">
        <v>98</v>
      </c>
      <c r="I4175" s="36">
        <v>995</v>
      </c>
      <c r="J4175" s="9" t="s">
        <v>526</v>
      </c>
      <c r="K4175" s="12" t="s">
        <v>2451</v>
      </c>
      <c r="L4175" s="2" t="s">
        <v>2915</v>
      </c>
      <c r="M4175" t="s">
        <v>7323</v>
      </c>
      <c r="N4175" s="29" t="s">
        <v>5230</v>
      </c>
      <c r="O4175" s="38" t="s">
        <v>5197</v>
      </c>
      <c r="P4175" t="s">
        <v>4508</v>
      </c>
      <c r="Q4175" t="s">
        <v>2361</v>
      </c>
      <c r="R4175" t="s">
        <v>1364</v>
      </c>
      <c r="S4175" t="s">
        <v>4718</v>
      </c>
      <c r="T4175" t="s">
        <v>5316</v>
      </c>
      <c r="U4175" s="62">
        <f t="shared" si="265"/>
        <v>103</v>
      </c>
    </row>
    <row r="4176" spans="1:21" x14ac:dyDescent="0.25">
      <c r="A4176" s="4" t="s">
        <v>518</v>
      </c>
      <c r="B4176" s="4" t="s">
        <v>794</v>
      </c>
      <c r="C4176" s="43" t="str">
        <f t="shared" si="266"/>
        <v>49-18-03E2</v>
      </c>
      <c r="D4176" s="43" t="str">
        <f>VLOOKUP(C4176,'[1]Test List'!$A$5:$F$2726,6,0)</f>
        <v>EURO-MON-03E2</v>
      </c>
      <c r="E4176" s="43" t="str">
        <f t="shared" si="263"/>
        <v>49</v>
      </c>
      <c r="F4176" s="43" t="str">
        <f t="shared" si="264"/>
        <v>18</v>
      </c>
      <c r="G4176" t="s">
        <v>1779</v>
      </c>
      <c r="H4176" s="36">
        <v>98</v>
      </c>
      <c r="I4176" s="36">
        <v>900</v>
      </c>
      <c r="J4176" s="9" t="s">
        <v>527</v>
      </c>
      <c r="K4176" s="12" t="s">
        <v>1127</v>
      </c>
      <c r="M4176" t="s">
        <v>2926</v>
      </c>
      <c r="N4176" s="29" t="s">
        <v>5233</v>
      </c>
      <c r="O4176" s="38" t="s">
        <v>2970</v>
      </c>
      <c r="P4176" t="s">
        <v>1036</v>
      </c>
      <c r="Q4176" t="s">
        <v>513</v>
      </c>
      <c r="R4176" t="s">
        <v>1132</v>
      </c>
      <c r="S4176" t="s">
        <v>514</v>
      </c>
      <c r="T4176" t="s">
        <v>6789</v>
      </c>
      <c r="U4176" s="62">
        <f t="shared" si="265"/>
        <v>22</v>
      </c>
    </row>
    <row r="4177" spans="1:21" x14ac:dyDescent="0.25">
      <c r="A4177" s="4" t="s">
        <v>519</v>
      </c>
      <c r="B4177" s="4" t="s">
        <v>794</v>
      </c>
      <c r="C4177" s="43" t="str">
        <f t="shared" si="266"/>
        <v>49-18-04E1</v>
      </c>
      <c r="D4177" s="43" t="str">
        <f>VLOOKUP(C4177,'[1]Test List'!$A$5:$F$2726,6,0)</f>
        <v>EURO-MON-04E1</v>
      </c>
      <c r="E4177" s="43" t="str">
        <f t="shared" ref="E4177:E4240" si="267">LEFT(A4177,2)</f>
        <v>49</v>
      </c>
      <c r="F4177" s="43" t="str">
        <f t="shared" ref="F4177:F4240" si="268">MID(A4177,3,2)</f>
        <v>18</v>
      </c>
      <c r="G4177" t="s">
        <v>1779</v>
      </c>
      <c r="H4177" s="36">
        <v>98</v>
      </c>
      <c r="I4177" s="36">
        <v>901</v>
      </c>
      <c r="J4177" s="9" t="s">
        <v>527</v>
      </c>
      <c r="K4177" s="12" t="s">
        <v>1127</v>
      </c>
      <c r="M4177" t="s">
        <v>2926</v>
      </c>
      <c r="N4177" s="29" t="s">
        <v>5230</v>
      </c>
      <c r="O4177" s="38" t="s">
        <v>5197</v>
      </c>
      <c r="P4177" t="s">
        <v>1176</v>
      </c>
      <c r="Q4177" t="s">
        <v>795</v>
      </c>
      <c r="R4177" t="s">
        <v>1466</v>
      </c>
      <c r="S4177" t="s">
        <v>346</v>
      </c>
      <c r="T4177" t="s">
        <v>5317</v>
      </c>
      <c r="U4177" s="62">
        <f t="shared" si="265"/>
        <v>50</v>
      </c>
    </row>
    <row r="4178" spans="1:21" x14ac:dyDescent="0.25">
      <c r="A4178" s="4" t="s">
        <v>519</v>
      </c>
      <c r="B4178" s="4" t="s">
        <v>794</v>
      </c>
      <c r="C4178" s="43" t="str">
        <f t="shared" si="266"/>
        <v>49-18-04E1</v>
      </c>
      <c r="D4178" s="43" t="str">
        <f>VLOOKUP(C4178,'[1]Test List'!$A$5:$F$2726,6,0)</f>
        <v>EURO-MON-04E1</v>
      </c>
      <c r="E4178" s="43" t="str">
        <f t="shared" si="267"/>
        <v>49</v>
      </c>
      <c r="F4178" s="43" t="str">
        <f t="shared" si="268"/>
        <v>18</v>
      </c>
      <c r="G4178" t="s">
        <v>1779</v>
      </c>
      <c r="H4178" s="36">
        <v>98</v>
      </c>
      <c r="I4178" s="36">
        <v>902</v>
      </c>
      <c r="J4178" s="9" t="s">
        <v>527</v>
      </c>
      <c r="K4178" s="12" t="s">
        <v>1127</v>
      </c>
      <c r="M4178" t="s">
        <v>2926</v>
      </c>
      <c r="N4178" s="29" t="s">
        <v>5230</v>
      </c>
      <c r="O4178" s="38" t="s">
        <v>5197</v>
      </c>
      <c r="P4178" t="s">
        <v>515</v>
      </c>
      <c r="Q4178" t="s">
        <v>516</v>
      </c>
      <c r="R4178" t="s">
        <v>1030</v>
      </c>
      <c r="S4178" t="s">
        <v>517</v>
      </c>
      <c r="T4178" t="s">
        <v>5709</v>
      </c>
      <c r="U4178" s="62">
        <f t="shared" si="265"/>
        <v>14</v>
      </c>
    </row>
    <row r="4179" spans="1:21" x14ac:dyDescent="0.25">
      <c r="A4179" s="4" t="s">
        <v>519</v>
      </c>
      <c r="B4179" s="4" t="s">
        <v>794</v>
      </c>
      <c r="C4179" s="43" t="str">
        <f t="shared" si="266"/>
        <v>49-18-04E1</v>
      </c>
      <c r="D4179" s="43" t="str">
        <f>VLOOKUP(C4179,'[1]Test List'!$A$5:$F$2726,6,0)</f>
        <v>EURO-MON-04E1</v>
      </c>
      <c r="E4179" s="43" t="str">
        <f t="shared" si="267"/>
        <v>49</v>
      </c>
      <c r="F4179" s="43" t="str">
        <f t="shared" si="268"/>
        <v>18</v>
      </c>
      <c r="G4179" t="s">
        <v>1779</v>
      </c>
      <c r="H4179" s="36">
        <v>98</v>
      </c>
      <c r="I4179" s="36">
        <v>995</v>
      </c>
      <c r="J4179" s="9" t="s">
        <v>526</v>
      </c>
      <c r="K4179" s="12" t="s">
        <v>2451</v>
      </c>
      <c r="L4179" s="2" t="s">
        <v>2915</v>
      </c>
      <c r="M4179" t="s">
        <v>7323</v>
      </c>
      <c r="N4179" s="29" t="s">
        <v>5230</v>
      </c>
      <c r="O4179" s="38" t="s">
        <v>5197</v>
      </c>
      <c r="P4179" t="s">
        <v>4508</v>
      </c>
      <c r="Q4179" t="s">
        <v>2361</v>
      </c>
      <c r="R4179" t="s">
        <v>1364</v>
      </c>
      <c r="S4179" t="s">
        <v>4718</v>
      </c>
      <c r="T4179" t="s">
        <v>5316</v>
      </c>
      <c r="U4179" s="62">
        <f t="shared" si="265"/>
        <v>103</v>
      </c>
    </row>
    <row r="4180" spans="1:21" x14ac:dyDescent="0.25">
      <c r="A4180" s="4" t="s">
        <v>519</v>
      </c>
      <c r="B4180" s="4" t="s">
        <v>794</v>
      </c>
      <c r="C4180" s="43" t="str">
        <f t="shared" si="266"/>
        <v>49-18-04E1</v>
      </c>
      <c r="D4180" s="43" t="str">
        <f>VLOOKUP(C4180,'[1]Test List'!$A$5:$F$2726,6,0)</f>
        <v>EURO-MON-04E1</v>
      </c>
      <c r="E4180" s="43" t="str">
        <f t="shared" si="267"/>
        <v>49</v>
      </c>
      <c r="F4180" s="43" t="str">
        <f t="shared" si="268"/>
        <v>18</v>
      </c>
      <c r="G4180" t="s">
        <v>1779</v>
      </c>
      <c r="H4180" s="36">
        <v>98</v>
      </c>
      <c r="I4180" s="36">
        <v>900</v>
      </c>
      <c r="J4180" s="9" t="s">
        <v>527</v>
      </c>
      <c r="K4180" s="12" t="s">
        <v>1127</v>
      </c>
      <c r="M4180" t="s">
        <v>2926</v>
      </c>
      <c r="N4180" s="29" t="s">
        <v>5233</v>
      </c>
      <c r="O4180" s="38" t="s">
        <v>2970</v>
      </c>
      <c r="P4180" t="s">
        <v>1036</v>
      </c>
      <c r="Q4180" t="s">
        <v>513</v>
      </c>
      <c r="R4180" t="s">
        <v>1132</v>
      </c>
      <c r="S4180" t="s">
        <v>514</v>
      </c>
      <c r="T4180" t="s">
        <v>6789</v>
      </c>
      <c r="U4180" s="62">
        <f t="shared" si="265"/>
        <v>22</v>
      </c>
    </row>
    <row r="4181" spans="1:21" x14ac:dyDescent="0.25">
      <c r="A4181" s="4" t="s">
        <v>520</v>
      </c>
      <c r="B4181" s="4" t="s">
        <v>794</v>
      </c>
      <c r="C4181" s="43" t="str">
        <f t="shared" si="266"/>
        <v>49-18-04E2</v>
      </c>
      <c r="D4181" s="43" t="str">
        <f>VLOOKUP(C4181,'[1]Test List'!$A$5:$F$2726,6,0)</f>
        <v>EURO-MON-04E2</v>
      </c>
      <c r="E4181" s="43" t="str">
        <f t="shared" si="267"/>
        <v>49</v>
      </c>
      <c r="F4181" s="43" t="str">
        <f t="shared" si="268"/>
        <v>18</v>
      </c>
      <c r="G4181" t="s">
        <v>1779</v>
      </c>
      <c r="H4181" s="36">
        <v>98</v>
      </c>
      <c r="I4181" s="36">
        <v>901</v>
      </c>
      <c r="J4181" s="9" t="s">
        <v>527</v>
      </c>
      <c r="K4181" s="12" t="s">
        <v>1127</v>
      </c>
      <c r="M4181" t="s">
        <v>2926</v>
      </c>
      <c r="N4181" s="29" t="s">
        <v>5230</v>
      </c>
      <c r="O4181" s="38" t="s">
        <v>5197</v>
      </c>
      <c r="P4181" t="s">
        <v>1176</v>
      </c>
      <c r="Q4181" t="s">
        <v>795</v>
      </c>
      <c r="R4181" t="s">
        <v>1466</v>
      </c>
      <c r="S4181" t="s">
        <v>346</v>
      </c>
      <c r="T4181" t="s">
        <v>5317</v>
      </c>
      <c r="U4181" s="62">
        <f t="shared" si="265"/>
        <v>50</v>
      </c>
    </row>
    <row r="4182" spans="1:21" x14ac:dyDescent="0.25">
      <c r="A4182" s="4" t="s">
        <v>520</v>
      </c>
      <c r="B4182" s="4" t="s">
        <v>794</v>
      </c>
      <c r="C4182" s="43" t="str">
        <f t="shared" si="266"/>
        <v>49-18-04E2</v>
      </c>
      <c r="D4182" s="43" t="str">
        <f>VLOOKUP(C4182,'[1]Test List'!$A$5:$F$2726,6,0)</f>
        <v>EURO-MON-04E2</v>
      </c>
      <c r="E4182" s="43" t="str">
        <f t="shared" si="267"/>
        <v>49</v>
      </c>
      <c r="F4182" s="43" t="str">
        <f t="shared" si="268"/>
        <v>18</v>
      </c>
      <c r="G4182" t="s">
        <v>1779</v>
      </c>
      <c r="H4182" s="36">
        <v>98</v>
      </c>
      <c r="I4182" s="36">
        <v>902</v>
      </c>
      <c r="J4182" s="9" t="s">
        <v>527</v>
      </c>
      <c r="K4182" s="12" t="s">
        <v>1127</v>
      </c>
      <c r="M4182" t="s">
        <v>2926</v>
      </c>
      <c r="N4182" s="29" t="s">
        <v>5230</v>
      </c>
      <c r="O4182" s="38" t="s">
        <v>5197</v>
      </c>
      <c r="P4182" t="s">
        <v>515</v>
      </c>
      <c r="Q4182" t="s">
        <v>516</v>
      </c>
      <c r="R4182" t="s">
        <v>1030</v>
      </c>
      <c r="S4182" t="s">
        <v>517</v>
      </c>
      <c r="T4182" t="s">
        <v>5709</v>
      </c>
      <c r="U4182" s="62">
        <f t="shared" si="265"/>
        <v>14</v>
      </c>
    </row>
    <row r="4183" spans="1:21" x14ac:dyDescent="0.25">
      <c r="A4183" s="4" t="s">
        <v>520</v>
      </c>
      <c r="B4183" s="4" t="s">
        <v>794</v>
      </c>
      <c r="C4183" s="43" t="str">
        <f t="shared" si="266"/>
        <v>49-18-04E2</v>
      </c>
      <c r="D4183" s="43" t="str">
        <f>VLOOKUP(C4183,'[1]Test List'!$A$5:$F$2726,6,0)</f>
        <v>EURO-MON-04E2</v>
      </c>
      <c r="E4183" s="43" t="str">
        <f t="shared" si="267"/>
        <v>49</v>
      </c>
      <c r="F4183" s="43" t="str">
        <f t="shared" si="268"/>
        <v>18</v>
      </c>
      <c r="G4183" t="s">
        <v>1779</v>
      </c>
      <c r="H4183" s="36">
        <v>98</v>
      </c>
      <c r="I4183" s="36">
        <v>995</v>
      </c>
      <c r="J4183" s="9" t="s">
        <v>526</v>
      </c>
      <c r="K4183" s="12" t="s">
        <v>2451</v>
      </c>
      <c r="L4183" s="2" t="s">
        <v>2915</v>
      </c>
      <c r="M4183" t="s">
        <v>7323</v>
      </c>
      <c r="N4183" s="29" t="s">
        <v>5230</v>
      </c>
      <c r="O4183" s="38" t="s">
        <v>5197</v>
      </c>
      <c r="P4183" t="s">
        <v>4508</v>
      </c>
      <c r="Q4183" t="s">
        <v>2361</v>
      </c>
      <c r="R4183" t="s">
        <v>1364</v>
      </c>
      <c r="S4183" t="s">
        <v>4718</v>
      </c>
      <c r="T4183" t="s">
        <v>5316</v>
      </c>
      <c r="U4183" s="62">
        <f t="shared" si="265"/>
        <v>103</v>
      </c>
    </row>
    <row r="4184" spans="1:21" x14ac:dyDescent="0.25">
      <c r="A4184" s="4" t="s">
        <v>520</v>
      </c>
      <c r="B4184" s="4" t="s">
        <v>794</v>
      </c>
      <c r="C4184" s="43" t="str">
        <f t="shared" si="266"/>
        <v>49-18-04E2</v>
      </c>
      <c r="D4184" s="43" t="str">
        <f>VLOOKUP(C4184,'[1]Test List'!$A$5:$F$2726,6,0)</f>
        <v>EURO-MON-04E2</v>
      </c>
      <c r="E4184" s="43" t="str">
        <f t="shared" si="267"/>
        <v>49</v>
      </c>
      <c r="F4184" s="43" t="str">
        <f t="shared" si="268"/>
        <v>18</v>
      </c>
      <c r="G4184" t="s">
        <v>1779</v>
      </c>
      <c r="H4184" s="36">
        <v>98</v>
      </c>
      <c r="I4184" s="36">
        <v>900</v>
      </c>
      <c r="J4184" s="9" t="s">
        <v>527</v>
      </c>
      <c r="K4184" s="12" t="s">
        <v>1127</v>
      </c>
      <c r="M4184" t="s">
        <v>2926</v>
      </c>
      <c r="N4184" s="29" t="s">
        <v>5233</v>
      </c>
      <c r="O4184" s="38" t="s">
        <v>2970</v>
      </c>
      <c r="P4184" t="s">
        <v>1036</v>
      </c>
      <c r="Q4184" t="s">
        <v>513</v>
      </c>
      <c r="R4184" t="s">
        <v>1132</v>
      </c>
      <c r="S4184" t="s">
        <v>514</v>
      </c>
      <c r="T4184" t="s">
        <v>6789</v>
      </c>
      <c r="U4184" s="62">
        <f t="shared" si="265"/>
        <v>22</v>
      </c>
    </row>
    <row r="4185" spans="1:21" x14ac:dyDescent="0.25">
      <c r="A4185" s="4" t="s">
        <v>521</v>
      </c>
      <c r="B4185" s="4" t="s">
        <v>794</v>
      </c>
      <c r="C4185" s="43" t="str">
        <f t="shared" si="266"/>
        <v>49-18-05E1</v>
      </c>
      <c r="D4185" s="43" t="str">
        <f>VLOOKUP(C4185,'[1]Test List'!$A$5:$F$2726,6,0)</f>
        <v>EURO-MON-05E1</v>
      </c>
      <c r="E4185" s="43" t="str">
        <f t="shared" si="267"/>
        <v>49</v>
      </c>
      <c r="F4185" s="43" t="str">
        <f t="shared" si="268"/>
        <v>18</v>
      </c>
      <c r="G4185" t="s">
        <v>1779</v>
      </c>
      <c r="H4185" s="36">
        <v>98</v>
      </c>
      <c r="I4185" s="36">
        <v>901</v>
      </c>
      <c r="J4185" s="9" t="s">
        <v>527</v>
      </c>
      <c r="K4185" s="12" t="s">
        <v>1127</v>
      </c>
      <c r="M4185" t="s">
        <v>2926</v>
      </c>
      <c r="N4185" s="29" t="s">
        <v>5230</v>
      </c>
      <c r="O4185" s="38" t="s">
        <v>5197</v>
      </c>
      <c r="P4185" t="s">
        <v>1176</v>
      </c>
      <c r="Q4185" t="s">
        <v>795</v>
      </c>
      <c r="R4185" t="s">
        <v>1466</v>
      </c>
      <c r="S4185" t="s">
        <v>346</v>
      </c>
      <c r="T4185" t="s">
        <v>5317</v>
      </c>
      <c r="U4185" s="62">
        <f t="shared" si="265"/>
        <v>50</v>
      </c>
    </row>
    <row r="4186" spans="1:21" x14ac:dyDescent="0.25">
      <c r="A4186" s="4" t="s">
        <v>521</v>
      </c>
      <c r="B4186" s="4" t="s">
        <v>794</v>
      </c>
      <c r="C4186" s="43" t="str">
        <f t="shared" si="266"/>
        <v>49-18-05E1</v>
      </c>
      <c r="D4186" s="43" t="str">
        <f>VLOOKUP(C4186,'[1]Test List'!$A$5:$F$2726,6,0)</f>
        <v>EURO-MON-05E1</v>
      </c>
      <c r="E4186" s="43" t="str">
        <f t="shared" si="267"/>
        <v>49</v>
      </c>
      <c r="F4186" s="43" t="str">
        <f t="shared" si="268"/>
        <v>18</v>
      </c>
      <c r="G4186" t="s">
        <v>1779</v>
      </c>
      <c r="H4186" s="36">
        <v>98</v>
      </c>
      <c r="I4186" s="36">
        <v>902</v>
      </c>
      <c r="J4186" s="9" t="s">
        <v>527</v>
      </c>
      <c r="K4186" s="12" t="s">
        <v>1127</v>
      </c>
      <c r="M4186" t="s">
        <v>2926</v>
      </c>
      <c r="N4186" s="29" t="s">
        <v>5230</v>
      </c>
      <c r="O4186" s="38" t="s">
        <v>5197</v>
      </c>
      <c r="P4186" t="s">
        <v>515</v>
      </c>
      <c r="Q4186" t="s">
        <v>516</v>
      </c>
      <c r="R4186" t="s">
        <v>1030</v>
      </c>
      <c r="S4186" t="s">
        <v>517</v>
      </c>
      <c r="T4186" t="s">
        <v>5709</v>
      </c>
      <c r="U4186" s="62">
        <f t="shared" si="265"/>
        <v>14</v>
      </c>
    </row>
    <row r="4187" spans="1:21" x14ac:dyDescent="0.25">
      <c r="A4187" s="4" t="s">
        <v>521</v>
      </c>
      <c r="B4187" s="4" t="s">
        <v>794</v>
      </c>
      <c r="C4187" s="43" t="str">
        <f t="shared" si="266"/>
        <v>49-18-05E1</v>
      </c>
      <c r="D4187" s="43" t="str">
        <f>VLOOKUP(C4187,'[1]Test List'!$A$5:$F$2726,6,0)</f>
        <v>EURO-MON-05E1</v>
      </c>
      <c r="E4187" s="43" t="str">
        <f t="shared" si="267"/>
        <v>49</v>
      </c>
      <c r="F4187" s="43" t="str">
        <f t="shared" si="268"/>
        <v>18</v>
      </c>
      <c r="G4187" t="s">
        <v>1779</v>
      </c>
      <c r="H4187" s="36">
        <v>98</v>
      </c>
      <c r="I4187" s="36">
        <v>995</v>
      </c>
      <c r="J4187" s="9" t="s">
        <v>526</v>
      </c>
      <c r="K4187" s="12" t="s">
        <v>2451</v>
      </c>
      <c r="L4187" s="2" t="s">
        <v>2915</v>
      </c>
      <c r="M4187" t="s">
        <v>7323</v>
      </c>
      <c r="N4187" s="29" t="s">
        <v>5230</v>
      </c>
      <c r="O4187" s="38" t="s">
        <v>5197</v>
      </c>
      <c r="P4187" t="s">
        <v>4508</v>
      </c>
      <c r="Q4187" t="s">
        <v>2361</v>
      </c>
      <c r="R4187" t="s">
        <v>1364</v>
      </c>
      <c r="S4187" t="s">
        <v>4718</v>
      </c>
      <c r="T4187" t="s">
        <v>5316</v>
      </c>
      <c r="U4187" s="62">
        <f t="shared" si="265"/>
        <v>103</v>
      </c>
    </row>
    <row r="4188" spans="1:21" x14ac:dyDescent="0.25">
      <c r="A4188" s="4" t="s">
        <v>521</v>
      </c>
      <c r="B4188" s="4" t="s">
        <v>794</v>
      </c>
      <c r="C4188" s="43" t="str">
        <f t="shared" si="266"/>
        <v>49-18-05E1</v>
      </c>
      <c r="D4188" s="43" t="str">
        <f>VLOOKUP(C4188,'[1]Test List'!$A$5:$F$2726,6,0)</f>
        <v>EURO-MON-05E1</v>
      </c>
      <c r="E4188" s="43" t="str">
        <f t="shared" si="267"/>
        <v>49</v>
      </c>
      <c r="F4188" s="43" t="str">
        <f t="shared" si="268"/>
        <v>18</v>
      </c>
      <c r="G4188" t="s">
        <v>1779</v>
      </c>
      <c r="H4188" s="36">
        <v>98</v>
      </c>
      <c r="I4188" s="36">
        <v>900</v>
      </c>
      <c r="J4188" s="9" t="s">
        <v>527</v>
      </c>
      <c r="K4188" s="12" t="s">
        <v>1127</v>
      </c>
      <c r="M4188" t="s">
        <v>2926</v>
      </c>
      <c r="N4188" s="29" t="s">
        <v>5233</v>
      </c>
      <c r="O4188" s="38" t="s">
        <v>2970</v>
      </c>
      <c r="P4188" t="s">
        <v>1036</v>
      </c>
      <c r="Q4188" t="s">
        <v>513</v>
      </c>
      <c r="R4188" t="s">
        <v>1132</v>
      </c>
      <c r="S4188" t="s">
        <v>514</v>
      </c>
      <c r="T4188" t="s">
        <v>6789</v>
      </c>
      <c r="U4188" s="62">
        <f t="shared" si="265"/>
        <v>22</v>
      </c>
    </row>
    <row r="4189" spans="1:21" x14ac:dyDescent="0.25">
      <c r="A4189" s="4" t="s">
        <v>522</v>
      </c>
      <c r="B4189" s="4" t="s">
        <v>794</v>
      </c>
      <c r="C4189" s="43" t="str">
        <f t="shared" si="266"/>
        <v>49-18-05E2</v>
      </c>
      <c r="D4189" s="43" t="str">
        <f>VLOOKUP(C4189,'[1]Test List'!$A$5:$F$2726,6,0)</f>
        <v>EURO-MON-05E2</v>
      </c>
      <c r="E4189" s="43" t="str">
        <f t="shared" si="267"/>
        <v>49</v>
      </c>
      <c r="F4189" s="43" t="str">
        <f t="shared" si="268"/>
        <v>18</v>
      </c>
      <c r="G4189" t="s">
        <v>1779</v>
      </c>
      <c r="H4189" s="36">
        <v>98</v>
      </c>
      <c r="I4189" s="36">
        <v>901</v>
      </c>
      <c r="J4189" s="9" t="s">
        <v>527</v>
      </c>
      <c r="K4189" s="12" t="s">
        <v>1127</v>
      </c>
      <c r="M4189" t="s">
        <v>2926</v>
      </c>
      <c r="N4189" s="29" t="s">
        <v>5230</v>
      </c>
      <c r="O4189" s="38" t="s">
        <v>5197</v>
      </c>
      <c r="P4189" t="s">
        <v>1176</v>
      </c>
      <c r="Q4189" t="s">
        <v>795</v>
      </c>
      <c r="R4189" t="s">
        <v>1466</v>
      </c>
      <c r="S4189" t="s">
        <v>346</v>
      </c>
      <c r="T4189" t="s">
        <v>5317</v>
      </c>
      <c r="U4189" s="62">
        <f t="shared" si="265"/>
        <v>50</v>
      </c>
    </row>
    <row r="4190" spans="1:21" x14ac:dyDescent="0.25">
      <c r="A4190" s="4" t="s">
        <v>522</v>
      </c>
      <c r="B4190" s="4" t="s">
        <v>794</v>
      </c>
      <c r="C4190" s="43" t="str">
        <f t="shared" si="266"/>
        <v>49-18-05E2</v>
      </c>
      <c r="D4190" s="43" t="str">
        <f>VLOOKUP(C4190,'[1]Test List'!$A$5:$F$2726,6,0)</f>
        <v>EURO-MON-05E2</v>
      </c>
      <c r="E4190" s="43" t="str">
        <f t="shared" si="267"/>
        <v>49</v>
      </c>
      <c r="F4190" s="43" t="str">
        <f t="shared" si="268"/>
        <v>18</v>
      </c>
      <c r="G4190" t="s">
        <v>1779</v>
      </c>
      <c r="H4190" s="36">
        <v>98</v>
      </c>
      <c r="I4190" s="36">
        <v>902</v>
      </c>
      <c r="J4190" s="9" t="s">
        <v>527</v>
      </c>
      <c r="K4190" s="12" t="s">
        <v>1127</v>
      </c>
      <c r="M4190" t="s">
        <v>2926</v>
      </c>
      <c r="N4190" s="29" t="s">
        <v>5230</v>
      </c>
      <c r="O4190" s="38" t="s">
        <v>5197</v>
      </c>
      <c r="P4190" t="s">
        <v>515</v>
      </c>
      <c r="Q4190" t="s">
        <v>516</v>
      </c>
      <c r="R4190" t="s">
        <v>1030</v>
      </c>
      <c r="S4190" t="s">
        <v>517</v>
      </c>
      <c r="T4190" t="s">
        <v>5709</v>
      </c>
      <c r="U4190" s="62">
        <f t="shared" si="265"/>
        <v>14</v>
      </c>
    </row>
    <row r="4191" spans="1:21" x14ac:dyDescent="0.25">
      <c r="A4191" s="4" t="s">
        <v>522</v>
      </c>
      <c r="B4191" s="4" t="s">
        <v>794</v>
      </c>
      <c r="C4191" s="43" t="str">
        <f t="shared" si="266"/>
        <v>49-18-05E2</v>
      </c>
      <c r="D4191" s="43" t="str">
        <f>VLOOKUP(C4191,'[1]Test List'!$A$5:$F$2726,6,0)</f>
        <v>EURO-MON-05E2</v>
      </c>
      <c r="E4191" s="43" t="str">
        <f t="shared" si="267"/>
        <v>49</v>
      </c>
      <c r="F4191" s="43" t="str">
        <f t="shared" si="268"/>
        <v>18</v>
      </c>
      <c r="G4191" t="s">
        <v>1779</v>
      </c>
      <c r="H4191" s="36">
        <v>98</v>
      </c>
      <c r="I4191" s="36">
        <v>995</v>
      </c>
      <c r="J4191" s="9" t="s">
        <v>526</v>
      </c>
      <c r="K4191" s="12" t="s">
        <v>2451</v>
      </c>
      <c r="L4191" s="2" t="s">
        <v>2915</v>
      </c>
      <c r="M4191" t="s">
        <v>7323</v>
      </c>
      <c r="N4191" s="29" t="s">
        <v>5230</v>
      </c>
      <c r="O4191" s="38" t="s">
        <v>5197</v>
      </c>
      <c r="P4191" t="s">
        <v>4508</v>
      </c>
      <c r="Q4191" t="s">
        <v>2361</v>
      </c>
      <c r="R4191" t="s">
        <v>1364</v>
      </c>
      <c r="S4191" t="s">
        <v>4718</v>
      </c>
      <c r="T4191" t="s">
        <v>5316</v>
      </c>
      <c r="U4191" s="62">
        <f t="shared" si="265"/>
        <v>103</v>
      </c>
    </row>
    <row r="4192" spans="1:21" x14ac:dyDescent="0.25">
      <c r="A4192" s="4" t="s">
        <v>522</v>
      </c>
      <c r="B4192" s="4" t="s">
        <v>794</v>
      </c>
      <c r="C4192" s="43" t="str">
        <f t="shared" si="266"/>
        <v>49-18-05E2</v>
      </c>
      <c r="D4192" s="43" t="str">
        <f>VLOOKUP(C4192,'[1]Test List'!$A$5:$F$2726,6,0)</f>
        <v>EURO-MON-05E2</v>
      </c>
      <c r="E4192" s="43" t="str">
        <f t="shared" si="267"/>
        <v>49</v>
      </c>
      <c r="F4192" s="43" t="str">
        <f t="shared" si="268"/>
        <v>18</v>
      </c>
      <c r="G4192" t="s">
        <v>1779</v>
      </c>
      <c r="H4192" s="36">
        <v>98</v>
      </c>
      <c r="I4192" s="36">
        <v>900</v>
      </c>
      <c r="J4192" s="9" t="s">
        <v>527</v>
      </c>
      <c r="K4192" s="12" t="s">
        <v>1127</v>
      </c>
      <c r="M4192" t="s">
        <v>2926</v>
      </c>
      <c r="N4192" s="29" t="s">
        <v>5233</v>
      </c>
      <c r="O4192" s="38" t="s">
        <v>2970</v>
      </c>
      <c r="P4192" t="s">
        <v>1036</v>
      </c>
      <c r="Q4192" t="s">
        <v>513</v>
      </c>
      <c r="R4192" t="s">
        <v>1132</v>
      </c>
      <c r="S4192" t="s">
        <v>514</v>
      </c>
      <c r="T4192" t="s">
        <v>6789</v>
      </c>
      <c r="U4192" s="62">
        <f t="shared" si="265"/>
        <v>22</v>
      </c>
    </row>
    <row r="4193" spans="1:21" x14ac:dyDescent="0.25">
      <c r="A4193" s="4" t="s">
        <v>523</v>
      </c>
      <c r="B4193" s="4" t="s">
        <v>794</v>
      </c>
      <c r="C4193" s="43" t="str">
        <f t="shared" si="266"/>
        <v>49-18-06E1</v>
      </c>
      <c r="D4193" s="43" t="str">
        <f>VLOOKUP(C4193,'[1]Test List'!$A$5:$F$2726,6,0)</f>
        <v>EURO-MON-06E1</v>
      </c>
      <c r="E4193" s="43" t="str">
        <f t="shared" si="267"/>
        <v>49</v>
      </c>
      <c r="F4193" s="43" t="str">
        <f t="shared" si="268"/>
        <v>18</v>
      </c>
      <c r="G4193" t="s">
        <v>1779</v>
      </c>
      <c r="H4193" s="36">
        <v>98</v>
      </c>
      <c r="I4193" s="36">
        <v>901</v>
      </c>
      <c r="J4193" s="9" t="s">
        <v>527</v>
      </c>
      <c r="K4193" s="12" t="s">
        <v>1127</v>
      </c>
      <c r="M4193" t="s">
        <v>2926</v>
      </c>
      <c r="N4193" s="29" t="s">
        <v>5230</v>
      </c>
      <c r="O4193" s="38" t="s">
        <v>5197</v>
      </c>
      <c r="P4193" t="s">
        <v>1176</v>
      </c>
      <c r="Q4193" t="s">
        <v>795</v>
      </c>
      <c r="R4193" t="s">
        <v>1466</v>
      </c>
      <c r="S4193" t="s">
        <v>346</v>
      </c>
      <c r="T4193" t="s">
        <v>5317</v>
      </c>
      <c r="U4193" s="62">
        <f t="shared" si="265"/>
        <v>50</v>
      </c>
    </row>
    <row r="4194" spans="1:21" x14ac:dyDescent="0.25">
      <c r="A4194" s="4" t="s">
        <v>523</v>
      </c>
      <c r="B4194" s="4" t="s">
        <v>794</v>
      </c>
      <c r="C4194" s="43" t="str">
        <f t="shared" si="266"/>
        <v>49-18-06E1</v>
      </c>
      <c r="D4194" s="43" t="str">
        <f>VLOOKUP(C4194,'[1]Test List'!$A$5:$F$2726,6,0)</f>
        <v>EURO-MON-06E1</v>
      </c>
      <c r="E4194" s="43" t="str">
        <f t="shared" si="267"/>
        <v>49</v>
      </c>
      <c r="F4194" s="43" t="str">
        <f t="shared" si="268"/>
        <v>18</v>
      </c>
      <c r="G4194" t="s">
        <v>1779</v>
      </c>
      <c r="H4194" s="36">
        <v>98</v>
      </c>
      <c r="I4194" s="36">
        <v>902</v>
      </c>
      <c r="J4194" s="9" t="s">
        <v>527</v>
      </c>
      <c r="K4194" s="12" t="s">
        <v>1127</v>
      </c>
      <c r="M4194" t="s">
        <v>2926</v>
      </c>
      <c r="N4194" s="29" t="s">
        <v>5230</v>
      </c>
      <c r="O4194" s="38" t="s">
        <v>5197</v>
      </c>
      <c r="P4194" t="s">
        <v>515</v>
      </c>
      <c r="Q4194" t="s">
        <v>516</v>
      </c>
      <c r="R4194" t="s">
        <v>1030</v>
      </c>
      <c r="S4194" t="s">
        <v>517</v>
      </c>
      <c r="T4194" t="s">
        <v>5709</v>
      </c>
      <c r="U4194" s="62">
        <f t="shared" si="265"/>
        <v>14</v>
      </c>
    </row>
    <row r="4195" spans="1:21" x14ac:dyDescent="0.25">
      <c r="A4195" s="4" t="s">
        <v>523</v>
      </c>
      <c r="B4195" s="4" t="s">
        <v>794</v>
      </c>
      <c r="C4195" s="43" t="str">
        <f t="shared" si="266"/>
        <v>49-18-06E1</v>
      </c>
      <c r="D4195" s="43" t="str">
        <f>VLOOKUP(C4195,'[1]Test List'!$A$5:$F$2726,6,0)</f>
        <v>EURO-MON-06E1</v>
      </c>
      <c r="E4195" s="43" t="str">
        <f t="shared" si="267"/>
        <v>49</v>
      </c>
      <c r="F4195" s="43" t="str">
        <f t="shared" si="268"/>
        <v>18</v>
      </c>
      <c r="G4195" t="s">
        <v>1779</v>
      </c>
      <c r="H4195" s="36">
        <v>98</v>
      </c>
      <c r="I4195" s="36">
        <v>995</v>
      </c>
      <c r="J4195" s="9" t="s">
        <v>526</v>
      </c>
      <c r="K4195" s="12" t="s">
        <v>2451</v>
      </c>
      <c r="L4195" s="2" t="s">
        <v>2915</v>
      </c>
      <c r="M4195" t="s">
        <v>7323</v>
      </c>
      <c r="N4195" s="29" t="s">
        <v>5230</v>
      </c>
      <c r="O4195" s="38" t="s">
        <v>5197</v>
      </c>
      <c r="P4195" t="s">
        <v>4508</v>
      </c>
      <c r="Q4195" t="s">
        <v>2361</v>
      </c>
      <c r="R4195" t="s">
        <v>1364</v>
      </c>
      <c r="S4195" t="s">
        <v>4718</v>
      </c>
      <c r="T4195" t="s">
        <v>5316</v>
      </c>
      <c r="U4195" s="62">
        <f t="shared" si="265"/>
        <v>103</v>
      </c>
    </row>
    <row r="4196" spans="1:21" x14ac:dyDescent="0.25">
      <c r="A4196" s="4" t="s">
        <v>523</v>
      </c>
      <c r="B4196" s="4" t="s">
        <v>794</v>
      </c>
      <c r="C4196" s="43" t="str">
        <f t="shared" si="266"/>
        <v>49-18-06E1</v>
      </c>
      <c r="D4196" s="43" t="str">
        <f>VLOOKUP(C4196,'[1]Test List'!$A$5:$F$2726,6,0)</f>
        <v>EURO-MON-06E1</v>
      </c>
      <c r="E4196" s="43" t="str">
        <f t="shared" si="267"/>
        <v>49</v>
      </c>
      <c r="F4196" s="43" t="str">
        <f t="shared" si="268"/>
        <v>18</v>
      </c>
      <c r="G4196" t="s">
        <v>1779</v>
      </c>
      <c r="H4196" s="36">
        <v>98</v>
      </c>
      <c r="I4196" s="36">
        <v>900</v>
      </c>
      <c r="J4196" s="9" t="s">
        <v>527</v>
      </c>
      <c r="K4196" s="12" t="s">
        <v>1127</v>
      </c>
      <c r="M4196" t="s">
        <v>2926</v>
      </c>
      <c r="N4196" s="29" t="s">
        <v>5233</v>
      </c>
      <c r="O4196" s="38" t="s">
        <v>2970</v>
      </c>
      <c r="P4196" t="s">
        <v>1036</v>
      </c>
      <c r="Q4196" t="s">
        <v>513</v>
      </c>
      <c r="R4196" t="s">
        <v>1132</v>
      </c>
      <c r="S4196" t="s">
        <v>514</v>
      </c>
      <c r="T4196" t="s">
        <v>6789</v>
      </c>
      <c r="U4196" s="62">
        <f t="shared" si="265"/>
        <v>22</v>
      </c>
    </row>
    <row r="4197" spans="1:21" x14ac:dyDescent="0.25">
      <c r="A4197" s="4" t="s">
        <v>524</v>
      </c>
      <c r="B4197" s="4" t="s">
        <v>794</v>
      </c>
      <c r="C4197" s="43" t="str">
        <f t="shared" si="266"/>
        <v>49-18-06E2</v>
      </c>
      <c r="D4197" s="43" t="str">
        <f>VLOOKUP(C4197,'[1]Test List'!$A$5:$F$2726,6,0)</f>
        <v>EURO-MON-06E2</v>
      </c>
      <c r="E4197" s="43" t="str">
        <f t="shared" si="267"/>
        <v>49</v>
      </c>
      <c r="F4197" s="43" t="str">
        <f t="shared" si="268"/>
        <v>18</v>
      </c>
      <c r="G4197" t="s">
        <v>1779</v>
      </c>
      <c r="H4197" s="36">
        <v>98</v>
      </c>
      <c r="I4197" s="36">
        <v>901</v>
      </c>
      <c r="J4197" s="9" t="s">
        <v>527</v>
      </c>
      <c r="K4197" s="12" t="s">
        <v>1127</v>
      </c>
      <c r="M4197" t="s">
        <v>2926</v>
      </c>
      <c r="N4197" s="29" t="s">
        <v>5230</v>
      </c>
      <c r="O4197" s="38" t="s">
        <v>5197</v>
      </c>
      <c r="P4197" t="s">
        <v>1176</v>
      </c>
      <c r="Q4197" t="s">
        <v>795</v>
      </c>
      <c r="R4197" t="s">
        <v>1466</v>
      </c>
      <c r="S4197" t="s">
        <v>346</v>
      </c>
      <c r="T4197" t="s">
        <v>5317</v>
      </c>
      <c r="U4197" s="62">
        <f t="shared" si="265"/>
        <v>50</v>
      </c>
    </row>
    <row r="4198" spans="1:21" x14ac:dyDescent="0.25">
      <c r="A4198" s="4" t="s">
        <v>524</v>
      </c>
      <c r="B4198" s="4" t="s">
        <v>794</v>
      </c>
      <c r="C4198" s="43" t="str">
        <f t="shared" si="266"/>
        <v>49-18-06E2</v>
      </c>
      <c r="D4198" s="43" t="str">
        <f>VLOOKUP(C4198,'[1]Test List'!$A$5:$F$2726,6,0)</f>
        <v>EURO-MON-06E2</v>
      </c>
      <c r="E4198" s="43" t="str">
        <f t="shared" si="267"/>
        <v>49</v>
      </c>
      <c r="F4198" s="43" t="str">
        <f t="shared" si="268"/>
        <v>18</v>
      </c>
      <c r="G4198" t="s">
        <v>1779</v>
      </c>
      <c r="H4198" s="36">
        <v>98</v>
      </c>
      <c r="I4198" s="36">
        <v>902</v>
      </c>
      <c r="J4198" s="9" t="s">
        <v>527</v>
      </c>
      <c r="K4198" s="12" t="s">
        <v>1127</v>
      </c>
      <c r="M4198" t="s">
        <v>2926</v>
      </c>
      <c r="N4198" s="29" t="s">
        <v>5230</v>
      </c>
      <c r="O4198" s="38" t="s">
        <v>5197</v>
      </c>
      <c r="P4198" t="s">
        <v>515</v>
      </c>
      <c r="Q4198" t="s">
        <v>516</v>
      </c>
      <c r="R4198" t="s">
        <v>1030</v>
      </c>
      <c r="S4198" t="s">
        <v>517</v>
      </c>
      <c r="T4198" t="s">
        <v>5709</v>
      </c>
      <c r="U4198" s="62">
        <f t="shared" si="265"/>
        <v>14</v>
      </c>
    </row>
    <row r="4199" spans="1:21" x14ac:dyDescent="0.25">
      <c r="A4199" s="4" t="s">
        <v>524</v>
      </c>
      <c r="B4199" s="4" t="s">
        <v>794</v>
      </c>
      <c r="C4199" s="43" t="str">
        <f t="shared" si="266"/>
        <v>49-18-06E2</v>
      </c>
      <c r="D4199" s="43" t="str">
        <f>VLOOKUP(C4199,'[1]Test List'!$A$5:$F$2726,6,0)</f>
        <v>EURO-MON-06E2</v>
      </c>
      <c r="E4199" s="43" t="str">
        <f t="shared" si="267"/>
        <v>49</v>
      </c>
      <c r="F4199" s="43" t="str">
        <f t="shared" si="268"/>
        <v>18</v>
      </c>
      <c r="G4199" t="s">
        <v>1779</v>
      </c>
      <c r="H4199" s="36">
        <v>98</v>
      </c>
      <c r="I4199" s="36">
        <v>995</v>
      </c>
      <c r="J4199" s="9" t="s">
        <v>526</v>
      </c>
      <c r="K4199" s="12" t="s">
        <v>2451</v>
      </c>
      <c r="L4199" s="2" t="s">
        <v>2915</v>
      </c>
      <c r="M4199" t="s">
        <v>7323</v>
      </c>
      <c r="N4199" s="29" t="s">
        <v>5230</v>
      </c>
      <c r="O4199" s="38" t="s">
        <v>5197</v>
      </c>
      <c r="P4199" t="s">
        <v>4508</v>
      </c>
      <c r="Q4199" t="s">
        <v>2361</v>
      </c>
      <c r="R4199" t="s">
        <v>1364</v>
      </c>
      <c r="S4199" t="s">
        <v>4718</v>
      </c>
      <c r="T4199" t="s">
        <v>5316</v>
      </c>
      <c r="U4199" s="62">
        <f t="shared" si="265"/>
        <v>103</v>
      </c>
    </row>
    <row r="4200" spans="1:21" x14ac:dyDescent="0.25">
      <c r="A4200" s="4" t="s">
        <v>524</v>
      </c>
      <c r="B4200" s="4" t="s">
        <v>794</v>
      </c>
      <c r="C4200" s="43" t="str">
        <f t="shared" si="266"/>
        <v>49-18-06E2</v>
      </c>
      <c r="D4200" s="43" t="str">
        <f>VLOOKUP(C4200,'[1]Test List'!$A$5:$F$2726,6,0)</f>
        <v>EURO-MON-06E2</v>
      </c>
      <c r="E4200" s="43" t="str">
        <f t="shared" si="267"/>
        <v>49</v>
      </c>
      <c r="F4200" s="43" t="str">
        <f t="shared" si="268"/>
        <v>18</v>
      </c>
      <c r="G4200" t="s">
        <v>1779</v>
      </c>
      <c r="H4200" s="36">
        <v>98</v>
      </c>
      <c r="I4200" s="36">
        <v>900</v>
      </c>
      <c r="J4200" s="9" t="s">
        <v>527</v>
      </c>
      <c r="K4200" s="12" t="s">
        <v>1127</v>
      </c>
      <c r="M4200" t="s">
        <v>2926</v>
      </c>
      <c r="N4200" s="29" t="s">
        <v>5233</v>
      </c>
      <c r="O4200" s="38" t="s">
        <v>2970</v>
      </c>
      <c r="P4200" t="s">
        <v>1036</v>
      </c>
      <c r="Q4200" t="s">
        <v>513</v>
      </c>
      <c r="R4200" t="s">
        <v>1132</v>
      </c>
      <c r="S4200" t="s">
        <v>514</v>
      </c>
      <c r="T4200" t="s">
        <v>6789</v>
      </c>
      <c r="U4200" s="62">
        <f t="shared" si="265"/>
        <v>22</v>
      </c>
    </row>
    <row r="4201" spans="1:21" x14ac:dyDescent="0.25">
      <c r="A4201" s="4" t="s">
        <v>525</v>
      </c>
      <c r="B4201" s="4" t="s">
        <v>794</v>
      </c>
      <c r="C4201" s="43" t="str">
        <f t="shared" si="266"/>
        <v>49-18-07D1</v>
      </c>
      <c r="D4201" s="43" t="str">
        <f>VLOOKUP(C4201,'[1]Test List'!$A$5:$F$2726,6,0)</f>
        <v>EURO-MON-07D1</v>
      </c>
      <c r="E4201" s="43" t="str">
        <f t="shared" si="267"/>
        <v>49</v>
      </c>
      <c r="F4201" s="43" t="str">
        <f t="shared" si="268"/>
        <v>18</v>
      </c>
      <c r="G4201" t="s">
        <v>1779</v>
      </c>
      <c r="H4201" s="36">
        <v>98</v>
      </c>
      <c r="I4201" s="36">
        <v>901</v>
      </c>
      <c r="J4201" s="9" t="s">
        <v>527</v>
      </c>
      <c r="K4201" s="12" t="s">
        <v>1127</v>
      </c>
      <c r="M4201" t="s">
        <v>2926</v>
      </c>
      <c r="N4201" s="29" t="s">
        <v>5230</v>
      </c>
      <c r="O4201" s="38" t="s">
        <v>5197</v>
      </c>
      <c r="P4201" t="s">
        <v>1176</v>
      </c>
      <c r="Q4201" t="s">
        <v>795</v>
      </c>
      <c r="R4201" t="s">
        <v>1466</v>
      </c>
      <c r="S4201" t="s">
        <v>346</v>
      </c>
      <c r="T4201" t="s">
        <v>5317</v>
      </c>
      <c r="U4201" s="62">
        <f t="shared" si="265"/>
        <v>50</v>
      </c>
    </row>
    <row r="4202" spans="1:21" x14ac:dyDescent="0.25">
      <c r="A4202" s="4" t="s">
        <v>525</v>
      </c>
      <c r="B4202" s="4" t="s">
        <v>794</v>
      </c>
      <c r="C4202" s="43" t="str">
        <f t="shared" si="266"/>
        <v>49-18-07D1</v>
      </c>
      <c r="D4202" s="43" t="str">
        <f>VLOOKUP(C4202,'[1]Test List'!$A$5:$F$2726,6,0)</f>
        <v>EURO-MON-07D1</v>
      </c>
      <c r="E4202" s="43" t="str">
        <f t="shared" si="267"/>
        <v>49</v>
      </c>
      <c r="F4202" s="43" t="str">
        <f t="shared" si="268"/>
        <v>18</v>
      </c>
      <c r="G4202" t="s">
        <v>1779</v>
      </c>
      <c r="H4202" s="36">
        <v>98</v>
      </c>
      <c r="I4202" s="36">
        <v>902</v>
      </c>
      <c r="J4202" s="9" t="s">
        <v>527</v>
      </c>
      <c r="K4202" s="12" t="s">
        <v>1127</v>
      </c>
      <c r="M4202" t="s">
        <v>2926</v>
      </c>
      <c r="N4202" s="29" t="s">
        <v>5230</v>
      </c>
      <c r="O4202" s="38" t="s">
        <v>5197</v>
      </c>
      <c r="P4202" t="s">
        <v>515</v>
      </c>
      <c r="Q4202" t="s">
        <v>516</v>
      </c>
      <c r="R4202" t="s">
        <v>1030</v>
      </c>
      <c r="S4202" t="s">
        <v>517</v>
      </c>
      <c r="T4202" t="s">
        <v>5709</v>
      </c>
      <c r="U4202" s="62">
        <f t="shared" si="265"/>
        <v>14</v>
      </c>
    </row>
    <row r="4203" spans="1:21" x14ac:dyDescent="0.25">
      <c r="A4203" s="4" t="s">
        <v>525</v>
      </c>
      <c r="B4203" s="4" t="s">
        <v>794</v>
      </c>
      <c r="C4203" s="43" t="str">
        <f t="shared" si="266"/>
        <v>49-18-07D1</v>
      </c>
      <c r="D4203" s="43" t="str">
        <f>VLOOKUP(C4203,'[1]Test List'!$A$5:$F$2726,6,0)</f>
        <v>EURO-MON-07D1</v>
      </c>
      <c r="E4203" s="43" t="str">
        <f t="shared" si="267"/>
        <v>49</v>
      </c>
      <c r="F4203" s="43" t="str">
        <f t="shared" si="268"/>
        <v>18</v>
      </c>
      <c r="G4203" t="s">
        <v>1779</v>
      </c>
      <c r="H4203" s="36">
        <v>98</v>
      </c>
      <c r="I4203" s="36">
        <v>909</v>
      </c>
      <c r="J4203" s="9" t="s">
        <v>528</v>
      </c>
      <c r="K4203" s="12" t="s">
        <v>1127</v>
      </c>
      <c r="M4203" t="s">
        <v>2926</v>
      </c>
      <c r="N4203" s="29" t="s">
        <v>5230</v>
      </c>
      <c r="O4203" s="38" t="s">
        <v>5197</v>
      </c>
      <c r="P4203" t="s">
        <v>1036</v>
      </c>
      <c r="Q4203" t="s">
        <v>1143</v>
      </c>
      <c r="R4203" t="s">
        <v>1132</v>
      </c>
      <c r="S4203" t="s">
        <v>1144</v>
      </c>
      <c r="T4203" t="s">
        <v>5332</v>
      </c>
      <c r="U4203" s="62">
        <f t="shared" si="265"/>
        <v>15</v>
      </c>
    </row>
    <row r="4204" spans="1:21" x14ac:dyDescent="0.25">
      <c r="A4204" s="4" t="s">
        <v>525</v>
      </c>
      <c r="B4204" s="4" t="s">
        <v>794</v>
      </c>
      <c r="C4204" s="43" t="str">
        <f t="shared" si="266"/>
        <v>49-18-07D1</v>
      </c>
      <c r="D4204" s="43" t="str">
        <f>VLOOKUP(C4204,'[1]Test List'!$A$5:$F$2726,6,0)</f>
        <v>EURO-MON-07D1</v>
      </c>
      <c r="E4204" s="43" t="str">
        <f t="shared" si="267"/>
        <v>49</v>
      </c>
      <c r="F4204" s="43" t="str">
        <f t="shared" si="268"/>
        <v>18</v>
      </c>
      <c r="G4204" t="s">
        <v>1779</v>
      </c>
      <c r="H4204" s="36">
        <v>98</v>
      </c>
      <c r="I4204" s="36">
        <v>910</v>
      </c>
      <c r="J4204" s="9" t="s">
        <v>528</v>
      </c>
      <c r="K4204" s="12" t="s">
        <v>1127</v>
      </c>
      <c r="M4204" t="s">
        <v>2926</v>
      </c>
      <c r="N4204" s="29" t="s">
        <v>5230</v>
      </c>
      <c r="O4204" s="38" t="s">
        <v>5197</v>
      </c>
      <c r="P4204" t="s">
        <v>1036</v>
      </c>
      <c r="Q4204" t="s">
        <v>1137</v>
      </c>
      <c r="R4204" t="s">
        <v>1132</v>
      </c>
      <c r="S4204" t="s">
        <v>1146</v>
      </c>
      <c r="T4204" t="s">
        <v>5412</v>
      </c>
      <c r="U4204" s="62">
        <f t="shared" si="265"/>
        <v>14</v>
      </c>
    </row>
    <row r="4205" spans="1:21" x14ac:dyDescent="0.25">
      <c r="A4205" s="4" t="s">
        <v>525</v>
      </c>
      <c r="B4205" s="4" t="s">
        <v>794</v>
      </c>
      <c r="C4205" s="43" t="str">
        <f t="shared" si="266"/>
        <v>49-18-07D1</v>
      </c>
      <c r="D4205" s="43" t="str">
        <f>VLOOKUP(C4205,'[1]Test List'!$A$5:$F$2726,6,0)</f>
        <v>EURO-MON-07D1</v>
      </c>
      <c r="E4205" s="43" t="str">
        <f t="shared" si="267"/>
        <v>49</v>
      </c>
      <c r="F4205" s="43" t="str">
        <f t="shared" si="268"/>
        <v>18</v>
      </c>
      <c r="G4205" t="s">
        <v>1779</v>
      </c>
      <c r="H4205" s="36">
        <v>98</v>
      </c>
      <c r="I4205" s="36">
        <v>911</v>
      </c>
      <c r="J4205" s="9" t="s">
        <v>528</v>
      </c>
      <c r="K4205" s="12" t="s">
        <v>1127</v>
      </c>
      <c r="M4205" t="s">
        <v>2926</v>
      </c>
      <c r="N4205" s="29" t="s">
        <v>5230</v>
      </c>
      <c r="O4205" s="38" t="s">
        <v>5197</v>
      </c>
      <c r="P4205" t="s">
        <v>4508</v>
      </c>
      <c r="Q4205" t="s">
        <v>1818</v>
      </c>
      <c r="R4205" t="s">
        <v>1364</v>
      </c>
      <c r="S4205" t="s">
        <v>4737</v>
      </c>
      <c r="T4205" t="s">
        <v>5716</v>
      </c>
      <c r="U4205" s="62">
        <f t="shared" si="265"/>
        <v>10</v>
      </c>
    </row>
    <row r="4206" spans="1:21" x14ac:dyDescent="0.25">
      <c r="A4206" s="4" t="s">
        <v>525</v>
      </c>
      <c r="B4206" s="4" t="s">
        <v>794</v>
      </c>
      <c r="C4206" s="43" t="str">
        <f t="shared" si="266"/>
        <v>49-18-07D1</v>
      </c>
      <c r="D4206" s="43" t="str">
        <f>VLOOKUP(C4206,'[1]Test List'!$A$5:$F$2726,6,0)</f>
        <v>EURO-MON-07D1</v>
      </c>
      <c r="E4206" s="43" t="str">
        <f t="shared" si="267"/>
        <v>49</v>
      </c>
      <c r="F4206" s="43" t="str">
        <f t="shared" si="268"/>
        <v>18</v>
      </c>
      <c r="G4206" t="s">
        <v>1779</v>
      </c>
      <c r="H4206" s="36">
        <v>98</v>
      </c>
      <c r="I4206" s="36">
        <v>995</v>
      </c>
      <c r="J4206" s="9" t="s">
        <v>526</v>
      </c>
      <c r="K4206" s="12" t="s">
        <v>2451</v>
      </c>
      <c r="L4206" s="2" t="s">
        <v>2915</v>
      </c>
      <c r="M4206" t="s">
        <v>7323</v>
      </c>
      <c r="N4206" s="29" t="s">
        <v>5230</v>
      </c>
      <c r="O4206" s="38" t="s">
        <v>5197</v>
      </c>
      <c r="P4206" t="s">
        <v>4508</v>
      </c>
      <c r="Q4206" t="s">
        <v>2361</v>
      </c>
      <c r="R4206" t="s">
        <v>1364</v>
      </c>
      <c r="S4206" t="s">
        <v>4718</v>
      </c>
      <c r="T4206" t="s">
        <v>5316</v>
      </c>
      <c r="U4206" s="62">
        <f t="shared" si="265"/>
        <v>103</v>
      </c>
    </row>
    <row r="4207" spans="1:21" x14ac:dyDescent="0.25">
      <c r="A4207" s="4" t="s">
        <v>525</v>
      </c>
      <c r="B4207" s="4" t="s">
        <v>794</v>
      </c>
      <c r="C4207" s="43" t="str">
        <f t="shared" si="266"/>
        <v>49-18-07D1</v>
      </c>
      <c r="D4207" s="43" t="str">
        <f>VLOOKUP(C4207,'[1]Test List'!$A$5:$F$2726,6,0)</f>
        <v>EURO-MON-07D1</v>
      </c>
      <c r="E4207" s="43" t="str">
        <f t="shared" si="267"/>
        <v>49</v>
      </c>
      <c r="F4207" s="43" t="str">
        <f t="shared" si="268"/>
        <v>18</v>
      </c>
      <c r="G4207" t="s">
        <v>1779</v>
      </c>
      <c r="H4207" s="36">
        <v>98</v>
      </c>
      <c r="I4207" s="36">
        <v>900</v>
      </c>
      <c r="J4207" s="9" t="s">
        <v>527</v>
      </c>
      <c r="K4207" s="12" t="s">
        <v>1127</v>
      </c>
      <c r="M4207" t="s">
        <v>2926</v>
      </c>
      <c r="N4207" s="29" t="s">
        <v>5233</v>
      </c>
      <c r="O4207" s="38" t="s">
        <v>2970</v>
      </c>
      <c r="P4207" t="s">
        <v>1036</v>
      </c>
      <c r="Q4207" t="s">
        <v>513</v>
      </c>
      <c r="R4207" t="s">
        <v>1132</v>
      </c>
      <c r="S4207" t="s">
        <v>514</v>
      </c>
      <c r="T4207" t="s">
        <v>6789</v>
      </c>
      <c r="U4207" s="62">
        <f t="shared" si="265"/>
        <v>22</v>
      </c>
    </row>
    <row r="4208" spans="1:21" x14ac:dyDescent="0.25">
      <c r="A4208" s="4" t="s">
        <v>549</v>
      </c>
      <c r="B4208" s="4" t="s">
        <v>794</v>
      </c>
      <c r="C4208" s="43" t="str">
        <f t="shared" si="266"/>
        <v>49-18-07D2</v>
      </c>
      <c r="D4208" s="43" t="str">
        <f>VLOOKUP(C4208,'[1]Test List'!$A$5:$F$2726,6,0)</f>
        <v>EURO-MON-07D2</v>
      </c>
      <c r="E4208" s="43" t="str">
        <f t="shared" si="267"/>
        <v>49</v>
      </c>
      <c r="F4208" s="43" t="str">
        <f t="shared" si="268"/>
        <v>18</v>
      </c>
      <c r="G4208" t="s">
        <v>1779</v>
      </c>
      <c r="H4208" s="36">
        <v>98</v>
      </c>
      <c r="I4208" s="36">
        <v>902</v>
      </c>
      <c r="J4208" s="9" t="s">
        <v>527</v>
      </c>
      <c r="K4208" s="12" t="s">
        <v>1127</v>
      </c>
      <c r="M4208" t="s">
        <v>2926</v>
      </c>
      <c r="N4208" s="29" t="s">
        <v>5230</v>
      </c>
      <c r="O4208" s="38" t="s">
        <v>5197</v>
      </c>
      <c r="P4208" t="s">
        <v>515</v>
      </c>
      <c r="Q4208" t="s">
        <v>516</v>
      </c>
      <c r="R4208" t="s">
        <v>1030</v>
      </c>
      <c r="S4208" t="s">
        <v>517</v>
      </c>
      <c r="T4208" t="s">
        <v>5709</v>
      </c>
      <c r="U4208" s="62">
        <f t="shared" si="265"/>
        <v>14</v>
      </c>
    </row>
    <row r="4209" spans="1:21" x14ac:dyDescent="0.25">
      <c r="A4209" s="4" t="s">
        <v>549</v>
      </c>
      <c r="B4209" s="4" t="s">
        <v>794</v>
      </c>
      <c r="C4209" s="43" t="str">
        <f t="shared" si="266"/>
        <v>49-18-07D2</v>
      </c>
      <c r="D4209" s="43" t="str">
        <f>VLOOKUP(C4209,'[1]Test List'!$A$5:$F$2726,6,0)</f>
        <v>EURO-MON-07D2</v>
      </c>
      <c r="E4209" s="43" t="str">
        <f t="shared" si="267"/>
        <v>49</v>
      </c>
      <c r="F4209" s="43" t="str">
        <f t="shared" si="268"/>
        <v>18</v>
      </c>
      <c r="G4209" t="s">
        <v>1779</v>
      </c>
      <c r="H4209" s="36">
        <v>98</v>
      </c>
      <c r="I4209" s="36">
        <v>909</v>
      </c>
      <c r="J4209" s="9" t="s">
        <v>528</v>
      </c>
      <c r="K4209" s="12" t="s">
        <v>1127</v>
      </c>
      <c r="M4209" t="s">
        <v>2926</v>
      </c>
      <c r="N4209" s="29" t="s">
        <v>5230</v>
      </c>
      <c r="O4209" s="38" t="s">
        <v>5197</v>
      </c>
      <c r="P4209" t="s">
        <v>1036</v>
      </c>
      <c r="Q4209" t="s">
        <v>1143</v>
      </c>
      <c r="R4209" t="s">
        <v>1132</v>
      </c>
      <c r="S4209" t="s">
        <v>1144</v>
      </c>
      <c r="T4209" t="s">
        <v>5332</v>
      </c>
      <c r="U4209" s="62">
        <f t="shared" si="265"/>
        <v>15</v>
      </c>
    </row>
    <row r="4210" spans="1:21" x14ac:dyDescent="0.25">
      <c r="A4210" s="4" t="s">
        <v>549</v>
      </c>
      <c r="B4210" s="4" t="s">
        <v>794</v>
      </c>
      <c r="C4210" s="43" t="str">
        <f t="shared" si="266"/>
        <v>49-18-07D2</v>
      </c>
      <c r="D4210" s="43" t="str">
        <f>VLOOKUP(C4210,'[1]Test List'!$A$5:$F$2726,6,0)</f>
        <v>EURO-MON-07D2</v>
      </c>
      <c r="E4210" s="43" t="str">
        <f t="shared" si="267"/>
        <v>49</v>
      </c>
      <c r="F4210" s="43" t="str">
        <f t="shared" si="268"/>
        <v>18</v>
      </c>
      <c r="G4210" t="s">
        <v>1779</v>
      </c>
      <c r="H4210" s="36">
        <v>98</v>
      </c>
      <c r="I4210" s="36">
        <v>910</v>
      </c>
      <c r="J4210" s="9" t="s">
        <v>528</v>
      </c>
      <c r="K4210" s="12" t="s">
        <v>1127</v>
      </c>
      <c r="M4210" t="s">
        <v>2926</v>
      </c>
      <c r="N4210" s="29" t="s">
        <v>5230</v>
      </c>
      <c r="O4210" s="38" t="s">
        <v>5197</v>
      </c>
      <c r="P4210" t="s">
        <v>1036</v>
      </c>
      <c r="Q4210" t="s">
        <v>1137</v>
      </c>
      <c r="R4210" t="s">
        <v>1132</v>
      </c>
      <c r="S4210" t="s">
        <v>1146</v>
      </c>
      <c r="T4210" t="s">
        <v>5412</v>
      </c>
      <c r="U4210" s="62">
        <f t="shared" si="265"/>
        <v>14</v>
      </c>
    </row>
    <row r="4211" spans="1:21" x14ac:dyDescent="0.25">
      <c r="A4211" s="4" t="s">
        <v>549</v>
      </c>
      <c r="B4211" s="4" t="s">
        <v>794</v>
      </c>
      <c r="C4211" s="43" t="str">
        <f t="shared" si="266"/>
        <v>49-18-07D2</v>
      </c>
      <c r="D4211" s="43" t="str">
        <f>VLOOKUP(C4211,'[1]Test List'!$A$5:$F$2726,6,0)</f>
        <v>EURO-MON-07D2</v>
      </c>
      <c r="E4211" s="43" t="str">
        <f t="shared" si="267"/>
        <v>49</v>
      </c>
      <c r="F4211" s="43" t="str">
        <f t="shared" si="268"/>
        <v>18</v>
      </c>
      <c r="G4211" t="s">
        <v>1779</v>
      </c>
      <c r="H4211" s="36">
        <v>98</v>
      </c>
      <c r="I4211" s="36">
        <v>911</v>
      </c>
      <c r="J4211" s="9" t="s">
        <v>528</v>
      </c>
      <c r="K4211" s="12" t="s">
        <v>1127</v>
      </c>
      <c r="M4211" t="s">
        <v>2926</v>
      </c>
      <c r="N4211" s="29" t="s">
        <v>5230</v>
      </c>
      <c r="O4211" s="38" t="s">
        <v>5197</v>
      </c>
      <c r="P4211" t="s">
        <v>4508</v>
      </c>
      <c r="Q4211" t="s">
        <v>1818</v>
      </c>
      <c r="R4211" t="s">
        <v>1364</v>
      </c>
      <c r="S4211" t="s">
        <v>4737</v>
      </c>
      <c r="T4211" t="s">
        <v>5716</v>
      </c>
      <c r="U4211" s="62">
        <f t="shared" si="265"/>
        <v>10</v>
      </c>
    </row>
    <row r="4212" spans="1:21" x14ac:dyDescent="0.25">
      <c r="A4212" s="4" t="s">
        <v>549</v>
      </c>
      <c r="B4212" s="4" t="s">
        <v>794</v>
      </c>
      <c r="C4212" s="43" t="str">
        <f t="shared" si="266"/>
        <v>49-18-07D2</v>
      </c>
      <c r="D4212" s="43" t="str">
        <f>VLOOKUP(C4212,'[1]Test List'!$A$5:$F$2726,6,0)</f>
        <v>EURO-MON-07D2</v>
      </c>
      <c r="E4212" s="43" t="str">
        <f t="shared" si="267"/>
        <v>49</v>
      </c>
      <c r="F4212" s="43" t="str">
        <f t="shared" si="268"/>
        <v>18</v>
      </c>
      <c r="G4212" t="s">
        <v>1779</v>
      </c>
      <c r="H4212" s="36">
        <v>98</v>
      </c>
      <c r="I4212" s="36">
        <v>995</v>
      </c>
      <c r="J4212" s="9" t="s">
        <v>526</v>
      </c>
      <c r="K4212" s="12" t="s">
        <v>2451</v>
      </c>
      <c r="L4212" s="2" t="s">
        <v>2915</v>
      </c>
      <c r="M4212" t="s">
        <v>7323</v>
      </c>
      <c r="N4212" s="29" t="s">
        <v>5230</v>
      </c>
      <c r="O4212" s="38" t="s">
        <v>5197</v>
      </c>
      <c r="P4212" t="s">
        <v>4508</v>
      </c>
      <c r="Q4212" t="s">
        <v>2361</v>
      </c>
      <c r="R4212" t="s">
        <v>1364</v>
      </c>
      <c r="S4212" t="s">
        <v>4718</v>
      </c>
      <c r="T4212" t="s">
        <v>5316</v>
      </c>
      <c r="U4212" s="62">
        <f t="shared" si="265"/>
        <v>103</v>
      </c>
    </row>
    <row r="4213" spans="1:21" x14ac:dyDescent="0.25">
      <c r="A4213" s="4" t="s">
        <v>549</v>
      </c>
      <c r="B4213" s="4" t="s">
        <v>794</v>
      </c>
      <c r="C4213" s="43" t="str">
        <f t="shared" si="266"/>
        <v>49-18-07D2</v>
      </c>
      <c r="D4213" s="43" t="str">
        <f>VLOOKUP(C4213,'[1]Test List'!$A$5:$F$2726,6,0)</f>
        <v>EURO-MON-07D2</v>
      </c>
      <c r="E4213" s="43" t="str">
        <f t="shared" si="267"/>
        <v>49</v>
      </c>
      <c r="F4213" s="43" t="str">
        <f t="shared" si="268"/>
        <v>18</v>
      </c>
      <c r="G4213" t="s">
        <v>1779</v>
      </c>
      <c r="H4213" s="36">
        <v>98</v>
      </c>
      <c r="I4213" s="36">
        <v>900</v>
      </c>
      <c r="J4213" s="9" t="s">
        <v>527</v>
      </c>
      <c r="K4213" s="12" t="s">
        <v>1127</v>
      </c>
      <c r="M4213" t="s">
        <v>2926</v>
      </c>
      <c r="N4213" s="29" t="s">
        <v>5233</v>
      </c>
      <c r="O4213" s="38" t="s">
        <v>2970</v>
      </c>
      <c r="P4213" t="s">
        <v>1036</v>
      </c>
      <c r="Q4213" t="s">
        <v>513</v>
      </c>
      <c r="R4213" t="s">
        <v>1132</v>
      </c>
      <c r="S4213" t="s">
        <v>514</v>
      </c>
      <c r="T4213" t="s">
        <v>6789</v>
      </c>
      <c r="U4213" s="62">
        <f t="shared" si="265"/>
        <v>22</v>
      </c>
    </row>
    <row r="4214" spans="1:21" x14ac:dyDescent="0.25">
      <c r="A4214" s="4" t="s">
        <v>4627</v>
      </c>
      <c r="B4214" s="4" t="s">
        <v>794</v>
      </c>
      <c r="C4214" s="43" t="str">
        <f t="shared" si="266"/>
        <v>49-18-T03E3</v>
      </c>
      <c r="D4214" s="43" t="str">
        <f>VLOOKUP(C4214,'[1]Test List'!$A$5:$F$2726,6,0)</f>
        <v>EURO-MON-T03E3</v>
      </c>
      <c r="E4214" s="43" t="str">
        <f t="shared" si="267"/>
        <v>49</v>
      </c>
      <c r="F4214" s="43" t="str">
        <f t="shared" si="268"/>
        <v>18</v>
      </c>
      <c r="G4214" t="s">
        <v>1779</v>
      </c>
      <c r="H4214" s="36">
        <v>98</v>
      </c>
      <c r="I4214" s="36">
        <v>901</v>
      </c>
      <c r="J4214" s="9" t="s">
        <v>527</v>
      </c>
      <c r="K4214" s="12" t="s">
        <v>1127</v>
      </c>
      <c r="M4214" t="s">
        <v>2926</v>
      </c>
      <c r="N4214" s="29" t="s">
        <v>5230</v>
      </c>
      <c r="O4214" s="38" t="s">
        <v>5197</v>
      </c>
      <c r="P4214" t="s">
        <v>1176</v>
      </c>
      <c r="Q4214" t="s">
        <v>795</v>
      </c>
      <c r="R4214" t="s">
        <v>1466</v>
      </c>
      <c r="S4214" t="s">
        <v>346</v>
      </c>
      <c r="T4214" t="s">
        <v>5317</v>
      </c>
      <c r="U4214" s="62">
        <f t="shared" si="265"/>
        <v>50</v>
      </c>
    </row>
    <row r="4215" spans="1:21" x14ac:dyDescent="0.25">
      <c r="A4215" s="4" t="s">
        <v>4627</v>
      </c>
      <c r="B4215" s="4" t="s">
        <v>794</v>
      </c>
      <c r="C4215" s="43" t="str">
        <f t="shared" si="266"/>
        <v>49-18-T03E3</v>
      </c>
      <c r="D4215" s="43" t="str">
        <f>VLOOKUP(C4215,'[1]Test List'!$A$5:$F$2726,6,0)</f>
        <v>EURO-MON-T03E3</v>
      </c>
      <c r="E4215" s="43" t="str">
        <f t="shared" si="267"/>
        <v>49</v>
      </c>
      <c r="F4215" s="43" t="str">
        <f t="shared" si="268"/>
        <v>18</v>
      </c>
      <c r="G4215" t="s">
        <v>1779</v>
      </c>
      <c r="H4215" s="36">
        <v>98</v>
      </c>
      <c r="I4215" s="36">
        <v>902</v>
      </c>
      <c r="J4215" s="9" t="s">
        <v>527</v>
      </c>
      <c r="K4215" s="12" t="s">
        <v>1127</v>
      </c>
      <c r="M4215" t="s">
        <v>2926</v>
      </c>
      <c r="N4215" s="29" t="s">
        <v>5230</v>
      </c>
      <c r="O4215" s="38" t="s">
        <v>5197</v>
      </c>
      <c r="P4215" t="s">
        <v>515</v>
      </c>
      <c r="Q4215" t="s">
        <v>516</v>
      </c>
      <c r="R4215" t="s">
        <v>1030</v>
      </c>
      <c r="S4215" t="s">
        <v>517</v>
      </c>
      <c r="T4215" t="s">
        <v>5709</v>
      </c>
      <c r="U4215" s="62">
        <f t="shared" si="265"/>
        <v>14</v>
      </c>
    </row>
    <row r="4216" spans="1:21" x14ac:dyDescent="0.25">
      <c r="A4216" s="4" t="s">
        <v>4627</v>
      </c>
      <c r="B4216" s="4" t="s">
        <v>794</v>
      </c>
      <c r="C4216" s="43" t="str">
        <f t="shared" si="266"/>
        <v>49-18-T03E3</v>
      </c>
      <c r="D4216" s="43" t="str">
        <f>VLOOKUP(C4216,'[1]Test List'!$A$5:$F$2726,6,0)</f>
        <v>EURO-MON-T03E3</v>
      </c>
      <c r="E4216" s="43" t="str">
        <f t="shared" si="267"/>
        <v>49</v>
      </c>
      <c r="F4216" s="43" t="str">
        <f t="shared" si="268"/>
        <v>18</v>
      </c>
      <c r="G4216" t="s">
        <v>1779</v>
      </c>
      <c r="H4216" s="36">
        <v>99</v>
      </c>
      <c r="I4216" s="36">
        <v>995</v>
      </c>
      <c r="J4216" s="9" t="s">
        <v>526</v>
      </c>
      <c r="K4216" s="12" t="s">
        <v>2451</v>
      </c>
      <c r="L4216" s="2" t="s">
        <v>2915</v>
      </c>
      <c r="M4216" t="s">
        <v>7323</v>
      </c>
      <c r="N4216" s="29" t="s">
        <v>5230</v>
      </c>
      <c r="O4216" s="38" t="s">
        <v>5197</v>
      </c>
      <c r="P4216" t="s">
        <v>4508</v>
      </c>
      <c r="Q4216" t="s">
        <v>2361</v>
      </c>
      <c r="R4216" t="s">
        <v>1364</v>
      </c>
      <c r="S4216" t="s">
        <v>4718</v>
      </c>
      <c r="T4216" t="s">
        <v>5316</v>
      </c>
      <c r="U4216" s="62">
        <f t="shared" si="265"/>
        <v>103</v>
      </c>
    </row>
    <row r="4217" spans="1:21" x14ac:dyDescent="0.25">
      <c r="A4217" s="4" t="s">
        <v>4627</v>
      </c>
      <c r="B4217" s="4" t="s">
        <v>794</v>
      </c>
      <c r="C4217" s="43" t="str">
        <f t="shared" si="266"/>
        <v>49-18-T03E3</v>
      </c>
      <c r="D4217" s="43" t="str">
        <f>VLOOKUP(C4217,'[1]Test List'!$A$5:$F$2726,6,0)</f>
        <v>EURO-MON-T03E3</v>
      </c>
      <c r="E4217" s="43" t="str">
        <f t="shared" si="267"/>
        <v>49</v>
      </c>
      <c r="F4217" s="43" t="str">
        <f t="shared" si="268"/>
        <v>18</v>
      </c>
      <c r="G4217" t="s">
        <v>1779</v>
      </c>
      <c r="H4217" s="36">
        <v>98</v>
      </c>
      <c r="I4217" s="36">
        <v>900</v>
      </c>
      <c r="J4217" s="9" t="s">
        <v>527</v>
      </c>
      <c r="K4217" s="12" t="s">
        <v>1127</v>
      </c>
      <c r="M4217" t="s">
        <v>2926</v>
      </c>
      <c r="N4217" s="29" t="s">
        <v>5233</v>
      </c>
      <c r="O4217" s="38" t="s">
        <v>2970</v>
      </c>
      <c r="P4217" t="s">
        <v>1036</v>
      </c>
      <c r="Q4217" t="s">
        <v>513</v>
      </c>
      <c r="R4217" t="s">
        <v>1132</v>
      </c>
      <c r="S4217" t="s">
        <v>514</v>
      </c>
      <c r="T4217" t="s">
        <v>6789</v>
      </c>
      <c r="U4217" s="62">
        <f t="shared" si="265"/>
        <v>22</v>
      </c>
    </row>
    <row r="4218" spans="1:21" x14ac:dyDescent="0.25">
      <c r="A4218" s="4" t="s">
        <v>4628</v>
      </c>
      <c r="B4218" s="4" t="s">
        <v>794</v>
      </c>
      <c r="C4218" s="43" t="str">
        <f t="shared" si="266"/>
        <v>49-18-T04E3</v>
      </c>
      <c r="D4218" s="43" t="str">
        <f>VLOOKUP(C4218,'[1]Test List'!$A$5:$F$2726,6,0)</f>
        <v>EURO-MON-T04E3</v>
      </c>
      <c r="E4218" s="43" t="str">
        <f t="shared" si="267"/>
        <v>49</v>
      </c>
      <c r="F4218" s="43" t="str">
        <f t="shared" si="268"/>
        <v>18</v>
      </c>
      <c r="G4218" t="s">
        <v>1779</v>
      </c>
      <c r="H4218" s="36">
        <v>98</v>
      </c>
      <c r="I4218" s="36">
        <v>901</v>
      </c>
      <c r="J4218" s="9" t="s">
        <v>527</v>
      </c>
      <c r="K4218" s="12" t="s">
        <v>1127</v>
      </c>
      <c r="M4218" t="s">
        <v>2926</v>
      </c>
      <c r="N4218" s="29" t="s">
        <v>5230</v>
      </c>
      <c r="O4218" s="38" t="s">
        <v>5197</v>
      </c>
      <c r="P4218" t="s">
        <v>1176</v>
      </c>
      <c r="Q4218" t="s">
        <v>795</v>
      </c>
      <c r="R4218" t="s">
        <v>1466</v>
      </c>
      <c r="S4218" t="s">
        <v>346</v>
      </c>
      <c r="T4218" t="s">
        <v>5317</v>
      </c>
      <c r="U4218" s="62">
        <f t="shared" si="265"/>
        <v>50</v>
      </c>
    </row>
    <row r="4219" spans="1:21" x14ac:dyDescent="0.25">
      <c r="A4219" s="4" t="s">
        <v>4628</v>
      </c>
      <c r="B4219" s="4" t="s">
        <v>794</v>
      </c>
      <c r="C4219" s="43" t="str">
        <f t="shared" si="266"/>
        <v>49-18-T04E3</v>
      </c>
      <c r="D4219" s="43" t="str">
        <f>VLOOKUP(C4219,'[1]Test List'!$A$5:$F$2726,6,0)</f>
        <v>EURO-MON-T04E3</v>
      </c>
      <c r="E4219" s="43" t="str">
        <f t="shared" si="267"/>
        <v>49</v>
      </c>
      <c r="F4219" s="43" t="str">
        <f t="shared" si="268"/>
        <v>18</v>
      </c>
      <c r="G4219" t="s">
        <v>1779</v>
      </c>
      <c r="H4219" s="36">
        <v>98</v>
      </c>
      <c r="I4219" s="36">
        <v>900</v>
      </c>
      <c r="J4219" s="9" t="s">
        <v>527</v>
      </c>
      <c r="K4219" s="12" t="s">
        <v>1127</v>
      </c>
      <c r="M4219" t="s">
        <v>2926</v>
      </c>
      <c r="N4219" s="29" t="s">
        <v>5233</v>
      </c>
      <c r="O4219" s="38" t="s">
        <v>2970</v>
      </c>
      <c r="P4219" t="s">
        <v>1036</v>
      </c>
      <c r="Q4219" t="s">
        <v>513</v>
      </c>
      <c r="R4219" t="s">
        <v>1132</v>
      </c>
      <c r="S4219" t="s">
        <v>514</v>
      </c>
      <c r="T4219" t="s">
        <v>6789</v>
      </c>
      <c r="U4219" s="62">
        <f t="shared" si="265"/>
        <v>22</v>
      </c>
    </row>
    <row r="4220" spans="1:21" x14ac:dyDescent="0.25">
      <c r="A4220" s="4" t="s">
        <v>4629</v>
      </c>
      <c r="B4220" s="4" t="s">
        <v>794</v>
      </c>
      <c r="C4220" s="43" t="str">
        <f t="shared" si="266"/>
        <v>49-18-T05E3</v>
      </c>
      <c r="D4220" s="43" t="str">
        <f>VLOOKUP(C4220,'[1]Test List'!$A$5:$F$2726,6,0)</f>
        <v>EURO-MON-T05E3</v>
      </c>
      <c r="E4220" s="43" t="str">
        <f t="shared" si="267"/>
        <v>49</v>
      </c>
      <c r="F4220" s="43" t="str">
        <f t="shared" si="268"/>
        <v>18</v>
      </c>
      <c r="G4220" t="s">
        <v>1779</v>
      </c>
      <c r="H4220" s="36">
        <v>98</v>
      </c>
      <c r="I4220" s="36">
        <v>901</v>
      </c>
      <c r="J4220" s="9" t="s">
        <v>527</v>
      </c>
      <c r="K4220" s="12" t="s">
        <v>1127</v>
      </c>
      <c r="M4220" t="s">
        <v>2926</v>
      </c>
      <c r="N4220" s="29" t="s">
        <v>5230</v>
      </c>
      <c r="O4220" s="38" t="s">
        <v>5197</v>
      </c>
      <c r="P4220" t="s">
        <v>1176</v>
      </c>
      <c r="Q4220" t="s">
        <v>795</v>
      </c>
      <c r="R4220" t="s">
        <v>1466</v>
      </c>
      <c r="S4220" t="s">
        <v>346</v>
      </c>
      <c r="T4220" t="s">
        <v>5317</v>
      </c>
      <c r="U4220" s="62">
        <f t="shared" si="265"/>
        <v>50</v>
      </c>
    </row>
    <row r="4221" spans="1:21" x14ac:dyDescent="0.25">
      <c r="A4221" s="4" t="s">
        <v>4629</v>
      </c>
      <c r="B4221" s="4" t="s">
        <v>794</v>
      </c>
      <c r="C4221" s="43" t="str">
        <f t="shared" si="266"/>
        <v>49-18-T05E3</v>
      </c>
      <c r="D4221" s="43" t="str">
        <f>VLOOKUP(C4221,'[1]Test List'!$A$5:$F$2726,6,0)</f>
        <v>EURO-MON-T05E3</v>
      </c>
      <c r="E4221" s="43" t="str">
        <f t="shared" si="267"/>
        <v>49</v>
      </c>
      <c r="F4221" s="43" t="str">
        <f t="shared" si="268"/>
        <v>18</v>
      </c>
      <c r="G4221" t="s">
        <v>1779</v>
      </c>
      <c r="H4221" s="36">
        <v>98</v>
      </c>
      <c r="I4221" s="36">
        <v>900</v>
      </c>
      <c r="J4221" s="9" t="s">
        <v>527</v>
      </c>
      <c r="K4221" s="12" t="s">
        <v>1127</v>
      </c>
      <c r="M4221" t="s">
        <v>2926</v>
      </c>
      <c r="N4221" s="29" t="s">
        <v>5233</v>
      </c>
      <c r="O4221" s="38" t="s">
        <v>2970</v>
      </c>
      <c r="P4221" t="s">
        <v>1036</v>
      </c>
      <c r="Q4221" t="s">
        <v>513</v>
      </c>
      <c r="R4221" t="s">
        <v>1132</v>
      </c>
      <c r="S4221" t="s">
        <v>514</v>
      </c>
      <c r="T4221" t="s">
        <v>6789</v>
      </c>
      <c r="U4221" s="62">
        <f t="shared" si="265"/>
        <v>22</v>
      </c>
    </row>
    <row r="4222" spans="1:21" x14ac:dyDescent="0.25">
      <c r="A4222" s="4" t="s">
        <v>4630</v>
      </c>
      <c r="B4222" s="4" t="s">
        <v>794</v>
      </c>
      <c r="C4222" s="43" t="str">
        <f t="shared" si="266"/>
        <v>49-18-T06E3</v>
      </c>
      <c r="D4222" s="43" t="str">
        <f>VLOOKUP(C4222,'[1]Test List'!$A$5:$F$2726,6,0)</f>
        <v>EURO-MON-T06E3</v>
      </c>
      <c r="E4222" s="43" t="str">
        <f t="shared" si="267"/>
        <v>49</v>
      </c>
      <c r="F4222" s="43" t="str">
        <f t="shared" si="268"/>
        <v>18</v>
      </c>
      <c r="G4222" t="s">
        <v>1779</v>
      </c>
      <c r="H4222" s="36">
        <v>98</v>
      </c>
      <c r="I4222" s="36">
        <v>901</v>
      </c>
      <c r="J4222" s="9" t="s">
        <v>527</v>
      </c>
      <c r="K4222" s="12" t="s">
        <v>1127</v>
      </c>
      <c r="M4222" t="s">
        <v>2926</v>
      </c>
      <c r="N4222" s="29" t="s">
        <v>5230</v>
      </c>
      <c r="O4222" s="38" t="s">
        <v>5197</v>
      </c>
      <c r="P4222" t="s">
        <v>1176</v>
      </c>
      <c r="Q4222" t="s">
        <v>795</v>
      </c>
      <c r="R4222" t="s">
        <v>1466</v>
      </c>
      <c r="S4222" t="s">
        <v>346</v>
      </c>
      <c r="T4222" t="s">
        <v>5317</v>
      </c>
      <c r="U4222" s="62">
        <f t="shared" si="265"/>
        <v>50</v>
      </c>
    </row>
    <row r="4223" spans="1:21" x14ac:dyDescent="0.25">
      <c r="A4223" s="4" t="s">
        <v>4630</v>
      </c>
      <c r="B4223" s="4" t="s">
        <v>794</v>
      </c>
      <c r="C4223" s="43" t="str">
        <f t="shared" si="266"/>
        <v>49-18-T06E3</v>
      </c>
      <c r="D4223" s="43" t="str">
        <f>VLOOKUP(C4223,'[1]Test List'!$A$5:$F$2726,6,0)</f>
        <v>EURO-MON-T06E3</v>
      </c>
      <c r="E4223" s="43" t="str">
        <f t="shared" si="267"/>
        <v>49</v>
      </c>
      <c r="F4223" s="43" t="str">
        <f t="shared" si="268"/>
        <v>18</v>
      </c>
      <c r="G4223" t="s">
        <v>1779</v>
      </c>
      <c r="H4223" s="36">
        <v>98</v>
      </c>
      <c r="I4223" s="36">
        <v>900</v>
      </c>
      <c r="J4223" s="9" t="s">
        <v>527</v>
      </c>
      <c r="K4223" s="12" t="s">
        <v>1127</v>
      </c>
      <c r="M4223" t="s">
        <v>2926</v>
      </c>
      <c r="N4223" s="29" t="s">
        <v>5233</v>
      </c>
      <c r="O4223" s="38" t="s">
        <v>2970</v>
      </c>
      <c r="P4223" t="s">
        <v>1036</v>
      </c>
      <c r="Q4223" t="s">
        <v>513</v>
      </c>
      <c r="R4223" t="s">
        <v>1132</v>
      </c>
      <c r="S4223" t="s">
        <v>514</v>
      </c>
      <c r="T4223" t="s">
        <v>6789</v>
      </c>
      <c r="U4223" s="62">
        <f t="shared" si="265"/>
        <v>22</v>
      </c>
    </row>
    <row r="4224" spans="1:21" x14ac:dyDescent="0.25">
      <c r="A4224" s="4" t="s">
        <v>4631</v>
      </c>
      <c r="B4224" s="4" t="s">
        <v>794</v>
      </c>
      <c r="C4224" s="43" t="str">
        <f t="shared" si="266"/>
        <v>49-18-T07D3</v>
      </c>
      <c r="D4224" s="43" t="str">
        <f>VLOOKUP(C4224,'[1]Test List'!$A$5:$F$2726,6,0)</f>
        <v>EURO-MON-T07D3</v>
      </c>
      <c r="E4224" s="43" t="str">
        <f t="shared" si="267"/>
        <v>49</v>
      </c>
      <c r="F4224" s="43" t="str">
        <f t="shared" si="268"/>
        <v>18</v>
      </c>
      <c r="G4224" t="s">
        <v>1779</v>
      </c>
      <c r="H4224" s="36">
        <v>98</v>
      </c>
      <c r="I4224" s="36">
        <v>902</v>
      </c>
      <c r="J4224" s="9" t="s">
        <v>527</v>
      </c>
      <c r="K4224" s="12" t="s">
        <v>1127</v>
      </c>
      <c r="M4224" t="s">
        <v>2926</v>
      </c>
      <c r="N4224" s="29" t="s">
        <v>5230</v>
      </c>
      <c r="O4224" s="38" t="s">
        <v>5197</v>
      </c>
      <c r="P4224" t="s">
        <v>515</v>
      </c>
      <c r="Q4224" t="s">
        <v>516</v>
      </c>
      <c r="R4224" t="s">
        <v>1030</v>
      </c>
      <c r="S4224" t="s">
        <v>517</v>
      </c>
      <c r="T4224" t="s">
        <v>5709</v>
      </c>
      <c r="U4224" s="62">
        <f t="shared" si="265"/>
        <v>14</v>
      </c>
    </row>
    <row r="4225" spans="1:21" x14ac:dyDescent="0.25">
      <c r="A4225" s="4" t="s">
        <v>4631</v>
      </c>
      <c r="B4225" s="4" t="s">
        <v>794</v>
      </c>
      <c r="C4225" s="43" t="str">
        <f t="shared" si="266"/>
        <v>49-18-T07D3</v>
      </c>
      <c r="D4225" s="43" t="str">
        <f>VLOOKUP(C4225,'[1]Test List'!$A$5:$F$2726,6,0)</f>
        <v>EURO-MON-T07D3</v>
      </c>
      <c r="E4225" s="43" t="str">
        <f t="shared" si="267"/>
        <v>49</v>
      </c>
      <c r="F4225" s="43" t="str">
        <f t="shared" si="268"/>
        <v>18</v>
      </c>
      <c r="G4225" t="s">
        <v>1779</v>
      </c>
      <c r="H4225" s="36">
        <v>98</v>
      </c>
      <c r="I4225" s="36">
        <v>909</v>
      </c>
      <c r="J4225" s="9" t="s">
        <v>528</v>
      </c>
      <c r="K4225" s="12" t="s">
        <v>1127</v>
      </c>
      <c r="M4225" t="s">
        <v>2926</v>
      </c>
      <c r="N4225" s="29" t="s">
        <v>5230</v>
      </c>
      <c r="O4225" s="38" t="s">
        <v>5197</v>
      </c>
      <c r="P4225" t="s">
        <v>1036</v>
      </c>
      <c r="Q4225" t="s">
        <v>1143</v>
      </c>
      <c r="R4225" t="s">
        <v>1132</v>
      </c>
      <c r="S4225" t="s">
        <v>1144</v>
      </c>
      <c r="T4225" t="s">
        <v>5332</v>
      </c>
      <c r="U4225" s="62">
        <f t="shared" si="265"/>
        <v>15</v>
      </c>
    </row>
    <row r="4226" spans="1:21" x14ac:dyDescent="0.25">
      <c r="A4226" s="4" t="s">
        <v>4631</v>
      </c>
      <c r="B4226" s="4" t="s">
        <v>794</v>
      </c>
      <c r="C4226" s="43" t="str">
        <f t="shared" si="266"/>
        <v>49-18-T07D3</v>
      </c>
      <c r="D4226" s="43" t="str">
        <f>VLOOKUP(C4226,'[1]Test List'!$A$5:$F$2726,6,0)</f>
        <v>EURO-MON-T07D3</v>
      </c>
      <c r="E4226" s="43" t="str">
        <f t="shared" si="267"/>
        <v>49</v>
      </c>
      <c r="F4226" s="43" t="str">
        <f t="shared" si="268"/>
        <v>18</v>
      </c>
      <c r="G4226" t="s">
        <v>1779</v>
      </c>
      <c r="H4226" s="36">
        <v>98</v>
      </c>
      <c r="I4226" s="36">
        <v>910</v>
      </c>
      <c r="J4226" s="9" t="s">
        <v>528</v>
      </c>
      <c r="K4226" s="12" t="s">
        <v>1127</v>
      </c>
      <c r="M4226" t="s">
        <v>2926</v>
      </c>
      <c r="N4226" s="29" t="s">
        <v>5230</v>
      </c>
      <c r="O4226" s="38" t="s">
        <v>5197</v>
      </c>
      <c r="P4226" t="s">
        <v>1036</v>
      </c>
      <c r="Q4226" t="s">
        <v>1137</v>
      </c>
      <c r="R4226" t="s">
        <v>1132</v>
      </c>
      <c r="S4226" t="s">
        <v>1146</v>
      </c>
      <c r="T4226" t="s">
        <v>5412</v>
      </c>
      <c r="U4226" s="62">
        <f t="shared" si="265"/>
        <v>14</v>
      </c>
    </row>
    <row r="4227" spans="1:21" x14ac:dyDescent="0.25">
      <c r="A4227" s="4" t="s">
        <v>4631</v>
      </c>
      <c r="B4227" s="4" t="s">
        <v>794</v>
      </c>
      <c r="C4227" s="43" t="str">
        <f t="shared" si="266"/>
        <v>49-18-T07D3</v>
      </c>
      <c r="D4227" s="43" t="str">
        <f>VLOOKUP(C4227,'[1]Test List'!$A$5:$F$2726,6,0)</f>
        <v>EURO-MON-T07D3</v>
      </c>
      <c r="E4227" s="43" t="str">
        <f t="shared" si="267"/>
        <v>49</v>
      </c>
      <c r="F4227" s="43" t="str">
        <f t="shared" si="268"/>
        <v>18</v>
      </c>
      <c r="G4227" t="s">
        <v>1779</v>
      </c>
      <c r="H4227" s="36">
        <v>98</v>
      </c>
      <c r="I4227" s="36">
        <v>911</v>
      </c>
      <c r="J4227" s="9" t="s">
        <v>528</v>
      </c>
      <c r="K4227" s="12" t="s">
        <v>1127</v>
      </c>
      <c r="M4227" t="s">
        <v>2926</v>
      </c>
      <c r="N4227" s="29" t="s">
        <v>5230</v>
      </c>
      <c r="O4227" s="38" t="s">
        <v>5197</v>
      </c>
      <c r="P4227" t="s">
        <v>4508</v>
      </c>
      <c r="Q4227" t="s">
        <v>1818</v>
      </c>
      <c r="R4227" t="s">
        <v>1364</v>
      </c>
      <c r="S4227" t="s">
        <v>4737</v>
      </c>
      <c r="T4227" t="s">
        <v>5716</v>
      </c>
      <c r="U4227" s="62">
        <f t="shared" si="265"/>
        <v>10</v>
      </c>
    </row>
    <row r="4228" spans="1:21" x14ac:dyDescent="0.25">
      <c r="A4228" s="4" t="s">
        <v>4631</v>
      </c>
      <c r="B4228" s="4" t="s">
        <v>794</v>
      </c>
      <c r="C4228" s="43" t="str">
        <f t="shared" si="266"/>
        <v>49-18-T07D3</v>
      </c>
      <c r="D4228" s="43" t="str">
        <f>VLOOKUP(C4228,'[1]Test List'!$A$5:$F$2726,6,0)</f>
        <v>EURO-MON-T07D3</v>
      </c>
      <c r="E4228" s="43" t="str">
        <f t="shared" si="267"/>
        <v>49</v>
      </c>
      <c r="F4228" s="43" t="str">
        <f t="shared" si="268"/>
        <v>18</v>
      </c>
      <c r="G4228" t="s">
        <v>1779</v>
      </c>
      <c r="H4228" s="36">
        <v>99</v>
      </c>
      <c r="I4228" s="36">
        <v>995</v>
      </c>
      <c r="J4228" s="9" t="s">
        <v>526</v>
      </c>
      <c r="K4228" s="12" t="s">
        <v>2451</v>
      </c>
      <c r="L4228" s="2" t="s">
        <v>2915</v>
      </c>
      <c r="M4228" t="s">
        <v>7323</v>
      </c>
      <c r="N4228" s="29" t="s">
        <v>5230</v>
      </c>
      <c r="O4228" s="38" t="s">
        <v>5197</v>
      </c>
      <c r="P4228" t="s">
        <v>4508</v>
      </c>
      <c r="Q4228" t="s">
        <v>2361</v>
      </c>
      <c r="R4228" t="s">
        <v>1364</v>
      </c>
      <c r="S4228" t="s">
        <v>4718</v>
      </c>
      <c r="T4228" t="s">
        <v>5316</v>
      </c>
      <c r="U4228" s="62">
        <f t="shared" si="265"/>
        <v>103</v>
      </c>
    </row>
    <row r="4229" spans="1:21" x14ac:dyDescent="0.25">
      <c r="A4229" s="4" t="s">
        <v>4631</v>
      </c>
      <c r="B4229" s="4" t="s">
        <v>794</v>
      </c>
      <c r="C4229" s="43" t="str">
        <f t="shared" si="266"/>
        <v>49-18-T07D3</v>
      </c>
      <c r="D4229" s="43" t="str">
        <f>VLOOKUP(C4229,'[1]Test List'!$A$5:$F$2726,6,0)</f>
        <v>EURO-MON-T07D3</v>
      </c>
      <c r="E4229" s="43" t="str">
        <f t="shared" si="267"/>
        <v>49</v>
      </c>
      <c r="F4229" s="43" t="str">
        <f t="shared" si="268"/>
        <v>18</v>
      </c>
      <c r="G4229" t="s">
        <v>1779</v>
      </c>
      <c r="H4229" s="36">
        <v>98</v>
      </c>
      <c r="I4229" s="36">
        <v>900</v>
      </c>
      <c r="J4229" s="9" t="s">
        <v>527</v>
      </c>
      <c r="K4229" s="12" t="s">
        <v>1127</v>
      </c>
      <c r="M4229" t="s">
        <v>2926</v>
      </c>
      <c r="N4229" s="29" t="s">
        <v>5233</v>
      </c>
      <c r="O4229" s="38" t="s">
        <v>2970</v>
      </c>
      <c r="P4229" t="s">
        <v>1036</v>
      </c>
      <c r="Q4229" t="s">
        <v>513</v>
      </c>
      <c r="R4229" t="s">
        <v>1132</v>
      </c>
      <c r="S4229" t="s">
        <v>514</v>
      </c>
      <c r="T4229" t="s">
        <v>6789</v>
      </c>
      <c r="U4229" s="62">
        <f t="shared" ref="U4229:U4292" si="269">COUNTIF(T$4:T$8000,T4229)</f>
        <v>22</v>
      </c>
    </row>
    <row r="4230" spans="1:21" x14ac:dyDescent="0.25">
      <c r="A4230" s="4" t="s">
        <v>7295</v>
      </c>
      <c r="B4230" s="4" t="s">
        <v>794</v>
      </c>
      <c r="C4230" s="43" t="str">
        <f t="shared" ref="C4230:C4293" si="270">LEFT(A4230,2)&amp;"-"&amp;MID(A4230,3,2)&amp;"-"&amp;RIGHT(A4230,LEN(A4230)-4)</f>
        <v>49-49-03E3</v>
      </c>
      <c r="D4230" s="43" t="str">
        <f>VLOOKUP(C4230,'[1]Test List'!$A$5:$F$2726,6,0)</f>
        <v>EURO-MER-03E3</v>
      </c>
      <c r="E4230" s="43" t="str">
        <f t="shared" si="267"/>
        <v>49</v>
      </c>
      <c r="F4230" s="43" t="str">
        <f t="shared" si="268"/>
        <v>49</v>
      </c>
      <c r="G4230" t="s">
        <v>1779</v>
      </c>
      <c r="H4230" s="36">
        <v>98</v>
      </c>
      <c r="I4230" s="36">
        <v>901</v>
      </c>
      <c r="J4230" s="9" t="s">
        <v>527</v>
      </c>
      <c r="K4230" s="12" t="s">
        <v>1127</v>
      </c>
      <c r="M4230" t="s">
        <v>2926</v>
      </c>
      <c r="N4230" s="29" t="s">
        <v>5230</v>
      </c>
      <c r="O4230" s="38" t="s">
        <v>5197</v>
      </c>
      <c r="P4230" t="s">
        <v>1176</v>
      </c>
      <c r="Q4230" t="s">
        <v>795</v>
      </c>
      <c r="R4230" t="s">
        <v>1466</v>
      </c>
      <c r="S4230" t="s">
        <v>346</v>
      </c>
      <c r="T4230" t="s">
        <v>5317</v>
      </c>
      <c r="U4230" s="62">
        <f t="shared" si="269"/>
        <v>50</v>
      </c>
    </row>
    <row r="4231" spans="1:21" x14ac:dyDescent="0.25">
      <c r="A4231" s="4" t="s">
        <v>7295</v>
      </c>
      <c r="B4231" s="4" t="s">
        <v>794</v>
      </c>
      <c r="C4231" s="43" t="str">
        <f t="shared" si="270"/>
        <v>49-49-03E3</v>
      </c>
      <c r="D4231" s="43" t="str">
        <f>VLOOKUP(C4231,'[1]Test List'!$A$5:$F$2726,6,0)</f>
        <v>EURO-MER-03E3</v>
      </c>
      <c r="E4231" s="43" t="str">
        <f t="shared" si="267"/>
        <v>49</v>
      </c>
      <c r="F4231" s="43" t="str">
        <f t="shared" si="268"/>
        <v>49</v>
      </c>
      <c r="G4231" t="s">
        <v>1779</v>
      </c>
      <c r="H4231" s="36">
        <v>98</v>
      </c>
      <c r="I4231" s="36">
        <v>902</v>
      </c>
      <c r="J4231" s="9" t="s">
        <v>527</v>
      </c>
      <c r="K4231" s="12" t="s">
        <v>1127</v>
      </c>
      <c r="M4231" t="s">
        <v>2926</v>
      </c>
      <c r="N4231" s="29" t="s">
        <v>5230</v>
      </c>
      <c r="O4231" s="38" t="s">
        <v>5197</v>
      </c>
      <c r="P4231" t="s">
        <v>515</v>
      </c>
      <c r="Q4231" t="s">
        <v>516</v>
      </c>
      <c r="R4231" t="s">
        <v>1030</v>
      </c>
      <c r="S4231" t="s">
        <v>517</v>
      </c>
      <c r="T4231" t="s">
        <v>5709</v>
      </c>
      <c r="U4231" s="62">
        <f t="shared" si="269"/>
        <v>14</v>
      </c>
    </row>
    <row r="4232" spans="1:21" x14ac:dyDescent="0.25">
      <c r="A4232" s="4" t="s">
        <v>7295</v>
      </c>
      <c r="B4232" s="4" t="s">
        <v>794</v>
      </c>
      <c r="C4232" s="43" t="str">
        <f t="shared" si="270"/>
        <v>49-49-03E3</v>
      </c>
      <c r="D4232" s="43" t="str">
        <f>VLOOKUP(C4232,'[1]Test List'!$A$5:$F$2726,6,0)</f>
        <v>EURO-MER-03E3</v>
      </c>
      <c r="E4232" s="43" t="str">
        <f t="shared" si="267"/>
        <v>49</v>
      </c>
      <c r="F4232" s="43" t="str">
        <f t="shared" si="268"/>
        <v>49</v>
      </c>
      <c r="G4232" t="s">
        <v>1779</v>
      </c>
      <c r="H4232" s="36">
        <v>98</v>
      </c>
      <c r="I4232" s="36">
        <v>995</v>
      </c>
      <c r="J4232" s="9" t="s">
        <v>526</v>
      </c>
      <c r="K4232" s="12" t="s">
        <v>2451</v>
      </c>
      <c r="L4232" s="2" t="s">
        <v>2915</v>
      </c>
      <c r="M4232" t="s">
        <v>7323</v>
      </c>
      <c r="N4232" s="29" t="s">
        <v>5230</v>
      </c>
      <c r="O4232" s="38" t="s">
        <v>5197</v>
      </c>
      <c r="P4232" t="s">
        <v>4508</v>
      </c>
      <c r="Q4232" t="s">
        <v>2361</v>
      </c>
      <c r="R4232" t="s">
        <v>1364</v>
      </c>
      <c r="S4232" t="s">
        <v>4718</v>
      </c>
      <c r="T4232" t="s">
        <v>5316</v>
      </c>
      <c r="U4232" s="62">
        <f t="shared" si="269"/>
        <v>103</v>
      </c>
    </row>
    <row r="4233" spans="1:21" x14ac:dyDescent="0.25">
      <c r="A4233" s="4" t="s">
        <v>7295</v>
      </c>
      <c r="B4233" s="4" t="s">
        <v>794</v>
      </c>
      <c r="C4233" s="43" t="str">
        <f t="shared" si="270"/>
        <v>49-49-03E3</v>
      </c>
      <c r="D4233" s="43" t="str">
        <f>VLOOKUP(C4233,'[1]Test List'!$A$5:$F$2726,6,0)</f>
        <v>EURO-MER-03E3</v>
      </c>
      <c r="E4233" s="43" t="str">
        <f t="shared" si="267"/>
        <v>49</v>
      </c>
      <c r="F4233" s="43" t="str">
        <f t="shared" si="268"/>
        <v>49</v>
      </c>
      <c r="G4233" t="s">
        <v>1779</v>
      </c>
      <c r="H4233" s="36">
        <v>98</v>
      </c>
      <c r="I4233" s="36">
        <v>900</v>
      </c>
      <c r="J4233" s="9" t="s">
        <v>527</v>
      </c>
      <c r="K4233" s="12" t="s">
        <v>1127</v>
      </c>
      <c r="M4233" t="s">
        <v>2926</v>
      </c>
      <c r="N4233" s="29" t="s">
        <v>5233</v>
      </c>
      <c r="O4233" s="38" t="s">
        <v>2970</v>
      </c>
      <c r="P4233" t="s">
        <v>1036</v>
      </c>
      <c r="Q4233" t="s">
        <v>513</v>
      </c>
      <c r="R4233" t="s">
        <v>1132</v>
      </c>
      <c r="S4233" t="s">
        <v>514</v>
      </c>
      <c r="T4233" t="s">
        <v>6789</v>
      </c>
      <c r="U4233" s="62">
        <f t="shared" si="269"/>
        <v>22</v>
      </c>
    </row>
    <row r="4234" spans="1:21" x14ac:dyDescent="0.25">
      <c r="A4234" s="4" t="s">
        <v>7296</v>
      </c>
      <c r="B4234" s="4" t="s">
        <v>794</v>
      </c>
      <c r="C4234" s="43" t="str">
        <f t="shared" si="270"/>
        <v>49-49-04E3</v>
      </c>
      <c r="D4234" s="43" t="str">
        <f>VLOOKUP(C4234,'[1]Test List'!$A$5:$F$2726,6,0)</f>
        <v>EURO-MER-04E3</v>
      </c>
      <c r="E4234" s="43" t="str">
        <f t="shared" si="267"/>
        <v>49</v>
      </c>
      <c r="F4234" s="43" t="str">
        <f t="shared" si="268"/>
        <v>49</v>
      </c>
      <c r="G4234" t="s">
        <v>1779</v>
      </c>
      <c r="H4234" s="36">
        <v>98</v>
      </c>
      <c r="I4234" s="36">
        <v>901</v>
      </c>
      <c r="J4234" s="9" t="s">
        <v>527</v>
      </c>
      <c r="K4234" s="12" t="s">
        <v>1127</v>
      </c>
      <c r="M4234" t="s">
        <v>2926</v>
      </c>
      <c r="N4234" s="29" t="s">
        <v>5230</v>
      </c>
      <c r="O4234" s="38" t="s">
        <v>5197</v>
      </c>
      <c r="P4234" t="s">
        <v>1176</v>
      </c>
      <c r="Q4234" t="s">
        <v>795</v>
      </c>
      <c r="R4234" t="s">
        <v>1466</v>
      </c>
      <c r="S4234" t="s">
        <v>346</v>
      </c>
      <c r="T4234" t="s">
        <v>5317</v>
      </c>
      <c r="U4234" s="62">
        <f t="shared" si="269"/>
        <v>50</v>
      </c>
    </row>
    <row r="4235" spans="1:21" x14ac:dyDescent="0.25">
      <c r="A4235" s="4" t="s">
        <v>7296</v>
      </c>
      <c r="B4235" s="4" t="s">
        <v>794</v>
      </c>
      <c r="C4235" s="43" t="str">
        <f t="shared" si="270"/>
        <v>49-49-04E3</v>
      </c>
      <c r="D4235" s="43" t="str">
        <f>VLOOKUP(C4235,'[1]Test List'!$A$5:$F$2726,6,0)</f>
        <v>EURO-MER-04E3</v>
      </c>
      <c r="E4235" s="43" t="str">
        <f t="shared" si="267"/>
        <v>49</v>
      </c>
      <c r="F4235" s="43" t="str">
        <f t="shared" si="268"/>
        <v>49</v>
      </c>
      <c r="G4235" t="s">
        <v>1779</v>
      </c>
      <c r="H4235" s="36">
        <v>98</v>
      </c>
      <c r="I4235" s="36">
        <v>900</v>
      </c>
      <c r="J4235" s="9" t="s">
        <v>527</v>
      </c>
      <c r="K4235" s="12" t="s">
        <v>1127</v>
      </c>
      <c r="M4235" t="s">
        <v>2926</v>
      </c>
      <c r="N4235" s="29" t="s">
        <v>5233</v>
      </c>
      <c r="O4235" s="38" t="s">
        <v>2970</v>
      </c>
      <c r="P4235" t="s">
        <v>1036</v>
      </c>
      <c r="Q4235" t="s">
        <v>513</v>
      </c>
      <c r="R4235" t="s">
        <v>1132</v>
      </c>
      <c r="S4235" t="s">
        <v>514</v>
      </c>
      <c r="T4235" t="s">
        <v>6789</v>
      </c>
      <c r="U4235" s="62">
        <f t="shared" si="269"/>
        <v>22</v>
      </c>
    </row>
    <row r="4236" spans="1:21" x14ac:dyDescent="0.25">
      <c r="A4236" s="4" t="s">
        <v>7297</v>
      </c>
      <c r="B4236" s="4" t="s">
        <v>794</v>
      </c>
      <c r="C4236" s="43" t="str">
        <f t="shared" si="270"/>
        <v>49-49-05E3</v>
      </c>
      <c r="D4236" s="43" t="str">
        <f>VLOOKUP(C4236,'[1]Test List'!$A$5:$F$2726,6,0)</f>
        <v>EURO-MER-05E3</v>
      </c>
      <c r="E4236" s="43" t="str">
        <f t="shared" si="267"/>
        <v>49</v>
      </c>
      <c r="F4236" s="43" t="str">
        <f t="shared" si="268"/>
        <v>49</v>
      </c>
      <c r="G4236" t="s">
        <v>1779</v>
      </c>
      <c r="H4236" s="36">
        <v>98</v>
      </c>
      <c r="I4236" s="36">
        <v>901</v>
      </c>
      <c r="J4236" s="9" t="s">
        <v>527</v>
      </c>
      <c r="K4236" s="12" t="s">
        <v>1127</v>
      </c>
      <c r="M4236" t="s">
        <v>2926</v>
      </c>
      <c r="N4236" s="29" t="s">
        <v>5230</v>
      </c>
      <c r="O4236" s="38" t="s">
        <v>5197</v>
      </c>
      <c r="P4236" t="s">
        <v>1176</v>
      </c>
      <c r="Q4236" t="s">
        <v>795</v>
      </c>
      <c r="R4236" t="s">
        <v>1466</v>
      </c>
      <c r="S4236" t="s">
        <v>346</v>
      </c>
      <c r="T4236" t="s">
        <v>5317</v>
      </c>
      <c r="U4236" s="62">
        <f t="shared" si="269"/>
        <v>50</v>
      </c>
    </row>
    <row r="4237" spans="1:21" x14ac:dyDescent="0.25">
      <c r="A4237" s="4" t="s">
        <v>7297</v>
      </c>
      <c r="B4237" s="4" t="s">
        <v>794</v>
      </c>
      <c r="C4237" s="43" t="str">
        <f t="shared" si="270"/>
        <v>49-49-05E3</v>
      </c>
      <c r="D4237" s="43" t="str">
        <f>VLOOKUP(C4237,'[1]Test List'!$A$5:$F$2726,6,0)</f>
        <v>EURO-MER-05E3</v>
      </c>
      <c r="E4237" s="43" t="str">
        <f t="shared" si="267"/>
        <v>49</v>
      </c>
      <c r="F4237" s="43" t="str">
        <f t="shared" si="268"/>
        <v>49</v>
      </c>
      <c r="G4237" t="s">
        <v>1779</v>
      </c>
      <c r="H4237" s="36">
        <v>98</v>
      </c>
      <c r="I4237" s="36">
        <v>900</v>
      </c>
      <c r="J4237" s="9" t="s">
        <v>527</v>
      </c>
      <c r="K4237" s="12" t="s">
        <v>1127</v>
      </c>
      <c r="M4237" t="s">
        <v>2926</v>
      </c>
      <c r="N4237" s="29" t="s">
        <v>5233</v>
      </c>
      <c r="O4237" s="38" t="s">
        <v>2970</v>
      </c>
      <c r="P4237" t="s">
        <v>1036</v>
      </c>
      <c r="Q4237" t="s">
        <v>513</v>
      </c>
      <c r="R4237" t="s">
        <v>1132</v>
      </c>
      <c r="S4237" t="s">
        <v>514</v>
      </c>
      <c r="T4237" t="s">
        <v>6789</v>
      </c>
      <c r="U4237" s="62">
        <f t="shared" si="269"/>
        <v>22</v>
      </c>
    </row>
    <row r="4238" spans="1:21" x14ac:dyDescent="0.25">
      <c r="A4238" s="4" t="s">
        <v>7298</v>
      </c>
      <c r="B4238" s="4" t="s">
        <v>794</v>
      </c>
      <c r="C4238" s="43" t="str">
        <f t="shared" si="270"/>
        <v>49-49-06E3</v>
      </c>
      <c r="D4238" s="43" t="str">
        <f>VLOOKUP(C4238,'[1]Test List'!$A$5:$F$2726,6,0)</f>
        <v>EURO-MER-06E3</v>
      </c>
      <c r="E4238" s="43" t="str">
        <f t="shared" si="267"/>
        <v>49</v>
      </c>
      <c r="F4238" s="43" t="str">
        <f t="shared" si="268"/>
        <v>49</v>
      </c>
      <c r="G4238" t="s">
        <v>1779</v>
      </c>
      <c r="H4238" s="36">
        <v>98</v>
      </c>
      <c r="I4238" s="36">
        <v>901</v>
      </c>
      <c r="J4238" s="9" t="s">
        <v>527</v>
      </c>
      <c r="K4238" s="12" t="s">
        <v>1127</v>
      </c>
      <c r="M4238" t="s">
        <v>2926</v>
      </c>
      <c r="N4238" s="29" t="s">
        <v>5230</v>
      </c>
      <c r="O4238" s="38" t="s">
        <v>5197</v>
      </c>
      <c r="P4238" t="s">
        <v>1176</v>
      </c>
      <c r="Q4238" t="s">
        <v>795</v>
      </c>
      <c r="R4238" t="s">
        <v>1466</v>
      </c>
      <c r="S4238" t="s">
        <v>346</v>
      </c>
      <c r="T4238" t="s">
        <v>5317</v>
      </c>
      <c r="U4238" s="62">
        <f t="shared" si="269"/>
        <v>50</v>
      </c>
    </row>
    <row r="4239" spans="1:21" x14ac:dyDescent="0.25">
      <c r="A4239" s="4" t="s">
        <v>7298</v>
      </c>
      <c r="B4239" s="4" t="s">
        <v>794</v>
      </c>
      <c r="C4239" s="43" t="str">
        <f t="shared" si="270"/>
        <v>49-49-06E3</v>
      </c>
      <c r="D4239" s="43" t="str">
        <f>VLOOKUP(C4239,'[1]Test List'!$A$5:$F$2726,6,0)</f>
        <v>EURO-MER-06E3</v>
      </c>
      <c r="E4239" s="43" t="str">
        <f t="shared" si="267"/>
        <v>49</v>
      </c>
      <c r="F4239" s="43" t="str">
        <f t="shared" si="268"/>
        <v>49</v>
      </c>
      <c r="G4239" t="s">
        <v>1779</v>
      </c>
      <c r="H4239" s="36">
        <v>98</v>
      </c>
      <c r="I4239" s="36">
        <v>900</v>
      </c>
      <c r="J4239" s="9" t="s">
        <v>527</v>
      </c>
      <c r="K4239" s="12" t="s">
        <v>1127</v>
      </c>
      <c r="M4239" t="s">
        <v>2926</v>
      </c>
      <c r="N4239" s="29" t="s">
        <v>5233</v>
      </c>
      <c r="O4239" s="38" t="s">
        <v>2970</v>
      </c>
      <c r="P4239" t="s">
        <v>1036</v>
      </c>
      <c r="Q4239" t="s">
        <v>513</v>
      </c>
      <c r="R4239" t="s">
        <v>1132</v>
      </c>
      <c r="S4239" t="s">
        <v>514</v>
      </c>
      <c r="T4239" t="s">
        <v>6789</v>
      </c>
      <c r="U4239" s="62">
        <f t="shared" si="269"/>
        <v>22</v>
      </c>
    </row>
    <row r="4240" spans="1:21" x14ac:dyDescent="0.25">
      <c r="A4240" s="4" t="s">
        <v>7294</v>
      </c>
      <c r="B4240" s="4" t="s">
        <v>794</v>
      </c>
      <c r="C4240" s="43" t="str">
        <f t="shared" si="270"/>
        <v>49-49-07D3</v>
      </c>
      <c r="D4240" s="43" t="str">
        <f>VLOOKUP(C4240,'[1]Test List'!$A$5:$F$2726,6,0)</f>
        <v>EURO-MER-07D3</v>
      </c>
      <c r="E4240" s="43" t="str">
        <f t="shared" si="267"/>
        <v>49</v>
      </c>
      <c r="F4240" s="43" t="str">
        <f t="shared" si="268"/>
        <v>49</v>
      </c>
      <c r="G4240" t="s">
        <v>1779</v>
      </c>
      <c r="H4240" s="36">
        <v>98</v>
      </c>
      <c r="I4240" s="36">
        <v>902</v>
      </c>
      <c r="J4240" s="9" t="s">
        <v>527</v>
      </c>
      <c r="K4240" s="12" t="s">
        <v>1127</v>
      </c>
      <c r="M4240" t="s">
        <v>2926</v>
      </c>
      <c r="N4240" s="29" t="s">
        <v>5230</v>
      </c>
      <c r="O4240" s="38" t="s">
        <v>5197</v>
      </c>
      <c r="P4240" t="s">
        <v>515</v>
      </c>
      <c r="Q4240" t="s">
        <v>516</v>
      </c>
      <c r="R4240" t="s">
        <v>1030</v>
      </c>
      <c r="S4240" t="s">
        <v>517</v>
      </c>
      <c r="T4240" t="s">
        <v>5709</v>
      </c>
      <c r="U4240" s="62">
        <f t="shared" si="269"/>
        <v>14</v>
      </c>
    </row>
    <row r="4241" spans="1:21" x14ac:dyDescent="0.25">
      <c r="A4241" s="4" t="s">
        <v>7294</v>
      </c>
      <c r="B4241" s="4" t="s">
        <v>794</v>
      </c>
      <c r="C4241" s="43" t="str">
        <f t="shared" si="270"/>
        <v>49-49-07D3</v>
      </c>
      <c r="D4241" s="43" t="str">
        <f>VLOOKUP(C4241,'[1]Test List'!$A$5:$F$2726,6,0)</f>
        <v>EURO-MER-07D3</v>
      </c>
      <c r="E4241" s="43" t="str">
        <f t="shared" ref="E4241:E4304" si="271">LEFT(A4241,2)</f>
        <v>49</v>
      </c>
      <c r="F4241" s="43" t="str">
        <f t="shared" ref="F4241:F4304" si="272">MID(A4241,3,2)</f>
        <v>49</v>
      </c>
      <c r="G4241" t="s">
        <v>1779</v>
      </c>
      <c r="H4241" s="36">
        <v>98</v>
      </c>
      <c r="I4241" s="36">
        <v>909</v>
      </c>
      <c r="J4241" s="9" t="s">
        <v>528</v>
      </c>
      <c r="K4241" s="12" t="s">
        <v>1127</v>
      </c>
      <c r="M4241" t="s">
        <v>2926</v>
      </c>
      <c r="N4241" s="29" t="s">
        <v>5230</v>
      </c>
      <c r="O4241" s="38" t="s">
        <v>5197</v>
      </c>
      <c r="P4241" t="s">
        <v>1036</v>
      </c>
      <c r="Q4241" t="s">
        <v>1143</v>
      </c>
      <c r="R4241" t="s">
        <v>1132</v>
      </c>
      <c r="S4241" t="s">
        <v>1144</v>
      </c>
      <c r="T4241" t="s">
        <v>5332</v>
      </c>
      <c r="U4241" s="62">
        <f t="shared" si="269"/>
        <v>15</v>
      </c>
    </row>
    <row r="4242" spans="1:21" x14ac:dyDescent="0.25">
      <c r="A4242" s="4" t="s">
        <v>7294</v>
      </c>
      <c r="B4242" s="4" t="s">
        <v>794</v>
      </c>
      <c r="C4242" s="43" t="str">
        <f t="shared" si="270"/>
        <v>49-49-07D3</v>
      </c>
      <c r="D4242" s="43" t="str">
        <f>VLOOKUP(C4242,'[1]Test List'!$A$5:$F$2726,6,0)</f>
        <v>EURO-MER-07D3</v>
      </c>
      <c r="E4242" s="43" t="str">
        <f t="shared" si="271"/>
        <v>49</v>
      </c>
      <c r="F4242" s="43" t="str">
        <f t="shared" si="272"/>
        <v>49</v>
      </c>
      <c r="G4242" t="s">
        <v>1779</v>
      </c>
      <c r="H4242" s="36">
        <v>98</v>
      </c>
      <c r="I4242" s="36">
        <v>910</v>
      </c>
      <c r="J4242" s="9" t="s">
        <v>528</v>
      </c>
      <c r="K4242" s="12" t="s">
        <v>1127</v>
      </c>
      <c r="M4242" t="s">
        <v>2926</v>
      </c>
      <c r="N4242" s="29" t="s">
        <v>5230</v>
      </c>
      <c r="O4242" s="38" t="s">
        <v>5197</v>
      </c>
      <c r="P4242" t="s">
        <v>1036</v>
      </c>
      <c r="Q4242" t="s">
        <v>1137</v>
      </c>
      <c r="R4242" t="s">
        <v>1132</v>
      </c>
      <c r="S4242" t="s">
        <v>1146</v>
      </c>
      <c r="T4242" t="s">
        <v>5412</v>
      </c>
      <c r="U4242" s="62">
        <f t="shared" si="269"/>
        <v>14</v>
      </c>
    </row>
    <row r="4243" spans="1:21" x14ac:dyDescent="0.25">
      <c r="A4243" s="4" t="s">
        <v>7294</v>
      </c>
      <c r="B4243" s="4" t="s">
        <v>794</v>
      </c>
      <c r="C4243" s="43" t="str">
        <f t="shared" si="270"/>
        <v>49-49-07D3</v>
      </c>
      <c r="D4243" s="43" t="str">
        <f>VLOOKUP(C4243,'[1]Test List'!$A$5:$F$2726,6,0)</f>
        <v>EURO-MER-07D3</v>
      </c>
      <c r="E4243" s="43" t="str">
        <f t="shared" si="271"/>
        <v>49</v>
      </c>
      <c r="F4243" s="43" t="str">
        <f t="shared" si="272"/>
        <v>49</v>
      </c>
      <c r="G4243" t="s">
        <v>1779</v>
      </c>
      <c r="H4243" s="36">
        <v>98</v>
      </c>
      <c r="I4243" s="36">
        <v>911</v>
      </c>
      <c r="J4243" s="9" t="s">
        <v>528</v>
      </c>
      <c r="K4243" s="12" t="s">
        <v>1127</v>
      </c>
      <c r="M4243" t="s">
        <v>2926</v>
      </c>
      <c r="N4243" s="29" t="s">
        <v>5230</v>
      </c>
      <c r="O4243" s="38" t="s">
        <v>5197</v>
      </c>
      <c r="P4243" t="s">
        <v>4508</v>
      </c>
      <c r="Q4243" t="s">
        <v>1818</v>
      </c>
      <c r="R4243" t="s">
        <v>1364</v>
      </c>
      <c r="S4243" t="s">
        <v>4737</v>
      </c>
      <c r="T4243" t="s">
        <v>5716</v>
      </c>
      <c r="U4243" s="62">
        <f t="shared" si="269"/>
        <v>10</v>
      </c>
    </row>
    <row r="4244" spans="1:21" x14ac:dyDescent="0.25">
      <c r="A4244" s="4" t="s">
        <v>7294</v>
      </c>
      <c r="B4244" s="4" t="s">
        <v>794</v>
      </c>
      <c r="C4244" s="43" t="str">
        <f t="shared" si="270"/>
        <v>49-49-07D3</v>
      </c>
      <c r="D4244" s="43" t="str">
        <f>VLOOKUP(C4244,'[1]Test List'!$A$5:$F$2726,6,0)</f>
        <v>EURO-MER-07D3</v>
      </c>
      <c r="E4244" s="43" t="str">
        <f t="shared" si="271"/>
        <v>49</v>
      </c>
      <c r="F4244" s="43" t="str">
        <f t="shared" si="272"/>
        <v>49</v>
      </c>
      <c r="G4244" t="s">
        <v>1779</v>
      </c>
      <c r="H4244" s="36">
        <v>98</v>
      </c>
      <c r="I4244" s="36">
        <v>995</v>
      </c>
      <c r="J4244" s="9" t="s">
        <v>526</v>
      </c>
      <c r="K4244" s="12" t="s">
        <v>2451</v>
      </c>
      <c r="L4244" s="2" t="s">
        <v>2915</v>
      </c>
      <c r="M4244" t="s">
        <v>7323</v>
      </c>
      <c r="N4244" s="29" t="s">
        <v>5230</v>
      </c>
      <c r="O4244" s="38" t="s">
        <v>5197</v>
      </c>
      <c r="P4244" t="s">
        <v>4508</v>
      </c>
      <c r="Q4244" t="s">
        <v>2361</v>
      </c>
      <c r="R4244" t="s">
        <v>1364</v>
      </c>
      <c r="S4244" t="s">
        <v>4718</v>
      </c>
      <c r="T4244" t="s">
        <v>5316</v>
      </c>
      <c r="U4244" s="62">
        <f t="shared" si="269"/>
        <v>103</v>
      </c>
    </row>
    <row r="4245" spans="1:21" x14ac:dyDescent="0.25">
      <c r="A4245" s="4" t="s">
        <v>7294</v>
      </c>
      <c r="B4245" s="4" t="s">
        <v>794</v>
      </c>
      <c r="C4245" s="43" t="str">
        <f t="shared" si="270"/>
        <v>49-49-07D3</v>
      </c>
      <c r="D4245" s="43" t="str">
        <f>VLOOKUP(C4245,'[1]Test List'!$A$5:$F$2726,6,0)</f>
        <v>EURO-MER-07D3</v>
      </c>
      <c r="E4245" s="43" t="str">
        <f t="shared" si="271"/>
        <v>49</v>
      </c>
      <c r="F4245" s="43" t="str">
        <f t="shared" si="272"/>
        <v>49</v>
      </c>
      <c r="G4245" t="s">
        <v>1779</v>
      </c>
      <c r="H4245" s="36">
        <v>98</v>
      </c>
      <c r="I4245" s="36">
        <v>900</v>
      </c>
      <c r="J4245" s="9" t="s">
        <v>527</v>
      </c>
      <c r="K4245" s="12" t="s">
        <v>1127</v>
      </c>
      <c r="M4245" t="s">
        <v>2926</v>
      </c>
      <c r="N4245" s="29" t="s">
        <v>5233</v>
      </c>
      <c r="O4245" s="38" t="s">
        <v>2970</v>
      </c>
      <c r="P4245" t="s">
        <v>1036</v>
      </c>
      <c r="Q4245" t="s">
        <v>513</v>
      </c>
      <c r="R4245" t="s">
        <v>1132</v>
      </c>
      <c r="S4245" t="s">
        <v>514</v>
      </c>
      <c r="T4245" t="s">
        <v>6789</v>
      </c>
      <c r="U4245" s="62">
        <f t="shared" si="269"/>
        <v>22</v>
      </c>
    </row>
    <row r="4246" spans="1:21" x14ac:dyDescent="0.25">
      <c r="A4246" s="4" t="s">
        <v>3221</v>
      </c>
      <c r="B4246" s="4" t="s">
        <v>794</v>
      </c>
      <c r="C4246" s="43" t="str">
        <f t="shared" si="270"/>
        <v>49-26-24A1</v>
      </c>
      <c r="D4246" s="43" t="str">
        <f>VLOOKUP(C4246,'[1]Test List'!$A$5:$F$2726,6,0)</f>
        <v>EURO-KLA-24A1</v>
      </c>
      <c r="E4246" s="43" t="str">
        <f t="shared" si="271"/>
        <v>49</v>
      </c>
      <c r="F4246" s="43" t="str">
        <f t="shared" si="272"/>
        <v>26</v>
      </c>
      <c r="G4246" s="12" t="s">
        <v>1779</v>
      </c>
      <c r="H4246" s="36">
        <v>98</v>
      </c>
      <c r="I4246" s="36">
        <v>144</v>
      </c>
      <c r="J4246" s="9" t="s">
        <v>3224</v>
      </c>
      <c r="K4246" s="12" t="s">
        <v>1127</v>
      </c>
      <c r="M4246" t="s">
        <v>2926</v>
      </c>
      <c r="N4246" s="29" t="s">
        <v>5232</v>
      </c>
      <c r="O4246" s="38" t="s">
        <v>5197</v>
      </c>
      <c r="P4246" s="12" t="s">
        <v>4513</v>
      </c>
      <c r="Q4246" t="s">
        <v>3222</v>
      </c>
      <c r="R4246" s="12" t="s">
        <v>1466</v>
      </c>
      <c r="S4246" s="12" t="s">
        <v>5165</v>
      </c>
      <c r="T4246" t="s">
        <v>5393</v>
      </c>
      <c r="U4246" s="62">
        <f t="shared" si="269"/>
        <v>1</v>
      </c>
    </row>
    <row r="4247" spans="1:21" x14ac:dyDescent="0.25">
      <c r="A4247" s="4" t="s">
        <v>3221</v>
      </c>
      <c r="B4247" s="4" t="s">
        <v>794</v>
      </c>
      <c r="C4247" s="43" t="str">
        <f t="shared" si="270"/>
        <v>49-26-24A1</v>
      </c>
      <c r="D4247" s="43" t="str">
        <f>VLOOKUP(C4247,'[1]Test List'!$A$5:$F$2726,6,0)</f>
        <v>EURO-KLA-24A1</v>
      </c>
      <c r="E4247" s="43" t="str">
        <f t="shared" si="271"/>
        <v>49</v>
      </c>
      <c r="F4247" s="43" t="str">
        <f t="shared" si="272"/>
        <v>26</v>
      </c>
      <c r="G4247" s="12" t="s">
        <v>1779</v>
      </c>
      <c r="H4247" s="36">
        <v>98</v>
      </c>
      <c r="I4247" s="36">
        <v>224</v>
      </c>
      <c r="J4247" s="9" t="s">
        <v>3223</v>
      </c>
      <c r="K4247" s="12" t="s">
        <v>1127</v>
      </c>
      <c r="M4247" t="s">
        <v>2926</v>
      </c>
      <c r="N4247" s="29" t="s">
        <v>5232</v>
      </c>
      <c r="O4247" s="38" t="s">
        <v>5197</v>
      </c>
      <c r="P4247" s="12" t="s">
        <v>4513</v>
      </c>
      <c r="Q4247" t="s">
        <v>3223</v>
      </c>
      <c r="R4247" s="12" t="s">
        <v>1466</v>
      </c>
      <c r="S4247" s="12" t="s">
        <v>5166</v>
      </c>
      <c r="T4247" t="s">
        <v>5394</v>
      </c>
      <c r="U4247" s="62">
        <f t="shared" si="269"/>
        <v>1</v>
      </c>
    </row>
    <row r="4248" spans="1:21" x14ac:dyDescent="0.25">
      <c r="A4248" s="4" t="s">
        <v>1381</v>
      </c>
      <c r="B4248" s="4" t="s">
        <v>794</v>
      </c>
      <c r="C4248" s="43" t="str">
        <f t="shared" si="270"/>
        <v>49-39-09G</v>
      </c>
      <c r="D4248" s="43" t="str">
        <f>VLOOKUP(C4248,'[1]Test List'!$A$5:$F$2726,6,0)</f>
        <v>EURO-ARP-09G</v>
      </c>
      <c r="E4248" s="43" t="str">
        <f t="shared" si="271"/>
        <v>49</v>
      </c>
      <c r="F4248" s="43" t="str">
        <f t="shared" si="272"/>
        <v>39</v>
      </c>
      <c r="G4248" t="s">
        <v>1779</v>
      </c>
      <c r="H4248" s="36">
        <v>98</v>
      </c>
      <c r="I4248" s="36">
        <v>985</v>
      </c>
      <c r="J4248" s="9" t="s">
        <v>794</v>
      </c>
      <c r="K4248" s="12" t="s">
        <v>1127</v>
      </c>
      <c r="M4248" t="s">
        <v>2926</v>
      </c>
      <c r="N4248" s="29" t="s">
        <v>5230</v>
      </c>
      <c r="O4248" s="38" t="s">
        <v>5197</v>
      </c>
      <c r="P4248" t="s">
        <v>1036</v>
      </c>
      <c r="Q4248" t="s">
        <v>103</v>
      </c>
      <c r="R4248" t="s">
        <v>1132</v>
      </c>
      <c r="S4248" t="s">
        <v>849</v>
      </c>
      <c r="T4248" t="s">
        <v>5863</v>
      </c>
      <c r="U4248" s="62">
        <f t="shared" si="269"/>
        <v>10</v>
      </c>
    </row>
    <row r="4249" spans="1:21" x14ac:dyDescent="0.25">
      <c r="A4249" s="4" t="s">
        <v>1381</v>
      </c>
      <c r="B4249" s="4" t="s">
        <v>794</v>
      </c>
      <c r="C4249" s="43" t="str">
        <f t="shared" si="270"/>
        <v>49-39-09G</v>
      </c>
      <c r="D4249" s="43" t="str">
        <f>VLOOKUP(C4249,'[1]Test List'!$A$5:$F$2726,6,0)</f>
        <v>EURO-ARP-09G</v>
      </c>
      <c r="E4249" s="43" t="str">
        <f t="shared" si="271"/>
        <v>49</v>
      </c>
      <c r="F4249" s="43" t="str">
        <f t="shared" si="272"/>
        <v>39</v>
      </c>
      <c r="G4249" t="s">
        <v>1779</v>
      </c>
      <c r="H4249" s="36">
        <v>98</v>
      </c>
      <c r="I4249" s="36">
        <v>998</v>
      </c>
      <c r="J4249" s="9" t="s">
        <v>794</v>
      </c>
      <c r="K4249" s="12" t="s">
        <v>1127</v>
      </c>
      <c r="M4249" t="s">
        <v>2926</v>
      </c>
      <c r="N4249" s="29" t="s">
        <v>5230</v>
      </c>
      <c r="O4249" s="38" t="s">
        <v>5197</v>
      </c>
      <c r="P4249" t="s">
        <v>1036</v>
      </c>
      <c r="Q4249" t="s">
        <v>1137</v>
      </c>
      <c r="R4249" t="s">
        <v>1132</v>
      </c>
      <c r="S4249" t="s">
        <v>1146</v>
      </c>
      <c r="T4249" t="s">
        <v>5412</v>
      </c>
      <c r="U4249" s="62">
        <f t="shared" si="269"/>
        <v>14</v>
      </c>
    </row>
    <row r="4250" spans="1:21" x14ac:dyDescent="0.25">
      <c r="A4250" s="4" t="s">
        <v>1381</v>
      </c>
      <c r="B4250" s="4" t="s">
        <v>794</v>
      </c>
      <c r="C4250" s="43" t="str">
        <f t="shared" si="270"/>
        <v>49-39-09G</v>
      </c>
      <c r="D4250" s="43" t="str">
        <f>VLOOKUP(C4250,'[1]Test List'!$A$5:$F$2726,6,0)</f>
        <v>EURO-ARP-09G</v>
      </c>
      <c r="E4250" s="43" t="str">
        <f t="shared" si="271"/>
        <v>49</v>
      </c>
      <c r="F4250" s="43" t="str">
        <f t="shared" si="272"/>
        <v>39</v>
      </c>
      <c r="G4250" t="s">
        <v>1779</v>
      </c>
      <c r="H4250" s="36">
        <v>98</v>
      </c>
      <c r="I4250" s="36">
        <v>993</v>
      </c>
      <c r="J4250" s="9" t="s">
        <v>794</v>
      </c>
      <c r="K4250" s="12" t="s">
        <v>1127</v>
      </c>
      <c r="M4250" t="s">
        <v>2926</v>
      </c>
      <c r="N4250" s="29" t="s">
        <v>5230</v>
      </c>
      <c r="O4250" s="38" t="s">
        <v>5197</v>
      </c>
      <c r="P4250" t="s">
        <v>1036</v>
      </c>
      <c r="Q4250" t="s">
        <v>1134</v>
      </c>
      <c r="R4250" t="s">
        <v>1132</v>
      </c>
      <c r="S4250" t="s">
        <v>1145</v>
      </c>
      <c r="T4250" t="s">
        <v>6917</v>
      </c>
      <c r="U4250" s="62">
        <f t="shared" si="269"/>
        <v>10</v>
      </c>
    </row>
    <row r="4251" spans="1:21" x14ac:dyDescent="0.25">
      <c r="A4251" s="4" t="s">
        <v>1381</v>
      </c>
      <c r="B4251" s="4" t="s">
        <v>794</v>
      </c>
      <c r="C4251" s="43" t="str">
        <f t="shared" si="270"/>
        <v>49-39-09G</v>
      </c>
      <c r="D4251" s="43" t="str">
        <f>VLOOKUP(C4251,'[1]Test List'!$A$5:$F$2726,6,0)</f>
        <v>EURO-ARP-09G</v>
      </c>
      <c r="E4251" s="43" t="str">
        <f t="shared" si="271"/>
        <v>49</v>
      </c>
      <c r="F4251" s="43" t="str">
        <f t="shared" si="272"/>
        <v>39</v>
      </c>
      <c r="G4251" t="s">
        <v>1779</v>
      </c>
      <c r="H4251" s="36">
        <v>99</v>
      </c>
      <c r="I4251" s="36">
        <v>995</v>
      </c>
      <c r="J4251" s="9" t="s">
        <v>794</v>
      </c>
      <c r="K4251" s="12" t="s">
        <v>2451</v>
      </c>
      <c r="L4251" s="2" t="s">
        <v>2915</v>
      </c>
      <c r="M4251" t="s">
        <v>7323</v>
      </c>
      <c r="N4251" s="29" t="s">
        <v>5230</v>
      </c>
      <c r="O4251" s="38" t="s">
        <v>5197</v>
      </c>
      <c r="P4251" t="s">
        <v>4508</v>
      </c>
      <c r="Q4251" t="s">
        <v>2361</v>
      </c>
      <c r="R4251" t="s">
        <v>1364</v>
      </c>
      <c r="S4251" t="s">
        <v>4718</v>
      </c>
      <c r="T4251" t="s">
        <v>5316</v>
      </c>
      <c r="U4251" s="62">
        <f t="shared" si="269"/>
        <v>103</v>
      </c>
    </row>
    <row r="4252" spans="1:21" x14ac:dyDescent="0.25">
      <c r="A4252" s="4" t="s">
        <v>1382</v>
      </c>
      <c r="B4252" s="4" t="s">
        <v>794</v>
      </c>
      <c r="C4252" s="43" t="str">
        <f t="shared" si="270"/>
        <v>49-39-10G</v>
      </c>
      <c r="D4252" s="43" t="str">
        <f>VLOOKUP(C4252,'[1]Test List'!$A$5:$F$2726,6,0)</f>
        <v>EURO-ARP-10G</v>
      </c>
      <c r="E4252" s="43" t="str">
        <f t="shared" si="271"/>
        <v>49</v>
      </c>
      <c r="F4252" s="43" t="str">
        <f t="shared" si="272"/>
        <v>39</v>
      </c>
      <c r="G4252" t="s">
        <v>1779</v>
      </c>
      <c r="H4252" s="36">
        <v>98</v>
      </c>
      <c r="I4252" s="36">
        <v>985</v>
      </c>
      <c r="J4252" s="9" t="s">
        <v>794</v>
      </c>
      <c r="K4252" s="12" t="s">
        <v>1127</v>
      </c>
      <c r="M4252" t="s">
        <v>2926</v>
      </c>
      <c r="N4252" s="29" t="s">
        <v>5230</v>
      </c>
      <c r="O4252" s="38" t="s">
        <v>5197</v>
      </c>
      <c r="P4252" t="s">
        <v>1036</v>
      </c>
      <c r="Q4252" t="s">
        <v>103</v>
      </c>
      <c r="R4252" t="s">
        <v>1132</v>
      </c>
      <c r="S4252" t="s">
        <v>849</v>
      </c>
      <c r="T4252" t="s">
        <v>5863</v>
      </c>
      <c r="U4252" s="62">
        <f t="shared" si="269"/>
        <v>10</v>
      </c>
    </row>
    <row r="4253" spans="1:21" x14ac:dyDescent="0.25">
      <c r="A4253" s="4" t="s">
        <v>1382</v>
      </c>
      <c r="B4253" s="4" t="s">
        <v>794</v>
      </c>
      <c r="C4253" s="43" t="str">
        <f t="shared" si="270"/>
        <v>49-39-10G</v>
      </c>
      <c r="D4253" s="43" t="str">
        <f>VLOOKUP(C4253,'[1]Test List'!$A$5:$F$2726,6,0)</f>
        <v>EURO-ARP-10G</v>
      </c>
      <c r="E4253" s="43" t="str">
        <f t="shared" si="271"/>
        <v>49</v>
      </c>
      <c r="F4253" s="43" t="str">
        <f t="shared" si="272"/>
        <v>39</v>
      </c>
      <c r="G4253" t="s">
        <v>1779</v>
      </c>
      <c r="H4253" s="36">
        <v>98</v>
      </c>
      <c r="I4253" s="36">
        <v>998</v>
      </c>
      <c r="J4253" s="9" t="s">
        <v>794</v>
      </c>
      <c r="K4253" s="12" t="s">
        <v>1127</v>
      </c>
      <c r="M4253" t="s">
        <v>2926</v>
      </c>
      <c r="N4253" s="29" t="s">
        <v>5230</v>
      </c>
      <c r="O4253" s="38" t="s">
        <v>5197</v>
      </c>
      <c r="P4253" t="s">
        <v>1036</v>
      </c>
      <c r="Q4253" t="s">
        <v>1137</v>
      </c>
      <c r="R4253" t="s">
        <v>1132</v>
      </c>
      <c r="S4253" t="s">
        <v>1146</v>
      </c>
      <c r="T4253" t="s">
        <v>5412</v>
      </c>
      <c r="U4253" s="62">
        <f t="shared" si="269"/>
        <v>14</v>
      </c>
    </row>
    <row r="4254" spans="1:21" x14ac:dyDescent="0.25">
      <c r="A4254" s="4" t="s">
        <v>1382</v>
      </c>
      <c r="B4254" s="4" t="s">
        <v>794</v>
      </c>
      <c r="C4254" s="43" t="str">
        <f t="shared" si="270"/>
        <v>49-39-10G</v>
      </c>
      <c r="D4254" s="43" t="str">
        <f>VLOOKUP(C4254,'[1]Test List'!$A$5:$F$2726,6,0)</f>
        <v>EURO-ARP-10G</v>
      </c>
      <c r="E4254" s="43" t="str">
        <f t="shared" si="271"/>
        <v>49</v>
      </c>
      <c r="F4254" s="43" t="str">
        <f t="shared" si="272"/>
        <v>39</v>
      </c>
      <c r="G4254" t="s">
        <v>1779</v>
      </c>
      <c r="H4254" s="36">
        <v>98</v>
      </c>
      <c r="I4254" s="36">
        <v>993</v>
      </c>
      <c r="J4254" s="9" t="s">
        <v>794</v>
      </c>
      <c r="K4254" s="12" t="s">
        <v>1127</v>
      </c>
      <c r="M4254" t="s">
        <v>2926</v>
      </c>
      <c r="N4254" s="29" t="s">
        <v>5230</v>
      </c>
      <c r="O4254" s="38" t="s">
        <v>5197</v>
      </c>
      <c r="P4254" t="s">
        <v>1036</v>
      </c>
      <c r="Q4254" t="s">
        <v>1134</v>
      </c>
      <c r="R4254" t="s">
        <v>1132</v>
      </c>
      <c r="S4254" t="s">
        <v>1145</v>
      </c>
      <c r="T4254" t="s">
        <v>6917</v>
      </c>
      <c r="U4254" s="62">
        <f t="shared" si="269"/>
        <v>10</v>
      </c>
    </row>
    <row r="4255" spans="1:21" x14ac:dyDescent="0.25">
      <c r="A4255" s="4" t="s">
        <v>1382</v>
      </c>
      <c r="B4255" s="4" t="s">
        <v>794</v>
      </c>
      <c r="C4255" s="43" t="str">
        <f t="shared" si="270"/>
        <v>49-39-10G</v>
      </c>
      <c r="D4255" s="43" t="str">
        <f>VLOOKUP(C4255,'[1]Test List'!$A$5:$F$2726,6,0)</f>
        <v>EURO-ARP-10G</v>
      </c>
      <c r="E4255" s="43" t="str">
        <f t="shared" si="271"/>
        <v>49</v>
      </c>
      <c r="F4255" s="43" t="str">
        <f t="shared" si="272"/>
        <v>39</v>
      </c>
      <c r="G4255" t="s">
        <v>1779</v>
      </c>
      <c r="H4255" s="36">
        <v>99</v>
      </c>
      <c r="I4255" s="36">
        <v>995</v>
      </c>
      <c r="J4255" s="9" t="s">
        <v>794</v>
      </c>
      <c r="K4255" s="12" t="s">
        <v>2451</v>
      </c>
      <c r="L4255" s="2" t="s">
        <v>2915</v>
      </c>
      <c r="M4255" t="s">
        <v>7323</v>
      </c>
      <c r="N4255" s="29" t="s">
        <v>5230</v>
      </c>
      <c r="O4255" s="38" t="s">
        <v>5197</v>
      </c>
      <c r="P4255" t="s">
        <v>4508</v>
      </c>
      <c r="Q4255" t="s">
        <v>2361</v>
      </c>
      <c r="R4255" t="s">
        <v>1364</v>
      </c>
      <c r="S4255" t="s">
        <v>4718</v>
      </c>
      <c r="T4255" t="s">
        <v>5316</v>
      </c>
      <c r="U4255" s="62">
        <f t="shared" si="269"/>
        <v>103</v>
      </c>
    </row>
    <row r="4256" spans="1:21" x14ac:dyDescent="0.25">
      <c r="A4256" s="4" t="s">
        <v>1383</v>
      </c>
      <c r="B4256" s="4" t="s">
        <v>794</v>
      </c>
      <c r="C4256" s="43" t="str">
        <f t="shared" si="270"/>
        <v>49-39-11G</v>
      </c>
      <c r="D4256" s="43" t="str">
        <f>VLOOKUP(C4256,'[1]Test List'!$A$5:$F$2726,6,0)</f>
        <v>EURO-ARP-11G</v>
      </c>
      <c r="E4256" s="43" t="str">
        <f t="shared" si="271"/>
        <v>49</v>
      </c>
      <c r="F4256" s="43" t="str">
        <f t="shared" si="272"/>
        <v>39</v>
      </c>
      <c r="G4256" t="s">
        <v>1779</v>
      </c>
      <c r="H4256" s="36">
        <v>98</v>
      </c>
      <c r="I4256" s="36">
        <v>985</v>
      </c>
      <c r="J4256" s="9" t="s">
        <v>794</v>
      </c>
      <c r="K4256" s="12" t="s">
        <v>1127</v>
      </c>
      <c r="M4256" t="s">
        <v>2926</v>
      </c>
      <c r="N4256" s="29" t="s">
        <v>5230</v>
      </c>
      <c r="O4256" s="38" t="s">
        <v>5197</v>
      </c>
      <c r="P4256" t="s">
        <v>1036</v>
      </c>
      <c r="Q4256" t="s">
        <v>103</v>
      </c>
      <c r="R4256" t="s">
        <v>1132</v>
      </c>
      <c r="S4256" t="s">
        <v>849</v>
      </c>
      <c r="T4256" t="s">
        <v>5863</v>
      </c>
      <c r="U4256" s="62">
        <f t="shared" si="269"/>
        <v>10</v>
      </c>
    </row>
    <row r="4257" spans="1:21" x14ac:dyDescent="0.25">
      <c r="A4257" s="4" t="s">
        <v>1383</v>
      </c>
      <c r="B4257" s="4" t="s">
        <v>794</v>
      </c>
      <c r="C4257" s="43" t="str">
        <f t="shared" si="270"/>
        <v>49-39-11G</v>
      </c>
      <c r="D4257" s="43" t="str">
        <f>VLOOKUP(C4257,'[1]Test List'!$A$5:$F$2726,6,0)</f>
        <v>EURO-ARP-11G</v>
      </c>
      <c r="E4257" s="43" t="str">
        <f t="shared" si="271"/>
        <v>49</v>
      </c>
      <c r="F4257" s="43" t="str">
        <f t="shared" si="272"/>
        <v>39</v>
      </c>
      <c r="G4257" t="s">
        <v>1779</v>
      </c>
      <c r="H4257" s="36">
        <v>98</v>
      </c>
      <c r="I4257" s="36">
        <v>998</v>
      </c>
      <c r="J4257" s="9" t="s">
        <v>794</v>
      </c>
      <c r="K4257" s="12" t="s">
        <v>1127</v>
      </c>
      <c r="M4257" t="s">
        <v>2926</v>
      </c>
      <c r="N4257" s="29" t="s">
        <v>5230</v>
      </c>
      <c r="O4257" s="38" t="s">
        <v>5197</v>
      </c>
      <c r="P4257" t="s">
        <v>1036</v>
      </c>
      <c r="Q4257" t="s">
        <v>1137</v>
      </c>
      <c r="R4257" t="s">
        <v>1132</v>
      </c>
      <c r="S4257" t="s">
        <v>1146</v>
      </c>
      <c r="T4257" t="s">
        <v>5412</v>
      </c>
      <c r="U4257" s="62">
        <f t="shared" si="269"/>
        <v>14</v>
      </c>
    </row>
    <row r="4258" spans="1:21" x14ac:dyDescent="0.25">
      <c r="A4258" s="4" t="s">
        <v>1383</v>
      </c>
      <c r="B4258" s="4" t="s">
        <v>794</v>
      </c>
      <c r="C4258" s="43" t="str">
        <f t="shared" si="270"/>
        <v>49-39-11G</v>
      </c>
      <c r="D4258" s="43" t="str">
        <f>VLOOKUP(C4258,'[1]Test List'!$A$5:$F$2726,6,0)</f>
        <v>EURO-ARP-11G</v>
      </c>
      <c r="E4258" s="43" t="str">
        <f t="shared" si="271"/>
        <v>49</v>
      </c>
      <c r="F4258" s="43" t="str">
        <f t="shared" si="272"/>
        <v>39</v>
      </c>
      <c r="G4258" t="s">
        <v>1779</v>
      </c>
      <c r="H4258" s="36">
        <v>98</v>
      </c>
      <c r="I4258" s="36">
        <v>993</v>
      </c>
      <c r="J4258" s="9" t="s">
        <v>794</v>
      </c>
      <c r="K4258" s="12" t="s">
        <v>1127</v>
      </c>
      <c r="M4258" t="s">
        <v>2926</v>
      </c>
      <c r="N4258" s="29" t="s">
        <v>5230</v>
      </c>
      <c r="O4258" s="38" t="s">
        <v>5197</v>
      </c>
      <c r="P4258" t="s">
        <v>1036</v>
      </c>
      <c r="Q4258" t="s">
        <v>1134</v>
      </c>
      <c r="R4258" t="s">
        <v>1132</v>
      </c>
      <c r="S4258" t="s">
        <v>1145</v>
      </c>
      <c r="T4258" t="s">
        <v>6917</v>
      </c>
      <c r="U4258" s="62">
        <f t="shared" si="269"/>
        <v>10</v>
      </c>
    </row>
    <row r="4259" spans="1:21" x14ac:dyDescent="0.25">
      <c r="A4259" s="4" t="s">
        <v>1383</v>
      </c>
      <c r="B4259" s="4" t="s">
        <v>794</v>
      </c>
      <c r="C4259" s="43" t="str">
        <f t="shared" si="270"/>
        <v>49-39-11G</v>
      </c>
      <c r="D4259" s="43" t="str">
        <f>VLOOKUP(C4259,'[1]Test List'!$A$5:$F$2726,6,0)</f>
        <v>EURO-ARP-11G</v>
      </c>
      <c r="E4259" s="43" t="str">
        <f t="shared" si="271"/>
        <v>49</v>
      </c>
      <c r="F4259" s="43" t="str">
        <f t="shared" si="272"/>
        <v>39</v>
      </c>
      <c r="G4259" t="s">
        <v>1779</v>
      </c>
      <c r="H4259" s="36">
        <v>99</v>
      </c>
      <c r="I4259" s="36">
        <v>995</v>
      </c>
      <c r="J4259" s="9" t="s">
        <v>794</v>
      </c>
      <c r="K4259" s="12" t="s">
        <v>2451</v>
      </c>
      <c r="L4259" s="2" t="s">
        <v>2915</v>
      </c>
      <c r="M4259" t="s">
        <v>7323</v>
      </c>
      <c r="N4259" s="29" t="s">
        <v>5230</v>
      </c>
      <c r="O4259" s="38" t="s">
        <v>5197</v>
      </c>
      <c r="P4259" t="s">
        <v>4508</v>
      </c>
      <c r="Q4259" t="s">
        <v>2361</v>
      </c>
      <c r="R4259" t="s">
        <v>1364</v>
      </c>
      <c r="S4259" t="s">
        <v>4718</v>
      </c>
      <c r="T4259" t="s">
        <v>5316</v>
      </c>
      <c r="U4259" s="62">
        <f t="shared" si="269"/>
        <v>103</v>
      </c>
    </row>
    <row r="4260" spans="1:21" x14ac:dyDescent="0.25">
      <c r="A4260" s="4" t="s">
        <v>1384</v>
      </c>
      <c r="B4260" s="4" t="s">
        <v>794</v>
      </c>
      <c r="C4260" s="43" t="str">
        <f t="shared" si="270"/>
        <v>49-39-12E</v>
      </c>
      <c r="D4260" s="43" t="str">
        <f>VLOOKUP(C4260,'[1]Test List'!$A$5:$F$2726,6,0)</f>
        <v>EURO-ARP-12E</v>
      </c>
      <c r="E4260" s="43" t="str">
        <f t="shared" si="271"/>
        <v>49</v>
      </c>
      <c r="F4260" s="43" t="str">
        <f t="shared" si="272"/>
        <v>39</v>
      </c>
      <c r="G4260" t="s">
        <v>1779</v>
      </c>
      <c r="H4260" s="36">
        <v>98</v>
      </c>
      <c r="I4260" s="36">
        <v>903</v>
      </c>
      <c r="J4260" s="9" t="s">
        <v>794</v>
      </c>
      <c r="K4260" s="12" t="s">
        <v>1127</v>
      </c>
      <c r="M4260" t="s">
        <v>2926</v>
      </c>
      <c r="N4260" s="29" t="s">
        <v>5230</v>
      </c>
      <c r="O4260" s="38" t="s">
        <v>5197</v>
      </c>
      <c r="P4260" t="s">
        <v>4508</v>
      </c>
      <c r="Q4260" t="s">
        <v>1386</v>
      </c>
      <c r="R4260" t="s">
        <v>1364</v>
      </c>
      <c r="S4260" t="s">
        <v>4728</v>
      </c>
      <c r="T4260" t="s">
        <v>5401</v>
      </c>
      <c r="U4260" s="62">
        <f t="shared" si="269"/>
        <v>6</v>
      </c>
    </row>
    <row r="4261" spans="1:21" x14ac:dyDescent="0.25">
      <c r="A4261" s="4" t="s">
        <v>1384</v>
      </c>
      <c r="B4261" s="4" t="s">
        <v>794</v>
      </c>
      <c r="C4261" s="43" t="str">
        <f t="shared" si="270"/>
        <v>49-39-12E</v>
      </c>
      <c r="D4261" s="43" t="str">
        <f>VLOOKUP(C4261,'[1]Test List'!$A$5:$F$2726,6,0)</f>
        <v>EURO-ARP-12E</v>
      </c>
      <c r="E4261" s="43" t="str">
        <f t="shared" si="271"/>
        <v>49</v>
      </c>
      <c r="F4261" s="43" t="str">
        <f t="shared" si="272"/>
        <v>39</v>
      </c>
      <c r="G4261" t="s">
        <v>1779</v>
      </c>
      <c r="H4261" s="36">
        <v>98</v>
      </c>
      <c r="I4261" s="36">
        <v>904</v>
      </c>
      <c r="J4261" s="9" t="s">
        <v>794</v>
      </c>
      <c r="K4261" s="12" t="s">
        <v>1127</v>
      </c>
      <c r="M4261" t="s">
        <v>2926</v>
      </c>
      <c r="N4261" s="29" t="s">
        <v>5230</v>
      </c>
      <c r="O4261" s="38" t="s">
        <v>5197</v>
      </c>
      <c r="P4261" t="s">
        <v>1036</v>
      </c>
      <c r="Q4261" t="s">
        <v>102</v>
      </c>
      <c r="R4261" t="s">
        <v>1132</v>
      </c>
      <c r="S4261" t="s">
        <v>848</v>
      </c>
      <c r="T4261" t="s">
        <v>5347</v>
      </c>
      <c r="U4261" s="62">
        <f t="shared" si="269"/>
        <v>28</v>
      </c>
    </row>
    <row r="4262" spans="1:21" x14ac:dyDescent="0.25">
      <c r="A4262" s="4" t="s">
        <v>1384</v>
      </c>
      <c r="B4262" s="4" t="s">
        <v>794</v>
      </c>
      <c r="C4262" s="43" t="str">
        <f t="shared" si="270"/>
        <v>49-39-12E</v>
      </c>
      <c r="D4262" s="43" t="str">
        <f>VLOOKUP(C4262,'[1]Test List'!$A$5:$F$2726,6,0)</f>
        <v>EURO-ARP-12E</v>
      </c>
      <c r="E4262" s="43" t="str">
        <f t="shared" si="271"/>
        <v>49</v>
      </c>
      <c r="F4262" s="43" t="str">
        <f t="shared" si="272"/>
        <v>39</v>
      </c>
      <c r="G4262" t="s">
        <v>1779</v>
      </c>
      <c r="H4262" s="36">
        <v>98</v>
      </c>
      <c r="I4262" s="36">
        <v>905</v>
      </c>
      <c r="J4262" s="9" t="s">
        <v>794</v>
      </c>
      <c r="K4262" s="12" t="s">
        <v>1127</v>
      </c>
      <c r="M4262" t="s">
        <v>2926</v>
      </c>
      <c r="N4262" s="29" t="s">
        <v>5230</v>
      </c>
      <c r="O4262" s="38" t="s">
        <v>5197</v>
      </c>
      <c r="P4262" t="s">
        <v>1036</v>
      </c>
      <c r="Q4262" t="s">
        <v>1003</v>
      </c>
      <c r="R4262" t="s">
        <v>1132</v>
      </c>
      <c r="S4262" t="s">
        <v>1476</v>
      </c>
      <c r="T4262" t="s">
        <v>5345</v>
      </c>
      <c r="U4262" s="62">
        <f t="shared" si="269"/>
        <v>8</v>
      </c>
    </row>
    <row r="4263" spans="1:21" x14ac:dyDescent="0.25">
      <c r="A4263" s="4" t="s">
        <v>1384</v>
      </c>
      <c r="B4263" s="4" t="s">
        <v>794</v>
      </c>
      <c r="C4263" s="43" t="str">
        <f t="shared" si="270"/>
        <v>49-39-12E</v>
      </c>
      <c r="D4263" s="43" t="str">
        <f>VLOOKUP(C4263,'[1]Test List'!$A$5:$F$2726,6,0)</f>
        <v>EURO-ARP-12E</v>
      </c>
      <c r="E4263" s="43" t="str">
        <f t="shared" si="271"/>
        <v>49</v>
      </c>
      <c r="F4263" s="43" t="str">
        <f t="shared" si="272"/>
        <v>39</v>
      </c>
      <c r="G4263" t="s">
        <v>1779</v>
      </c>
      <c r="H4263" s="36">
        <v>98</v>
      </c>
      <c r="I4263" s="36">
        <v>906</v>
      </c>
      <c r="J4263" s="9" t="s">
        <v>794</v>
      </c>
      <c r="K4263" s="12" t="s">
        <v>1127</v>
      </c>
      <c r="M4263" t="s">
        <v>2926</v>
      </c>
      <c r="N4263" s="29" t="s">
        <v>5230</v>
      </c>
      <c r="O4263" s="38" t="s">
        <v>5197</v>
      </c>
      <c r="P4263" t="s">
        <v>1036</v>
      </c>
      <c r="Q4263" t="s">
        <v>1004</v>
      </c>
      <c r="R4263" t="s">
        <v>1132</v>
      </c>
      <c r="S4263" t="s">
        <v>1477</v>
      </c>
      <c r="T4263" t="s">
        <v>5346</v>
      </c>
      <c r="U4263" s="62">
        <f t="shared" si="269"/>
        <v>8</v>
      </c>
    </row>
    <row r="4264" spans="1:21" x14ac:dyDescent="0.25">
      <c r="A4264" s="4" t="s">
        <v>1384</v>
      </c>
      <c r="B4264" s="4" t="s">
        <v>794</v>
      </c>
      <c r="C4264" s="43" t="str">
        <f t="shared" si="270"/>
        <v>49-39-12E</v>
      </c>
      <c r="D4264" s="43" t="str">
        <f>VLOOKUP(C4264,'[1]Test List'!$A$5:$F$2726,6,0)</f>
        <v>EURO-ARP-12E</v>
      </c>
      <c r="E4264" s="43" t="str">
        <f t="shared" si="271"/>
        <v>49</v>
      </c>
      <c r="F4264" s="43" t="str">
        <f t="shared" si="272"/>
        <v>39</v>
      </c>
      <c r="G4264" t="s">
        <v>1779</v>
      </c>
      <c r="H4264" s="36">
        <v>99</v>
      </c>
      <c r="I4264" s="36">
        <v>999</v>
      </c>
      <c r="J4264" s="9" t="s">
        <v>794</v>
      </c>
      <c r="K4264" s="12" t="s">
        <v>2451</v>
      </c>
      <c r="L4264" s="2" t="s">
        <v>2915</v>
      </c>
      <c r="M4264" t="s">
        <v>7323</v>
      </c>
      <c r="N4264" s="29" t="s">
        <v>5232</v>
      </c>
      <c r="O4264" s="38" t="s">
        <v>5197</v>
      </c>
      <c r="P4264" s="28" t="s">
        <v>4522</v>
      </c>
      <c r="Q4264" t="s">
        <v>1387</v>
      </c>
      <c r="R4264" t="s">
        <v>1466</v>
      </c>
      <c r="S4264" t="s">
        <v>5157</v>
      </c>
      <c r="T4264" t="s">
        <v>5976</v>
      </c>
      <c r="U4264" s="62">
        <f t="shared" si="269"/>
        <v>2</v>
      </c>
    </row>
    <row r="4265" spans="1:21" x14ac:dyDescent="0.25">
      <c r="A4265" s="4" t="s">
        <v>1385</v>
      </c>
      <c r="B4265" s="4" t="s">
        <v>794</v>
      </c>
      <c r="C4265" s="43" t="str">
        <f t="shared" si="270"/>
        <v>49-39-13E</v>
      </c>
      <c r="D4265" s="43" t="str">
        <f>VLOOKUP(C4265,'[1]Test List'!$A$5:$F$2726,6,0)</f>
        <v>EURO-ARP-13E</v>
      </c>
      <c r="E4265" s="43" t="str">
        <f t="shared" si="271"/>
        <v>49</v>
      </c>
      <c r="F4265" s="43" t="str">
        <f t="shared" si="272"/>
        <v>39</v>
      </c>
      <c r="G4265" t="s">
        <v>1779</v>
      </c>
      <c r="H4265" s="36">
        <v>98</v>
      </c>
      <c r="I4265" s="36">
        <v>903</v>
      </c>
      <c r="J4265" s="9" t="s">
        <v>794</v>
      </c>
      <c r="K4265" s="12" t="s">
        <v>1127</v>
      </c>
      <c r="M4265" t="s">
        <v>2926</v>
      </c>
      <c r="N4265" s="29" t="s">
        <v>5230</v>
      </c>
      <c r="O4265" s="38" t="s">
        <v>5197</v>
      </c>
      <c r="P4265" t="s">
        <v>4508</v>
      </c>
      <c r="Q4265" t="s">
        <v>1386</v>
      </c>
      <c r="R4265" t="s">
        <v>1364</v>
      </c>
      <c r="S4265" t="s">
        <v>4728</v>
      </c>
      <c r="T4265" t="s">
        <v>5401</v>
      </c>
      <c r="U4265" s="62">
        <f t="shared" si="269"/>
        <v>6</v>
      </c>
    </row>
    <row r="4266" spans="1:21" x14ac:dyDescent="0.25">
      <c r="A4266" s="4" t="s">
        <v>1385</v>
      </c>
      <c r="B4266" s="4" t="s">
        <v>794</v>
      </c>
      <c r="C4266" s="43" t="str">
        <f t="shared" si="270"/>
        <v>49-39-13E</v>
      </c>
      <c r="D4266" s="43" t="str">
        <f>VLOOKUP(C4266,'[1]Test List'!$A$5:$F$2726,6,0)</f>
        <v>EURO-ARP-13E</v>
      </c>
      <c r="E4266" s="43" t="str">
        <f t="shared" si="271"/>
        <v>49</v>
      </c>
      <c r="F4266" s="43" t="str">
        <f t="shared" si="272"/>
        <v>39</v>
      </c>
      <c r="G4266" t="s">
        <v>1779</v>
      </c>
      <c r="H4266" s="36">
        <v>98</v>
      </c>
      <c r="I4266" s="36">
        <v>904</v>
      </c>
      <c r="J4266" s="9" t="s">
        <v>794</v>
      </c>
      <c r="K4266" s="12" t="s">
        <v>1127</v>
      </c>
      <c r="M4266" t="s">
        <v>2926</v>
      </c>
      <c r="N4266" s="29" t="s">
        <v>5230</v>
      </c>
      <c r="O4266" s="38" t="s">
        <v>5197</v>
      </c>
      <c r="P4266" t="s">
        <v>1036</v>
      </c>
      <c r="Q4266" t="s">
        <v>102</v>
      </c>
      <c r="R4266" t="s">
        <v>1132</v>
      </c>
      <c r="S4266" t="s">
        <v>848</v>
      </c>
      <c r="T4266" t="s">
        <v>5347</v>
      </c>
      <c r="U4266" s="62">
        <f t="shared" si="269"/>
        <v>28</v>
      </c>
    </row>
    <row r="4267" spans="1:21" x14ac:dyDescent="0.25">
      <c r="A4267" s="4" t="s">
        <v>1385</v>
      </c>
      <c r="B4267" s="4" t="s">
        <v>794</v>
      </c>
      <c r="C4267" s="43" t="str">
        <f t="shared" si="270"/>
        <v>49-39-13E</v>
      </c>
      <c r="D4267" s="43" t="str">
        <f>VLOOKUP(C4267,'[1]Test List'!$A$5:$F$2726,6,0)</f>
        <v>EURO-ARP-13E</v>
      </c>
      <c r="E4267" s="43" t="str">
        <f t="shared" si="271"/>
        <v>49</v>
      </c>
      <c r="F4267" s="43" t="str">
        <f t="shared" si="272"/>
        <v>39</v>
      </c>
      <c r="G4267" t="s">
        <v>1779</v>
      </c>
      <c r="H4267" s="36">
        <v>98</v>
      </c>
      <c r="I4267" s="36">
        <v>905</v>
      </c>
      <c r="J4267" s="9" t="s">
        <v>794</v>
      </c>
      <c r="K4267" s="12" t="s">
        <v>1127</v>
      </c>
      <c r="M4267" t="s">
        <v>2926</v>
      </c>
      <c r="N4267" s="29" t="s">
        <v>5230</v>
      </c>
      <c r="O4267" s="38" t="s">
        <v>5197</v>
      </c>
      <c r="P4267" t="s">
        <v>1036</v>
      </c>
      <c r="Q4267" t="s">
        <v>1003</v>
      </c>
      <c r="R4267" t="s">
        <v>1132</v>
      </c>
      <c r="S4267" t="s">
        <v>1476</v>
      </c>
      <c r="T4267" t="s">
        <v>5345</v>
      </c>
      <c r="U4267" s="62">
        <f t="shared" si="269"/>
        <v>8</v>
      </c>
    </row>
    <row r="4268" spans="1:21" x14ac:dyDescent="0.25">
      <c r="A4268" s="4" t="s">
        <v>1385</v>
      </c>
      <c r="B4268" s="4" t="s">
        <v>794</v>
      </c>
      <c r="C4268" s="43" t="str">
        <f t="shared" si="270"/>
        <v>49-39-13E</v>
      </c>
      <c r="D4268" s="43" t="str">
        <f>VLOOKUP(C4268,'[1]Test List'!$A$5:$F$2726,6,0)</f>
        <v>EURO-ARP-13E</v>
      </c>
      <c r="E4268" s="43" t="str">
        <f t="shared" si="271"/>
        <v>49</v>
      </c>
      <c r="F4268" s="43" t="str">
        <f t="shared" si="272"/>
        <v>39</v>
      </c>
      <c r="G4268" t="s">
        <v>1779</v>
      </c>
      <c r="H4268" s="36">
        <v>98</v>
      </c>
      <c r="I4268" s="36">
        <v>906</v>
      </c>
      <c r="J4268" s="9" t="s">
        <v>794</v>
      </c>
      <c r="K4268" s="12" t="s">
        <v>1127</v>
      </c>
      <c r="M4268" t="s">
        <v>2926</v>
      </c>
      <c r="N4268" s="29" t="s">
        <v>5230</v>
      </c>
      <c r="O4268" s="38" t="s">
        <v>5197</v>
      </c>
      <c r="P4268" t="s">
        <v>1036</v>
      </c>
      <c r="Q4268" t="s">
        <v>1004</v>
      </c>
      <c r="R4268" t="s">
        <v>1132</v>
      </c>
      <c r="S4268" t="s">
        <v>1477</v>
      </c>
      <c r="T4268" t="s">
        <v>5346</v>
      </c>
      <c r="U4268" s="62">
        <f t="shared" si="269"/>
        <v>8</v>
      </c>
    </row>
    <row r="4269" spans="1:21" x14ac:dyDescent="0.25">
      <c r="A4269" s="4" t="s">
        <v>1385</v>
      </c>
      <c r="B4269" s="4" t="s">
        <v>794</v>
      </c>
      <c r="C4269" s="43" t="str">
        <f t="shared" si="270"/>
        <v>49-39-13E</v>
      </c>
      <c r="D4269" s="43" t="str">
        <f>VLOOKUP(C4269,'[1]Test List'!$A$5:$F$2726,6,0)</f>
        <v>EURO-ARP-13E</v>
      </c>
      <c r="E4269" s="43" t="str">
        <f t="shared" si="271"/>
        <v>49</v>
      </c>
      <c r="F4269" s="43" t="str">
        <f t="shared" si="272"/>
        <v>39</v>
      </c>
      <c r="G4269" t="s">
        <v>1779</v>
      </c>
      <c r="H4269" s="36">
        <v>99</v>
      </c>
      <c r="I4269" s="36">
        <v>999</v>
      </c>
      <c r="J4269" s="9" t="s">
        <v>794</v>
      </c>
      <c r="K4269" s="12" t="s">
        <v>2451</v>
      </c>
      <c r="L4269" s="2" t="s">
        <v>2915</v>
      </c>
      <c r="M4269" t="s">
        <v>7323</v>
      </c>
      <c r="N4269" s="29" t="s">
        <v>5232</v>
      </c>
      <c r="O4269" s="38" t="s">
        <v>5197</v>
      </c>
      <c r="P4269" s="28" t="s">
        <v>4522</v>
      </c>
      <c r="Q4269" t="s">
        <v>1387</v>
      </c>
      <c r="R4269" t="s">
        <v>1466</v>
      </c>
      <c r="S4269" t="s">
        <v>5157</v>
      </c>
      <c r="T4269" t="s">
        <v>5976</v>
      </c>
      <c r="U4269" s="62">
        <f t="shared" si="269"/>
        <v>2</v>
      </c>
    </row>
    <row r="4270" spans="1:21" x14ac:dyDescent="0.25">
      <c r="A4270" s="4" t="s">
        <v>1469</v>
      </c>
      <c r="B4270" s="4" t="s">
        <v>794</v>
      </c>
      <c r="C4270" s="43" t="str">
        <f t="shared" si="270"/>
        <v>49-43-08D</v>
      </c>
      <c r="D4270" s="43" t="str">
        <f>VLOOKUP(C4270,'[1]Test List'!$A$5:$F$2726,6,0)</f>
        <v>EURO-ANZ-08D</v>
      </c>
      <c r="E4270" s="43" t="str">
        <f t="shared" si="271"/>
        <v>49</v>
      </c>
      <c r="F4270" s="43" t="str">
        <f t="shared" si="272"/>
        <v>43</v>
      </c>
      <c r="G4270" t="s">
        <v>1779</v>
      </c>
      <c r="H4270" s="36">
        <v>98</v>
      </c>
      <c r="I4270" s="36">
        <v>982</v>
      </c>
      <c r="J4270" s="9" t="s">
        <v>794</v>
      </c>
      <c r="K4270" s="12" t="s">
        <v>1127</v>
      </c>
      <c r="M4270" t="s">
        <v>2926</v>
      </c>
      <c r="N4270" s="29" t="s">
        <v>5230</v>
      </c>
      <c r="O4270" s="38" t="s">
        <v>5197</v>
      </c>
      <c r="P4270" t="s">
        <v>1036</v>
      </c>
      <c r="Q4270" t="s">
        <v>1142</v>
      </c>
      <c r="R4270" t="s">
        <v>1132</v>
      </c>
      <c r="S4270" t="s">
        <v>1566</v>
      </c>
      <c r="T4270" t="s">
        <v>5843</v>
      </c>
      <c r="U4270" s="62">
        <f t="shared" si="269"/>
        <v>3</v>
      </c>
    </row>
    <row r="4271" spans="1:21" x14ac:dyDescent="0.25">
      <c r="A4271" s="4" t="s">
        <v>1469</v>
      </c>
      <c r="B4271" s="4" t="s">
        <v>794</v>
      </c>
      <c r="C4271" s="43" t="str">
        <f t="shared" si="270"/>
        <v>49-43-08D</v>
      </c>
      <c r="D4271" s="43" t="str">
        <f>VLOOKUP(C4271,'[1]Test List'!$A$5:$F$2726,6,0)</f>
        <v>EURO-ANZ-08D</v>
      </c>
      <c r="E4271" s="43" t="str">
        <f t="shared" si="271"/>
        <v>49</v>
      </c>
      <c r="F4271" s="43" t="str">
        <f t="shared" si="272"/>
        <v>43</v>
      </c>
      <c r="G4271" t="s">
        <v>1779</v>
      </c>
      <c r="H4271" s="36">
        <v>98</v>
      </c>
      <c r="I4271" s="36">
        <v>986</v>
      </c>
      <c r="J4271" s="9" t="s">
        <v>794</v>
      </c>
      <c r="K4271" s="12" t="s">
        <v>1127</v>
      </c>
      <c r="M4271" t="s">
        <v>2926</v>
      </c>
      <c r="N4271" s="29" t="s">
        <v>5230</v>
      </c>
      <c r="O4271" s="38" t="s">
        <v>5197</v>
      </c>
      <c r="P4271" t="s">
        <v>1036</v>
      </c>
      <c r="Q4271" t="s">
        <v>477</v>
      </c>
      <c r="R4271" t="s">
        <v>1132</v>
      </c>
      <c r="S4271" t="s">
        <v>478</v>
      </c>
      <c r="T4271" t="s">
        <v>5425</v>
      </c>
      <c r="U4271" s="62">
        <f t="shared" si="269"/>
        <v>4</v>
      </c>
    </row>
    <row r="4272" spans="1:21" x14ac:dyDescent="0.25">
      <c r="A4272" s="4" t="s">
        <v>1469</v>
      </c>
      <c r="B4272" s="4" t="s">
        <v>794</v>
      </c>
      <c r="C4272" s="43" t="str">
        <f t="shared" si="270"/>
        <v>49-43-08D</v>
      </c>
      <c r="D4272" s="43" t="str">
        <f>VLOOKUP(C4272,'[1]Test List'!$A$5:$F$2726,6,0)</f>
        <v>EURO-ANZ-08D</v>
      </c>
      <c r="E4272" s="43" t="str">
        <f t="shared" si="271"/>
        <v>49</v>
      </c>
      <c r="F4272" s="43" t="str">
        <f t="shared" si="272"/>
        <v>43</v>
      </c>
      <c r="G4272" t="s">
        <v>1779</v>
      </c>
      <c r="H4272" s="36">
        <v>98</v>
      </c>
      <c r="I4272" s="36">
        <v>987</v>
      </c>
      <c r="J4272" s="9" t="s">
        <v>794</v>
      </c>
      <c r="K4272" s="12" t="s">
        <v>1127</v>
      </c>
      <c r="M4272" t="s">
        <v>2926</v>
      </c>
      <c r="N4272" s="29" t="s">
        <v>5230</v>
      </c>
      <c r="O4272" s="38" t="s">
        <v>5197</v>
      </c>
      <c r="P4272" t="s">
        <v>1036</v>
      </c>
      <c r="Q4272" t="s">
        <v>1474</v>
      </c>
      <c r="R4272" t="s">
        <v>1132</v>
      </c>
      <c r="S4272" t="s">
        <v>1482</v>
      </c>
      <c r="T4272" t="s">
        <v>5844</v>
      </c>
      <c r="U4272" s="62">
        <f t="shared" si="269"/>
        <v>3</v>
      </c>
    </row>
    <row r="4273" spans="1:21" x14ac:dyDescent="0.25">
      <c r="A4273" s="4" t="s">
        <v>1469</v>
      </c>
      <c r="B4273" s="4" t="s">
        <v>794</v>
      </c>
      <c r="C4273" s="43" t="str">
        <f t="shared" si="270"/>
        <v>49-43-08D</v>
      </c>
      <c r="D4273" s="43" t="str">
        <f>VLOOKUP(C4273,'[1]Test List'!$A$5:$F$2726,6,0)</f>
        <v>EURO-ANZ-08D</v>
      </c>
      <c r="E4273" s="43" t="str">
        <f t="shared" si="271"/>
        <v>49</v>
      </c>
      <c r="F4273" s="43" t="str">
        <f t="shared" si="272"/>
        <v>43</v>
      </c>
      <c r="G4273" t="s">
        <v>1779</v>
      </c>
      <c r="H4273" s="36">
        <v>98</v>
      </c>
      <c r="I4273" s="36">
        <v>991</v>
      </c>
      <c r="J4273" s="9" t="s">
        <v>794</v>
      </c>
      <c r="K4273" s="12" t="s">
        <v>1127</v>
      </c>
      <c r="M4273" t="s">
        <v>2926</v>
      </c>
      <c r="N4273" s="29" t="s">
        <v>5230</v>
      </c>
      <c r="O4273" s="38" t="s">
        <v>5197</v>
      </c>
      <c r="P4273" t="s">
        <v>1036</v>
      </c>
      <c r="Q4273" t="s">
        <v>1136</v>
      </c>
      <c r="R4273" t="s">
        <v>1132</v>
      </c>
      <c r="S4273" t="s">
        <v>670</v>
      </c>
      <c r="T4273" t="s">
        <v>5845</v>
      </c>
      <c r="U4273" s="62">
        <f t="shared" si="269"/>
        <v>7</v>
      </c>
    </row>
    <row r="4274" spans="1:21" x14ac:dyDescent="0.25">
      <c r="A4274" s="4" t="s">
        <v>1469</v>
      </c>
      <c r="B4274" s="4" t="s">
        <v>794</v>
      </c>
      <c r="C4274" s="43" t="str">
        <f t="shared" si="270"/>
        <v>49-43-08D</v>
      </c>
      <c r="D4274" s="43" t="str">
        <f>VLOOKUP(C4274,'[1]Test List'!$A$5:$F$2726,6,0)</f>
        <v>EURO-ANZ-08D</v>
      </c>
      <c r="E4274" s="43" t="str">
        <f t="shared" si="271"/>
        <v>49</v>
      </c>
      <c r="F4274" s="43" t="str">
        <f t="shared" si="272"/>
        <v>43</v>
      </c>
      <c r="G4274" t="s">
        <v>1779</v>
      </c>
      <c r="H4274" s="36">
        <v>98</v>
      </c>
      <c r="I4274" s="36">
        <v>992</v>
      </c>
      <c r="J4274" s="9" t="s">
        <v>794</v>
      </c>
      <c r="K4274" s="12" t="s">
        <v>1127</v>
      </c>
      <c r="M4274" t="s">
        <v>2926</v>
      </c>
      <c r="N4274" s="29" t="s">
        <v>5230</v>
      </c>
      <c r="O4274" s="38" t="s">
        <v>5197</v>
      </c>
      <c r="P4274" t="s">
        <v>1036</v>
      </c>
      <c r="Q4274" t="s">
        <v>1135</v>
      </c>
      <c r="R4274" t="s">
        <v>1132</v>
      </c>
      <c r="S4274" t="s">
        <v>1478</v>
      </c>
      <c r="T4274" t="s">
        <v>5423</v>
      </c>
      <c r="U4274" s="62">
        <f t="shared" si="269"/>
        <v>9</v>
      </c>
    </row>
    <row r="4275" spans="1:21" x14ac:dyDescent="0.25">
      <c r="A4275" s="4" t="s">
        <v>1469</v>
      </c>
      <c r="B4275" s="4" t="s">
        <v>794</v>
      </c>
      <c r="C4275" s="43" t="str">
        <f t="shared" si="270"/>
        <v>49-43-08D</v>
      </c>
      <c r="D4275" s="43" t="str">
        <f>VLOOKUP(C4275,'[1]Test List'!$A$5:$F$2726,6,0)</f>
        <v>EURO-ANZ-08D</v>
      </c>
      <c r="E4275" s="43" t="str">
        <f t="shared" si="271"/>
        <v>49</v>
      </c>
      <c r="F4275" s="43" t="str">
        <f t="shared" si="272"/>
        <v>43</v>
      </c>
      <c r="G4275" t="s">
        <v>1779</v>
      </c>
      <c r="H4275" s="36">
        <v>98</v>
      </c>
      <c r="I4275" s="36">
        <v>993</v>
      </c>
      <c r="J4275" s="9" t="s">
        <v>794</v>
      </c>
      <c r="K4275" s="12" t="s">
        <v>1127</v>
      </c>
      <c r="M4275" t="s">
        <v>2926</v>
      </c>
      <c r="N4275" s="29" t="s">
        <v>5230</v>
      </c>
      <c r="O4275" s="38" t="s">
        <v>5197</v>
      </c>
      <c r="P4275" t="s">
        <v>1036</v>
      </c>
      <c r="Q4275" t="s">
        <v>1134</v>
      </c>
      <c r="R4275" t="s">
        <v>1132</v>
      </c>
      <c r="S4275" t="s">
        <v>1145</v>
      </c>
      <c r="T4275" t="s">
        <v>6917</v>
      </c>
      <c r="U4275" s="62">
        <f t="shared" si="269"/>
        <v>10</v>
      </c>
    </row>
    <row r="4276" spans="1:21" x14ac:dyDescent="0.25">
      <c r="A4276" s="4" t="s">
        <v>1469</v>
      </c>
      <c r="B4276" s="4" t="s">
        <v>794</v>
      </c>
      <c r="C4276" s="43" t="str">
        <f t="shared" si="270"/>
        <v>49-43-08D</v>
      </c>
      <c r="D4276" s="43" t="str">
        <f>VLOOKUP(C4276,'[1]Test List'!$A$5:$F$2726,6,0)</f>
        <v>EURO-ANZ-08D</v>
      </c>
      <c r="E4276" s="43" t="str">
        <f t="shared" si="271"/>
        <v>49</v>
      </c>
      <c r="F4276" s="43" t="str">
        <f t="shared" si="272"/>
        <v>43</v>
      </c>
      <c r="G4276" t="s">
        <v>1779</v>
      </c>
      <c r="H4276" s="36">
        <v>98</v>
      </c>
      <c r="I4276" s="36">
        <v>995</v>
      </c>
      <c r="J4276" s="9" t="s">
        <v>794</v>
      </c>
      <c r="K4276" s="12" t="s">
        <v>2451</v>
      </c>
      <c r="L4276" s="2" t="s">
        <v>2915</v>
      </c>
      <c r="M4276" t="s">
        <v>7323</v>
      </c>
      <c r="N4276" s="29" t="s">
        <v>5230</v>
      </c>
      <c r="O4276" s="38" t="s">
        <v>5197</v>
      </c>
      <c r="P4276" t="s">
        <v>4508</v>
      </c>
      <c r="Q4276" t="s">
        <v>2361</v>
      </c>
      <c r="R4276" t="s">
        <v>1364</v>
      </c>
      <c r="S4276" t="s">
        <v>4718</v>
      </c>
      <c r="T4276" t="s">
        <v>5316</v>
      </c>
      <c r="U4276" s="62">
        <f t="shared" si="269"/>
        <v>103</v>
      </c>
    </row>
    <row r="4277" spans="1:21" x14ac:dyDescent="0.25">
      <c r="A4277" s="4" t="s">
        <v>1469</v>
      </c>
      <c r="B4277" s="4" t="s">
        <v>794</v>
      </c>
      <c r="C4277" s="43" t="str">
        <f t="shared" si="270"/>
        <v>49-43-08D</v>
      </c>
      <c r="D4277" s="43" t="str">
        <f>VLOOKUP(C4277,'[1]Test List'!$A$5:$F$2726,6,0)</f>
        <v>EURO-ANZ-08D</v>
      </c>
      <c r="E4277" s="43" t="str">
        <f t="shared" si="271"/>
        <v>49</v>
      </c>
      <c r="F4277" s="43" t="str">
        <f t="shared" si="272"/>
        <v>43</v>
      </c>
      <c r="G4277" t="s">
        <v>1779</v>
      </c>
      <c r="H4277" s="36">
        <v>98</v>
      </c>
      <c r="I4277" s="36">
        <v>996</v>
      </c>
      <c r="J4277" s="9" t="s">
        <v>794</v>
      </c>
      <c r="K4277" s="12" t="s">
        <v>1127</v>
      </c>
      <c r="M4277" t="s">
        <v>2926</v>
      </c>
      <c r="N4277" s="29" t="s">
        <v>5230</v>
      </c>
      <c r="O4277" s="38" t="s">
        <v>5197</v>
      </c>
      <c r="P4277" t="s">
        <v>1470</v>
      </c>
      <c r="Q4277" t="s">
        <v>762</v>
      </c>
      <c r="R4277" t="s">
        <v>1466</v>
      </c>
      <c r="S4277" t="s">
        <v>5054</v>
      </c>
      <c r="T4277" t="s">
        <v>5399</v>
      </c>
      <c r="U4277" s="62">
        <f t="shared" si="269"/>
        <v>6</v>
      </c>
    </row>
    <row r="4278" spans="1:21" x14ac:dyDescent="0.25">
      <c r="A4278" s="4" t="s">
        <v>1469</v>
      </c>
      <c r="B4278" s="4" t="s">
        <v>794</v>
      </c>
      <c r="C4278" s="43" t="str">
        <f t="shared" si="270"/>
        <v>49-43-08D</v>
      </c>
      <c r="D4278" s="43" t="str">
        <f>VLOOKUP(C4278,'[1]Test List'!$A$5:$F$2726,6,0)</f>
        <v>EURO-ANZ-08D</v>
      </c>
      <c r="E4278" s="43" t="str">
        <f t="shared" si="271"/>
        <v>49</v>
      </c>
      <c r="F4278" s="43" t="str">
        <f t="shared" si="272"/>
        <v>43</v>
      </c>
      <c r="G4278" t="s">
        <v>1779</v>
      </c>
      <c r="H4278" s="36">
        <v>98</v>
      </c>
      <c r="I4278" s="36">
        <v>997</v>
      </c>
      <c r="J4278" s="9" t="s">
        <v>794</v>
      </c>
      <c r="K4278" s="12" t="s">
        <v>1127</v>
      </c>
      <c r="M4278" t="s">
        <v>2926</v>
      </c>
      <c r="N4278" s="29" t="s">
        <v>5230</v>
      </c>
      <c r="O4278" s="38" t="s">
        <v>5197</v>
      </c>
      <c r="P4278" t="s">
        <v>1471</v>
      </c>
      <c r="Q4278" t="s">
        <v>1472</v>
      </c>
      <c r="R4278" t="s">
        <v>1191</v>
      </c>
      <c r="S4278" t="s">
        <v>150</v>
      </c>
      <c r="T4278" t="s">
        <v>6650</v>
      </c>
      <c r="U4278" s="62">
        <f t="shared" si="269"/>
        <v>1</v>
      </c>
    </row>
    <row r="4279" spans="1:21" x14ac:dyDescent="0.25">
      <c r="A4279" s="4" t="s">
        <v>1564</v>
      </c>
      <c r="B4279" s="4" t="s">
        <v>794</v>
      </c>
      <c r="C4279" s="43" t="str">
        <f t="shared" si="270"/>
        <v>49-45-07J1</v>
      </c>
      <c r="D4279" s="43" t="str">
        <f>VLOOKUP(C4279,'[1]Test List'!$A$5:$F$2726,6,0)</f>
        <v>EURO-AAR-07J1</v>
      </c>
      <c r="E4279" s="43" t="str">
        <f t="shared" si="271"/>
        <v>49</v>
      </c>
      <c r="F4279" s="43" t="str">
        <f t="shared" si="272"/>
        <v>45</v>
      </c>
      <c r="G4279" t="s">
        <v>1779</v>
      </c>
      <c r="H4279" s="36">
        <v>98</v>
      </c>
      <c r="I4279" s="36">
        <v>983</v>
      </c>
      <c r="J4279" s="9" t="s">
        <v>794</v>
      </c>
      <c r="K4279" s="12" t="s">
        <v>1127</v>
      </c>
      <c r="M4279" t="s">
        <v>2926</v>
      </c>
      <c r="N4279" s="29" t="s">
        <v>5230</v>
      </c>
      <c r="O4279" s="38" t="s">
        <v>5197</v>
      </c>
      <c r="P4279" t="s">
        <v>1036</v>
      </c>
      <c r="Q4279" t="s">
        <v>661</v>
      </c>
      <c r="R4279" t="s">
        <v>1132</v>
      </c>
      <c r="S4279" t="s">
        <v>668</v>
      </c>
      <c r="T4279" t="s">
        <v>5857</v>
      </c>
      <c r="U4279" s="62">
        <f t="shared" si="269"/>
        <v>6</v>
      </c>
    </row>
    <row r="4280" spans="1:21" x14ac:dyDescent="0.25">
      <c r="A4280" s="4" t="s">
        <v>1564</v>
      </c>
      <c r="B4280" s="4" t="s">
        <v>794</v>
      </c>
      <c r="C4280" s="43" t="str">
        <f t="shared" si="270"/>
        <v>49-45-07J1</v>
      </c>
      <c r="D4280" s="43" t="str">
        <f>VLOOKUP(C4280,'[1]Test List'!$A$5:$F$2726,6,0)</f>
        <v>EURO-AAR-07J1</v>
      </c>
      <c r="E4280" s="43" t="str">
        <f t="shared" si="271"/>
        <v>49</v>
      </c>
      <c r="F4280" s="43" t="str">
        <f t="shared" si="272"/>
        <v>45</v>
      </c>
      <c r="G4280" t="s">
        <v>1779</v>
      </c>
      <c r="H4280" s="36">
        <v>98</v>
      </c>
      <c r="I4280" s="36">
        <v>984</v>
      </c>
      <c r="J4280" s="9" t="s">
        <v>794</v>
      </c>
      <c r="K4280" s="12" t="s">
        <v>1127</v>
      </c>
      <c r="M4280" t="s">
        <v>2926</v>
      </c>
      <c r="N4280" s="29" t="s">
        <v>5230</v>
      </c>
      <c r="O4280" s="38" t="s">
        <v>5197</v>
      </c>
      <c r="P4280" t="s">
        <v>1036</v>
      </c>
      <c r="Q4280" t="s">
        <v>355</v>
      </c>
      <c r="R4280" t="s">
        <v>1132</v>
      </c>
      <c r="S4280" t="s">
        <v>1567</v>
      </c>
      <c r="T4280" t="s">
        <v>5331</v>
      </c>
      <c r="U4280" s="62">
        <f t="shared" si="269"/>
        <v>8</v>
      </c>
    </row>
    <row r="4281" spans="1:21" x14ac:dyDescent="0.25">
      <c r="A4281" s="4" t="s">
        <v>1564</v>
      </c>
      <c r="B4281" s="4" t="s">
        <v>794</v>
      </c>
      <c r="C4281" s="43" t="str">
        <f t="shared" si="270"/>
        <v>49-45-07J1</v>
      </c>
      <c r="D4281" s="43" t="str">
        <f>VLOOKUP(C4281,'[1]Test List'!$A$5:$F$2726,6,0)</f>
        <v>EURO-AAR-07J1</v>
      </c>
      <c r="E4281" s="43" t="str">
        <f t="shared" si="271"/>
        <v>49</v>
      </c>
      <c r="F4281" s="43" t="str">
        <f t="shared" si="272"/>
        <v>45</v>
      </c>
      <c r="G4281" t="s">
        <v>1779</v>
      </c>
      <c r="H4281" s="36">
        <v>98</v>
      </c>
      <c r="I4281" s="36">
        <v>985</v>
      </c>
      <c r="J4281" s="9" t="s">
        <v>794</v>
      </c>
      <c r="K4281" s="12" t="s">
        <v>1127</v>
      </c>
      <c r="M4281" t="s">
        <v>2926</v>
      </c>
      <c r="N4281" s="29" t="s">
        <v>5230</v>
      </c>
      <c r="O4281" s="38" t="s">
        <v>5197</v>
      </c>
      <c r="P4281" t="s">
        <v>1036</v>
      </c>
      <c r="Q4281" t="s">
        <v>103</v>
      </c>
      <c r="R4281" t="s">
        <v>1132</v>
      </c>
      <c r="S4281" t="s">
        <v>849</v>
      </c>
      <c r="T4281" t="s">
        <v>5863</v>
      </c>
      <c r="U4281" s="62">
        <f t="shared" si="269"/>
        <v>10</v>
      </c>
    </row>
    <row r="4282" spans="1:21" x14ac:dyDescent="0.25">
      <c r="A4282" s="4" t="s">
        <v>1564</v>
      </c>
      <c r="B4282" s="4" t="s">
        <v>794</v>
      </c>
      <c r="C4282" s="43" t="str">
        <f t="shared" si="270"/>
        <v>49-45-07J1</v>
      </c>
      <c r="D4282" s="43" t="str">
        <f>VLOOKUP(C4282,'[1]Test List'!$A$5:$F$2726,6,0)</f>
        <v>EURO-AAR-07J1</v>
      </c>
      <c r="E4282" s="43" t="str">
        <f t="shared" si="271"/>
        <v>49</v>
      </c>
      <c r="F4282" s="43" t="str">
        <f t="shared" si="272"/>
        <v>45</v>
      </c>
      <c r="G4282" t="s">
        <v>1779</v>
      </c>
      <c r="H4282" s="36">
        <v>98</v>
      </c>
      <c r="I4282" s="36">
        <v>986</v>
      </c>
      <c r="J4282" s="9" t="s">
        <v>794</v>
      </c>
      <c r="K4282" s="12" t="s">
        <v>1127</v>
      </c>
      <c r="M4282" t="s">
        <v>2926</v>
      </c>
      <c r="N4282" s="29" t="s">
        <v>5230</v>
      </c>
      <c r="O4282" s="38" t="s">
        <v>5197</v>
      </c>
      <c r="P4282" t="s">
        <v>1036</v>
      </c>
      <c r="Q4282" t="s">
        <v>1473</v>
      </c>
      <c r="R4282" t="s">
        <v>1132</v>
      </c>
      <c r="S4282" t="s">
        <v>1481</v>
      </c>
      <c r="T4282" t="s">
        <v>5858</v>
      </c>
      <c r="U4282" s="62">
        <f t="shared" si="269"/>
        <v>7</v>
      </c>
    </row>
    <row r="4283" spans="1:21" x14ac:dyDescent="0.25">
      <c r="A4283" s="4" t="s">
        <v>1564</v>
      </c>
      <c r="B4283" s="4" t="s">
        <v>794</v>
      </c>
      <c r="C4283" s="43" t="str">
        <f t="shared" si="270"/>
        <v>49-45-07J1</v>
      </c>
      <c r="D4283" s="43" t="str">
        <f>VLOOKUP(C4283,'[1]Test List'!$A$5:$F$2726,6,0)</f>
        <v>EURO-AAR-07J1</v>
      </c>
      <c r="E4283" s="43" t="str">
        <f t="shared" si="271"/>
        <v>49</v>
      </c>
      <c r="F4283" s="43" t="str">
        <f t="shared" si="272"/>
        <v>45</v>
      </c>
      <c r="G4283" t="s">
        <v>1779</v>
      </c>
      <c r="H4283" s="36">
        <v>98</v>
      </c>
      <c r="I4283" s="36">
        <v>987</v>
      </c>
      <c r="J4283" s="9" t="s">
        <v>794</v>
      </c>
      <c r="K4283" s="12" t="s">
        <v>1127</v>
      </c>
      <c r="M4283" t="s">
        <v>2926</v>
      </c>
      <c r="N4283" s="29" t="s">
        <v>5230</v>
      </c>
      <c r="O4283" s="38" t="s">
        <v>5197</v>
      </c>
      <c r="P4283" t="s">
        <v>1036</v>
      </c>
      <c r="Q4283" t="s">
        <v>1474</v>
      </c>
      <c r="R4283" t="s">
        <v>1132</v>
      </c>
      <c r="S4283" t="s">
        <v>1565</v>
      </c>
      <c r="T4283" t="s">
        <v>5952</v>
      </c>
      <c r="U4283" s="62">
        <f t="shared" si="269"/>
        <v>2</v>
      </c>
    </row>
    <row r="4284" spans="1:21" x14ac:dyDescent="0.25">
      <c r="A4284" s="4" t="s">
        <v>1564</v>
      </c>
      <c r="B4284" s="4" t="s">
        <v>794</v>
      </c>
      <c r="C4284" s="43" t="str">
        <f t="shared" si="270"/>
        <v>49-45-07J1</v>
      </c>
      <c r="D4284" s="43" t="str">
        <f>VLOOKUP(C4284,'[1]Test List'!$A$5:$F$2726,6,0)</f>
        <v>EURO-AAR-07J1</v>
      </c>
      <c r="E4284" s="43" t="str">
        <f t="shared" si="271"/>
        <v>49</v>
      </c>
      <c r="F4284" s="43" t="str">
        <f t="shared" si="272"/>
        <v>45</v>
      </c>
      <c r="G4284" t="s">
        <v>1779</v>
      </c>
      <c r="H4284" s="36">
        <v>98</v>
      </c>
      <c r="I4284" s="36">
        <v>988</v>
      </c>
      <c r="J4284" s="9" t="s">
        <v>794</v>
      </c>
      <c r="K4284" s="12" t="s">
        <v>1127</v>
      </c>
      <c r="M4284" t="s">
        <v>2926</v>
      </c>
      <c r="N4284" s="29" t="s">
        <v>5230</v>
      </c>
      <c r="O4284" s="38" t="s">
        <v>5197</v>
      </c>
      <c r="P4284" t="s">
        <v>1036</v>
      </c>
      <c r="Q4284" t="s">
        <v>1137</v>
      </c>
      <c r="R4284" t="s">
        <v>1132</v>
      </c>
      <c r="S4284" t="s">
        <v>1146</v>
      </c>
      <c r="T4284" t="s">
        <v>5412</v>
      </c>
      <c r="U4284" s="62">
        <f t="shared" si="269"/>
        <v>14</v>
      </c>
    </row>
    <row r="4285" spans="1:21" x14ac:dyDescent="0.25">
      <c r="A4285" s="4" t="s">
        <v>1564</v>
      </c>
      <c r="B4285" s="4" t="s">
        <v>794</v>
      </c>
      <c r="C4285" s="43" t="str">
        <f t="shared" si="270"/>
        <v>49-45-07J1</v>
      </c>
      <c r="D4285" s="43" t="str">
        <f>VLOOKUP(C4285,'[1]Test List'!$A$5:$F$2726,6,0)</f>
        <v>EURO-AAR-07J1</v>
      </c>
      <c r="E4285" s="43" t="str">
        <f t="shared" si="271"/>
        <v>49</v>
      </c>
      <c r="F4285" s="43" t="str">
        <f t="shared" si="272"/>
        <v>45</v>
      </c>
      <c r="G4285" t="s">
        <v>1779</v>
      </c>
      <c r="H4285" s="36">
        <v>98</v>
      </c>
      <c r="I4285" s="36">
        <v>989</v>
      </c>
      <c r="J4285" s="9" t="s">
        <v>794</v>
      </c>
      <c r="K4285" s="12" t="s">
        <v>1127</v>
      </c>
      <c r="M4285" t="s">
        <v>2926</v>
      </c>
      <c r="N4285" s="29" t="s">
        <v>5230</v>
      </c>
      <c r="O4285" s="38" t="s">
        <v>5197</v>
      </c>
      <c r="P4285" t="s">
        <v>1036</v>
      </c>
      <c r="Q4285" t="s">
        <v>1141</v>
      </c>
      <c r="R4285" t="s">
        <v>1132</v>
      </c>
      <c r="S4285" t="s">
        <v>669</v>
      </c>
      <c r="T4285" t="s">
        <v>5424</v>
      </c>
      <c r="U4285" s="62">
        <f t="shared" si="269"/>
        <v>8</v>
      </c>
    </row>
    <row r="4286" spans="1:21" x14ac:dyDescent="0.25">
      <c r="A4286" s="4" t="s">
        <v>1564</v>
      </c>
      <c r="B4286" s="4" t="s">
        <v>794</v>
      </c>
      <c r="C4286" s="43" t="str">
        <f t="shared" si="270"/>
        <v>49-45-07J1</v>
      </c>
      <c r="D4286" s="43" t="str">
        <f>VLOOKUP(C4286,'[1]Test List'!$A$5:$F$2726,6,0)</f>
        <v>EURO-AAR-07J1</v>
      </c>
      <c r="E4286" s="43" t="str">
        <f t="shared" si="271"/>
        <v>49</v>
      </c>
      <c r="F4286" s="43" t="str">
        <f t="shared" si="272"/>
        <v>45</v>
      </c>
      <c r="G4286" t="s">
        <v>1779</v>
      </c>
      <c r="H4286" s="36">
        <v>98</v>
      </c>
      <c r="I4286" s="36">
        <v>990</v>
      </c>
      <c r="J4286" s="9" t="s">
        <v>794</v>
      </c>
      <c r="K4286" s="12" t="s">
        <v>1127</v>
      </c>
      <c r="M4286" t="s">
        <v>2926</v>
      </c>
      <c r="N4286" s="29" t="s">
        <v>5230</v>
      </c>
      <c r="O4286" s="38" t="s">
        <v>5197</v>
      </c>
      <c r="P4286" t="s">
        <v>1036</v>
      </c>
      <c r="Q4286" t="s">
        <v>1140</v>
      </c>
      <c r="R4286" t="s">
        <v>1132</v>
      </c>
      <c r="S4286" t="s">
        <v>656</v>
      </c>
      <c r="T4286" t="s">
        <v>5333</v>
      </c>
      <c r="U4286" s="62">
        <f t="shared" si="269"/>
        <v>12</v>
      </c>
    </row>
    <row r="4287" spans="1:21" x14ac:dyDescent="0.25">
      <c r="A4287" s="4" t="s">
        <v>1564</v>
      </c>
      <c r="B4287" s="4" t="s">
        <v>794</v>
      </c>
      <c r="C4287" s="43" t="str">
        <f t="shared" si="270"/>
        <v>49-45-07J1</v>
      </c>
      <c r="D4287" s="43" t="str">
        <f>VLOOKUP(C4287,'[1]Test List'!$A$5:$F$2726,6,0)</f>
        <v>EURO-AAR-07J1</v>
      </c>
      <c r="E4287" s="43" t="str">
        <f t="shared" si="271"/>
        <v>49</v>
      </c>
      <c r="F4287" s="43" t="str">
        <f t="shared" si="272"/>
        <v>45</v>
      </c>
      <c r="G4287" t="s">
        <v>1779</v>
      </c>
      <c r="H4287" s="36">
        <v>98</v>
      </c>
      <c r="I4287" s="36">
        <v>991</v>
      </c>
      <c r="J4287" s="9" t="s">
        <v>794</v>
      </c>
      <c r="K4287" s="12" t="s">
        <v>1127</v>
      </c>
      <c r="M4287" t="s">
        <v>2926</v>
      </c>
      <c r="N4287" s="29" t="s">
        <v>5230</v>
      </c>
      <c r="O4287" s="38" t="s">
        <v>5197</v>
      </c>
      <c r="P4287" t="s">
        <v>1036</v>
      </c>
      <c r="Q4287" t="s">
        <v>1136</v>
      </c>
      <c r="R4287" t="s">
        <v>1132</v>
      </c>
      <c r="S4287" t="s">
        <v>670</v>
      </c>
      <c r="T4287" t="s">
        <v>5845</v>
      </c>
      <c r="U4287" s="62">
        <f t="shared" si="269"/>
        <v>7</v>
      </c>
    </row>
    <row r="4288" spans="1:21" x14ac:dyDescent="0.25">
      <c r="A4288" s="4" t="s">
        <v>1564</v>
      </c>
      <c r="B4288" s="4" t="s">
        <v>794</v>
      </c>
      <c r="C4288" s="43" t="str">
        <f t="shared" si="270"/>
        <v>49-45-07J1</v>
      </c>
      <c r="D4288" s="43" t="str">
        <f>VLOOKUP(C4288,'[1]Test List'!$A$5:$F$2726,6,0)</f>
        <v>EURO-AAR-07J1</v>
      </c>
      <c r="E4288" s="43" t="str">
        <f t="shared" si="271"/>
        <v>49</v>
      </c>
      <c r="F4288" s="43" t="str">
        <f t="shared" si="272"/>
        <v>45</v>
      </c>
      <c r="G4288" t="s">
        <v>1779</v>
      </c>
      <c r="H4288" s="36">
        <v>98</v>
      </c>
      <c r="I4288" s="36">
        <v>992</v>
      </c>
      <c r="J4288" s="9" t="s">
        <v>794</v>
      </c>
      <c r="K4288" s="12" t="s">
        <v>1127</v>
      </c>
      <c r="M4288" t="s">
        <v>2926</v>
      </c>
      <c r="N4288" s="29" t="s">
        <v>5230</v>
      </c>
      <c r="O4288" s="38" t="s">
        <v>5197</v>
      </c>
      <c r="P4288" t="s">
        <v>1036</v>
      </c>
      <c r="Q4288" t="s">
        <v>1135</v>
      </c>
      <c r="R4288" t="s">
        <v>1132</v>
      </c>
      <c r="S4288" t="s">
        <v>1478</v>
      </c>
      <c r="T4288" t="s">
        <v>5423</v>
      </c>
      <c r="U4288" s="62">
        <f t="shared" si="269"/>
        <v>9</v>
      </c>
    </row>
    <row r="4289" spans="1:21" x14ac:dyDescent="0.25">
      <c r="A4289" s="4" t="s">
        <v>1564</v>
      </c>
      <c r="B4289" s="4" t="s">
        <v>794</v>
      </c>
      <c r="C4289" s="43" t="str">
        <f t="shared" si="270"/>
        <v>49-45-07J1</v>
      </c>
      <c r="D4289" s="43" t="str">
        <f>VLOOKUP(C4289,'[1]Test List'!$A$5:$F$2726,6,0)</f>
        <v>EURO-AAR-07J1</v>
      </c>
      <c r="E4289" s="43" t="str">
        <f t="shared" si="271"/>
        <v>49</v>
      </c>
      <c r="F4289" s="43" t="str">
        <f t="shared" si="272"/>
        <v>45</v>
      </c>
      <c r="G4289" t="s">
        <v>1779</v>
      </c>
      <c r="H4289" s="36">
        <v>98</v>
      </c>
      <c r="I4289" s="36">
        <v>993</v>
      </c>
      <c r="J4289" s="9" t="s">
        <v>794</v>
      </c>
      <c r="K4289" s="12" t="s">
        <v>1127</v>
      </c>
      <c r="M4289" t="s">
        <v>2926</v>
      </c>
      <c r="N4289" s="29" t="s">
        <v>5230</v>
      </c>
      <c r="O4289" s="38" t="s">
        <v>5197</v>
      </c>
      <c r="P4289" t="s">
        <v>1036</v>
      </c>
      <c r="Q4289" t="s">
        <v>1134</v>
      </c>
      <c r="R4289" t="s">
        <v>1132</v>
      </c>
      <c r="S4289" t="s">
        <v>1145</v>
      </c>
      <c r="T4289" t="s">
        <v>6917</v>
      </c>
      <c r="U4289" s="62">
        <f t="shared" si="269"/>
        <v>10</v>
      </c>
    </row>
    <row r="4290" spans="1:21" x14ac:dyDescent="0.25">
      <c r="A4290" s="4" t="s">
        <v>1564</v>
      </c>
      <c r="B4290" s="4" t="s">
        <v>794</v>
      </c>
      <c r="C4290" s="43" t="str">
        <f t="shared" si="270"/>
        <v>49-45-07J1</v>
      </c>
      <c r="D4290" s="43" t="str">
        <f>VLOOKUP(C4290,'[1]Test List'!$A$5:$F$2726,6,0)</f>
        <v>EURO-AAR-07J1</v>
      </c>
      <c r="E4290" s="43" t="str">
        <f t="shared" si="271"/>
        <v>49</v>
      </c>
      <c r="F4290" s="43" t="str">
        <f t="shared" si="272"/>
        <v>45</v>
      </c>
      <c r="G4290" t="s">
        <v>1779</v>
      </c>
      <c r="H4290" s="36">
        <v>98</v>
      </c>
      <c r="I4290" s="36">
        <v>994</v>
      </c>
      <c r="J4290" s="9" t="s">
        <v>794</v>
      </c>
      <c r="K4290" s="12" t="s">
        <v>1127</v>
      </c>
      <c r="M4290" t="s">
        <v>2926</v>
      </c>
      <c r="N4290" s="29" t="s">
        <v>5230</v>
      </c>
      <c r="O4290" s="38" t="s">
        <v>5197</v>
      </c>
      <c r="P4290" t="s">
        <v>1036</v>
      </c>
      <c r="Q4290" t="s">
        <v>1125</v>
      </c>
      <c r="R4290" t="s">
        <v>1132</v>
      </c>
      <c r="S4290" t="s">
        <v>1568</v>
      </c>
      <c r="T4290" t="s">
        <v>5856</v>
      </c>
      <c r="U4290" s="62">
        <f t="shared" si="269"/>
        <v>12</v>
      </c>
    </row>
    <row r="4291" spans="1:21" x14ac:dyDescent="0.25">
      <c r="A4291" s="4" t="s">
        <v>1564</v>
      </c>
      <c r="B4291" s="4" t="s">
        <v>794</v>
      </c>
      <c r="C4291" s="43" t="str">
        <f t="shared" si="270"/>
        <v>49-45-07J1</v>
      </c>
      <c r="D4291" s="43" t="str">
        <f>VLOOKUP(C4291,'[1]Test List'!$A$5:$F$2726,6,0)</f>
        <v>EURO-AAR-07J1</v>
      </c>
      <c r="E4291" s="43" t="str">
        <f t="shared" si="271"/>
        <v>49</v>
      </c>
      <c r="F4291" s="43" t="str">
        <f t="shared" si="272"/>
        <v>45</v>
      </c>
      <c r="G4291" t="s">
        <v>1779</v>
      </c>
      <c r="H4291" s="36">
        <v>99</v>
      </c>
      <c r="I4291" s="36">
        <v>995</v>
      </c>
      <c r="J4291" s="9" t="s">
        <v>794</v>
      </c>
      <c r="K4291" s="12" t="s">
        <v>2451</v>
      </c>
      <c r="L4291" s="2" t="s">
        <v>2915</v>
      </c>
      <c r="M4291" t="s">
        <v>7323</v>
      </c>
      <c r="N4291" s="29" t="s">
        <v>5230</v>
      </c>
      <c r="O4291" s="38" t="s">
        <v>5197</v>
      </c>
      <c r="P4291" t="s">
        <v>4508</v>
      </c>
      <c r="Q4291" t="s">
        <v>2361</v>
      </c>
      <c r="R4291" t="s">
        <v>1364</v>
      </c>
      <c r="S4291" t="s">
        <v>4718</v>
      </c>
      <c r="T4291" t="s">
        <v>5316</v>
      </c>
      <c r="U4291" s="62">
        <f t="shared" si="269"/>
        <v>103</v>
      </c>
    </row>
    <row r="4292" spans="1:21" x14ac:dyDescent="0.25">
      <c r="A4292" s="4" t="s">
        <v>1564</v>
      </c>
      <c r="B4292" s="4" t="s">
        <v>794</v>
      </c>
      <c r="C4292" s="43" t="str">
        <f t="shared" si="270"/>
        <v>49-45-07J1</v>
      </c>
      <c r="D4292" s="43" t="str">
        <f>VLOOKUP(C4292,'[1]Test List'!$A$5:$F$2726,6,0)</f>
        <v>EURO-AAR-07J1</v>
      </c>
      <c r="E4292" s="43" t="str">
        <f t="shared" si="271"/>
        <v>49</v>
      </c>
      <c r="F4292" s="43" t="str">
        <f t="shared" si="272"/>
        <v>45</v>
      </c>
      <c r="G4292" t="s">
        <v>1779</v>
      </c>
      <c r="H4292" s="36">
        <v>98</v>
      </c>
      <c r="I4292" s="36">
        <v>996</v>
      </c>
      <c r="J4292" s="9" t="s">
        <v>794</v>
      </c>
      <c r="K4292" s="12" t="s">
        <v>1127</v>
      </c>
      <c r="M4292" t="s">
        <v>2926</v>
      </c>
      <c r="N4292" s="29" t="s">
        <v>5230</v>
      </c>
      <c r="O4292" s="38" t="s">
        <v>5197</v>
      </c>
      <c r="P4292" t="s">
        <v>1036</v>
      </c>
      <c r="Q4292" t="s">
        <v>1143</v>
      </c>
      <c r="R4292" t="s">
        <v>1132</v>
      </c>
      <c r="S4292" t="s">
        <v>1144</v>
      </c>
      <c r="T4292" t="s">
        <v>5332</v>
      </c>
      <c r="U4292" s="62">
        <f t="shared" si="269"/>
        <v>15</v>
      </c>
    </row>
    <row r="4293" spans="1:21" x14ac:dyDescent="0.25">
      <c r="A4293" s="4" t="s">
        <v>1569</v>
      </c>
      <c r="B4293" s="4" t="s">
        <v>794</v>
      </c>
      <c r="C4293" s="43" t="str">
        <f t="shared" si="270"/>
        <v>49-45-07J2</v>
      </c>
      <c r="D4293" s="43" t="str">
        <f>VLOOKUP(C4293,'[1]Test List'!$A$5:$F$2726,6,0)</f>
        <v>EURO-AAR-07J2</v>
      </c>
      <c r="E4293" s="43" t="str">
        <f t="shared" si="271"/>
        <v>49</v>
      </c>
      <c r="F4293" s="43" t="str">
        <f t="shared" si="272"/>
        <v>45</v>
      </c>
      <c r="G4293" t="s">
        <v>1779</v>
      </c>
      <c r="H4293" s="36">
        <v>98</v>
      </c>
      <c r="I4293" s="36">
        <v>983</v>
      </c>
      <c r="J4293" s="9" t="s">
        <v>794</v>
      </c>
      <c r="K4293" s="12" t="s">
        <v>1127</v>
      </c>
      <c r="M4293" t="s">
        <v>2926</v>
      </c>
      <c r="N4293" s="29" t="s">
        <v>5230</v>
      </c>
      <c r="O4293" s="38" t="s">
        <v>5197</v>
      </c>
      <c r="P4293" t="s">
        <v>1036</v>
      </c>
      <c r="Q4293" t="s">
        <v>661</v>
      </c>
      <c r="R4293" t="s">
        <v>1132</v>
      </c>
      <c r="S4293" t="s">
        <v>668</v>
      </c>
      <c r="T4293" t="s">
        <v>5857</v>
      </c>
      <c r="U4293" s="62">
        <f t="shared" ref="U4293:U4356" si="273">COUNTIF(T$4:T$8000,T4293)</f>
        <v>6</v>
      </c>
    </row>
    <row r="4294" spans="1:21" x14ac:dyDescent="0.25">
      <c r="A4294" s="4" t="s">
        <v>1569</v>
      </c>
      <c r="B4294" s="4" t="s">
        <v>794</v>
      </c>
      <c r="C4294" s="43" t="str">
        <f t="shared" ref="C4294:C4357" si="274">LEFT(A4294,2)&amp;"-"&amp;MID(A4294,3,2)&amp;"-"&amp;RIGHT(A4294,LEN(A4294)-4)</f>
        <v>49-45-07J2</v>
      </c>
      <c r="D4294" s="43" t="str">
        <f>VLOOKUP(C4294,'[1]Test List'!$A$5:$F$2726,6,0)</f>
        <v>EURO-AAR-07J2</v>
      </c>
      <c r="E4294" s="43" t="str">
        <f t="shared" si="271"/>
        <v>49</v>
      </c>
      <c r="F4294" s="43" t="str">
        <f t="shared" si="272"/>
        <v>45</v>
      </c>
      <c r="G4294" t="s">
        <v>1779</v>
      </c>
      <c r="H4294" s="36">
        <v>98</v>
      </c>
      <c r="I4294" s="36">
        <v>984</v>
      </c>
      <c r="J4294" s="9" t="s">
        <v>794</v>
      </c>
      <c r="K4294" s="12" t="s">
        <v>1127</v>
      </c>
      <c r="M4294" t="s">
        <v>2926</v>
      </c>
      <c r="N4294" s="29" t="s">
        <v>5230</v>
      </c>
      <c r="O4294" s="38" t="s">
        <v>5197</v>
      </c>
      <c r="P4294" t="s">
        <v>1036</v>
      </c>
      <c r="Q4294" t="s">
        <v>355</v>
      </c>
      <c r="R4294" t="s">
        <v>1132</v>
      </c>
      <c r="S4294" t="s">
        <v>1567</v>
      </c>
      <c r="T4294" t="s">
        <v>5331</v>
      </c>
      <c r="U4294" s="62">
        <f t="shared" si="273"/>
        <v>8</v>
      </c>
    </row>
    <row r="4295" spans="1:21" x14ac:dyDescent="0.25">
      <c r="A4295" s="4" t="s">
        <v>1569</v>
      </c>
      <c r="B4295" s="4" t="s">
        <v>794</v>
      </c>
      <c r="C4295" s="43" t="str">
        <f t="shared" si="274"/>
        <v>49-45-07J2</v>
      </c>
      <c r="D4295" s="43" t="str">
        <f>VLOOKUP(C4295,'[1]Test List'!$A$5:$F$2726,6,0)</f>
        <v>EURO-AAR-07J2</v>
      </c>
      <c r="E4295" s="43" t="str">
        <f t="shared" si="271"/>
        <v>49</v>
      </c>
      <c r="F4295" s="43" t="str">
        <f t="shared" si="272"/>
        <v>45</v>
      </c>
      <c r="G4295" t="s">
        <v>1779</v>
      </c>
      <c r="H4295" s="36">
        <v>98</v>
      </c>
      <c r="I4295" s="36">
        <v>985</v>
      </c>
      <c r="J4295" s="9" t="s">
        <v>794</v>
      </c>
      <c r="K4295" s="12" t="s">
        <v>1127</v>
      </c>
      <c r="M4295" t="s">
        <v>2926</v>
      </c>
      <c r="N4295" s="29" t="s">
        <v>5230</v>
      </c>
      <c r="O4295" s="38" t="s">
        <v>5197</v>
      </c>
      <c r="P4295" t="s">
        <v>1036</v>
      </c>
      <c r="Q4295" t="s">
        <v>103</v>
      </c>
      <c r="R4295" t="s">
        <v>1132</v>
      </c>
      <c r="S4295" t="s">
        <v>849</v>
      </c>
      <c r="T4295" t="s">
        <v>5863</v>
      </c>
      <c r="U4295" s="62">
        <f t="shared" si="273"/>
        <v>10</v>
      </c>
    </row>
    <row r="4296" spans="1:21" x14ac:dyDescent="0.25">
      <c r="A4296" s="4" t="s">
        <v>1569</v>
      </c>
      <c r="B4296" s="4" t="s">
        <v>794</v>
      </c>
      <c r="C4296" s="43" t="str">
        <f t="shared" si="274"/>
        <v>49-45-07J2</v>
      </c>
      <c r="D4296" s="43" t="str">
        <f>VLOOKUP(C4296,'[1]Test List'!$A$5:$F$2726,6,0)</f>
        <v>EURO-AAR-07J2</v>
      </c>
      <c r="E4296" s="43" t="str">
        <f t="shared" si="271"/>
        <v>49</v>
      </c>
      <c r="F4296" s="43" t="str">
        <f t="shared" si="272"/>
        <v>45</v>
      </c>
      <c r="G4296" t="s">
        <v>1779</v>
      </c>
      <c r="H4296" s="36">
        <v>98</v>
      </c>
      <c r="I4296" s="36">
        <v>986</v>
      </c>
      <c r="J4296" s="9" t="s">
        <v>794</v>
      </c>
      <c r="K4296" s="12" t="s">
        <v>1127</v>
      </c>
      <c r="M4296" t="s">
        <v>2926</v>
      </c>
      <c r="N4296" s="29" t="s">
        <v>5230</v>
      </c>
      <c r="O4296" s="38" t="s">
        <v>5197</v>
      </c>
      <c r="P4296" t="s">
        <v>1036</v>
      </c>
      <c r="Q4296" t="s">
        <v>1473</v>
      </c>
      <c r="R4296" t="s">
        <v>1132</v>
      </c>
      <c r="S4296" t="s">
        <v>1481</v>
      </c>
      <c r="T4296" t="s">
        <v>5858</v>
      </c>
      <c r="U4296" s="62">
        <f t="shared" si="273"/>
        <v>7</v>
      </c>
    </row>
    <row r="4297" spans="1:21" x14ac:dyDescent="0.25">
      <c r="A4297" s="4" t="s">
        <v>1569</v>
      </c>
      <c r="B4297" s="4" t="s">
        <v>794</v>
      </c>
      <c r="C4297" s="43" t="str">
        <f t="shared" si="274"/>
        <v>49-45-07J2</v>
      </c>
      <c r="D4297" s="43" t="str">
        <f>VLOOKUP(C4297,'[1]Test List'!$A$5:$F$2726,6,0)</f>
        <v>EURO-AAR-07J2</v>
      </c>
      <c r="E4297" s="43" t="str">
        <f t="shared" si="271"/>
        <v>49</v>
      </c>
      <c r="F4297" s="43" t="str">
        <f t="shared" si="272"/>
        <v>45</v>
      </c>
      <c r="G4297" t="s">
        <v>1779</v>
      </c>
      <c r="H4297" s="36">
        <v>98</v>
      </c>
      <c r="I4297" s="36">
        <v>987</v>
      </c>
      <c r="J4297" s="9" t="s">
        <v>794</v>
      </c>
      <c r="K4297" s="12" t="s">
        <v>1127</v>
      </c>
      <c r="M4297" t="s">
        <v>2926</v>
      </c>
      <c r="N4297" s="29" t="s">
        <v>5230</v>
      </c>
      <c r="O4297" s="38" t="s">
        <v>5197</v>
      </c>
      <c r="P4297" t="s">
        <v>1036</v>
      </c>
      <c r="Q4297" t="s">
        <v>1474</v>
      </c>
      <c r="R4297" t="s">
        <v>1132</v>
      </c>
      <c r="S4297" t="s">
        <v>1565</v>
      </c>
      <c r="T4297" t="s">
        <v>5952</v>
      </c>
      <c r="U4297" s="62">
        <f t="shared" si="273"/>
        <v>2</v>
      </c>
    </row>
    <row r="4298" spans="1:21" x14ac:dyDescent="0.25">
      <c r="A4298" s="4" t="s">
        <v>1569</v>
      </c>
      <c r="B4298" s="4" t="s">
        <v>794</v>
      </c>
      <c r="C4298" s="43" t="str">
        <f t="shared" si="274"/>
        <v>49-45-07J2</v>
      </c>
      <c r="D4298" s="43" t="str">
        <f>VLOOKUP(C4298,'[1]Test List'!$A$5:$F$2726,6,0)</f>
        <v>EURO-AAR-07J2</v>
      </c>
      <c r="E4298" s="43" t="str">
        <f t="shared" si="271"/>
        <v>49</v>
      </c>
      <c r="F4298" s="43" t="str">
        <f t="shared" si="272"/>
        <v>45</v>
      </c>
      <c r="G4298" t="s">
        <v>1779</v>
      </c>
      <c r="H4298" s="36">
        <v>98</v>
      </c>
      <c r="I4298" s="36">
        <v>988</v>
      </c>
      <c r="J4298" s="9" t="s">
        <v>794</v>
      </c>
      <c r="K4298" s="12" t="s">
        <v>1127</v>
      </c>
      <c r="M4298" t="s">
        <v>2926</v>
      </c>
      <c r="N4298" s="29" t="s">
        <v>5230</v>
      </c>
      <c r="O4298" s="38" t="s">
        <v>5197</v>
      </c>
      <c r="P4298" t="s">
        <v>1036</v>
      </c>
      <c r="Q4298" t="s">
        <v>1137</v>
      </c>
      <c r="R4298" t="s">
        <v>1132</v>
      </c>
      <c r="S4298" t="s">
        <v>1146</v>
      </c>
      <c r="T4298" t="s">
        <v>5412</v>
      </c>
      <c r="U4298" s="62">
        <f t="shared" si="273"/>
        <v>14</v>
      </c>
    </row>
    <row r="4299" spans="1:21" x14ac:dyDescent="0.25">
      <c r="A4299" s="4" t="s">
        <v>1569</v>
      </c>
      <c r="B4299" s="4" t="s">
        <v>794</v>
      </c>
      <c r="C4299" s="43" t="str">
        <f t="shared" si="274"/>
        <v>49-45-07J2</v>
      </c>
      <c r="D4299" s="43" t="str">
        <f>VLOOKUP(C4299,'[1]Test List'!$A$5:$F$2726,6,0)</f>
        <v>EURO-AAR-07J2</v>
      </c>
      <c r="E4299" s="43" t="str">
        <f t="shared" si="271"/>
        <v>49</v>
      </c>
      <c r="F4299" s="43" t="str">
        <f t="shared" si="272"/>
        <v>45</v>
      </c>
      <c r="G4299" t="s">
        <v>1779</v>
      </c>
      <c r="H4299" s="36">
        <v>98</v>
      </c>
      <c r="I4299" s="36">
        <v>989</v>
      </c>
      <c r="J4299" s="9" t="s">
        <v>794</v>
      </c>
      <c r="K4299" s="12" t="s">
        <v>1127</v>
      </c>
      <c r="M4299" t="s">
        <v>2926</v>
      </c>
      <c r="N4299" s="29" t="s">
        <v>5230</v>
      </c>
      <c r="O4299" s="38" t="s">
        <v>5197</v>
      </c>
      <c r="P4299" t="s">
        <v>1036</v>
      </c>
      <c r="Q4299" t="s">
        <v>1141</v>
      </c>
      <c r="R4299" t="s">
        <v>1132</v>
      </c>
      <c r="S4299" t="s">
        <v>669</v>
      </c>
      <c r="T4299" t="s">
        <v>5424</v>
      </c>
      <c r="U4299" s="62">
        <f t="shared" si="273"/>
        <v>8</v>
      </c>
    </row>
    <row r="4300" spans="1:21" x14ac:dyDescent="0.25">
      <c r="A4300" s="4" t="s">
        <v>1569</v>
      </c>
      <c r="B4300" s="4" t="s">
        <v>794</v>
      </c>
      <c r="C4300" s="43" t="str">
        <f t="shared" si="274"/>
        <v>49-45-07J2</v>
      </c>
      <c r="D4300" s="43" t="str">
        <f>VLOOKUP(C4300,'[1]Test List'!$A$5:$F$2726,6,0)</f>
        <v>EURO-AAR-07J2</v>
      </c>
      <c r="E4300" s="43" t="str">
        <f t="shared" si="271"/>
        <v>49</v>
      </c>
      <c r="F4300" s="43" t="str">
        <f t="shared" si="272"/>
        <v>45</v>
      </c>
      <c r="G4300" t="s">
        <v>1779</v>
      </c>
      <c r="H4300" s="36">
        <v>98</v>
      </c>
      <c r="I4300" s="36">
        <v>990</v>
      </c>
      <c r="J4300" s="9" t="s">
        <v>794</v>
      </c>
      <c r="K4300" s="12" t="s">
        <v>1127</v>
      </c>
      <c r="M4300" t="s">
        <v>2926</v>
      </c>
      <c r="N4300" s="29" t="s">
        <v>5230</v>
      </c>
      <c r="O4300" s="38" t="s">
        <v>5197</v>
      </c>
      <c r="P4300" t="s">
        <v>1036</v>
      </c>
      <c r="Q4300" t="s">
        <v>1140</v>
      </c>
      <c r="R4300" t="s">
        <v>1132</v>
      </c>
      <c r="S4300" t="s">
        <v>656</v>
      </c>
      <c r="T4300" t="s">
        <v>5333</v>
      </c>
      <c r="U4300" s="62">
        <f t="shared" si="273"/>
        <v>12</v>
      </c>
    </row>
    <row r="4301" spans="1:21" x14ac:dyDescent="0.25">
      <c r="A4301" s="4" t="s">
        <v>1569</v>
      </c>
      <c r="B4301" s="4" t="s">
        <v>794</v>
      </c>
      <c r="C4301" s="43" t="str">
        <f t="shared" si="274"/>
        <v>49-45-07J2</v>
      </c>
      <c r="D4301" s="43" t="str">
        <f>VLOOKUP(C4301,'[1]Test List'!$A$5:$F$2726,6,0)</f>
        <v>EURO-AAR-07J2</v>
      </c>
      <c r="E4301" s="43" t="str">
        <f t="shared" si="271"/>
        <v>49</v>
      </c>
      <c r="F4301" s="43" t="str">
        <f t="shared" si="272"/>
        <v>45</v>
      </c>
      <c r="G4301" t="s">
        <v>1779</v>
      </c>
      <c r="H4301" s="36">
        <v>98</v>
      </c>
      <c r="I4301" s="36">
        <v>991</v>
      </c>
      <c r="J4301" s="9" t="s">
        <v>794</v>
      </c>
      <c r="K4301" s="12" t="s">
        <v>1127</v>
      </c>
      <c r="M4301" t="s">
        <v>2926</v>
      </c>
      <c r="N4301" s="29" t="s">
        <v>5230</v>
      </c>
      <c r="O4301" s="38" t="s">
        <v>5197</v>
      </c>
      <c r="P4301" t="s">
        <v>1036</v>
      </c>
      <c r="Q4301" t="s">
        <v>1136</v>
      </c>
      <c r="R4301" t="s">
        <v>1132</v>
      </c>
      <c r="S4301" t="s">
        <v>670</v>
      </c>
      <c r="T4301" t="s">
        <v>5845</v>
      </c>
      <c r="U4301" s="62">
        <f t="shared" si="273"/>
        <v>7</v>
      </c>
    </row>
    <row r="4302" spans="1:21" x14ac:dyDescent="0.25">
      <c r="A4302" s="4" t="s">
        <v>1569</v>
      </c>
      <c r="B4302" s="4" t="s">
        <v>794</v>
      </c>
      <c r="C4302" s="43" t="str">
        <f t="shared" si="274"/>
        <v>49-45-07J2</v>
      </c>
      <c r="D4302" s="43" t="str">
        <f>VLOOKUP(C4302,'[1]Test List'!$A$5:$F$2726,6,0)</f>
        <v>EURO-AAR-07J2</v>
      </c>
      <c r="E4302" s="43" t="str">
        <f t="shared" si="271"/>
        <v>49</v>
      </c>
      <c r="F4302" s="43" t="str">
        <f t="shared" si="272"/>
        <v>45</v>
      </c>
      <c r="G4302" t="s">
        <v>1779</v>
      </c>
      <c r="H4302" s="36">
        <v>98</v>
      </c>
      <c r="I4302" s="36">
        <v>992</v>
      </c>
      <c r="J4302" s="9" t="s">
        <v>794</v>
      </c>
      <c r="K4302" s="12" t="s">
        <v>1127</v>
      </c>
      <c r="M4302" t="s">
        <v>2926</v>
      </c>
      <c r="N4302" s="29" t="s">
        <v>5230</v>
      </c>
      <c r="O4302" s="38" t="s">
        <v>5197</v>
      </c>
      <c r="P4302" t="s">
        <v>1036</v>
      </c>
      <c r="Q4302" t="s">
        <v>1135</v>
      </c>
      <c r="R4302" t="s">
        <v>1132</v>
      </c>
      <c r="S4302" t="s">
        <v>1478</v>
      </c>
      <c r="T4302" t="s">
        <v>5423</v>
      </c>
      <c r="U4302" s="62">
        <f t="shared" si="273"/>
        <v>9</v>
      </c>
    </row>
    <row r="4303" spans="1:21" x14ac:dyDescent="0.25">
      <c r="A4303" s="4" t="s">
        <v>1569</v>
      </c>
      <c r="B4303" s="4" t="s">
        <v>794</v>
      </c>
      <c r="C4303" s="43" t="str">
        <f t="shared" si="274"/>
        <v>49-45-07J2</v>
      </c>
      <c r="D4303" s="43" t="str">
        <f>VLOOKUP(C4303,'[1]Test List'!$A$5:$F$2726,6,0)</f>
        <v>EURO-AAR-07J2</v>
      </c>
      <c r="E4303" s="43" t="str">
        <f t="shared" si="271"/>
        <v>49</v>
      </c>
      <c r="F4303" s="43" t="str">
        <f t="shared" si="272"/>
        <v>45</v>
      </c>
      <c r="G4303" t="s">
        <v>1779</v>
      </c>
      <c r="H4303" s="36">
        <v>98</v>
      </c>
      <c r="I4303" s="36">
        <v>993</v>
      </c>
      <c r="J4303" s="9" t="s">
        <v>794</v>
      </c>
      <c r="K4303" s="12" t="s">
        <v>1127</v>
      </c>
      <c r="M4303" t="s">
        <v>2926</v>
      </c>
      <c r="N4303" s="29" t="s">
        <v>5230</v>
      </c>
      <c r="O4303" s="38" t="s">
        <v>5197</v>
      </c>
      <c r="P4303" t="s">
        <v>1036</v>
      </c>
      <c r="Q4303" t="s">
        <v>1134</v>
      </c>
      <c r="R4303" t="s">
        <v>1132</v>
      </c>
      <c r="S4303" t="s">
        <v>1145</v>
      </c>
      <c r="T4303" t="s">
        <v>6917</v>
      </c>
      <c r="U4303" s="62">
        <f t="shared" si="273"/>
        <v>10</v>
      </c>
    </row>
    <row r="4304" spans="1:21" x14ac:dyDescent="0.25">
      <c r="A4304" s="4" t="s">
        <v>1569</v>
      </c>
      <c r="B4304" s="4" t="s">
        <v>794</v>
      </c>
      <c r="C4304" s="43" t="str">
        <f t="shared" si="274"/>
        <v>49-45-07J2</v>
      </c>
      <c r="D4304" s="43" t="str">
        <f>VLOOKUP(C4304,'[1]Test List'!$A$5:$F$2726,6,0)</f>
        <v>EURO-AAR-07J2</v>
      </c>
      <c r="E4304" s="43" t="str">
        <f t="shared" si="271"/>
        <v>49</v>
      </c>
      <c r="F4304" s="43" t="str">
        <f t="shared" si="272"/>
        <v>45</v>
      </c>
      <c r="G4304" t="s">
        <v>1779</v>
      </c>
      <c r="H4304" s="36">
        <v>98</v>
      </c>
      <c r="I4304" s="36">
        <v>994</v>
      </c>
      <c r="J4304" s="9" t="s">
        <v>794</v>
      </c>
      <c r="K4304" s="12" t="s">
        <v>1127</v>
      </c>
      <c r="M4304" t="s">
        <v>2926</v>
      </c>
      <c r="N4304" s="29" t="s">
        <v>5230</v>
      </c>
      <c r="O4304" s="38" t="s">
        <v>5197</v>
      </c>
      <c r="P4304" t="s">
        <v>1036</v>
      </c>
      <c r="Q4304" t="s">
        <v>1125</v>
      </c>
      <c r="R4304" t="s">
        <v>1132</v>
      </c>
      <c r="S4304" t="s">
        <v>1568</v>
      </c>
      <c r="T4304" t="s">
        <v>5856</v>
      </c>
      <c r="U4304" s="62">
        <f t="shared" si="273"/>
        <v>12</v>
      </c>
    </row>
    <row r="4305" spans="1:21" x14ac:dyDescent="0.25">
      <c r="A4305" s="4" t="s">
        <v>1569</v>
      </c>
      <c r="B4305" s="4" t="s">
        <v>794</v>
      </c>
      <c r="C4305" s="43" t="str">
        <f t="shared" si="274"/>
        <v>49-45-07J2</v>
      </c>
      <c r="D4305" s="43" t="str">
        <f>VLOOKUP(C4305,'[1]Test List'!$A$5:$F$2726,6,0)</f>
        <v>EURO-AAR-07J2</v>
      </c>
      <c r="E4305" s="43" t="str">
        <f t="shared" ref="E4305:E4368" si="275">LEFT(A4305,2)</f>
        <v>49</v>
      </c>
      <c r="F4305" s="43" t="str">
        <f t="shared" ref="F4305:F4368" si="276">MID(A4305,3,2)</f>
        <v>45</v>
      </c>
      <c r="G4305" t="s">
        <v>1779</v>
      </c>
      <c r="H4305" s="36">
        <v>99</v>
      </c>
      <c r="I4305" s="36">
        <v>995</v>
      </c>
      <c r="J4305" s="9" t="s">
        <v>794</v>
      </c>
      <c r="K4305" s="12" t="s">
        <v>2451</v>
      </c>
      <c r="L4305" s="2" t="s">
        <v>2915</v>
      </c>
      <c r="M4305" t="s">
        <v>7323</v>
      </c>
      <c r="N4305" s="29" t="s">
        <v>5230</v>
      </c>
      <c r="O4305" s="38" t="s">
        <v>5197</v>
      </c>
      <c r="P4305" t="s">
        <v>4508</v>
      </c>
      <c r="Q4305" t="s">
        <v>2361</v>
      </c>
      <c r="R4305" t="s">
        <v>1364</v>
      </c>
      <c r="S4305" t="s">
        <v>4718</v>
      </c>
      <c r="T4305" t="s">
        <v>5316</v>
      </c>
      <c r="U4305" s="62">
        <f t="shared" si="273"/>
        <v>103</v>
      </c>
    </row>
    <row r="4306" spans="1:21" x14ac:dyDescent="0.25">
      <c r="A4306" s="4" t="s">
        <v>1569</v>
      </c>
      <c r="B4306" s="4" t="s">
        <v>794</v>
      </c>
      <c r="C4306" s="43" t="str">
        <f t="shared" si="274"/>
        <v>49-45-07J2</v>
      </c>
      <c r="D4306" s="43" t="str">
        <f>VLOOKUP(C4306,'[1]Test List'!$A$5:$F$2726,6,0)</f>
        <v>EURO-AAR-07J2</v>
      </c>
      <c r="E4306" s="43" t="str">
        <f t="shared" si="275"/>
        <v>49</v>
      </c>
      <c r="F4306" s="43" t="str">
        <f t="shared" si="276"/>
        <v>45</v>
      </c>
      <c r="G4306" t="s">
        <v>1779</v>
      </c>
      <c r="H4306" s="36">
        <v>98</v>
      </c>
      <c r="I4306" s="36">
        <v>996</v>
      </c>
      <c r="J4306" s="9" t="s">
        <v>794</v>
      </c>
      <c r="K4306" s="12" t="s">
        <v>1127</v>
      </c>
      <c r="M4306" t="s">
        <v>2926</v>
      </c>
      <c r="N4306" s="29" t="s">
        <v>5230</v>
      </c>
      <c r="O4306" s="38" t="s">
        <v>5197</v>
      </c>
      <c r="P4306" t="s">
        <v>1036</v>
      </c>
      <c r="Q4306" t="s">
        <v>1143</v>
      </c>
      <c r="R4306" t="s">
        <v>1132</v>
      </c>
      <c r="S4306" t="s">
        <v>1144</v>
      </c>
      <c r="T4306" t="s">
        <v>5332</v>
      </c>
      <c r="U4306" s="62">
        <f t="shared" si="273"/>
        <v>15</v>
      </c>
    </row>
    <row r="4307" spans="1:21" x14ac:dyDescent="0.25">
      <c r="A4307" s="4" t="s">
        <v>1123</v>
      </c>
      <c r="B4307" s="4" t="s">
        <v>794</v>
      </c>
      <c r="C4307" s="43" t="str">
        <f t="shared" si="274"/>
        <v>49-46-07L1</v>
      </c>
      <c r="D4307" s="43" t="str">
        <f>VLOOKUP(C4307,'[1]Test List'!$A$5:$F$2726,6,0)</f>
        <v>EURO-FOM-07L1</v>
      </c>
      <c r="E4307" s="43" t="str">
        <f t="shared" si="275"/>
        <v>49</v>
      </c>
      <c r="F4307" s="43" t="str">
        <f t="shared" si="276"/>
        <v>46</v>
      </c>
      <c r="G4307" t="s">
        <v>1779</v>
      </c>
      <c r="H4307" s="36">
        <v>98</v>
      </c>
      <c r="I4307" s="36">
        <v>933</v>
      </c>
      <c r="J4307" s="9" t="s">
        <v>794</v>
      </c>
      <c r="K4307" s="12" t="s">
        <v>1127</v>
      </c>
      <c r="M4307" t="s">
        <v>2926</v>
      </c>
      <c r="N4307" s="29" t="s">
        <v>5232</v>
      </c>
      <c r="O4307" s="38" t="s">
        <v>5197</v>
      </c>
      <c r="P4307" t="s">
        <v>671</v>
      </c>
      <c r="Q4307" t="s">
        <v>1126</v>
      </c>
      <c r="R4307" t="s">
        <v>1041</v>
      </c>
      <c r="S4307" t="s">
        <v>1130</v>
      </c>
      <c r="T4307" t="s">
        <v>5349</v>
      </c>
      <c r="U4307" s="62">
        <f t="shared" si="273"/>
        <v>4</v>
      </c>
    </row>
    <row r="4308" spans="1:21" x14ac:dyDescent="0.25">
      <c r="A4308" s="4" t="s">
        <v>1123</v>
      </c>
      <c r="B4308" s="4" t="s">
        <v>794</v>
      </c>
      <c r="C4308" s="43" t="str">
        <f t="shared" si="274"/>
        <v>49-46-07L1</v>
      </c>
      <c r="D4308" s="43" t="str">
        <f>VLOOKUP(C4308,'[1]Test List'!$A$5:$F$2726,6,0)</f>
        <v>EURO-FOM-07L1</v>
      </c>
      <c r="E4308" s="43" t="str">
        <f t="shared" si="275"/>
        <v>49</v>
      </c>
      <c r="F4308" s="43" t="str">
        <f t="shared" si="276"/>
        <v>46</v>
      </c>
      <c r="G4308" t="s">
        <v>1779</v>
      </c>
      <c r="H4308" s="36">
        <v>98</v>
      </c>
      <c r="I4308" s="36">
        <v>935</v>
      </c>
      <c r="J4308" s="9" t="s">
        <v>794</v>
      </c>
      <c r="K4308" s="12" t="s">
        <v>1127</v>
      </c>
      <c r="M4308" t="s">
        <v>2926</v>
      </c>
      <c r="N4308" s="29" t="s">
        <v>5232</v>
      </c>
      <c r="O4308" s="38" t="s">
        <v>5197</v>
      </c>
      <c r="P4308" t="s">
        <v>671</v>
      </c>
      <c r="Q4308" t="s">
        <v>1131</v>
      </c>
      <c r="R4308" t="s">
        <v>1041</v>
      </c>
      <c r="S4308" t="s">
        <v>1129</v>
      </c>
      <c r="T4308" t="s">
        <v>5350</v>
      </c>
      <c r="U4308" s="62">
        <f t="shared" si="273"/>
        <v>4</v>
      </c>
    </row>
    <row r="4309" spans="1:21" x14ac:dyDescent="0.25">
      <c r="A4309" s="4" t="s">
        <v>1123</v>
      </c>
      <c r="B4309" s="4" t="s">
        <v>794</v>
      </c>
      <c r="C4309" s="43" t="str">
        <f t="shared" si="274"/>
        <v>49-46-07L1</v>
      </c>
      <c r="D4309" s="43" t="str">
        <f>VLOOKUP(C4309,'[1]Test List'!$A$5:$F$2726,6,0)</f>
        <v>EURO-FOM-07L1</v>
      </c>
      <c r="E4309" s="43" t="str">
        <f t="shared" si="275"/>
        <v>49</v>
      </c>
      <c r="F4309" s="43" t="str">
        <f t="shared" si="276"/>
        <v>46</v>
      </c>
      <c r="G4309" t="s">
        <v>1779</v>
      </c>
      <c r="H4309" s="36">
        <v>99</v>
      </c>
      <c r="I4309" s="36">
        <v>995</v>
      </c>
      <c r="J4309" s="9" t="s">
        <v>794</v>
      </c>
      <c r="K4309" s="12" t="s">
        <v>2451</v>
      </c>
      <c r="L4309" s="2" t="s">
        <v>2915</v>
      </c>
      <c r="M4309" t="s">
        <v>7323</v>
      </c>
      <c r="N4309" s="29" t="s">
        <v>5230</v>
      </c>
      <c r="O4309" s="38" t="s">
        <v>5197</v>
      </c>
      <c r="P4309" t="s">
        <v>4508</v>
      </c>
      <c r="Q4309" t="s">
        <v>2361</v>
      </c>
      <c r="R4309" t="s">
        <v>1364</v>
      </c>
      <c r="S4309" t="s">
        <v>4718</v>
      </c>
      <c r="T4309" t="s">
        <v>5316</v>
      </c>
      <c r="U4309" s="62">
        <f t="shared" si="273"/>
        <v>103</v>
      </c>
    </row>
    <row r="4310" spans="1:21" x14ac:dyDescent="0.25">
      <c r="A4310" s="4" t="s">
        <v>1123</v>
      </c>
      <c r="B4310" s="4" t="s">
        <v>794</v>
      </c>
      <c r="C4310" s="43" t="str">
        <f t="shared" si="274"/>
        <v>49-46-07L1</v>
      </c>
      <c r="D4310" s="43" t="str">
        <f>VLOOKUP(C4310,'[1]Test List'!$A$5:$F$2726,6,0)</f>
        <v>EURO-FOM-07L1</v>
      </c>
      <c r="E4310" s="43" t="str">
        <f t="shared" si="275"/>
        <v>49</v>
      </c>
      <c r="F4310" s="43" t="str">
        <f t="shared" si="276"/>
        <v>46</v>
      </c>
      <c r="G4310" t="s">
        <v>1779</v>
      </c>
      <c r="H4310" s="36">
        <v>98</v>
      </c>
      <c r="I4310" s="36">
        <v>994</v>
      </c>
      <c r="J4310" s="9" t="s">
        <v>794</v>
      </c>
      <c r="K4310" s="12" t="s">
        <v>1127</v>
      </c>
      <c r="M4310" t="s">
        <v>2926</v>
      </c>
      <c r="N4310" s="29" t="s">
        <v>5230</v>
      </c>
      <c r="O4310" s="38" t="s">
        <v>5197</v>
      </c>
      <c r="P4310" t="s">
        <v>1036</v>
      </c>
      <c r="Q4310" t="s">
        <v>1125</v>
      </c>
      <c r="R4310" t="s">
        <v>1132</v>
      </c>
      <c r="S4310" t="s">
        <v>1568</v>
      </c>
      <c r="T4310" t="s">
        <v>5856</v>
      </c>
      <c r="U4310" s="62">
        <f t="shared" si="273"/>
        <v>12</v>
      </c>
    </row>
    <row r="4311" spans="1:21" x14ac:dyDescent="0.25">
      <c r="A4311" s="4" t="s">
        <v>1123</v>
      </c>
      <c r="B4311" s="4" t="s">
        <v>794</v>
      </c>
      <c r="C4311" s="43" t="str">
        <f t="shared" si="274"/>
        <v>49-46-07L1</v>
      </c>
      <c r="D4311" s="43" t="str">
        <f>VLOOKUP(C4311,'[1]Test List'!$A$5:$F$2726,6,0)</f>
        <v>EURO-FOM-07L1</v>
      </c>
      <c r="E4311" s="43" t="str">
        <f t="shared" si="275"/>
        <v>49</v>
      </c>
      <c r="F4311" s="43" t="str">
        <f t="shared" si="276"/>
        <v>46</v>
      </c>
      <c r="G4311" t="s">
        <v>1779</v>
      </c>
      <c r="H4311" s="36">
        <v>98</v>
      </c>
      <c r="I4311" s="36">
        <v>990</v>
      </c>
      <c r="J4311" s="9" t="s">
        <v>794</v>
      </c>
      <c r="K4311" s="12" t="s">
        <v>1127</v>
      </c>
      <c r="M4311" t="s">
        <v>2926</v>
      </c>
      <c r="N4311" s="29" t="s">
        <v>5230</v>
      </c>
      <c r="O4311" s="38" t="s">
        <v>5197</v>
      </c>
      <c r="P4311" t="s">
        <v>1036</v>
      </c>
      <c r="Q4311" t="s">
        <v>1140</v>
      </c>
      <c r="R4311" t="s">
        <v>1132</v>
      </c>
      <c r="S4311" t="s">
        <v>656</v>
      </c>
      <c r="T4311" t="s">
        <v>5333</v>
      </c>
      <c r="U4311" s="62">
        <f t="shared" si="273"/>
        <v>12</v>
      </c>
    </row>
    <row r="4312" spans="1:21" x14ac:dyDescent="0.25">
      <c r="A4312" s="4" t="s">
        <v>1123</v>
      </c>
      <c r="B4312" s="4" t="s">
        <v>794</v>
      </c>
      <c r="C4312" s="43" t="str">
        <f t="shared" si="274"/>
        <v>49-46-07L1</v>
      </c>
      <c r="D4312" s="43" t="str">
        <f>VLOOKUP(C4312,'[1]Test List'!$A$5:$F$2726,6,0)</f>
        <v>EURO-FOM-07L1</v>
      </c>
      <c r="E4312" s="43" t="str">
        <f t="shared" si="275"/>
        <v>49</v>
      </c>
      <c r="F4312" s="43" t="str">
        <f t="shared" si="276"/>
        <v>46</v>
      </c>
      <c r="G4312" t="s">
        <v>1779</v>
      </c>
      <c r="H4312" s="36">
        <v>98</v>
      </c>
      <c r="I4312" s="36">
        <v>989</v>
      </c>
      <c r="J4312" s="9" t="s">
        <v>794</v>
      </c>
      <c r="K4312" s="12" t="s">
        <v>1127</v>
      </c>
      <c r="M4312" t="s">
        <v>2926</v>
      </c>
      <c r="N4312" s="29" t="s">
        <v>5230</v>
      </c>
      <c r="O4312" s="38" t="s">
        <v>5197</v>
      </c>
      <c r="P4312" t="s">
        <v>1036</v>
      </c>
      <c r="Q4312" t="s">
        <v>1141</v>
      </c>
      <c r="R4312" t="s">
        <v>1132</v>
      </c>
      <c r="S4312" t="s">
        <v>669</v>
      </c>
      <c r="T4312" t="s">
        <v>5424</v>
      </c>
      <c r="U4312" s="62">
        <f t="shared" si="273"/>
        <v>8</v>
      </c>
    </row>
    <row r="4313" spans="1:21" x14ac:dyDescent="0.25">
      <c r="A4313" s="4" t="s">
        <v>1123</v>
      </c>
      <c r="B4313" s="4" t="s">
        <v>794</v>
      </c>
      <c r="C4313" s="43" t="str">
        <f t="shared" si="274"/>
        <v>49-46-07L1</v>
      </c>
      <c r="D4313" s="43" t="str">
        <f>VLOOKUP(C4313,'[1]Test List'!$A$5:$F$2726,6,0)</f>
        <v>EURO-FOM-07L1</v>
      </c>
      <c r="E4313" s="43" t="str">
        <f t="shared" si="275"/>
        <v>49</v>
      </c>
      <c r="F4313" s="43" t="str">
        <f t="shared" si="276"/>
        <v>46</v>
      </c>
      <c r="G4313" t="s">
        <v>1779</v>
      </c>
      <c r="H4313" s="36">
        <v>98</v>
      </c>
      <c r="I4313" s="36">
        <v>984</v>
      </c>
      <c r="J4313" s="9" t="s">
        <v>794</v>
      </c>
      <c r="K4313" s="12" t="s">
        <v>1127</v>
      </c>
      <c r="M4313" t="s">
        <v>2926</v>
      </c>
      <c r="N4313" s="29" t="s">
        <v>5230</v>
      </c>
      <c r="O4313" s="38" t="s">
        <v>5197</v>
      </c>
      <c r="P4313" t="s">
        <v>1036</v>
      </c>
      <c r="Q4313" t="s">
        <v>1142</v>
      </c>
      <c r="R4313" t="s">
        <v>1132</v>
      </c>
      <c r="S4313" t="s">
        <v>1566</v>
      </c>
      <c r="T4313" t="s">
        <v>5843</v>
      </c>
      <c r="U4313" s="62">
        <f t="shared" si="273"/>
        <v>3</v>
      </c>
    </row>
    <row r="4314" spans="1:21" x14ac:dyDescent="0.25">
      <c r="A4314" s="4" t="s">
        <v>1123</v>
      </c>
      <c r="B4314" s="4" t="s">
        <v>794</v>
      </c>
      <c r="C4314" s="43" t="str">
        <f t="shared" si="274"/>
        <v>49-46-07L1</v>
      </c>
      <c r="D4314" s="43" t="str">
        <f>VLOOKUP(C4314,'[1]Test List'!$A$5:$F$2726,6,0)</f>
        <v>EURO-FOM-07L1</v>
      </c>
      <c r="E4314" s="43" t="str">
        <f t="shared" si="275"/>
        <v>49</v>
      </c>
      <c r="F4314" s="43" t="str">
        <f t="shared" si="276"/>
        <v>46</v>
      </c>
      <c r="G4314" t="s">
        <v>1779</v>
      </c>
      <c r="H4314" s="36">
        <v>98</v>
      </c>
      <c r="I4314" s="36">
        <v>983</v>
      </c>
      <c r="J4314" s="9" t="s">
        <v>794</v>
      </c>
      <c r="K4314" s="12" t="s">
        <v>1127</v>
      </c>
      <c r="M4314" t="s">
        <v>2926</v>
      </c>
      <c r="N4314" s="29" t="s">
        <v>5230</v>
      </c>
      <c r="O4314" s="38" t="s">
        <v>5197</v>
      </c>
      <c r="P4314" t="s">
        <v>1036</v>
      </c>
      <c r="Q4314" t="s">
        <v>661</v>
      </c>
      <c r="R4314" t="s">
        <v>1132</v>
      </c>
      <c r="S4314" t="s">
        <v>668</v>
      </c>
      <c r="T4314" t="s">
        <v>5857</v>
      </c>
      <c r="U4314" s="62">
        <f t="shared" si="273"/>
        <v>6</v>
      </c>
    </row>
    <row r="4315" spans="1:21" x14ac:dyDescent="0.25">
      <c r="A4315" s="4" t="s">
        <v>1124</v>
      </c>
      <c r="B4315" s="4" t="s">
        <v>794</v>
      </c>
      <c r="C4315" s="43" t="str">
        <f t="shared" si="274"/>
        <v>49-46-07L2</v>
      </c>
      <c r="D4315" s="43" t="str">
        <f>VLOOKUP(C4315,'[1]Test List'!$A$5:$F$2726,6,0)</f>
        <v>EURO-FOM-07L2</v>
      </c>
      <c r="E4315" s="43" t="str">
        <f t="shared" si="275"/>
        <v>49</v>
      </c>
      <c r="F4315" s="43" t="str">
        <f t="shared" si="276"/>
        <v>46</v>
      </c>
      <c r="G4315" t="s">
        <v>1779</v>
      </c>
      <c r="H4315" s="36">
        <v>98</v>
      </c>
      <c r="I4315" s="36">
        <v>933</v>
      </c>
      <c r="J4315" s="9" t="s">
        <v>794</v>
      </c>
      <c r="K4315" s="12" t="s">
        <v>1127</v>
      </c>
      <c r="M4315" t="s">
        <v>2926</v>
      </c>
      <c r="N4315" s="29" t="s">
        <v>5232</v>
      </c>
      <c r="O4315" s="38" t="s">
        <v>5197</v>
      </c>
      <c r="P4315" t="s">
        <v>671</v>
      </c>
      <c r="Q4315" t="s">
        <v>1126</v>
      </c>
      <c r="R4315" t="s">
        <v>1041</v>
      </c>
      <c r="S4315" t="s">
        <v>1130</v>
      </c>
      <c r="T4315" t="s">
        <v>5349</v>
      </c>
      <c r="U4315" s="62">
        <f t="shared" si="273"/>
        <v>4</v>
      </c>
    </row>
    <row r="4316" spans="1:21" x14ac:dyDescent="0.25">
      <c r="A4316" s="4" t="s">
        <v>1124</v>
      </c>
      <c r="B4316" s="4" t="s">
        <v>794</v>
      </c>
      <c r="C4316" s="43" t="str">
        <f t="shared" si="274"/>
        <v>49-46-07L2</v>
      </c>
      <c r="D4316" s="43" t="str">
        <f>VLOOKUP(C4316,'[1]Test List'!$A$5:$F$2726,6,0)</f>
        <v>EURO-FOM-07L2</v>
      </c>
      <c r="E4316" s="43" t="str">
        <f t="shared" si="275"/>
        <v>49</v>
      </c>
      <c r="F4316" s="43" t="str">
        <f t="shared" si="276"/>
        <v>46</v>
      </c>
      <c r="G4316" t="s">
        <v>1779</v>
      </c>
      <c r="H4316" s="36">
        <v>98</v>
      </c>
      <c r="I4316" s="36">
        <v>935</v>
      </c>
      <c r="J4316" s="9" t="s">
        <v>794</v>
      </c>
      <c r="K4316" s="12" t="s">
        <v>1127</v>
      </c>
      <c r="M4316" t="s">
        <v>2926</v>
      </c>
      <c r="N4316" s="29" t="s">
        <v>5232</v>
      </c>
      <c r="O4316" s="38" t="s">
        <v>5197</v>
      </c>
      <c r="P4316" t="s">
        <v>671</v>
      </c>
      <c r="Q4316" t="s">
        <v>1131</v>
      </c>
      <c r="R4316" t="s">
        <v>1041</v>
      </c>
      <c r="S4316" t="s">
        <v>1129</v>
      </c>
      <c r="T4316" t="s">
        <v>5350</v>
      </c>
      <c r="U4316" s="62">
        <f t="shared" si="273"/>
        <v>4</v>
      </c>
    </row>
    <row r="4317" spans="1:21" x14ac:dyDescent="0.25">
      <c r="A4317" s="4" t="s">
        <v>1124</v>
      </c>
      <c r="B4317" s="4" t="s">
        <v>794</v>
      </c>
      <c r="C4317" s="43" t="str">
        <f t="shared" si="274"/>
        <v>49-46-07L2</v>
      </c>
      <c r="D4317" s="43" t="str">
        <f>VLOOKUP(C4317,'[1]Test List'!$A$5:$F$2726,6,0)</f>
        <v>EURO-FOM-07L2</v>
      </c>
      <c r="E4317" s="43" t="str">
        <f t="shared" si="275"/>
        <v>49</v>
      </c>
      <c r="F4317" s="43" t="str">
        <f t="shared" si="276"/>
        <v>46</v>
      </c>
      <c r="G4317" t="s">
        <v>1779</v>
      </c>
      <c r="H4317" s="36">
        <v>99</v>
      </c>
      <c r="I4317" s="36">
        <v>995</v>
      </c>
      <c r="J4317" s="9" t="s">
        <v>794</v>
      </c>
      <c r="K4317" s="12" t="s">
        <v>2451</v>
      </c>
      <c r="L4317" s="2" t="s">
        <v>2915</v>
      </c>
      <c r="M4317" t="s">
        <v>7323</v>
      </c>
      <c r="N4317" s="29" t="s">
        <v>5230</v>
      </c>
      <c r="O4317" s="38" t="s">
        <v>5197</v>
      </c>
      <c r="P4317" t="s">
        <v>4508</v>
      </c>
      <c r="Q4317" t="s">
        <v>2361</v>
      </c>
      <c r="R4317" t="s">
        <v>1364</v>
      </c>
      <c r="S4317" t="s">
        <v>4718</v>
      </c>
      <c r="T4317" t="s">
        <v>5316</v>
      </c>
      <c r="U4317" s="62">
        <f t="shared" si="273"/>
        <v>103</v>
      </c>
    </row>
    <row r="4318" spans="1:21" x14ac:dyDescent="0.25">
      <c r="A4318" s="4" t="s">
        <v>1124</v>
      </c>
      <c r="B4318" s="4" t="s">
        <v>794</v>
      </c>
      <c r="C4318" s="43" t="str">
        <f t="shared" si="274"/>
        <v>49-46-07L2</v>
      </c>
      <c r="D4318" s="43" t="str">
        <f>VLOOKUP(C4318,'[1]Test List'!$A$5:$F$2726,6,0)</f>
        <v>EURO-FOM-07L2</v>
      </c>
      <c r="E4318" s="43" t="str">
        <f t="shared" si="275"/>
        <v>49</v>
      </c>
      <c r="F4318" s="43" t="str">
        <f t="shared" si="276"/>
        <v>46</v>
      </c>
      <c r="G4318" t="s">
        <v>1779</v>
      </c>
      <c r="H4318" s="36">
        <v>98</v>
      </c>
      <c r="I4318" s="36">
        <v>994</v>
      </c>
      <c r="J4318" s="9" t="s">
        <v>794</v>
      </c>
      <c r="K4318" s="12" t="s">
        <v>1127</v>
      </c>
      <c r="M4318" t="s">
        <v>2926</v>
      </c>
      <c r="N4318" s="29" t="s">
        <v>5230</v>
      </c>
      <c r="O4318" s="38" t="s">
        <v>5197</v>
      </c>
      <c r="P4318" t="s">
        <v>1036</v>
      </c>
      <c r="Q4318" t="s">
        <v>1125</v>
      </c>
      <c r="R4318" t="s">
        <v>1132</v>
      </c>
      <c r="S4318" t="s">
        <v>1568</v>
      </c>
      <c r="T4318" t="s">
        <v>5856</v>
      </c>
      <c r="U4318" s="62">
        <f t="shared" si="273"/>
        <v>12</v>
      </c>
    </row>
    <row r="4319" spans="1:21" x14ac:dyDescent="0.25">
      <c r="A4319" s="4" t="s">
        <v>1124</v>
      </c>
      <c r="B4319" s="4" t="s">
        <v>794</v>
      </c>
      <c r="C4319" s="43" t="str">
        <f t="shared" si="274"/>
        <v>49-46-07L2</v>
      </c>
      <c r="D4319" s="43" t="str">
        <f>VLOOKUP(C4319,'[1]Test List'!$A$5:$F$2726,6,0)</f>
        <v>EURO-FOM-07L2</v>
      </c>
      <c r="E4319" s="43" t="str">
        <f t="shared" si="275"/>
        <v>49</v>
      </c>
      <c r="F4319" s="43" t="str">
        <f t="shared" si="276"/>
        <v>46</v>
      </c>
      <c r="G4319" t="s">
        <v>1779</v>
      </c>
      <c r="H4319" s="36">
        <v>98</v>
      </c>
      <c r="I4319" s="36">
        <v>990</v>
      </c>
      <c r="J4319" s="9" t="s">
        <v>794</v>
      </c>
      <c r="K4319" s="12" t="s">
        <v>1127</v>
      </c>
      <c r="M4319" t="s">
        <v>2926</v>
      </c>
      <c r="N4319" s="29" t="s">
        <v>5230</v>
      </c>
      <c r="O4319" s="38" t="s">
        <v>5197</v>
      </c>
      <c r="P4319" t="s">
        <v>1036</v>
      </c>
      <c r="Q4319" t="s">
        <v>1140</v>
      </c>
      <c r="R4319" t="s">
        <v>1132</v>
      </c>
      <c r="S4319" t="s">
        <v>656</v>
      </c>
      <c r="T4319" t="s">
        <v>5333</v>
      </c>
      <c r="U4319" s="62">
        <f t="shared" si="273"/>
        <v>12</v>
      </c>
    </row>
    <row r="4320" spans="1:21" x14ac:dyDescent="0.25">
      <c r="A4320" s="4" t="s">
        <v>1124</v>
      </c>
      <c r="B4320" s="4" t="s">
        <v>794</v>
      </c>
      <c r="C4320" s="43" t="str">
        <f t="shared" si="274"/>
        <v>49-46-07L2</v>
      </c>
      <c r="D4320" s="43" t="str">
        <f>VLOOKUP(C4320,'[1]Test List'!$A$5:$F$2726,6,0)</f>
        <v>EURO-FOM-07L2</v>
      </c>
      <c r="E4320" s="43" t="str">
        <f t="shared" si="275"/>
        <v>49</v>
      </c>
      <c r="F4320" s="43" t="str">
        <f t="shared" si="276"/>
        <v>46</v>
      </c>
      <c r="G4320" t="s">
        <v>1779</v>
      </c>
      <c r="H4320" s="36">
        <v>98</v>
      </c>
      <c r="I4320" s="36">
        <v>989</v>
      </c>
      <c r="J4320" s="9" t="s">
        <v>794</v>
      </c>
      <c r="K4320" s="12" t="s">
        <v>1127</v>
      </c>
      <c r="M4320" t="s">
        <v>2926</v>
      </c>
      <c r="N4320" s="29" t="s">
        <v>5230</v>
      </c>
      <c r="O4320" s="38" t="s">
        <v>5197</v>
      </c>
      <c r="P4320" t="s">
        <v>1036</v>
      </c>
      <c r="Q4320" t="s">
        <v>1141</v>
      </c>
      <c r="R4320" t="s">
        <v>1132</v>
      </c>
      <c r="S4320" t="s">
        <v>669</v>
      </c>
      <c r="T4320" t="s">
        <v>5424</v>
      </c>
      <c r="U4320" s="62">
        <f t="shared" si="273"/>
        <v>8</v>
      </c>
    </row>
    <row r="4321" spans="1:21" x14ac:dyDescent="0.25">
      <c r="A4321" s="4" t="s">
        <v>1124</v>
      </c>
      <c r="B4321" s="4" t="s">
        <v>794</v>
      </c>
      <c r="C4321" s="43" t="str">
        <f t="shared" si="274"/>
        <v>49-46-07L2</v>
      </c>
      <c r="D4321" s="43" t="str">
        <f>VLOOKUP(C4321,'[1]Test List'!$A$5:$F$2726,6,0)</f>
        <v>EURO-FOM-07L2</v>
      </c>
      <c r="E4321" s="43" t="str">
        <f t="shared" si="275"/>
        <v>49</v>
      </c>
      <c r="F4321" s="43" t="str">
        <f t="shared" si="276"/>
        <v>46</v>
      </c>
      <c r="G4321" t="s">
        <v>1779</v>
      </c>
      <c r="H4321" s="36">
        <v>98</v>
      </c>
      <c r="I4321" s="36">
        <v>984</v>
      </c>
      <c r="J4321" s="9" t="s">
        <v>794</v>
      </c>
      <c r="K4321" s="12" t="s">
        <v>1127</v>
      </c>
      <c r="M4321" t="s">
        <v>2926</v>
      </c>
      <c r="N4321" s="29" t="s">
        <v>5230</v>
      </c>
      <c r="O4321" s="38" t="s">
        <v>5197</v>
      </c>
      <c r="P4321" t="s">
        <v>1036</v>
      </c>
      <c r="Q4321" t="s">
        <v>1142</v>
      </c>
      <c r="R4321" t="s">
        <v>1132</v>
      </c>
      <c r="S4321" t="s">
        <v>1566</v>
      </c>
      <c r="T4321" t="s">
        <v>5843</v>
      </c>
      <c r="U4321" s="62">
        <f t="shared" si="273"/>
        <v>3</v>
      </c>
    </row>
    <row r="4322" spans="1:21" x14ac:dyDescent="0.25">
      <c r="A4322" s="4" t="s">
        <v>1124</v>
      </c>
      <c r="B4322" s="4" t="s">
        <v>794</v>
      </c>
      <c r="C4322" s="43" t="str">
        <f t="shared" si="274"/>
        <v>49-46-07L2</v>
      </c>
      <c r="D4322" s="43" t="str">
        <f>VLOOKUP(C4322,'[1]Test List'!$A$5:$F$2726,6,0)</f>
        <v>EURO-FOM-07L2</v>
      </c>
      <c r="E4322" s="43" t="str">
        <f t="shared" si="275"/>
        <v>49</v>
      </c>
      <c r="F4322" s="43" t="str">
        <f t="shared" si="276"/>
        <v>46</v>
      </c>
      <c r="G4322" t="s">
        <v>1779</v>
      </c>
      <c r="H4322" s="36">
        <v>98</v>
      </c>
      <c r="I4322" s="36">
        <v>983</v>
      </c>
      <c r="J4322" s="9" t="s">
        <v>794</v>
      </c>
      <c r="K4322" s="12" t="s">
        <v>1127</v>
      </c>
      <c r="M4322" t="s">
        <v>2926</v>
      </c>
      <c r="N4322" s="29" t="s">
        <v>5230</v>
      </c>
      <c r="O4322" s="38" t="s">
        <v>5197</v>
      </c>
      <c r="P4322" t="s">
        <v>1036</v>
      </c>
      <c r="Q4322" t="s">
        <v>661</v>
      </c>
      <c r="R4322" t="s">
        <v>1132</v>
      </c>
      <c r="S4322" t="s">
        <v>668</v>
      </c>
      <c r="T4322" t="s">
        <v>5857</v>
      </c>
      <c r="U4322" s="62">
        <f t="shared" si="273"/>
        <v>6</v>
      </c>
    </row>
    <row r="4323" spans="1:21" x14ac:dyDescent="0.25">
      <c r="A4323" s="4" t="s">
        <v>1133</v>
      </c>
      <c r="B4323" s="4" t="s">
        <v>794</v>
      </c>
      <c r="C4323" s="43" t="str">
        <f t="shared" si="274"/>
        <v>49-46-07M1</v>
      </c>
      <c r="D4323" s="43" t="str">
        <f>VLOOKUP(C4323,'[1]Test List'!$A$5:$F$2726,6,0)</f>
        <v>EURO-FOM-07M1</v>
      </c>
      <c r="E4323" s="43" t="str">
        <f t="shared" si="275"/>
        <v>49</v>
      </c>
      <c r="F4323" s="43" t="str">
        <f t="shared" si="276"/>
        <v>46</v>
      </c>
      <c r="G4323" t="s">
        <v>1779</v>
      </c>
      <c r="H4323" s="36">
        <v>98</v>
      </c>
      <c r="I4323" s="36">
        <v>933</v>
      </c>
      <c r="J4323" s="9" t="s">
        <v>794</v>
      </c>
      <c r="K4323" s="12" t="s">
        <v>1127</v>
      </c>
      <c r="M4323" t="s">
        <v>2926</v>
      </c>
      <c r="N4323" s="29" t="s">
        <v>5232</v>
      </c>
      <c r="O4323" s="38" t="s">
        <v>5197</v>
      </c>
      <c r="P4323" t="s">
        <v>671</v>
      </c>
      <c r="Q4323" t="s">
        <v>1126</v>
      </c>
      <c r="R4323" t="s">
        <v>1041</v>
      </c>
      <c r="S4323" t="s">
        <v>1130</v>
      </c>
      <c r="T4323" t="s">
        <v>5349</v>
      </c>
      <c r="U4323" s="62">
        <f t="shared" si="273"/>
        <v>4</v>
      </c>
    </row>
    <row r="4324" spans="1:21" x14ac:dyDescent="0.25">
      <c r="A4324" s="4" t="s">
        <v>1133</v>
      </c>
      <c r="B4324" s="4" t="s">
        <v>794</v>
      </c>
      <c r="C4324" s="43" t="str">
        <f t="shared" si="274"/>
        <v>49-46-07M1</v>
      </c>
      <c r="D4324" s="43" t="str">
        <f>VLOOKUP(C4324,'[1]Test List'!$A$5:$F$2726,6,0)</f>
        <v>EURO-FOM-07M1</v>
      </c>
      <c r="E4324" s="43" t="str">
        <f t="shared" si="275"/>
        <v>49</v>
      </c>
      <c r="F4324" s="43" t="str">
        <f t="shared" si="276"/>
        <v>46</v>
      </c>
      <c r="G4324" t="s">
        <v>1779</v>
      </c>
      <c r="H4324" s="36">
        <v>98</v>
      </c>
      <c r="I4324" s="36">
        <v>935</v>
      </c>
      <c r="J4324" s="9" t="s">
        <v>794</v>
      </c>
      <c r="K4324" s="12" t="s">
        <v>1127</v>
      </c>
      <c r="M4324" t="s">
        <v>2926</v>
      </c>
      <c r="N4324" s="29" t="s">
        <v>5232</v>
      </c>
      <c r="O4324" s="38" t="s">
        <v>5197</v>
      </c>
      <c r="P4324" t="s">
        <v>671</v>
      </c>
      <c r="Q4324" t="s">
        <v>1131</v>
      </c>
      <c r="R4324" t="s">
        <v>1041</v>
      </c>
      <c r="S4324" t="s">
        <v>1129</v>
      </c>
      <c r="T4324" t="s">
        <v>5350</v>
      </c>
      <c r="U4324" s="62">
        <f t="shared" si="273"/>
        <v>4</v>
      </c>
    </row>
    <row r="4325" spans="1:21" x14ac:dyDescent="0.25">
      <c r="A4325" s="4" t="s">
        <v>1133</v>
      </c>
      <c r="B4325" s="4" t="s">
        <v>794</v>
      </c>
      <c r="C4325" s="43" t="str">
        <f t="shared" si="274"/>
        <v>49-46-07M1</v>
      </c>
      <c r="D4325" s="43" t="str">
        <f>VLOOKUP(C4325,'[1]Test List'!$A$5:$F$2726,6,0)</f>
        <v>EURO-FOM-07M1</v>
      </c>
      <c r="E4325" s="43" t="str">
        <f t="shared" si="275"/>
        <v>49</v>
      </c>
      <c r="F4325" s="43" t="str">
        <f t="shared" si="276"/>
        <v>46</v>
      </c>
      <c r="G4325" t="s">
        <v>1779</v>
      </c>
      <c r="H4325" s="36">
        <v>98</v>
      </c>
      <c r="I4325" s="36">
        <v>900</v>
      </c>
      <c r="J4325" s="9" t="s">
        <v>794</v>
      </c>
      <c r="K4325" s="12" t="s">
        <v>1127</v>
      </c>
      <c r="M4325" t="s">
        <v>2926</v>
      </c>
      <c r="N4325" s="29" t="s">
        <v>5230</v>
      </c>
      <c r="O4325" s="38" t="s">
        <v>5197</v>
      </c>
      <c r="P4325" t="s">
        <v>671</v>
      </c>
      <c r="Q4325" t="s">
        <v>1138</v>
      </c>
      <c r="R4325" t="s">
        <v>1041</v>
      </c>
      <c r="S4325" t="s">
        <v>1147</v>
      </c>
      <c r="T4325" t="s">
        <v>5546</v>
      </c>
      <c r="U4325" s="62">
        <f t="shared" si="273"/>
        <v>2</v>
      </c>
    </row>
    <row r="4326" spans="1:21" x14ac:dyDescent="0.25">
      <c r="A4326" s="4" t="s">
        <v>1133</v>
      </c>
      <c r="B4326" s="4" t="s">
        <v>794</v>
      </c>
      <c r="C4326" s="43" t="str">
        <f t="shared" si="274"/>
        <v>49-46-07M1</v>
      </c>
      <c r="D4326" s="43" t="str">
        <f>VLOOKUP(C4326,'[1]Test List'!$A$5:$F$2726,6,0)</f>
        <v>EURO-FOM-07M1</v>
      </c>
      <c r="E4326" s="43" t="str">
        <f t="shared" si="275"/>
        <v>49</v>
      </c>
      <c r="F4326" s="43" t="str">
        <f t="shared" si="276"/>
        <v>46</v>
      </c>
      <c r="G4326" t="s">
        <v>1779</v>
      </c>
      <c r="H4326" s="36">
        <v>98</v>
      </c>
      <c r="I4326" s="36">
        <v>996</v>
      </c>
      <c r="J4326" s="9" t="s">
        <v>794</v>
      </c>
      <c r="K4326" s="12" t="s">
        <v>1127</v>
      </c>
      <c r="M4326" t="s">
        <v>2926</v>
      </c>
      <c r="N4326" s="29" t="s">
        <v>5230</v>
      </c>
      <c r="O4326" s="38" t="s">
        <v>5197</v>
      </c>
      <c r="P4326" t="s">
        <v>1036</v>
      </c>
      <c r="Q4326" t="s">
        <v>1143</v>
      </c>
      <c r="R4326" t="s">
        <v>1132</v>
      </c>
      <c r="S4326" t="s">
        <v>1144</v>
      </c>
      <c r="T4326" t="s">
        <v>5332</v>
      </c>
      <c r="U4326" s="62">
        <f t="shared" si="273"/>
        <v>15</v>
      </c>
    </row>
    <row r="4327" spans="1:21" x14ac:dyDescent="0.25">
      <c r="A4327" s="4" t="s">
        <v>1133</v>
      </c>
      <c r="B4327" s="4" t="s">
        <v>794</v>
      </c>
      <c r="C4327" s="43" t="str">
        <f t="shared" si="274"/>
        <v>49-46-07M1</v>
      </c>
      <c r="D4327" s="43" t="str">
        <f>VLOOKUP(C4327,'[1]Test List'!$A$5:$F$2726,6,0)</f>
        <v>EURO-FOM-07M1</v>
      </c>
      <c r="E4327" s="43" t="str">
        <f t="shared" si="275"/>
        <v>49</v>
      </c>
      <c r="F4327" s="43" t="str">
        <f t="shared" si="276"/>
        <v>46</v>
      </c>
      <c r="G4327" t="s">
        <v>1779</v>
      </c>
      <c r="H4327" s="36">
        <v>99</v>
      </c>
      <c r="I4327" s="36">
        <v>995</v>
      </c>
      <c r="J4327" s="9" t="s">
        <v>794</v>
      </c>
      <c r="K4327" s="12" t="s">
        <v>2451</v>
      </c>
      <c r="L4327" s="2" t="s">
        <v>2915</v>
      </c>
      <c r="M4327" t="s">
        <v>7323</v>
      </c>
      <c r="N4327" s="29" t="s">
        <v>5230</v>
      </c>
      <c r="O4327" s="38" t="s">
        <v>5197</v>
      </c>
      <c r="P4327" t="s">
        <v>4508</v>
      </c>
      <c r="Q4327" t="s">
        <v>2361</v>
      </c>
      <c r="R4327" t="s">
        <v>1364</v>
      </c>
      <c r="S4327" t="s">
        <v>4718</v>
      </c>
      <c r="T4327" t="s">
        <v>5316</v>
      </c>
      <c r="U4327" s="62">
        <f t="shared" si="273"/>
        <v>103</v>
      </c>
    </row>
    <row r="4328" spans="1:21" x14ac:dyDescent="0.25">
      <c r="A4328" s="4" t="s">
        <v>1133</v>
      </c>
      <c r="B4328" s="4" t="s">
        <v>794</v>
      </c>
      <c r="C4328" s="43" t="str">
        <f t="shared" si="274"/>
        <v>49-46-07M1</v>
      </c>
      <c r="D4328" s="43" t="str">
        <f>VLOOKUP(C4328,'[1]Test List'!$A$5:$F$2726,6,0)</f>
        <v>EURO-FOM-07M1</v>
      </c>
      <c r="E4328" s="43" t="str">
        <f t="shared" si="275"/>
        <v>49</v>
      </c>
      <c r="F4328" s="43" t="str">
        <f t="shared" si="276"/>
        <v>46</v>
      </c>
      <c r="G4328" t="s">
        <v>1779</v>
      </c>
      <c r="H4328" s="36">
        <v>98</v>
      </c>
      <c r="I4328" s="36">
        <v>993</v>
      </c>
      <c r="J4328" s="9" t="s">
        <v>794</v>
      </c>
      <c r="K4328" s="12" t="s">
        <v>1127</v>
      </c>
      <c r="M4328" t="s">
        <v>2926</v>
      </c>
      <c r="N4328" s="29" t="s">
        <v>5230</v>
      </c>
      <c r="O4328" s="38" t="s">
        <v>5197</v>
      </c>
      <c r="P4328" t="s">
        <v>1036</v>
      </c>
      <c r="Q4328" t="s">
        <v>1134</v>
      </c>
      <c r="R4328" t="s">
        <v>1132</v>
      </c>
      <c r="S4328" t="s">
        <v>1145</v>
      </c>
      <c r="T4328" t="s">
        <v>6917</v>
      </c>
      <c r="U4328" s="62">
        <f t="shared" si="273"/>
        <v>10</v>
      </c>
    </row>
    <row r="4329" spans="1:21" x14ac:dyDescent="0.25">
      <c r="A4329" s="4" t="s">
        <v>1133</v>
      </c>
      <c r="B4329" s="4" t="s">
        <v>794</v>
      </c>
      <c r="C4329" s="43" t="str">
        <f t="shared" si="274"/>
        <v>49-46-07M1</v>
      </c>
      <c r="D4329" s="43" t="str">
        <f>VLOOKUP(C4329,'[1]Test List'!$A$5:$F$2726,6,0)</f>
        <v>EURO-FOM-07M1</v>
      </c>
      <c r="E4329" s="43" t="str">
        <f t="shared" si="275"/>
        <v>49</v>
      </c>
      <c r="F4329" s="43" t="str">
        <f t="shared" si="276"/>
        <v>46</v>
      </c>
      <c r="G4329" t="s">
        <v>1779</v>
      </c>
      <c r="H4329" s="36">
        <v>98</v>
      </c>
      <c r="I4329" s="36">
        <v>992</v>
      </c>
      <c r="J4329" s="9" t="s">
        <v>794</v>
      </c>
      <c r="K4329" s="12" t="s">
        <v>1127</v>
      </c>
      <c r="M4329" t="s">
        <v>2926</v>
      </c>
      <c r="N4329" s="29" t="s">
        <v>5230</v>
      </c>
      <c r="O4329" s="38" t="s">
        <v>5197</v>
      </c>
      <c r="P4329" t="s">
        <v>1036</v>
      </c>
      <c r="Q4329" t="s">
        <v>1135</v>
      </c>
      <c r="R4329" t="s">
        <v>1132</v>
      </c>
      <c r="S4329" t="s">
        <v>1478</v>
      </c>
      <c r="T4329" t="s">
        <v>5423</v>
      </c>
      <c r="U4329" s="62">
        <f t="shared" si="273"/>
        <v>9</v>
      </c>
    </row>
    <row r="4330" spans="1:21" x14ac:dyDescent="0.25">
      <c r="A4330" s="4" t="s">
        <v>1133</v>
      </c>
      <c r="B4330" s="4" t="s">
        <v>794</v>
      </c>
      <c r="C4330" s="43" t="str">
        <f t="shared" si="274"/>
        <v>49-46-07M1</v>
      </c>
      <c r="D4330" s="43" t="str">
        <f>VLOOKUP(C4330,'[1]Test List'!$A$5:$F$2726,6,0)</f>
        <v>EURO-FOM-07M1</v>
      </c>
      <c r="E4330" s="43" t="str">
        <f t="shared" si="275"/>
        <v>49</v>
      </c>
      <c r="F4330" s="43" t="str">
        <f t="shared" si="276"/>
        <v>46</v>
      </c>
      <c r="G4330" t="s">
        <v>1779</v>
      </c>
      <c r="H4330" s="36">
        <v>98</v>
      </c>
      <c r="I4330" s="36">
        <v>991</v>
      </c>
      <c r="J4330" s="9" t="s">
        <v>794</v>
      </c>
      <c r="K4330" s="12" t="s">
        <v>1127</v>
      </c>
      <c r="M4330" t="s">
        <v>2926</v>
      </c>
      <c r="N4330" s="29" t="s">
        <v>5230</v>
      </c>
      <c r="O4330" s="38" t="s">
        <v>5197</v>
      </c>
      <c r="P4330" t="s">
        <v>1036</v>
      </c>
      <c r="Q4330" t="s">
        <v>1136</v>
      </c>
      <c r="R4330" t="s">
        <v>1132</v>
      </c>
      <c r="S4330" t="s">
        <v>670</v>
      </c>
      <c r="T4330" t="s">
        <v>5845</v>
      </c>
      <c r="U4330" s="62">
        <f t="shared" si="273"/>
        <v>7</v>
      </c>
    </row>
    <row r="4331" spans="1:21" x14ac:dyDescent="0.25">
      <c r="A4331" s="4" t="s">
        <v>1133</v>
      </c>
      <c r="B4331" s="4" t="s">
        <v>794</v>
      </c>
      <c r="C4331" s="43" t="str">
        <f t="shared" si="274"/>
        <v>49-46-07M1</v>
      </c>
      <c r="D4331" s="43" t="str">
        <f>VLOOKUP(C4331,'[1]Test List'!$A$5:$F$2726,6,0)</f>
        <v>EURO-FOM-07M1</v>
      </c>
      <c r="E4331" s="43" t="str">
        <f t="shared" si="275"/>
        <v>49</v>
      </c>
      <c r="F4331" s="43" t="str">
        <f t="shared" si="276"/>
        <v>46</v>
      </c>
      <c r="G4331" t="s">
        <v>1779</v>
      </c>
      <c r="H4331" s="36">
        <v>98</v>
      </c>
      <c r="I4331" s="36">
        <v>988</v>
      </c>
      <c r="J4331" s="9" t="s">
        <v>794</v>
      </c>
      <c r="K4331" s="12" t="s">
        <v>1127</v>
      </c>
      <c r="M4331" t="s">
        <v>2926</v>
      </c>
      <c r="N4331" s="29" t="s">
        <v>5230</v>
      </c>
      <c r="O4331" s="38" t="s">
        <v>5197</v>
      </c>
      <c r="P4331" t="s">
        <v>1036</v>
      </c>
      <c r="Q4331" t="s">
        <v>1137</v>
      </c>
      <c r="R4331" t="s">
        <v>1132</v>
      </c>
      <c r="S4331" t="s">
        <v>1146</v>
      </c>
      <c r="T4331" t="s">
        <v>5412</v>
      </c>
      <c r="U4331" s="62">
        <f t="shared" si="273"/>
        <v>14</v>
      </c>
    </row>
    <row r="4332" spans="1:21" x14ac:dyDescent="0.25">
      <c r="A4332" s="4" t="s">
        <v>1148</v>
      </c>
      <c r="B4332" s="4" t="s">
        <v>794</v>
      </c>
      <c r="C4332" s="43" t="str">
        <f t="shared" si="274"/>
        <v>49-46-07M2</v>
      </c>
      <c r="D4332" s="43" t="str">
        <f>VLOOKUP(C4332,'[1]Test List'!$A$5:$F$2726,6,0)</f>
        <v>EURO-FOM-07M2</v>
      </c>
      <c r="E4332" s="43" t="str">
        <f t="shared" si="275"/>
        <v>49</v>
      </c>
      <c r="F4332" s="43" t="str">
        <f t="shared" si="276"/>
        <v>46</v>
      </c>
      <c r="G4332" t="s">
        <v>1779</v>
      </c>
      <c r="H4332" s="36">
        <v>98</v>
      </c>
      <c r="I4332" s="36">
        <v>933</v>
      </c>
      <c r="J4332" s="9" t="s">
        <v>794</v>
      </c>
      <c r="K4332" s="12" t="s">
        <v>1127</v>
      </c>
      <c r="M4332" t="s">
        <v>2926</v>
      </c>
      <c r="N4332" s="29" t="s">
        <v>5232</v>
      </c>
      <c r="O4332" s="38" t="s">
        <v>5197</v>
      </c>
      <c r="P4332" t="s">
        <v>671</v>
      </c>
      <c r="Q4332" t="s">
        <v>1126</v>
      </c>
      <c r="R4332" t="s">
        <v>1041</v>
      </c>
      <c r="S4332" t="s">
        <v>1130</v>
      </c>
      <c r="T4332" t="s">
        <v>5349</v>
      </c>
      <c r="U4332" s="62">
        <f t="shared" si="273"/>
        <v>4</v>
      </c>
    </row>
    <row r="4333" spans="1:21" x14ac:dyDescent="0.25">
      <c r="A4333" s="4" t="s">
        <v>1148</v>
      </c>
      <c r="B4333" s="4" t="s">
        <v>794</v>
      </c>
      <c r="C4333" s="43" t="str">
        <f t="shared" si="274"/>
        <v>49-46-07M2</v>
      </c>
      <c r="D4333" s="43" t="str">
        <f>VLOOKUP(C4333,'[1]Test List'!$A$5:$F$2726,6,0)</f>
        <v>EURO-FOM-07M2</v>
      </c>
      <c r="E4333" s="43" t="str">
        <f t="shared" si="275"/>
        <v>49</v>
      </c>
      <c r="F4333" s="43" t="str">
        <f t="shared" si="276"/>
        <v>46</v>
      </c>
      <c r="G4333" t="s">
        <v>1779</v>
      </c>
      <c r="H4333" s="36">
        <v>98</v>
      </c>
      <c r="I4333" s="36">
        <v>935</v>
      </c>
      <c r="J4333" s="9" t="s">
        <v>794</v>
      </c>
      <c r="K4333" s="12" t="s">
        <v>1127</v>
      </c>
      <c r="M4333" t="s">
        <v>2926</v>
      </c>
      <c r="N4333" s="29" t="s">
        <v>5232</v>
      </c>
      <c r="O4333" s="38" t="s">
        <v>5197</v>
      </c>
      <c r="P4333" t="s">
        <v>671</v>
      </c>
      <c r="Q4333" t="s">
        <v>1131</v>
      </c>
      <c r="R4333" t="s">
        <v>1041</v>
      </c>
      <c r="S4333" t="s">
        <v>1129</v>
      </c>
      <c r="T4333" t="s">
        <v>5350</v>
      </c>
      <c r="U4333" s="62">
        <f t="shared" si="273"/>
        <v>4</v>
      </c>
    </row>
    <row r="4334" spans="1:21" x14ac:dyDescent="0.25">
      <c r="A4334" s="4" t="s">
        <v>1148</v>
      </c>
      <c r="B4334" s="4" t="s">
        <v>794</v>
      </c>
      <c r="C4334" s="43" t="str">
        <f t="shared" si="274"/>
        <v>49-46-07M2</v>
      </c>
      <c r="D4334" s="43" t="str">
        <f>VLOOKUP(C4334,'[1]Test List'!$A$5:$F$2726,6,0)</f>
        <v>EURO-FOM-07M2</v>
      </c>
      <c r="E4334" s="43" t="str">
        <f t="shared" si="275"/>
        <v>49</v>
      </c>
      <c r="F4334" s="43" t="str">
        <f t="shared" si="276"/>
        <v>46</v>
      </c>
      <c r="G4334" t="s">
        <v>1779</v>
      </c>
      <c r="H4334" s="36">
        <v>98</v>
      </c>
      <c r="I4334" s="36">
        <v>900</v>
      </c>
      <c r="J4334" s="9" t="s">
        <v>794</v>
      </c>
      <c r="K4334" s="12" t="s">
        <v>1127</v>
      </c>
      <c r="M4334" t="s">
        <v>2926</v>
      </c>
      <c r="N4334" s="29" t="s">
        <v>5230</v>
      </c>
      <c r="O4334" s="38" t="s">
        <v>5197</v>
      </c>
      <c r="P4334" t="s">
        <v>671</v>
      </c>
      <c r="Q4334" t="s">
        <v>1138</v>
      </c>
      <c r="R4334" t="s">
        <v>1041</v>
      </c>
      <c r="S4334" t="s">
        <v>1147</v>
      </c>
      <c r="T4334" t="s">
        <v>5546</v>
      </c>
      <c r="U4334" s="62">
        <f t="shared" si="273"/>
        <v>2</v>
      </c>
    </row>
    <row r="4335" spans="1:21" x14ac:dyDescent="0.25">
      <c r="A4335" s="4" t="s">
        <v>1148</v>
      </c>
      <c r="B4335" s="4" t="s">
        <v>794</v>
      </c>
      <c r="C4335" s="43" t="str">
        <f t="shared" si="274"/>
        <v>49-46-07M2</v>
      </c>
      <c r="D4335" s="43" t="str">
        <f>VLOOKUP(C4335,'[1]Test List'!$A$5:$F$2726,6,0)</f>
        <v>EURO-FOM-07M2</v>
      </c>
      <c r="E4335" s="43" t="str">
        <f t="shared" si="275"/>
        <v>49</v>
      </c>
      <c r="F4335" s="43" t="str">
        <f t="shared" si="276"/>
        <v>46</v>
      </c>
      <c r="G4335" t="s">
        <v>1779</v>
      </c>
      <c r="H4335" s="36">
        <v>98</v>
      </c>
      <c r="I4335" s="36">
        <v>996</v>
      </c>
      <c r="J4335" s="9" t="s">
        <v>794</v>
      </c>
      <c r="K4335" s="12" t="s">
        <v>1127</v>
      </c>
      <c r="M4335" t="s">
        <v>2926</v>
      </c>
      <c r="N4335" s="29" t="s">
        <v>5230</v>
      </c>
      <c r="O4335" s="38" t="s">
        <v>5197</v>
      </c>
      <c r="P4335" t="s">
        <v>1036</v>
      </c>
      <c r="Q4335" t="s">
        <v>1143</v>
      </c>
      <c r="R4335" t="s">
        <v>1132</v>
      </c>
      <c r="S4335" t="s">
        <v>1144</v>
      </c>
      <c r="T4335" t="s">
        <v>5332</v>
      </c>
      <c r="U4335" s="62">
        <f t="shared" si="273"/>
        <v>15</v>
      </c>
    </row>
    <row r="4336" spans="1:21" x14ac:dyDescent="0.25">
      <c r="A4336" s="4" t="s">
        <v>1148</v>
      </c>
      <c r="B4336" s="4" t="s">
        <v>794</v>
      </c>
      <c r="C4336" s="43" t="str">
        <f t="shared" si="274"/>
        <v>49-46-07M2</v>
      </c>
      <c r="D4336" s="43" t="str">
        <f>VLOOKUP(C4336,'[1]Test List'!$A$5:$F$2726,6,0)</f>
        <v>EURO-FOM-07M2</v>
      </c>
      <c r="E4336" s="43" t="str">
        <f t="shared" si="275"/>
        <v>49</v>
      </c>
      <c r="F4336" s="43" t="str">
        <f t="shared" si="276"/>
        <v>46</v>
      </c>
      <c r="G4336" t="s">
        <v>1779</v>
      </c>
      <c r="H4336" s="36">
        <v>99</v>
      </c>
      <c r="I4336" s="36">
        <v>995</v>
      </c>
      <c r="J4336" s="9" t="s">
        <v>794</v>
      </c>
      <c r="K4336" s="12" t="s">
        <v>2451</v>
      </c>
      <c r="L4336" s="2" t="s">
        <v>2915</v>
      </c>
      <c r="M4336" t="s">
        <v>7323</v>
      </c>
      <c r="N4336" s="29" t="s">
        <v>5230</v>
      </c>
      <c r="O4336" s="38" t="s">
        <v>5197</v>
      </c>
      <c r="P4336" t="s">
        <v>4508</v>
      </c>
      <c r="Q4336" t="s">
        <v>2361</v>
      </c>
      <c r="R4336" t="s">
        <v>1364</v>
      </c>
      <c r="S4336" t="s">
        <v>4718</v>
      </c>
      <c r="T4336" t="s">
        <v>5316</v>
      </c>
      <c r="U4336" s="62">
        <f t="shared" si="273"/>
        <v>103</v>
      </c>
    </row>
    <row r="4337" spans="1:21" x14ac:dyDescent="0.25">
      <c r="A4337" s="4" t="s">
        <v>1148</v>
      </c>
      <c r="B4337" s="4" t="s">
        <v>794</v>
      </c>
      <c r="C4337" s="43" t="str">
        <f t="shared" si="274"/>
        <v>49-46-07M2</v>
      </c>
      <c r="D4337" s="43" t="str">
        <f>VLOOKUP(C4337,'[1]Test List'!$A$5:$F$2726,6,0)</f>
        <v>EURO-FOM-07M2</v>
      </c>
      <c r="E4337" s="43" t="str">
        <f t="shared" si="275"/>
        <v>49</v>
      </c>
      <c r="F4337" s="43" t="str">
        <f t="shared" si="276"/>
        <v>46</v>
      </c>
      <c r="G4337" t="s">
        <v>1779</v>
      </c>
      <c r="H4337" s="36">
        <v>98</v>
      </c>
      <c r="I4337" s="36">
        <v>993</v>
      </c>
      <c r="J4337" s="9" t="s">
        <v>794</v>
      </c>
      <c r="K4337" s="12" t="s">
        <v>1127</v>
      </c>
      <c r="M4337" t="s">
        <v>2926</v>
      </c>
      <c r="N4337" s="29" t="s">
        <v>5230</v>
      </c>
      <c r="O4337" s="38" t="s">
        <v>5197</v>
      </c>
      <c r="P4337" t="s">
        <v>1036</v>
      </c>
      <c r="Q4337" t="s">
        <v>1134</v>
      </c>
      <c r="R4337" t="s">
        <v>1132</v>
      </c>
      <c r="S4337" t="s">
        <v>1145</v>
      </c>
      <c r="T4337" t="s">
        <v>6917</v>
      </c>
      <c r="U4337" s="62">
        <f t="shared" si="273"/>
        <v>10</v>
      </c>
    </row>
    <row r="4338" spans="1:21" x14ac:dyDescent="0.25">
      <c r="A4338" s="4" t="s">
        <v>1148</v>
      </c>
      <c r="B4338" s="4" t="s">
        <v>794</v>
      </c>
      <c r="C4338" s="43" t="str">
        <f t="shared" si="274"/>
        <v>49-46-07M2</v>
      </c>
      <c r="D4338" s="43" t="str">
        <f>VLOOKUP(C4338,'[1]Test List'!$A$5:$F$2726,6,0)</f>
        <v>EURO-FOM-07M2</v>
      </c>
      <c r="E4338" s="43" t="str">
        <f t="shared" si="275"/>
        <v>49</v>
      </c>
      <c r="F4338" s="43" t="str">
        <f t="shared" si="276"/>
        <v>46</v>
      </c>
      <c r="G4338" t="s">
        <v>1779</v>
      </c>
      <c r="H4338" s="36">
        <v>98</v>
      </c>
      <c r="I4338" s="36">
        <v>992</v>
      </c>
      <c r="J4338" s="9" t="s">
        <v>794</v>
      </c>
      <c r="K4338" s="12" t="s">
        <v>1127</v>
      </c>
      <c r="M4338" t="s">
        <v>2926</v>
      </c>
      <c r="N4338" s="29" t="s">
        <v>5230</v>
      </c>
      <c r="O4338" s="38" t="s">
        <v>5197</v>
      </c>
      <c r="P4338" t="s">
        <v>1036</v>
      </c>
      <c r="Q4338" t="s">
        <v>1135</v>
      </c>
      <c r="R4338" t="s">
        <v>1132</v>
      </c>
      <c r="S4338" t="s">
        <v>1478</v>
      </c>
      <c r="T4338" t="s">
        <v>5423</v>
      </c>
      <c r="U4338" s="62">
        <f t="shared" si="273"/>
        <v>9</v>
      </c>
    </row>
    <row r="4339" spans="1:21" x14ac:dyDescent="0.25">
      <c r="A4339" s="4" t="s">
        <v>1148</v>
      </c>
      <c r="B4339" s="4" t="s">
        <v>794</v>
      </c>
      <c r="C4339" s="43" t="str">
        <f t="shared" si="274"/>
        <v>49-46-07M2</v>
      </c>
      <c r="D4339" s="43" t="str">
        <f>VLOOKUP(C4339,'[1]Test List'!$A$5:$F$2726,6,0)</f>
        <v>EURO-FOM-07M2</v>
      </c>
      <c r="E4339" s="43" t="str">
        <f t="shared" si="275"/>
        <v>49</v>
      </c>
      <c r="F4339" s="43" t="str">
        <f t="shared" si="276"/>
        <v>46</v>
      </c>
      <c r="G4339" t="s">
        <v>1779</v>
      </c>
      <c r="H4339" s="36">
        <v>98</v>
      </c>
      <c r="I4339" s="36">
        <v>991</v>
      </c>
      <c r="J4339" s="9" t="s">
        <v>794</v>
      </c>
      <c r="K4339" s="12" t="s">
        <v>1127</v>
      </c>
      <c r="M4339" t="s">
        <v>2926</v>
      </c>
      <c r="N4339" s="29" t="s">
        <v>5230</v>
      </c>
      <c r="O4339" s="38" t="s">
        <v>5197</v>
      </c>
      <c r="P4339" t="s">
        <v>1036</v>
      </c>
      <c r="Q4339" t="s">
        <v>1136</v>
      </c>
      <c r="R4339" t="s">
        <v>1132</v>
      </c>
      <c r="S4339" t="s">
        <v>670</v>
      </c>
      <c r="T4339" t="s">
        <v>5845</v>
      </c>
      <c r="U4339" s="62">
        <f t="shared" si="273"/>
        <v>7</v>
      </c>
    </row>
    <row r="4340" spans="1:21" x14ac:dyDescent="0.25">
      <c r="A4340" s="4" t="s">
        <v>1148</v>
      </c>
      <c r="B4340" s="4" t="s">
        <v>794</v>
      </c>
      <c r="C4340" s="43" t="str">
        <f t="shared" si="274"/>
        <v>49-46-07M2</v>
      </c>
      <c r="D4340" s="43" t="str">
        <f>VLOOKUP(C4340,'[1]Test List'!$A$5:$F$2726,6,0)</f>
        <v>EURO-FOM-07M2</v>
      </c>
      <c r="E4340" s="43" t="str">
        <f t="shared" si="275"/>
        <v>49</v>
      </c>
      <c r="F4340" s="43" t="str">
        <f t="shared" si="276"/>
        <v>46</v>
      </c>
      <c r="G4340" t="s">
        <v>1779</v>
      </c>
      <c r="H4340" s="36">
        <v>98</v>
      </c>
      <c r="I4340" s="36">
        <v>988</v>
      </c>
      <c r="J4340" s="9" t="s">
        <v>794</v>
      </c>
      <c r="K4340" s="12" t="s">
        <v>1127</v>
      </c>
      <c r="M4340" t="s">
        <v>2926</v>
      </c>
      <c r="N4340" s="29" t="s">
        <v>5230</v>
      </c>
      <c r="O4340" s="38" t="s">
        <v>5197</v>
      </c>
      <c r="P4340" t="s">
        <v>1036</v>
      </c>
      <c r="Q4340" t="s">
        <v>1137</v>
      </c>
      <c r="R4340" t="s">
        <v>1132</v>
      </c>
      <c r="S4340" t="s">
        <v>1146</v>
      </c>
      <c r="T4340" t="s">
        <v>5412</v>
      </c>
      <c r="U4340" s="62">
        <f t="shared" si="273"/>
        <v>14</v>
      </c>
    </row>
    <row r="4341" spans="1:21" x14ac:dyDescent="0.25">
      <c r="A4341" s="4" t="s">
        <v>713</v>
      </c>
      <c r="B4341" s="4" t="s">
        <v>794</v>
      </c>
      <c r="C4341" s="43" t="str">
        <f t="shared" si="274"/>
        <v>49-46-08F1</v>
      </c>
      <c r="D4341" s="43" t="str">
        <f>VLOOKUP(C4341,'[1]Test List'!$A$5:$F$2726,6,0)</f>
        <v>EURO-FOM-08F1</v>
      </c>
      <c r="E4341" s="43" t="str">
        <f t="shared" si="275"/>
        <v>49</v>
      </c>
      <c r="F4341" s="43" t="str">
        <f t="shared" si="276"/>
        <v>46</v>
      </c>
      <c r="G4341" t="s">
        <v>1779</v>
      </c>
      <c r="H4341" s="36">
        <v>98</v>
      </c>
      <c r="I4341" s="36">
        <v>983</v>
      </c>
      <c r="J4341" s="9" t="s">
        <v>794</v>
      </c>
      <c r="K4341" s="12" t="s">
        <v>1127</v>
      </c>
      <c r="M4341" t="s">
        <v>2926</v>
      </c>
      <c r="N4341" s="29" t="s">
        <v>5230</v>
      </c>
      <c r="O4341" s="38" t="s">
        <v>5197</v>
      </c>
      <c r="P4341" t="s">
        <v>1036</v>
      </c>
      <c r="Q4341" t="s">
        <v>661</v>
      </c>
      <c r="R4341" t="s">
        <v>1132</v>
      </c>
      <c r="S4341" t="s">
        <v>668</v>
      </c>
      <c r="T4341" t="s">
        <v>5857</v>
      </c>
      <c r="U4341" s="62">
        <f t="shared" si="273"/>
        <v>6</v>
      </c>
    </row>
    <row r="4342" spans="1:21" x14ac:dyDescent="0.25">
      <c r="A4342" s="4" t="s">
        <v>713</v>
      </c>
      <c r="B4342" s="4" t="s">
        <v>794</v>
      </c>
      <c r="C4342" s="43" t="str">
        <f t="shared" si="274"/>
        <v>49-46-08F1</v>
      </c>
      <c r="D4342" s="43" t="str">
        <f>VLOOKUP(C4342,'[1]Test List'!$A$5:$F$2726,6,0)</f>
        <v>EURO-FOM-08F1</v>
      </c>
      <c r="E4342" s="43" t="str">
        <f t="shared" si="275"/>
        <v>49</v>
      </c>
      <c r="F4342" s="43" t="str">
        <f t="shared" si="276"/>
        <v>46</v>
      </c>
      <c r="G4342" t="s">
        <v>1779</v>
      </c>
      <c r="H4342" s="36">
        <v>98</v>
      </c>
      <c r="I4342" s="36">
        <v>986</v>
      </c>
      <c r="J4342" s="9" t="s">
        <v>794</v>
      </c>
      <c r="K4342" s="12" t="s">
        <v>1127</v>
      </c>
      <c r="M4342" t="s">
        <v>2926</v>
      </c>
      <c r="N4342" s="29" t="s">
        <v>5230</v>
      </c>
      <c r="O4342" s="38" t="s">
        <v>5197</v>
      </c>
      <c r="P4342" t="s">
        <v>1036</v>
      </c>
      <c r="Q4342" t="s">
        <v>1473</v>
      </c>
      <c r="R4342" t="s">
        <v>1132</v>
      </c>
      <c r="S4342" t="s">
        <v>1481</v>
      </c>
      <c r="T4342" t="s">
        <v>5858</v>
      </c>
      <c r="U4342" s="62">
        <f t="shared" si="273"/>
        <v>7</v>
      </c>
    </row>
    <row r="4343" spans="1:21" x14ac:dyDescent="0.25">
      <c r="A4343" s="4" t="s">
        <v>713</v>
      </c>
      <c r="B4343" s="4" t="s">
        <v>794</v>
      </c>
      <c r="C4343" s="43" t="str">
        <f t="shared" si="274"/>
        <v>49-46-08F1</v>
      </c>
      <c r="D4343" s="43" t="str">
        <f>VLOOKUP(C4343,'[1]Test List'!$A$5:$F$2726,6,0)</f>
        <v>EURO-FOM-08F1</v>
      </c>
      <c r="E4343" s="43" t="str">
        <f t="shared" si="275"/>
        <v>49</v>
      </c>
      <c r="F4343" s="43" t="str">
        <f t="shared" si="276"/>
        <v>46</v>
      </c>
      <c r="G4343" t="s">
        <v>1779</v>
      </c>
      <c r="H4343" s="36">
        <v>98</v>
      </c>
      <c r="I4343" s="36">
        <v>987</v>
      </c>
      <c r="J4343" s="9" t="s">
        <v>794</v>
      </c>
      <c r="K4343" s="12" t="s">
        <v>1127</v>
      </c>
      <c r="M4343" t="s">
        <v>2926</v>
      </c>
      <c r="N4343" s="29" t="s">
        <v>5230</v>
      </c>
      <c r="O4343" s="38" t="s">
        <v>5197</v>
      </c>
      <c r="P4343" t="s">
        <v>1036</v>
      </c>
      <c r="Q4343" t="s">
        <v>1474</v>
      </c>
      <c r="R4343" t="s">
        <v>1132</v>
      </c>
      <c r="S4343" t="s">
        <v>1482</v>
      </c>
      <c r="T4343" t="s">
        <v>5844</v>
      </c>
      <c r="U4343" s="62">
        <f t="shared" si="273"/>
        <v>3</v>
      </c>
    </row>
    <row r="4344" spans="1:21" x14ac:dyDescent="0.25">
      <c r="A4344" s="4" t="s">
        <v>713</v>
      </c>
      <c r="B4344" s="4" t="s">
        <v>794</v>
      </c>
      <c r="C4344" s="43" t="str">
        <f t="shared" si="274"/>
        <v>49-46-08F1</v>
      </c>
      <c r="D4344" s="43" t="str">
        <f>VLOOKUP(C4344,'[1]Test List'!$A$5:$F$2726,6,0)</f>
        <v>EURO-FOM-08F1</v>
      </c>
      <c r="E4344" s="43" t="str">
        <f t="shared" si="275"/>
        <v>49</v>
      </c>
      <c r="F4344" s="43" t="str">
        <f t="shared" si="276"/>
        <v>46</v>
      </c>
      <c r="G4344" t="s">
        <v>1779</v>
      </c>
      <c r="H4344" s="36">
        <v>98</v>
      </c>
      <c r="I4344" s="36">
        <v>988</v>
      </c>
      <c r="J4344" s="9" t="s">
        <v>794</v>
      </c>
      <c r="K4344" s="12" t="s">
        <v>1127</v>
      </c>
      <c r="M4344" t="s">
        <v>2926</v>
      </c>
      <c r="N4344" s="29" t="s">
        <v>5230</v>
      </c>
      <c r="O4344" s="38" t="s">
        <v>5197</v>
      </c>
      <c r="P4344" t="s">
        <v>1036</v>
      </c>
      <c r="Q4344" t="s">
        <v>1137</v>
      </c>
      <c r="R4344" t="s">
        <v>1132</v>
      </c>
      <c r="S4344" t="s">
        <v>1146</v>
      </c>
      <c r="T4344" t="s">
        <v>5412</v>
      </c>
      <c r="U4344" s="62">
        <f t="shared" si="273"/>
        <v>14</v>
      </c>
    </row>
    <row r="4345" spans="1:21" x14ac:dyDescent="0.25">
      <c r="A4345" s="4" t="s">
        <v>713</v>
      </c>
      <c r="B4345" s="4" t="s">
        <v>794</v>
      </c>
      <c r="C4345" s="43" t="str">
        <f t="shared" si="274"/>
        <v>49-46-08F1</v>
      </c>
      <c r="D4345" s="43" t="str">
        <f>VLOOKUP(C4345,'[1]Test List'!$A$5:$F$2726,6,0)</f>
        <v>EURO-FOM-08F1</v>
      </c>
      <c r="E4345" s="43" t="str">
        <f t="shared" si="275"/>
        <v>49</v>
      </c>
      <c r="F4345" s="43" t="str">
        <f t="shared" si="276"/>
        <v>46</v>
      </c>
      <c r="G4345" t="s">
        <v>1779</v>
      </c>
      <c r="H4345" s="36">
        <v>98</v>
      </c>
      <c r="I4345" s="36">
        <v>989</v>
      </c>
      <c r="J4345" s="9" t="s">
        <v>794</v>
      </c>
      <c r="K4345" s="12" t="s">
        <v>1127</v>
      </c>
      <c r="M4345" t="s">
        <v>2926</v>
      </c>
      <c r="N4345" s="29" t="s">
        <v>5230</v>
      </c>
      <c r="O4345" s="38" t="s">
        <v>5197</v>
      </c>
      <c r="P4345" t="s">
        <v>1036</v>
      </c>
      <c r="Q4345" t="s">
        <v>1141</v>
      </c>
      <c r="R4345" t="s">
        <v>1132</v>
      </c>
      <c r="S4345" t="s">
        <v>669</v>
      </c>
      <c r="T4345" t="s">
        <v>5424</v>
      </c>
      <c r="U4345" s="62">
        <f t="shared" si="273"/>
        <v>8</v>
      </c>
    </row>
    <row r="4346" spans="1:21" x14ac:dyDescent="0.25">
      <c r="A4346" s="4" t="s">
        <v>713</v>
      </c>
      <c r="B4346" s="4" t="s">
        <v>794</v>
      </c>
      <c r="C4346" s="43" t="str">
        <f t="shared" si="274"/>
        <v>49-46-08F1</v>
      </c>
      <c r="D4346" s="43" t="str">
        <f>VLOOKUP(C4346,'[1]Test List'!$A$5:$F$2726,6,0)</f>
        <v>EURO-FOM-08F1</v>
      </c>
      <c r="E4346" s="43" t="str">
        <f t="shared" si="275"/>
        <v>49</v>
      </c>
      <c r="F4346" s="43" t="str">
        <f t="shared" si="276"/>
        <v>46</v>
      </c>
      <c r="G4346" t="s">
        <v>1779</v>
      </c>
      <c r="H4346" s="36">
        <v>98</v>
      </c>
      <c r="I4346" s="36">
        <v>991</v>
      </c>
      <c r="J4346" s="9" t="s">
        <v>794</v>
      </c>
      <c r="K4346" s="12" t="s">
        <v>1127</v>
      </c>
      <c r="M4346" t="s">
        <v>2926</v>
      </c>
      <c r="N4346" s="29" t="s">
        <v>5230</v>
      </c>
      <c r="O4346" s="38" t="s">
        <v>5197</v>
      </c>
      <c r="P4346" t="s">
        <v>1036</v>
      </c>
      <c r="Q4346" t="s">
        <v>1136</v>
      </c>
      <c r="R4346" t="s">
        <v>1132</v>
      </c>
      <c r="S4346" t="s">
        <v>670</v>
      </c>
      <c r="T4346" t="s">
        <v>5845</v>
      </c>
      <c r="U4346" s="62">
        <f t="shared" si="273"/>
        <v>7</v>
      </c>
    </row>
    <row r="4347" spans="1:21" x14ac:dyDescent="0.25">
      <c r="A4347" s="4" t="s">
        <v>713</v>
      </c>
      <c r="B4347" s="4" t="s">
        <v>794</v>
      </c>
      <c r="C4347" s="43" t="str">
        <f t="shared" si="274"/>
        <v>49-46-08F1</v>
      </c>
      <c r="D4347" s="43" t="str">
        <f>VLOOKUP(C4347,'[1]Test List'!$A$5:$F$2726,6,0)</f>
        <v>EURO-FOM-08F1</v>
      </c>
      <c r="E4347" s="43" t="str">
        <f t="shared" si="275"/>
        <v>49</v>
      </c>
      <c r="F4347" s="43" t="str">
        <f t="shared" si="276"/>
        <v>46</v>
      </c>
      <c r="G4347" t="s">
        <v>1779</v>
      </c>
      <c r="H4347" s="36">
        <v>98</v>
      </c>
      <c r="I4347" s="36">
        <v>995</v>
      </c>
      <c r="J4347" s="9" t="s">
        <v>794</v>
      </c>
      <c r="K4347" s="12" t="s">
        <v>2451</v>
      </c>
      <c r="L4347" s="2" t="s">
        <v>2915</v>
      </c>
      <c r="M4347" t="s">
        <v>7323</v>
      </c>
      <c r="N4347" s="29" t="s">
        <v>5230</v>
      </c>
      <c r="O4347" s="38" t="s">
        <v>5197</v>
      </c>
      <c r="P4347" t="s">
        <v>4508</v>
      </c>
      <c r="Q4347" t="s">
        <v>2361</v>
      </c>
      <c r="R4347" t="s">
        <v>1364</v>
      </c>
      <c r="S4347" t="s">
        <v>4718</v>
      </c>
      <c r="T4347" t="s">
        <v>5316</v>
      </c>
      <c r="U4347" s="62">
        <f t="shared" si="273"/>
        <v>103</v>
      </c>
    </row>
    <row r="4348" spans="1:21" x14ac:dyDescent="0.25">
      <c r="A4348" s="4" t="s">
        <v>713</v>
      </c>
      <c r="B4348" s="4" t="s">
        <v>794</v>
      </c>
      <c r="C4348" s="43" t="str">
        <f t="shared" si="274"/>
        <v>49-46-08F1</v>
      </c>
      <c r="D4348" s="43" t="str">
        <f>VLOOKUP(C4348,'[1]Test List'!$A$5:$F$2726,6,0)</f>
        <v>EURO-FOM-08F1</v>
      </c>
      <c r="E4348" s="43" t="str">
        <f t="shared" si="275"/>
        <v>49</v>
      </c>
      <c r="F4348" s="43" t="str">
        <f t="shared" si="276"/>
        <v>46</v>
      </c>
      <c r="G4348" t="s">
        <v>1779</v>
      </c>
      <c r="H4348" s="36">
        <v>98</v>
      </c>
      <c r="I4348" s="36">
        <v>907</v>
      </c>
      <c r="J4348" s="9" t="s">
        <v>794</v>
      </c>
      <c r="K4348" s="12" t="s">
        <v>1127</v>
      </c>
      <c r="M4348" t="s">
        <v>2926</v>
      </c>
      <c r="N4348" s="29" t="s">
        <v>5230</v>
      </c>
      <c r="O4348" s="38" t="s">
        <v>5197</v>
      </c>
      <c r="P4348" t="s">
        <v>671</v>
      </c>
      <c r="Q4348" t="s">
        <v>720</v>
      </c>
      <c r="R4348" t="s">
        <v>1041</v>
      </c>
      <c r="S4348" t="s">
        <v>721</v>
      </c>
      <c r="T4348" t="s">
        <v>6058</v>
      </c>
      <c r="U4348" s="62">
        <f t="shared" si="273"/>
        <v>7</v>
      </c>
    </row>
    <row r="4349" spans="1:21" x14ac:dyDescent="0.25">
      <c r="A4349" s="4" t="s">
        <v>713</v>
      </c>
      <c r="B4349" s="4" t="s">
        <v>794</v>
      </c>
      <c r="C4349" s="43" t="str">
        <f t="shared" si="274"/>
        <v>49-46-08F1</v>
      </c>
      <c r="D4349" s="43" t="str">
        <f>VLOOKUP(C4349,'[1]Test List'!$A$5:$F$2726,6,0)</f>
        <v>EURO-FOM-08F1</v>
      </c>
      <c r="E4349" s="43" t="str">
        <f t="shared" si="275"/>
        <v>49</v>
      </c>
      <c r="F4349" s="43" t="str">
        <f t="shared" si="276"/>
        <v>46</v>
      </c>
      <c r="G4349" t="s">
        <v>1779</v>
      </c>
      <c r="H4349" s="36">
        <v>98</v>
      </c>
      <c r="I4349" s="36">
        <v>947</v>
      </c>
      <c r="J4349" s="9" t="s">
        <v>794</v>
      </c>
      <c r="K4349" s="12" t="s">
        <v>1127</v>
      </c>
      <c r="M4349" t="s">
        <v>2926</v>
      </c>
      <c r="N4349" s="29" t="s">
        <v>5230</v>
      </c>
      <c r="O4349" s="38" t="s">
        <v>5197</v>
      </c>
      <c r="P4349" t="s">
        <v>671</v>
      </c>
      <c r="Q4349" t="s">
        <v>726</v>
      </c>
      <c r="R4349" t="s">
        <v>1041</v>
      </c>
      <c r="S4349" t="s">
        <v>727</v>
      </c>
      <c r="T4349" t="s">
        <v>6061</v>
      </c>
      <c r="U4349" s="62">
        <f t="shared" si="273"/>
        <v>7</v>
      </c>
    </row>
    <row r="4350" spans="1:21" x14ac:dyDescent="0.25">
      <c r="A4350" s="4" t="s">
        <v>713</v>
      </c>
      <c r="B4350" s="4" t="s">
        <v>794</v>
      </c>
      <c r="C4350" s="43" t="str">
        <f t="shared" si="274"/>
        <v>49-46-08F1</v>
      </c>
      <c r="D4350" s="43" t="str">
        <f>VLOOKUP(C4350,'[1]Test List'!$A$5:$F$2726,6,0)</f>
        <v>EURO-FOM-08F1</v>
      </c>
      <c r="E4350" s="43" t="str">
        <f t="shared" si="275"/>
        <v>49</v>
      </c>
      <c r="F4350" s="43" t="str">
        <f t="shared" si="276"/>
        <v>46</v>
      </c>
      <c r="G4350" t="s">
        <v>1779</v>
      </c>
      <c r="H4350" s="36">
        <v>98</v>
      </c>
      <c r="I4350" s="36">
        <v>948</v>
      </c>
      <c r="J4350" s="9" t="s">
        <v>794</v>
      </c>
      <c r="K4350" s="12" t="s">
        <v>1127</v>
      </c>
      <c r="M4350" t="s">
        <v>2926</v>
      </c>
      <c r="N4350" s="29" t="s">
        <v>5230</v>
      </c>
      <c r="O4350" s="38" t="s">
        <v>5197</v>
      </c>
      <c r="P4350" t="s">
        <v>671</v>
      </c>
      <c r="Q4350" t="s">
        <v>728</v>
      </c>
      <c r="R4350" t="s">
        <v>1041</v>
      </c>
      <c r="S4350" t="s">
        <v>729</v>
      </c>
      <c r="T4350" t="s">
        <v>6062</v>
      </c>
      <c r="U4350" s="62">
        <f t="shared" si="273"/>
        <v>7</v>
      </c>
    </row>
    <row r="4351" spans="1:21" x14ac:dyDescent="0.25">
      <c r="A4351" s="4" t="s">
        <v>660</v>
      </c>
      <c r="B4351" s="4" t="s">
        <v>794</v>
      </c>
      <c r="C4351" s="43" t="str">
        <f t="shared" si="274"/>
        <v>49-46-08F2</v>
      </c>
      <c r="D4351" s="43" t="str">
        <f>VLOOKUP(C4351,'[1]Test List'!$A$5:$F$2726,6,0)</f>
        <v>EURO-FOM-08F2</v>
      </c>
      <c r="E4351" s="43" t="str">
        <f t="shared" si="275"/>
        <v>49</v>
      </c>
      <c r="F4351" s="43" t="str">
        <f t="shared" si="276"/>
        <v>46</v>
      </c>
      <c r="G4351" t="s">
        <v>1779</v>
      </c>
      <c r="H4351" s="36">
        <v>98</v>
      </c>
      <c r="I4351" s="36">
        <v>983</v>
      </c>
      <c r="J4351" s="9" t="s">
        <v>794</v>
      </c>
      <c r="K4351" s="12" t="s">
        <v>1127</v>
      </c>
      <c r="M4351" t="s">
        <v>2926</v>
      </c>
      <c r="N4351" s="29" t="s">
        <v>5230</v>
      </c>
      <c r="O4351" s="38" t="s">
        <v>5197</v>
      </c>
      <c r="P4351" t="s">
        <v>1036</v>
      </c>
      <c r="Q4351" t="s">
        <v>661</v>
      </c>
      <c r="R4351" t="s">
        <v>1132</v>
      </c>
      <c r="S4351" t="s">
        <v>668</v>
      </c>
      <c r="T4351" t="s">
        <v>5857</v>
      </c>
      <c r="U4351" s="62">
        <f t="shared" si="273"/>
        <v>6</v>
      </c>
    </row>
    <row r="4352" spans="1:21" x14ac:dyDescent="0.25">
      <c r="A4352" s="4" t="s">
        <v>660</v>
      </c>
      <c r="B4352" s="4" t="s">
        <v>794</v>
      </c>
      <c r="C4352" s="43" t="str">
        <f t="shared" si="274"/>
        <v>49-46-08F2</v>
      </c>
      <c r="D4352" s="43" t="str">
        <f>VLOOKUP(C4352,'[1]Test List'!$A$5:$F$2726,6,0)</f>
        <v>EURO-FOM-08F2</v>
      </c>
      <c r="E4352" s="43" t="str">
        <f t="shared" si="275"/>
        <v>49</v>
      </c>
      <c r="F4352" s="43" t="str">
        <f t="shared" si="276"/>
        <v>46</v>
      </c>
      <c r="G4352" t="s">
        <v>1779</v>
      </c>
      <c r="H4352" s="36">
        <v>98</v>
      </c>
      <c r="I4352" s="36">
        <v>986</v>
      </c>
      <c r="J4352" s="9" t="s">
        <v>794</v>
      </c>
      <c r="K4352" s="12" t="s">
        <v>1127</v>
      </c>
      <c r="M4352" t="s">
        <v>2926</v>
      </c>
      <c r="N4352" s="29" t="s">
        <v>5230</v>
      </c>
      <c r="O4352" s="38" t="s">
        <v>5197</v>
      </c>
      <c r="P4352" t="s">
        <v>1036</v>
      </c>
      <c r="Q4352" t="s">
        <v>1473</v>
      </c>
      <c r="R4352" t="s">
        <v>1132</v>
      </c>
      <c r="S4352" t="s">
        <v>1481</v>
      </c>
      <c r="T4352" t="s">
        <v>5858</v>
      </c>
      <c r="U4352" s="62">
        <f t="shared" si="273"/>
        <v>7</v>
      </c>
    </row>
    <row r="4353" spans="1:21" x14ac:dyDescent="0.25">
      <c r="A4353" s="4" t="s">
        <v>660</v>
      </c>
      <c r="B4353" s="4" t="s">
        <v>794</v>
      </c>
      <c r="C4353" s="43" t="str">
        <f t="shared" si="274"/>
        <v>49-46-08F2</v>
      </c>
      <c r="D4353" s="43" t="str">
        <f>VLOOKUP(C4353,'[1]Test List'!$A$5:$F$2726,6,0)</f>
        <v>EURO-FOM-08F2</v>
      </c>
      <c r="E4353" s="43" t="str">
        <f t="shared" si="275"/>
        <v>49</v>
      </c>
      <c r="F4353" s="43" t="str">
        <f t="shared" si="276"/>
        <v>46</v>
      </c>
      <c r="G4353" t="s">
        <v>1779</v>
      </c>
      <c r="H4353" s="36">
        <v>98</v>
      </c>
      <c r="I4353" s="36">
        <v>987</v>
      </c>
      <c r="J4353" s="9" t="s">
        <v>794</v>
      </c>
      <c r="K4353" s="12" t="s">
        <v>1127</v>
      </c>
      <c r="M4353" t="s">
        <v>2926</v>
      </c>
      <c r="N4353" s="29" t="s">
        <v>5230</v>
      </c>
      <c r="O4353" s="38" t="s">
        <v>5197</v>
      </c>
      <c r="P4353" t="s">
        <v>1036</v>
      </c>
      <c r="Q4353" t="s">
        <v>1474</v>
      </c>
      <c r="R4353" t="s">
        <v>1132</v>
      </c>
      <c r="S4353" t="s">
        <v>1482</v>
      </c>
      <c r="T4353" t="s">
        <v>5844</v>
      </c>
      <c r="U4353" s="62">
        <f t="shared" si="273"/>
        <v>3</v>
      </c>
    </row>
    <row r="4354" spans="1:21" x14ac:dyDescent="0.25">
      <c r="A4354" s="4" t="s">
        <v>660</v>
      </c>
      <c r="B4354" s="4" t="s">
        <v>794</v>
      </c>
      <c r="C4354" s="43" t="str">
        <f t="shared" si="274"/>
        <v>49-46-08F2</v>
      </c>
      <c r="D4354" s="43" t="str">
        <f>VLOOKUP(C4354,'[1]Test List'!$A$5:$F$2726,6,0)</f>
        <v>EURO-FOM-08F2</v>
      </c>
      <c r="E4354" s="43" t="str">
        <f t="shared" si="275"/>
        <v>49</v>
      </c>
      <c r="F4354" s="43" t="str">
        <f t="shared" si="276"/>
        <v>46</v>
      </c>
      <c r="G4354" t="s">
        <v>1779</v>
      </c>
      <c r="H4354" s="36">
        <v>98</v>
      </c>
      <c r="I4354" s="36">
        <v>988</v>
      </c>
      <c r="J4354" s="9" t="s">
        <v>794</v>
      </c>
      <c r="K4354" s="12" t="s">
        <v>1127</v>
      </c>
      <c r="M4354" t="s">
        <v>2926</v>
      </c>
      <c r="N4354" s="29" t="s">
        <v>5230</v>
      </c>
      <c r="O4354" s="38" t="s">
        <v>5197</v>
      </c>
      <c r="P4354" t="s">
        <v>1036</v>
      </c>
      <c r="Q4354" t="s">
        <v>1137</v>
      </c>
      <c r="R4354" t="s">
        <v>1132</v>
      </c>
      <c r="S4354" t="s">
        <v>1146</v>
      </c>
      <c r="T4354" t="s">
        <v>5412</v>
      </c>
      <c r="U4354" s="62">
        <f t="shared" si="273"/>
        <v>14</v>
      </c>
    </row>
    <row r="4355" spans="1:21" x14ac:dyDescent="0.25">
      <c r="A4355" s="4" t="s">
        <v>660</v>
      </c>
      <c r="B4355" s="4" t="s">
        <v>794</v>
      </c>
      <c r="C4355" s="43" t="str">
        <f t="shared" si="274"/>
        <v>49-46-08F2</v>
      </c>
      <c r="D4355" s="43" t="str">
        <f>VLOOKUP(C4355,'[1]Test List'!$A$5:$F$2726,6,0)</f>
        <v>EURO-FOM-08F2</v>
      </c>
      <c r="E4355" s="43" t="str">
        <f t="shared" si="275"/>
        <v>49</v>
      </c>
      <c r="F4355" s="43" t="str">
        <f t="shared" si="276"/>
        <v>46</v>
      </c>
      <c r="G4355" t="s">
        <v>1779</v>
      </c>
      <c r="H4355" s="36">
        <v>98</v>
      </c>
      <c r="I4355" s="36">
        <v>989</v>
      </c>
      <c r="J4355" s="9" t="s">
        <v>794</v>
      </c>
      <c r="K4355" s="12" t="s">
        <v>1127</v>
      </c>
      <c r="M4355" t="s">
        <v>2926</v>
      </c>
      <c r="N4355" s="29" t="s">
        <v>5230</v>
      </c>
      <c r="O4355" s="38" t="s">
        <v>5197</v>
      </c>
      <c r="P4355" t="s">
        <v>1036</v>
      </c>
      <c r="Q4355" t="s">
        <v>1141</v>
      </c>
      <c r="R4355" t="s">
        <v>1132</v>
      </c>
      <c r="S4355" t="s">
        <v>669</v>
      </c>
      <c r="T4355" t="s">
        <v>5424</v>
      </c>
      <c r="U4355" s="62">
        <f t="shared" si="273"/>
        <v>8</v>
      </c>
    </row>
    <row r="4356" spans="1:21" x14ac:dyDescent="0.25">
      <c r="A4356" s="4" t="s">
        <v>660</v>
      </c>
      <c r="B4356" s="4" t="s">
        <v>794</v>
      </c>
      <c r="C4356" s="43" t="str">
        <f t="shared" si="274"/>
        <v>49-46-08F2</v>
      </c>
      <c r="D4356" s="43" t="str">
        <f>VLOOKUP(C4356,'[1]Test List'!$A$5:$F$2726,6,0)</f>
        <v>EURO-FOM-08F2</v>
      </c>
      <c r="E4356" s="43" t="str">
        <f t="shared" si="275"/>
        <v>49</v>
      </c>
      <c r="F4356" s="43" t="str">
        <f t="shared" si="276"/>
        <v>46</v>
      </c>
      <c r="G4356" t="s">
        <v>1779</v>
      </c>
      <c r="H4356" s="36">
        <v>98</v>
      </c>
      <c r="I4356" s="36">
        <v>991</v>
      </c>
      <c r="J4356" s="9" t="s">
        <v>794</v>
      </c>
      <c r="K4356" s="12" t="s">
        <v>1127</v>
      </c>
      <c r="M4356" t="s">
        <v>2926</v>
      </c>
      <c r="N4356" s="29" t="s">
        <v>5230</v>
      </c>
      <c r="O4356" s="38" t="s">
        <v>5197</v>
      </c>
      <c r="P4356" t="s">
        <v>1036</v>
      </c>
      <c r="Q4356" t="s">
        <v>1136</v>
      </c>
      <c r="R4356" t="s">
        <v>1132</v>
      </c>
      <c r="S4356" t="s">
        <v>670</v>
      </c>
      <c r="T4356" t="s">
        <v>5845</v>
      </c>
      <c r="U4356" s="62">
        <f t="shared" si="273"/>
        <v>7</v>
      </c>
    </row>
    <row r="4357" spans="1:21" x14ac:dyDescent="0.25">
      <c r="A4357" s="4" t="s">
        <v>660</v>
      </c>
      <c r="B4357" s="4" t="s">
        <v>794</v>
      </c>
      <c r="C4357" s="43" t="str">
        <f t="shared" si="274"/>
        <v>49-46-08F2</v>
      </c>
      <c r="D4357" s="43" t="str">
        <f>VLOOKUP(C4357,'[1]Test List'!$A$5:$F$2726,6,0)</f>
        <v>EURO-FOM-08F2</v>
      </c>
      <c r="E4357" s="43" t="str">
        <f t="shared" si="275"/>
        <v>49</v>
      </c>
      <c r="F4357" s="43" t="str">
        <f t="shared" si="276"/>
        <v>46</v>
      </c>
      <c r="G4357" t="s">
        <v>1779</v>
      </c>
      <c r="H4357" s="36">
        <v>98</v>
      </c>
      <c r="I4357" s="36">
        <v>995</v>
      </c>
      <c r="J4357" s="9" t="s">
        <v>794</v>
      </c>
      <c r="K4357" s="12" t="s">
        <v>2451</v>
      </c>
      <c r="L4357" s="2" t="s">
        <v>2915</v>
      </c>
      <c r="M4357" t="s">
        <v>7323</v>
      </c>
      <c r="N4357" s="29" t="s">
        <v>5230</v>
      </c>
      <c r="O4357" s="38" t="s">
        <v>5197</v>
      </c>
      <c r="P4357" t="s">
        <v>4508</v>
      </c>
      <c r="Q4357" t="s">
        <v>2361</v>
      </c>
      <c r="R4357" t="s">
        <v>1364</v>
      </c>
      <c r="S4357" t="s">
        <v>4718</v>
      </c>
      <c r="T4357" t="s">
        <v>5316</v>
      </c>
      <c r="U4357" s="62">
        <f t="shared" ref="U4357:U4420" si="277">COUNTIF(T$4:T$8000,T4357)</f>
        <v>103</v>
      </c>
    </row>
    <row r="4358" spans="1:21" x14ac:dyDescent="0.25">
      <c r="A4358" s="4" t="s">
        <v>660</v>
      </c>
      <c r="B4358" s="4" t="s">
        <v>794</v>
      </c>
      <c r="C4358" s="43" t="str">
        <f t="shared" ref="C4358:C4421" si="278">LEFT(A4358,2)&amp;"-"&amp;MID(A4358,3,2)&amp;"-"&amp;RIGHT(A4358,LEN(A4358)-4)</f>
        <v>49-46-08F2</v>
      </c>
      <c r="D4358" s="43" t="str">
        <f>VLOOKUP(C4358,'[1]Test List'!$A$5:$F$2726,6,0)</f>
        <v>EURO-FOM-08F2</v>
      </c>
      <c r="E4358" s="43" t="str">
        <f t="shared" si="275"/>
        <v>49</v>
      </c>
      <c r="F4358" s="43" t="str">
        <f t="shared" si="276"/>
        <v>46</v>
      </c>
      <c r="G4358" t="s">
        <v>1779</v>
      </c>
      <c r="H4358" s="36">
        <v>98</v>
      </c>
      <c r="I4358" s="36">
        <v>901</v>
      </c>
      <c r="J4358" s="9" t="s">
        <v>794</v>
      </c>
      <c r="K4358" s="12" t="s">
        <v>1127</v>
      </c>
      <c r="M4358" t="s">
        <v>2926</v>
      </c>
      <c r="N4358" s="29" t="s">
        <v>5230</v>
      </c>
      <c r="O4358" s="38" t="s">
        <v>5197</v>
      </c>
      <c r="P4358" t="s">
        <v>671</v>
      </c>
      <c r="Q4358" t="s">
        <v>718</v>
      </c>
      <c r="R4358" t="s">
        <v>1041</v>
      </c>
      <c r="S4358" t="s">
        <v>719</v>
      </c>
      <c r="T4358" t="s">
        <v>6057</v>
      </c>
      <c r="U4358" s="62">
        <f t="shared" si="277"/>
        <v>3</v>
      </c>
    </row>
    <row r="4359" spans="1:21" ht="12.6" customHeight="1" x14ac:dyDescent="0.25">
      <c r="A4359" s="4" t="s">
        <v>660</v>
      </c>
      <c r="B4359" s="4" t="s">
        <v>794</v>
      </c>
      <c r="C4359" s="43" t="str">
        <f t="shared" si="278"/>
        <v>49-46-08F2</v>
      </c>
      <c r="D4359" s="43" t="str">
        <f>VLOOKUP(C4359,'[1]Test List'!$A$5:$F$2726,6,0)</f>
        <v>EURO-FOM-08F2</v>
      </c>
      <c r="E4359" s="43" t="str">
        <f t="shared" si="275"/>
        <v>49</v>
      </c>
      <c r="F4359" s="43" t="str">
        <f t="shared" si="276"/>
        <v>46</v>
      </c>
      <c r="G4359" t="s">
        <v>1779</v>
      </c>
      <c r="H4359" s="36">
        <v>98</v>
      </c>
      <c r="I4359" s="36">
        <v>907</v>
      </c>
      <c r="J4359" s="9" t="s">
        <v>794</v>
      </c>
      <c r="K4359" s="12" t="s">
        <v>1127</v>
      </c>
      <c r="M4359" t="s">
        <v>2926</v>
      </c>
      <c r="N4359" s="29" t="s">
        <v>5230</v>
      </c>
      <c r="O4359" s="38" t="s">
        <v>5197</v>
      </c>
      <c r="P4359" t="s">
        <v>671</v>
      </c>
      <c r="Q4359" t="s">
        <v>720</v>
      </c>
      <c r="R4359" t="s">
        <v>1041</v>
      </c>
      <c r="S4359" t="s">
        <v>721</v>
      </c>
      <c r="T4359" t="s">
        <v>6058</v>
      </c>
      <c r="U4359" s="62">
        <f t="shared" si="277"/>
        <v>7</v>
      </c>
    </row>
    <row r="4360" spans="1:21" x14ac:dyDescent="0.25">
      <c r="A4360" s="4" t="s">
        <v>660</v>
      </c>
      <c r="B4360" s="4" t="s">
        <v>794</v>
      </c>
      <c r="C4360" s="43" t="str">
        <f t="shared" si="278"/>
        <v>49-46-08F2</v>
      </c>
      <c r="D4360" s="43" t="str">
        <f>VLOOKUP(C4360,'[1]Test List'!$A$5:$F$2726,6,0)</f>
        <v>EURO-FOM-08F2</v>
      </c>
      <c r="E4360" s="43" t="str">
        <f t="shared" si="275"/>
        <v>49</v>
      </c>
      <c r="F4360" s="43" t="str">
        <f t="shared" si="276"/>
        <v>46</v>
      </c>
      <c r="G4360" t="s">
        <v>1779</v>
      </c>
      <c r="H4360" s="36">
        <v>98</v>
      </c>
      <c r="I4360" s="36">
        <v>947</v>
      </c>
      <c r="J4360" s="9" t="s">
        <v>794</v>
      </c>
      <c r="K4360" s="12" t="s">
        <v>1127</v>
      </c>
      <c r="M4360" t="s">
        <v>2926</v>
      </c>
      <c r="N4360" s="29" t="s">
        <v>5230</v>
      </c>
      <c r="O4360" s="38" t="s">
        <v>5197</v>
      </c>
      <c r="P4360" t="s">
        <v>671</v>
      </c>
      <c r="Q4360" t="s">
        <v>726</v>
      </c>
      <c r="R4360" t="s">
        <v>1041</v>
      </c>
      <c r="S4360" t="s">
        <v>727</v>
      </c>
      <c r="T4360" t="s">
        <v>6061</v>
      </c>
      <c r="U4360" s="62">
        <f t="shared" si="277"/>
        <v>7</v>
      </c>
    </row>
    <row r="4361" spans="1:21" x14ac:dyDescent="0.25">
      <c r="A4361" s="4" t="s">
        <v>660</v>
      </c>
      <c r="B4361" s="4" t="s">
        <v>794</v>
      </c>
      <c r="C4361" s="43" t="str">
        <f t="shared" si="278"/>
        <v>49-46-08F2</v>
      </c>
      <c r="D4361" s="43" t="str">
        <f>VLOOKUP(C4361,'[1]Test List'!$A$5:$F$2726,6,0)</f>
        <v>EURO-FOM-08F2</v>
      </c>
      <c r="E4361" s="43" t="str">
        <f t="shared" si="275"/>
        <v>49</v>
      </c>
      <c r="F4361" s="43" t="str">
        <f t="shared" si="276"/>
        <v>46</v>
      </c>
      <c r="G4361" t="s">
        <v>1779</v>
      </c>
      <c r="H4361" s="36">
        <v>98</v>
      </c>
      <c r="I4361" s="36">
        <v>948</v>
      </c>
      <c r="J4361" s="9" t="s">
        <v>794</v>
      </c>
      <c r="K4361" s="12" t="s">
        <v>1127</v>
      </c>
      <c r="M4361" t="s">
        <v>2926</v>
      </c>
      <c r="N4361" s="29" t="s">
        <v>5230</v>
      </c>
      <c r="O4361" s="38" t="s">
        <v>5197</v>
      </c>
      <c r="P4361" t="s">
        <v>671</v>
      </c>
      <c r="Q4361" t="s">
        <v>728</v>
      </c>
      <c r="R4361" t="s">
        <v>1041</v>
      </c>
      <c r="S4361" t="s">
        <v>729</v>
      </c>
      <c r="T4361" t="s">
        <v>6062</v>
      </c>
      <c r="U4361" s="62">
        <f t="shared" si="277"/>
        <v>7</v>
      </c>
    </row>
    <row r="4362" spans="1:21" x14ac:dyDescent="0.25">
      <c r="A4362" s="4" t="s">
        <v>714</v>
      </c>
      <c r="B4362" s="4" t="s">
        <v>794</v>
      </c>
      <c r="C4362" s="43" t="str">
        <f t="shared" si="278"/>
        <v>49-46-09H1</v>
      </c>
      <c r="D4362" s="43" t="str">
        <f>VLOOKUP(C4362,'[1]Test List'!$A$5:$F$2726,6,0)</f>
        <v>EURO-FOM-09H1</v>
      </c>
      <c r="E4362" s="43" t="str">
        <f t="shared" si="275"/>
        <v>49</v>
      </c>
      <c r="F4362" s="43" t="str">
        <f t="shared" si="276"/>
        <v>46</v>
      </c>
      <c r="G4362" t="s">
        <v>1779</v>
      </c>
      <c r="H4362" s="36">
        <v>98</v>
      </c>
      <c r="I4362" s="36">
        <v>986</v>
      </c>
      <c r="J4362" s="9" t="s">
        <v>794</v>
      </c>
      <c r="K4362" s="12" t="s">
        <v>1127</v>
      </c>
      <c r="M4362" t="s">
        <v>2926</v>
      </c>
      <c r="N4362" s="29" t="s">
        <v>5230</v>
      </c>
      <c r="O4362" s="38" t="s">
        <v>5197</v>
      </c>
      <c r="P4362" t="s">
        <v>1036</v>
      </c>
      <c r="Q4362" t="s">
        <v>1473</v>
      </c>
      <c r="R4362" t="s">
        <v>1132</v>
      </c>
      <c r="S4362" t="s">
        <v>1481</v>
      </c>
      <c r="T4362" t="s">
        <v>5858</v>
      </c>
      <c r="U4362" s="62">
        <f t="shared" si="277"/>
        <v>7</v>
      </c>
    </row>
    <row r="4363" spans="1:21" x14ac:dyDescent="0.25">
      <c r="A4363" s="4" t="s">
        <v>714</v>
      </c>
      <c r="B4363" s="4" t="s">
        <v>794</v>
      </c>
      <c r="C4363" s="43" t="str">
        <f t="shared" si="278"/>
        <v>49-46-09H1</v>
      </c>
      <c r="D4363" s="43" t="str">
        <f>VLOOKUP(C4363,'[1]Test List'!$A$5:$F$2726,6,0)</f>
        <v>EURO-FOM-09H1</v>
      </c>
      <c r="E4363" s="43" t="str">
        <f t="shared" si="275"/>
        <v>49</v>
      </c>
      <c r="F4363" s="43" t="str">
        <f t="shared" si="276"/>
        <v>46</v>
      </c>
      <c r="G4363" t="s">
        <v>1779</v>
      </c>
      <c r="H4363" s="36">
        <v>98</v>
      </c>
      <c r="I4363" s="36">
        <v>995</v>
      </c>
      <c r="J4363" s="9" t="s">
        <v>794</v>
      </c>
      <c r="K4363" s="12" t="s">
        <v>2451</v>
      </c>
      <c r="L4363" s="2" t="s">
        <v>2915</v>
      </c>
      <c r="M4363" t="s">
        <v>7323</v>
      </c>
      <c r="N4363" s="29" t="s">
        <v>5230</v>
      </c>
      <c r="O4363" s="38" t="s">
        <v>5197</v>
      </c>
      <c r="P4363" t="s">
        <v>4508</v>
      </c>
      <c r="Q4363" t="s">
        <v>2361</v>
      </c>
      <c r="R4363" t="s">
        <v>1364</v>
      </c>
      <c r="S4363" t="s">
        <v>4718</v>
      </c>
      <c r="T4363" t="s">
        <v>5316</v>
      </c>
      <c r="U4363" s="62">
        <f t="shared" si="277"/>
        <v>103</v>
      </c>
    </row>
    <row r="4364" spans="1:21" x14ac:dyDescent="0.25">
      <c r="A4364" s="4" t="s">
        <v>714</v>
      </c>
      <c r="B4364" s="4" t="s">
        <v>794</v>
      </c>
      <c r="C4364" s="43" t="str">
        <f t="shared" si="278"/>
        <v>49-46-09H1</v>
      </c>
      <c r="D4364" s="43" t="str">
        <f>VLOOKUP(C4364,'[1]Test List'!$A$5:$F$2726,6,0)</f>
        <v>EURO-FOM-09H1</v>
      </c>
      <c r="E4364" s="43" t="str">
        <f t="shared" si="275"/>
        <v>49</v>
      </c>
      <c r="F4364" s="43" t="str">
        <f t="shared" si="276"/>
        <v>46</v>
      </c>
      <c r="G4364" t="s">
        <v>1779</v>
      </c>
      <c r="H4364" s="36">
        <v>98</v>
      </c>
      <c r="I4364" s="36">
        <v>901</v>
      </c>
      <c r="J4364" s="9" t="s">
        <v>794</v>
      </c>
      <c r="K4364" s="12" t="s">
        <v>1127</v>
      </c>
      <c r="M4364" t="s">
        <v>2926</v>
      </c>
      <c r="N4364" s="29" t="s">
        <v>5230</v>
      </c>
      <c r="O4364" s="38" t="s">
        <v>5197</v>
      </c>
      <c r="P4364" t="s">
        <v>671</v>
      </c>
      <c r="Q4364" t="s">
        <v>718</v>
      </c>
      <c r="R4364" t="s">
        <v>1041</v>
      </c>
      <c r="S4364" t="s">
        <v>719</v>
      </c>
      <c r="T4364" t="s">
        <v>6057</v>
      </c>
      <c r="U4364" s="62">
        <f t="shared" si="277"/>
        <v>3</v>
      </c>
    </row>
    <row r="4365" spans="1:21" x14ac:dyDescent="0.25">
      <c r="A4365" s="4" t="s">
        <v>714</v>
      </c>
      <c r="B4365" s="4" t="s">
        <v>794</v>
      </c>
      <c r="C4365" s="43" t="str">
        <f t="shared" si="278"/>
        <v>49-46-09H1</v>
      </c>
      <c r="D4365" s="43" t="str">
        <f>VLOOKUP(C4365,'[1]Test List'!$A$5:$F$2726,6,0)</f>
        <v>EURO-FOM-09H1</v>
      </c>
      <c r="E4365" s="43" t="str">
        <f t="shared" si="275"/>
        <v>49</v>
      </c>
      <c r="F4365" s="43" t="str">
        <f t="shared" si="276"/>
        <v>46</v>
      </c>
      <c r="G4365" t="s">
        <v>1779</v>
      </c>
      <c r="H4365" s="36">
        <v>98</v>
      </c>
      <c r="I4365" s="36">
        <v>907</v>
      </c>
      <c r="J4365" s="9" t="s">
        <v>794</v>
      </c>
      <c r="K4365" s="12" t="s">
        <v>1127</v>
      </c>
      <c r="M4365" t="s">
        <v>2926</v>
      </c>
      <c r="N4365" s="29" t="s">
        <v>5230</v>
      </c>
      <c r="O4365" s="38" t="s">
        <v>5197</v>
      </c>
      <c r="P4365" t="s">
        <v>671</v>
      </c>
      <c r="Q4365" t="s">
        <v>720</v>
      </c>
      <c r="R4365" t="s">
        <v>1041</v>
      </c>
      <c r="S4365" t="s">
        <v>721</v>
      </c>
      <c r="T4365" t="s">
        <v>6058</v>
      </c>
      <c r="U4365" s="62">
        <f t="shared" si="277"/>
        <v>7</v>
      </c>
    </row>
    <row r="4366" spans="1:21" x14ac:dyDescent="0.25">
      <c r="A4366" s="4" t="s">
        <v>714</v>
      </c>
      <c r="B4366" s="4" t="s">
        <v>794</v>
      </c>
      <c r="C4366" s="43" t="str">
        <f t="shared" si="278"/>
        <v>49-46-09H1</v>
      </c>
      <c r="D4366" s="43" t="str">
        <f>VLOOKUP(C4366,'[1]Test List'!$A$5:$F$2726,6,0)</f>
        <v>EURO-FOM-09H1</v>
      </c>
      <c r="E4366" s="43" t="str">
        <f t="shared" si="275"/>
        <v>49</v>
      </c>
      <c r="F4366" s="43" t="str">
        <f t="shared" si="276"/>
        <v>46</v>
      </c>
      <c r="G4366" t="s">
        <v>1779</v>
      </c>
      <c r="H4366" s="36">
        <v>98</v>
      </c>
      <c r="I4366" s="36">
        <v>911</v>
      </c>
      <c r="J4366" s="9" t="s">
        <v>794</v>
      </c>
      <c r="K4366" s="12" t="s">
        <v>1127</v>
      </c>
      <c r="M4366" t="s">
        <v>2926</v>
      </c>
      <c r="N4366" s="29" t="s">
        <v>5230</v>
      </c>
      <c r="O4366" s="38" t="s">
        <v>5197</v>
      </c>
      <c r="P4366" t="s">
        <v>671</v>
      </c>
      <c r="Q4366" t="s">
        <v>722</v>
      </c>
      <c r="R4366" t="s">
        <v>1041</v>
      </c>
      <c r="S4366" t="s">
        <v>723</v>
      </c>
      <c r="T4366" t="s">
        <v>6059</v>
      </c>
      <c r="U4366" s="62">
        <f t="shared" si="277"/>
        <v>2</v>
      </c>
    </row>
    <row r="4367" spans="1:21" x14ac:dyDescent="0.25">
      <c r="A4367" s="4" t="s">
        <v>714</v>
      </c>
      <c r="B4367" s="4" t="s">
        <v>794</v>
      </c>
      <c r="C4367" s="43" t="str">
        <f t="shared" si="278"/>
        <v>49-46-09H1</v>
      </c>
      <c r="D4367" s="43" t="str">
        <f>VLOOKUP(C4367,'[1]Test List'!$A$5:$F$2726,6,0)</f>
        <v>EURO-FOM-09H1</v>
      </c>
      <c r="E4367" s="43" t="str">
        <f t="shared" si="275"/>
        <v>49</v>
      </c>
      <c r="F4367" s="43" t="str">
        <f t="shared" si="276"/>
        <v>46</v>
      </c>
      <c r="G4367" t="s">
        <v>1779</v>
      </c>
      <c r="H4367" s="36">
        <v>98</v>
      </c>
      <c r="I4367" s="36">
        <v>926</v>
      </c>
      <c r="J4367" s="9" t="s">
        <v>794</v>
      </c>
      <c r="K4367" s="12" t="s">
        <v>1127</v>
      </c>
      <c r="M4367" t="s">
        <v>2926</v>
      </c>
      <c r="N4367" s="29" t="s">
        <v>5230</v>
      </c>
      <c r="O4367" s="38" t="s">
        <v>5197</v>
      </c>
      <c r="P4367" t="s">
        <v>671</v>
      </c>
      <c r="Q4367" t="s">
        <v>724</v>
      </c>
      <c r="R4367" t="s">
        <v>1041</v>
      </c>
      <c r="S4367" t="s">
        <v>725</v>
      </c>
      <c r="T4367" t="s">
        <v>6060</v>
      </c>
      <c r="U4367" s="62">
        <f t="shared" si="277"/>
        <v>2</v>
      </c>
    </row>
    <row r="4368" spans="1:21" x14ac:dyDescent="0.25">
      <c r="A4368" s="4" t="s">
        <v>714</v>
      </c>
      <c r="B4368" s="4" t="s">
        <v>794</v>
      </c>
      <c r="C4368" s="43" t="str">
        <f t="shared" si="278"/>
        <v>49-46-09H1</v>
      </c>
      <c r="D4368" s="43" t="str">
        <f>VLOOKUP(C4368,'[1]Test List'!$A$5:$F$2726,6,0)</f>
        <v>EURO-FOM-09H1</v>
      </c>
      <c r="E4368" s="43" t="str">
        <f t="shared" si="275"/>
        <v>49</v>
      </c>
      <c r="F4368" s="43" t="str">
        <f t="shared" si="276"/>
        <v>46</v>
      </c>
      <c r="G4368" t="s">
        <v>1779</v>
      </c>
      <c r="H4368" s="36">
        <v>98</v>
      </c>
      <c r="I4368" s="36">
        <v>947</v>
      </c>
      <c r="J4368" s="9" t="s">
        <v>794</v>
      </c>
      <c r="K4368" s="12" t="s">
        <v>1127</v>
      </c>
      <c r="M4368" t="s">
        <v>2926</v>
      </c>
      <c r="N4368" s="29" t="s">
        <v>5230</v>
      </c>
      <c r="O4368" s="38" t="s">
        <v>5197</v>
      </c>
      <c r="P4368" t="s">
        <v>671</v>
      </c>
      <c r="Q4368" t="s">
        <v>726</v>
      </c>
      <c r="R4368" t="s">
        <v>1041</v>
      </c>
      <c r="S4368" t="s">
        <v>727</v>
      </c>
      <c r="T4368" t="s">
        <v>6061</v>
      </c>
      <c r="U4368" s="62">
        <f t="shared" si="277"/>
        <v>7</v>
      </c>
    </row>
    <row r="4369" spans="1:21" x14ac:dyDescent="0.25">
      <c r="A4369" s="4" t="s">
        <v>714</v>
      </c>
      <c r="B4369" s="4" t="s">
        <v>794</v>
      </c>
      <c r="C4369" s="43" t="str">
        <f t="shared" si="278"/>
        <v>49-46-09H1</v>
      </c>
      <c r="D4369" s="43" t="str">
        <f>VLOOKUP(C4369,'[1]Test List'!$A$5:$F$2726,6,0)</f>
        <v>EURO-FOM-09H1</v>
      </c>
      <c r="E4369" s="43" t="str">
        <f t="shared" ref="E4369:E4432" si="279">LEFT(A4369,2)</f>
        <v>49</v>
      </c>
      <c r="F4369" s="43" t="str">
        <f t="shared" ref="F4369:F4432" si="280">MID(A4369,3,2)</f>
        <v>46</v>
      </c>
      <c r="G4369" t="s">
        <v>1779</v>
      </c>
      <c r="H4369" s="36">
        <v>98</v>
      </c>
      <c r="I4369" s="36">
        <v>948</v>
      </c>
      <c r="J4369" s="9" t="s">
        <v>794</v>
      </c>
      <c r="K4369" s="12" t="s">
        <v>1127</v>
      </c>
      <c r="M4369" t="s">
        <v>2926</v>
      </c>
      <c r="N4369" s="29" t="s">
        <v>5230</v>
      </c>
      <c r="O4369" s="38" t="s">
        <v>5197</v>
      </c>
      <c r="P4369" t="s">
        <v>671</v>
      </c>
      <c r="Q4369" t="s">
        <v>728</v>
      </c>
      <c r="R4369" t="s">
        <v>1041</v>
      </c>
      <c r="S4369" t="s">
        <v>729</v>
      </c>
      <c r="T4369" t="s">
        <v>6062</v>
      </c>
      <c r="U4369" s="62">
        <f t="shared" si="277"/>
        <v>7</v>
      </c>
    </row>
    <row r="4370" spans="1:21" x14ac:dyDescent="0.25">
      <c r="A4370" s="4" t="s">
        <v>659</v>
      </c>
      <c r="B4370" s="4" t="s">
        <v>794</v>
      </c>
      <c r="C4370" s="43" t="str">
        <f t="shared" si="278"/>
        <v>49-46-09H2</v>
      </c>
      <c r="D4370" s="43" t="str">
        <f>VLOOKUP(C4370,'[1]Test List'!$A$5:$F$2726,6,0)</f>
        <v>EURO-FOM-09H2</v>
      </c>
      <c r="E4370" s="43" t="str">
        <f t="shared" si="279"/>
        <v>49</v>
      </c>
      <c r="F4370" s="43" t="str">
        <f t="shared" si="280"/>
        <v>46</v>
      </c>
      <c r="G4370" t="s">
        <v>1779</v>
      </c>
      <c r="H4370" s="36">
        <v>98</v>
      </c>
      <c r="I4370" s="36">
        <v>907</v>
      </c>
      <c r="J4370" s="9" t="s">
        <v>794</v>
      </c>
      <c r="K4370" s="12" t="s">
        <v>1127</v>
      </c>
      <c r="M4370" t="s">
        <v>2926</v>
      </c>
      <c r="N4370" s="29" t="s">
        <v>5230</v>
      </c>
      <c r="O4370" s="38" t="s">
        <v>5197</v>
      </c>
      <c r="P4370" t="s">
        <v>671</v>
      </c>
      <c r="Q4370" t="s">
        <v>720</v>
      </c>
      <c r="R4370" t="s">
        <v>1041</v>
      </c>
      <c r="S4370" t="s">
        <v>721</v>
      </c>
      <c r="T4370" t="s">
        <v>6058</v>
      </c>
      <c r="U4370" s="62">
        <f t="shared" si="277"/>
        <v>7</v>
      </c>
    </row>
    <row r="4371" spans="1:21" x14ac:dyDescent="0.25">
      <c r="A4371" s="4" t="s">
        <v>659</v>
      </c>
      <c r="B4371" s="4" t="s">
        <v>794</v>
      </c>
      <c r="C4371" s="43" t="str">
        <f t="shared" si="278"/>
        <v>49-46-09H2</v>
      </c>
      <c r="D4371" s="43" t="str">
        <f>VLOOKUP(C4371,'[1]Test List'!$A$5:$F$2726,6,0)</f>
        <v>EURO-FOM-09H2</v>
      </c>
      <c r="E4371" s="43" t="str">
        <f t="shared" si="279"/>
        <v>49</v>
      </c>
      <c r="F4371" s="43" t="str">
        <f t="shared" si="280"/>
        <v>46</v>
      </c>
      <c r="G4371" t="s">
        <v>1779</v>
      </c>
      <c r="H4371" s="36">
        <v>98</v>
      </c>
      <c r="I4371" s="36">
        <v>947</v>
      </c>
      <c r="J4371" s="9" t="s">
        <v>794</v>
      </c>
      <c r="K4371" s="12" t="s">
        <v>1127</v>
      </c>
      <c r="M4371" t="s">
        <v>2926</v>
      </c>
      <c r="N4371" s="29" t="s">
        <v>5230</v>
      </c>
      <c r="O4371" s="38" t="s">
        <v>5197</v>
      </c>
      <c r="P4371" t="s">
        <v>671</v>
      </c>
      <c r="Q4371" t="s">
        <v>726</v>
      </c>
      <c r="R4371" t="s">
        <v>1041</v>
      </c>
      <c r="S4371" t="s">
        <v>727</v>
      </c>
      <c r="T4371" t="s">
        <v>6061</v>
      </c>
      <c r="U4371" s="62">
        <f t="shared" si="277"/>
        <v>7</v>
      </c>
    </row>
    <row r="4372" spans="1:21" x14ac:dyDescent="0.25">
      <c r="A4372" s="4" t="s">
        <v>659</v>
      </c>
      <c r="B4372" s="4" t="s">
        <v>794</v>
      </c>
      <c r="C4372" s="43" t="str">
        <f t="shared" si="278"/>
        <v>49-46-09H2</v>
      </c>
      <c r="D4372" s="43" t="str">
        <f>VLOOKUP(C4372,'[1]Test List'!$A$5:$F$2726,6,0)</f>
        <v>EURO-FOM-09H2</v>
      </c>
      <c r="E4372" s="43" t="str">
        <f t="shared" si="279"/>
        <v>49</v>
      </c>
      <c r="F4372" s="43" t="str">
        <f t="shared" si="280"/>
        <v>46</v>
      </c>
      <c r="G4372" t="s">
        <v>1779</v>
      </c>
      <c r="H4372" s="36">
        <v>98</v>
      </c>
      <c r="I4372" s="36">
        <v>948</v>
      </c>
      <c r="J4372" s="9" t="s">
        <v>794</v>
      </c>
      <c r="K4372" s="12" t="s">
        <v>1127</v>
      </c>
      <c r="M4372" t="s">
        <v>2926</v>
      </c>
      <c r="N4372" s="29" t="s">
        <v>5230</v>
      </c>
      <c r="O4372" s="38" t="s">
        <v>5197</v>
      </c>
      <c r="P4372" t="s">
        <v>671</v>
      </c>
      <c r="Q4372" t="s">
        <v>728</v>
      </c>
      <c r="R4372" t="s">
        <v>1041</v>
      </c>
      <c r="S4372" t="s">
        <v>729</v>
      </c>
      <c r="T4372" t="s">
        <v>6062</v>
      </c>
      <c r="U4372" s="62">
        <f t="shared" si="277"/>
        <v>7</v>
      </c>
    </row>
    <row r="4373" spans="1:21" x14ac:dyDescent="0.25">
      <c r="A4373" s="4" t="s">
        <v>715</v>
      </c>
      <c r="B4373" s="4" t="s">
        <v>794</v>
      </c>
      <c r="C4373" s="43" t="str">
        <f t="shared" si="278"/>
        <v>49-46-10H1</v>
      </c>
      <c r="D4373" s="43" t="str">
        <f>VLOOKUP(C4373,'[1]Test List'!$A$5:$F$2726,6,0)</f>
        <v>EURO-FOM-10H1</v>
      </c>
      <c r="E4373" s="43" t="str">
        <f t="shared" si="279"/>
        <v>49</v>
      </c>
      <c r="F4373" s="43" t="str">
        <f t="shared" si="280"/>
        <v>46</v>
      </c>
      <c r="G4373" t="s">
        <v>1779</v>
      </c>
      <c r="H4373" s="36">
        <v>98</v>
      </c>
      <c r="I4373" s="36">
        <v>986</v>
      </c>
      <c r="J4373" s="9" t="s">
        <v>794</v>
      </c>
      <c r="K4373" s="12" t="s">
        <v>1127</v>
      </c>
      <c r="M4373" t="s">
        <v>2926</v>
      </c>
      <c r="N4373" s="29" t="s">
        <v>5230</v>
      </c>
      <c r="O4373" s="38" t="s">
        <v>5197</v>
      </c>
      <c r="P4373" t="s">
        <v>1036</v>
      </c>
      <c r="Q4373" t="s">
        <v>1473</v>
      </c>
      <c r="R4373" t="s">
        <v>1132</v>
      </c>
      <c r="S4373" t="s">
        <v>1481</v>
      </c>
      <c r="T4373" t="s">
        <v>5858</v>
      </c>
      <c r="U4373" s="62">
        <f t="shared" si="277"/>
        <v>7</v>
      </c>
    </row>
    <row r="4374" spans="1:21" x14ac:dyDescent="0.25">
      <c r="A4374" s="4" t="s">
        <v>715</v>
      </c>
      <c r="B4374" s="4" t="s">
        <v>794</v>
      </c>
      <c r="C4374" s="43" t="str">
        <f t="shared" si="278"/>
        <v>49-46-10H1</v>
      </c>
      <c r="D4374" s="43" t="str">
        <f>VLOOKUP(C4374,'[1]Test List'!$A$5:$F$2726,6,0)</f>
        <v>EURO-FOM-10H1</v>
      </c>
      <c r="E4374" s="43" t="str">
        <f t="shared" si="279"/>
        <v>49</v>
      </c>
      <c r="F4374" s="43" t="str">
        <f t="shared" si="280"/>
        <v>46</v>
      </c>
      <c r="G4374" t="s">
        <v>1779</v>
      </c>
      <c r="H4374" s="36">
        <v>98</v>
      </c>
      <c r="I4374" s="36">
        <v>990</v>
      </c>
      <c r="J4374" s="9" t="s">
        <v>794</v>
      </c>
      <c r="K4374" s="12" t="s">
        <v>1127</v>
      </c>
      <c r="M4374" t="s">
        <v>2926</v>
      </c>
      <c r="N4374" s="29" t="s">
        <v>5230</v>
      </c>
      <c r="O4374" s="38" t="s">
        <v>5197</v>
      </c>
      <c r="P4374" t="s">
        <v>1036</v>
      </c>
      <c r="Q4374" t="s">
        <v>1140</v>
      </c>
      <c r="R4374" t="s">
        <v>1132</v>
      </c>
      <c r="S4374" t="s">
        <v>656</v>
      </c>
      <c r="T4374" t="s">
        <v>5333</v>
      </c>
      <c r="U4374" s="62">
        <f t="shared" si="277"/>
        <v>12</v>
      </c>
    </row>
    <row r="4375" spans="1:21" x14ac:dyDescent="0.25">
      <c r="A4375" s="4" t="s">
        <v>715</v>
      </c>
      <c r="B4375" s="4" t="s">
        <v>794</v>
      </c>
      <c r="C4375" s="43" t="str">
        <f t="shared" si="278"/>
        <v>49-46-10H1</v>
      </c>
      <c r="D4375" s="43" t="str">
        <f>VLOOKUP(C4375,'[1]Test List'!$A$5:$F$2726,6,0)</f>
        <v>EURO-FOM-10H1</v>
      </c>
      <c r="E4375" s="43" t="str">
        <f t="shared" si="279"/>
        <v>49</v>
      </c>
      <c r="F4375" s="43" t="str">
        <f t="shared" si="280"/>
        <v>46</v>
      </c>
      <c r="G4375" t="s">
        <v>1779</v>
      </c>
      <c r="H4375" s="36">
        <v>98</v>
      </c>
      <c r="I4375" s="36">
        <v>993</v>
      </c>
      <c r="J4375" s="9" t="s">
        <v>794</v>
      </c>
      <c r="K4375" s="12" t="s">
        <v>1127</v>
      </c>
      <c r="M4375" t="s">
        <v>2926</v>
      </c>
      <c r="N4375" s="29" t="s">
        <v>5230</v>
      </c>
      <c r="O4375" s="38" t="s">
        <v>5197</v>
      </c>
      <c r="P4375" t="s">
        <v>1036</v>
      </c>
      <c r="Q4375" t="s">
        <v>1134</v>
      </c>
      <c r="R4375" t="s">
        <v>1132</v>
      </c>
      <c r="S4375" t="s">
        <v>1145</v>
      </c>
      <c r="T4375" t="s">
        <v>6917</v>
      </c>
      <c r="U4375" s="62">
        <f t="shared" si="277"/>
        <v>10</v>
      </c>
    </row>
    <row r="4376" spans="1:21" x14ac:dyDescent="0.25">
      <c r="A4376" s="4" t="s">
        <v>715</v>
      </c>
      <c r="B4376" s="4" t="s">
        <v>794</v>
      </c>
      <c r="C4376" s="43" t="str">
        <f t="shared" si="278"/>
        <v>49-46-10H1</v>
      </c>
      <c r="D4376" s="43" t="str">
        <f>VLOOKUP(C4376,'[1]Test List'!$A$5:$F$2726,6,0)</f>
        <v>EURO-FOM-10H1</v>
      </c>
      <c r="E4376" s="43" t="str">
        <f t="shared" si="279"/>
        <v>49</v>
      </c>
      <c r="F4376" s="43" t="str">
        <f t="shared" si="280"/>
        <v>46</v>
      </c>
      <c r="G4376" t="s">
        <v>1779</v>
      </c>
      <c r="H4376" s="36">
        <v>98</v>
      </c>
      <c r="I4376" s="36">
        <v>995</v>
      </c>
      <c r="J4376" s="9" t="s">
        <v>794</v>
      </c>
      <c r="K4376" s="12" t="s">
        <v>2451</v>
      </c>
      <c r="L4376" s="2" t="s">
        <v>2915</v>
      </c>
      <c r="M4376" t="s">
        <v>7323</v>
      </c>
      <c r="N4376" s="29" t="s">
        <v>5230</v>
      </c>
      <c r="O4376" s="38" t="s">
        <v>5197</v>
      </c>
      <c r="P4376" t="s">
        <v>4508</v>
      </c>
      <c r="Q4376" t="s">
        <v>2361</v>
      </c>
      <c r="R4376" t="s">
        <v>1364</v>
      </c>
      <c r="S4376" t="s">
        <v>4718</v>
      </c>
      <c r="T4376" t="s">
        <v>5316</v>
      </c>
      <c r="U4376" s="62">
        <f t="shared" si="277"/>
        <v>103</v>
      </c>
    </row>
    <row r="4377" spans="1:21" x14ac:dyDescent="0.25">
      <c r="A4377" s="4" t="s">
        <v>715</v>
      </c>
      <c r="B4377" s="4" t="s">
        <v>794</v>
      </c>
      <c r="C4377" s="43" t="str">
        <f t="shared" si="278"/>
        <v>49-46-10H1</v>
      </c>
      <c r="D4377" s="43" t="str">
        <f>VLOOKUP(C4377,'[1]Test List'!$A$5:$F$2726,6,0)</f>
        <v>EURO-FOM-10H1</v>
      </c>
      <c r="E4377" s="43" t="str">
        <f t="shared" si="279"/>
        <v>49</v>
      </c>
      <c r="F4377" s="43" t="str">
        <f t="shared" si="280"/>
        <v>46</v>
      </c>
      <c r="G4377" t="s">
        <v>1779</v>
      </c>
      <c r="H4377" s="36">
        <v>98</v>
      </c>
      <c r="I4377" s="36">
        <v>907</v>
      </c>
      <c r="J4377" s="9" t="s">
        <v>794</v>
      </c>
      <c r="K4377" s="12" t="s">
        <v>1127</v>
      </c>
      <c r="M4377" t="s">
        <v>2926</v>
      </c>
      <c r="N4377" s="29" t="s">
        <v>5230</v>
      </c>
      <c r="O4377" s="38" t="s">
        <v>5197</v>
      </c>
      <c r="P4377" t="s">
        <v>671</v>
      </c>
      <c r="Q4377" t="s">
        <v>720</v>
      </c>
      <c r="R4377" t="s">
        <v>1041</v>
      </c>
      <c r="S4377" t="s">
        <v>721</v>
      </c>
      <c r="T4377" t="s">
        <v>6058</v>
      </c>
      <c r="U4377" s="62">
        <f t="shared" si="277"/>
        <v>7</v>
      </c>
    </row>
    <row r="4378" spans="1:21" x14ac:dyDescent="0.25">
      <c r="A4378" s="4" t="s">
        <v>715</v>
      </c>
      <c r="B4378" s="4" t="s">
        <v>794</v>
      </c>
      <c r="C4378" s="43" t="str">
        <f t="shared" si="278"/>
        <v>49-46-10H1</v>
      </c>
      <c r="D4378" s="43" t="str">
        <f>VLOOKUP(C4378,'[1]Test List'!$A$5:$F$2726,6,0)</f>
        <v>EURO-FOM-10H1</v>
      </c>
      <c r="E4378" s="43" t="str">
        <f t="shared" si="279"/>
        <v>49</v>
      </c>
      <c r="F4378" s="43" t="str">
        <f t="shared" si="280"/>
        <v>46</v>
      </c>
      <c r="G4378" t="s">
        <v>1779</v>
      </c>
      <c r="H4378" s="36">
        <v>98</v>
      </c>
      <c r="I4378" s="36">
        <v>947</v>
      </c>
      <c r="J4378" s="9" t="s">
        <v>794</v>
      </c>
      <c r="K4378" s="12" t="s">
        <v>1127</v>
      </c>
      <c r="M4378" t="s">
        <v>2926</v>
      </c>
      <c r="N4378" s="29" t="s">
        <v>5230</v>
      </c>
      <c r="O4378" s="38" t="s">
        <v>5197</v>
      </c>
      <c r="P4378" t="s">
        <v>671</v>
      </c>
      <c r="Q4378" t="s">
        <v>726</v>
      </c>
      <c r="R4378" t="s">
        <v>1041</v>
      </c>
      <c r="S4378" t="s">
        <v>727</v>
      </c>
      <c r="T4378" t="s">
        <v>6061</v>
      </c>
      <c r="U4378" s="62">
        <f t="shared" si="277"/>
        <v>7</v>
      </c>
    </row>
    <row r="4379" spans="1:21" x14ac:dyDescent="0.25">
      <c r="A4379" s="4" t="s">
        <v>715</v>
      </c>
      <c r="B4379" s="4" t="s">
        <v>794</v>
      </c>
      <c r="C4379" s="43" t="str">
        <f t="shared" si="278"/>
        <v>49-46-10H1</v>
      </c>
      <c r="D4379" s="43" t="str">
        <f>VLOOKUP(C4379,'[1]Test List'!$A$5:$F$2726,6,0)</f>
        <v>EURO-FOM-10H1</v>
      </c>
      <c r="E4379" s="43" t="str">
        <f t="shared" si="279"/>
        <v>49</v>
      </c>
      <c r="F4379" s="43" t="str">
        <f t="shared" si="280"/>
        <v>46</v>
      </c>
      <c r="G4379" t="s">
        <v>1779</v>
      </c>
      <c r="H4379" s="36">
        <v>98</v>
      </c>
      <c r="I4379" s="36">
        <v>948</v>
      </c>
      <c r="J4379" s="9" t="s">
        <v>794</v>
      </c>
      <c r="K4379" s="12" t="s">
        <v>1127</v>
      </c>
      <c r="M4379" t="s">
        <v>2926</v>
      </c>
      <c r="N4379" s="29" t="s">
        <v>5230</v>
      </c>
      <c r="O4379" s="38" t="s">
        <v>5197</v>
      </c>
      <c r="P4379" t="s">
        <v>671</v>
      </c>
      <c r="Q4379" t="s">
        <v>728</v>
      </c>
      <c r="R4379" t="s">
        <v>1041</v>
      </c>
      <c r="S4379" t="s">
        <v>729</v>
      </c>
      <c r="T4379" t="s">
        <v>6062</v>
      </c>
      <c r="U4379" s="62">
        <f t="shared" si="277"/>
        <v>7</v>
      </c>
    </row>
    <row r="4380" spans="1:21" x14ac:dyDescent="0.25">
      <c r="A4380" s="4" t="s">
        <v>648</v>
      </c>
      <c r="B4380" s="4" t="s">
        <v>794</v>
      </c>
      <c r="C4380" s="43" t="str">
        <f t="shared" si="278"/>
        <v>49-46-10H2</v>
      </c>
      <c r="D4380" s="43" t="str">
        <f>VLOOKUP(C4380,'[1]Test List'!$A$5:$F$2726,6,0)</f>
        <v>EURO-FOM-10H2</v>
      </c>
      <c r="E4380" s="43" t="str">
        <f t="shared" si="279"/>
        <v>49</v>
      </c>
      <c r="F4380" s="43" t="str">
        <f t="shared" si="280"/>
        <v>46</v>
      </c>
      <c r="G4380" t="s">
        <v>1779</v>
      </c>
      <c r="H4380" s="36">
        <v>98</v>
      </c>
      <c r="I4380" s="36">
        <v>986</v>
      </c>
      <c r="J4380" s="9" t="s">
        <v>794</v>
      </c>
      <c r="K4380" s="12" t="s">
        <v>1127</v>
      </c>
      <c r="M4380" t="s">
        <v>2926</v>
      </c>
      <c r="N4380" s="29" t="s">
        <v>5230</v>
      </c>
      <c r="O4380" s="38" t="s">
        <v>5197</v>
      </c>
      <c r="P4380" t="s">
        <v>1036</v>
      </c>
      <c r="Q4380" t="s">
        <v>1473</v>
      </c>
      <c r="R4380" t="s">
        <v>1132</v>
      </c>
      <c r="S4380" t="s">
        <v>1481</v>
      </c>
      <c r="T4380" t="s">
        <v>5858</v>
      </c>
      <c r="U4380" s="62">
        <f t="shared" si="277"/>
        <v>7</v>
      </c>
    </row>
    <row r="4381" spans="1:21" x14ac:dyDescent="0.25">
      <c r="A4381" s="4" t="s">
        <v>648</v>
      </c>
      <c r="B4381" s="4" t="s">
        <v>794</v>
      </c>
      <c r="C4381" s="43" t="str">
        <f t="shared" si="278"/>
        <v>49-46-10H2</v>
      </c>
      <c r="D4381" s="43" t="str">
        <f>VLOOKUP(C4381,'[1]Test List'!$A$5:$F$2726,6,0)</f>
        <v>EURO-FOM-10H2</v>
      </c>
      <c r="E4381" s="43" t="str">
        <f t="shared" si="279"/>
        <v>49</v>
      </c>
      <c r="F4381" s="43" t="str">
        <f t="shared" si="280"/>
        <v>46</v>
      </c>
      <c r="G4381" t="s">
        <v>1779</v>
      </c>
      <c r="H4381" s="36">
        <v>98</v>
      </c>
      <c r="I4381" s="36">
        <v>990</v>
      </c>
      <c r="J4381" s="9" t="s">
        <v>794</v>
      </c>
      <c r="K4381" s="12" t="s">
        <v>1127</v>
      </c>
      <c r="M4381" t="s">
        <v>2926</v>
      </c>
      <c r="N4381" s="29" t="s">
        <v>5230</v>
      </c>
      <c r="O4381" s="38" t="s">
        <v>5197</v>
      </c>
      <c r="P4381" t="s">
        <v>1036</v>
      </c>
      <c r="Q4381" t="s">
        <v>1140</v>
      </c>
      <c r="R4381" t="s">
        <v>1132</v>
      </c>
      <c r="S4381" t="s">
        <v>656</v>
      </c>
      <c r="T4381" t="s">
        <v>5333</v>
      </c>
      <c r="U4381" s="62">
        <f t="shared" si="277"/>
        <v>12</v>
      </c>
    </row>
    <row r="4382" spans="1:21" x14ac:dyDescent="0.25">
      <c r="A4382" s="4" t="s">
        <v>648</v>
      </c>
      <c r="B4382" s="4" t="s">
        <v>794</v>
      </c>
      <c r="C4382" s="43" t="str">
        <f t="shared" si="278"/>
        <v>49-46-10H2</v>
      </c>
      <c r="D4382" s="43" t="str">
        <f>VLOOKUP(C4382,'[1]Test List'!$A$5:$F$2726,6,0)</f>
        <v>EURO-FOM-10H2</v>
      </c>
      <c r="E4382" s="43" t="str">
        <f t="shared" si="279"/>
        <v>49</v>
      </c>
      <c r="F4382" s="43" t="str">
        <f t="shared" si="280"/>
        <v>46</v>
      </c>
      <c r="G4382" t="s">
        <v>1779</v>
      </c>
      <c r="H4382" s="36">
        <v>98</v>
      </c>
      <c r="I4382" s="36">
        <v>993</v>
      </c>
      <c r="J4382" s="9" t="s">
        <v>794</v>
      </c>
      <c r="K4382" s="12" t="s">
        <v>1127</v>
      </c>
      <c r="M4382" t="s">
        <v>2926</v>
      </c>
      <c r="N4382" s="29" t="s">
        <v>5230</v>
      </c>
      <c r="O4382" s="38" t="s">
        <v>5197</v>
      </c>
      <c r="P4382" t="s">
        <v>1036</v>
      </c>
      <c r="Q4382" t="s">
        <v>1134</v>
      </c>
      <c r="R4382" t="s">
        <v>1132</v>
      </c>
      <c r="S4382" t="s">
        <v>1145</v>
      </c>
      <c r="T4382" t="s">
        <v>6917</v>
      </c>
      <c r="U4382" s="62">
        <f t="shared" si="277"/>
        <v>10</v>
      </c>
    </row>
    <row r="4383" spans="1:21" x14ac:dyDescent="0.25">
      <c r="A4383" s="4" t="s">
        <v>648</v>
      </c>
      <c r="B4383" s="4" t="s">
        <v>794</v>
      </c>
      <c r="C4383" s="43" t="str">
        <f t="shared" si="278"/>
        <v>49-46-10H2</v>
      </c>
      <c r="D4383" s="43" t="str">
        <f>VLOOKUP(C4383,'[1]Test List'!$A$5:$F$2726,6,0)</f>
        <v>EURO-FOM-10H2</v>
      </c>
      <c r="E4383" s="43" t="str">
        <f t="shared" si="279"/>
        <v>49</v>
      </c>
      <c r="F4383" s="43" t="str">
        <f t="shared" si="280"/>
        <v>46</v>
      </c>
      <c r="G4383" t="s">
        <v>1779</v>
      </c>
      <c r="H4383" s="36">
        <v>98</v>
      </c>
      <c r="I4383" s="36">
        <v>995</v>
      </c>
      <c r="J4383" s="9" t="s">
        <v>794</v>
      </c>
      <c r="K4383" s="12" t="s">
        <v>2451</v>
      </c>
      <c r="L4383" s="2" t="s">
        <v>2915</v>
      </c>
      <c r="M4383" t="s">
        <v>7323</v>
      </c>
      <c r="N4383" s="29" t="s">
        <v>5230</v>
      </c>
      <c r="O4383" s="38" t="s">
        <v>5197</v>
      </c>
      <c r="P4383" t="s">
        <v>4508</v>
      </c>
      <c r="Q4383" t="s">
        <v>2361</v>
      </c>
      <c r="R4383" t="s">
        <v>1364</v>
      </c>
      <c r="S4383" t="s">
        <v>4718</v>
      </c>
      <c r="T4383" t="s">
        <v>5316</v>
      </c>
      <c r="U4383" s="62">
        <f t="shared" si="277"/>
        <v>103</v>
      </c>
    </row>
    <row r="4384" spans="1:21" x14ac:dyDescent="0.25">
      <c r="A4384" s="4" t="s">
        <v>648</v>
      </c>
      <c r="B4384" s="4" t="s">
        <v>794</v>
      </c>
      <c r="C4384" s="43" t="str">
        <f t="shared" si="278"/>
        <v>49-46-10H2</v>
      </c>
      <c r="D4384" s="43" t="str">
        <f>VLOOKUP(C4384,'[1]Test List'!$A$5:$F$2726,6,0)</f>
        <v>EURO-FOM-10H2</v>
      </c>
      <c r="E4384" s="43" t="str">
        <f t="shared" si="279"/>
        <v>49</v>
      </c>
      <c r="F4384" s="43" t="str">
        <f t="shared" si="280"/>
        <v>46</v>
      </c>
      <c r="G4384" t="s">
        <v>1779</v>
      </c>
      <c r="H4384" s="36">
        <v>98</v>
      </c>
      <c r="I4384" s="36">
        <v>907</v>
      </c>
      <c r="J4384" s="9" t="s">
        <v>794</v>
      </c>
      <c r="K4384" s="12" t="s">
        <v>1127</v>
      </c>
      <c r="M4384" t="s">
        <v>2926</v>
      </c>
      <c r="N4384" s="29" t="s">
        <v>5230</v>
      </c>
      <c r="O4384" s="38" t="s">
        <v>5197</v>
      </c>
      <c r="P4384" t="s">
        <v>671</v>
      </c>
      <c r="Q4384" t="s">
        <v>720</v>
      </c>
      <c r="R4384" t="s">
        <v>1041</v>
      </c>
      <c r="S4384" t="s">
        <v>721</v>
      </c>
      <c r="T4384" t="s">
        <v>6058</v>
      </c>
      <c r="U4384" s="62">
        <f t="shared" si="277"/>
        <v>7</v>
      </c>
    </row>
    <row r="4385" spans="1:21" x14ac:dyDescent="0.25">
      <c r="A4385" s="4" t="s">
        <v>648</v>
      </c>
      <c r="B4385" s="4" t="s">
        <v>794</v>
      </c>
      <c r="C4385" s="43" t="str">
        <f t="shared" si="278"/>
        <v>49-46-10H2</v>
      </c>
      <c r="D4385" s="43" t="str">
        <f>VLOOKUP(C4385,'[1]Test List'!$A$5:$F$2726,6,0)</f>
        <v>EURO-FOM-10H2</v>
      </c>
      <c r="E4385" s="43" t="str">
        <f t="shared" si="279"/>
        <v>49</v>
      </c>
      <c r="F4385" s="43" t="str">
        <f t="shared" si="280"/>
        <v>46</v>
      </c>
      <c r="G4385" t="s">
        <v>1779</v>
      </c>
      <c r="H4385" s="36">
        <v>98</v>
      </c>
      <c r="I4385" s="36">
        <v>947</v>
      </c>
      <c r="J4385" s="9" t="s">
        <v>794</v>
      </c>
      <c r="K4385" s="12" t="s">
        <v>1127</v>
      </c>
      <c r="M4385" t="s">
        <v>2926</v>
      </c>
      <c r="N4385" s="29" t="s">
        <v>5230</v>
      </c>
      <c r="O4385" s="38" t="s">
        <v>5197</v>
      </c>
      <c r="P4385" t="s">
        <v>671</v>
      </c>
      <c r="Q4385" t="s">
        <v>726</v>
      </c>
      <c r="R4385" t="s">
        <v>1041</v>
      </c>
      <c r="S4385" t="s">
        <v>727</v>
      </c>
      <c r="T4385" t="s">
        <v>6061</v>
      </c>
      <c r="U4385" s="62">
        <f t="shared" si="277"/>
        <v>7</v>
      </c>
    </row>
    <row r="4386" spans="1:21" x14ac:dyDescent="0.25">
      <c r="A4386" s="4" t="s">
        <v>648</v>
      </c>
      <c r="B4386" s="4" t="s">
        <v>794</v>
      </c>
      <c r="C4386" s="43" t="str">
        <f t="shared" si="278"/>
        <v>49-46-10H2</v>
      </c>
      <c r="D4386" s="43" t="str">
        <f>VLOOKUP(C4386,'[1]Test List'!$A$5:$F$2726,6,0)</f>
        <v>EURO-FOM-10H2</v>
      </c>
      <c r="E4386" s="43" t="str">
        <f t="shared" si="279"/>
        <v>49</v>
      </c>
      <c r="F4386" s="43" t="str">
        <f t="shared" si="280"/>
        <v>46</v>
      </c>
      <c r="G4386" t="s">
        <v>1779</v>
      </c>
      <c r="H4386" s="36">
        <v>98</v>
      </c>
      <c r="I4386" s="36">
        <v>948</v>
      </c>
      <c r="J4386" s="9" t="s">
        <v>794</v>
      </c>
      <c r="K4386" s="12" t="s">
        <v>1127</v>
      </c>
      <c r="M4386" t="s">
        <v>2926</v>
      </c>
      <c r="N4386" s="29" t="s">
        <v>5230</v>
      </c>
      <c r="O4386" s="38" t="s">
        <v>5197</v>
      </c>
      <c r="P4386" t="s">
        <v>671</v>
      </c>
      <c r="Q4386" t="s">
        <v>728</v>
      </c>
      <c r="R4386" t="s">
        <v>1041</v>
      </c>
      <c r="S4386" t="s">
        <v>729</v>
      </c>
      <c r="T4386" t="s">
        <v>6062</v>
      </c>
      <c r="U4386" s="62">
        <f t="shared" si="277"/>
        <v>7</v>
      </c>
    </row>
    <row r="4387" spans="1:21" x14ac:dyDescent="0.25">
      <c r="A4387" s="4" t="s">
        <v>716</v>
      </c>
      <c r="B4387" s="4" t="s">
        <v>794</v>
      </c>
      <c r="C4387" s="43" t="str">
        <f t="shared" si="278"/>
        <v>49-46-11H1</v>
      </c>
      <c r="D4387" s="43" t="str">
        <f>VLOOKUP(C4387,'[1]Test List'!$A$5:$F$2726,6,0)</f>
        <v>EURO-FOM-11H1</v>
      </c>
      <c r="E4387" s="43" t="str">
        <f t="shared" si="279"/>
        <v>49</v>
      </c>
      <c r="F4387" s="43" t="str">
        <f t="shared" si="280"/>
        <v>46</v>
      </c>
      <c r="G4387" t="s">
        <v>1779</v>
      </c>
      <c r="H4387" s="36">
        <v>98</v>
      </c>
      <c r="I4387" s="36">
        <v>901</v>
      </c>
      <c r="J4387" s="9" t="s">
        <v>794</v>
      </c>
      <c r="K4387" s="12" t="s">
        <v>1127</v>
      </c>
      <c r="M4387" t="s">
        <v>2926</v>
      </c>
      <c r="N4387" s="29" t="s">
        <v>5230</v>
      </c>
      <c r="O4387" s="38" t="s">
        <v>5197</v>
      </c>
      <c r="P4387" t="s">
        <v>671</v>
      </c>
      <c r="Q4387" t="s">
        <v>718</v>
      </c>
      <c r="R4387" t="s">
        <v>1041</v>
      </c>
      <c r="S4387" t="s">
        <v>719</v>
      </c>
      <c r="T4387" t="s">
        <v>6057</v>
      </c>
      <c r="U4387" s="62">
        <f t="shared" si="277"/>
        <v>3</v>
      </c>
    </row>
    <row r="4388" spans="1:21" x14ac:dyDescent="0.25">
      <c r="A4388" s="4" t="s">
        <v>716</v>
      </c>
      <c r="B4388" s="4" t="s">
        <v>794</v>
      </c>
      <c r="C4388" s="43" t="str">
        <f t="shared" si="278"/>
        <v>49-46-11H1</v>
      </c>
      <c r="D4388" s="43" t="str">
        <f>VLOOKUP(C4388,'[1]Test List'!$A$5:$F$2726,6,0)</f>
        <v>EURO-FOM-11H1</v>
      </c>
      <c r="E4388" s="43" t="str">
        <f t="shared" si="279"/>
        <v>49</v>
      </c>
      <c r="F4388" s="43" t="str">
        <f t="shared" si="280"/>
        <v>46</v>
      </c>
      <c r="G4388" t="s">
        <v>1779</v>
      </c>
      <c r="H4388" s="36">
        <v>98</v>
      </c>
      <c r="I4388" s="36">
        <v>907</v>
      </c>
      <c r="J4388" s="9" t="s">
        <v>794</v>
      </c>
      <c r="K4388" s="12" t="s">
        <v>1127</v>
      </c>
      <c r="M4388" t="s">
        <v>2926</v>
      </c>
      <c r="N4388" s="29" t="s">
        <v>5230</v>
      </c>
      <c r="O4388" s="38" t="s">
        <v>5197</v>
      </c>
      <c r="P4388" t="s">
        <v>671</v>
      </c>
      <c r="Q4388" t="s">
        <v>720</v>
      </c>
      <c r="R4388" t="s">
        <v>1041</v>
      </c>
      <c r="S4388" t="s">
        <v>721</v>
      </c>
      <c r="T4388" t="s">
        <v>6058</v>
      </c>
      <c r="U4388" s="62">
        <f t="shared" si="277"/>
        <v>7</v>
      </c>
    </row>
    <row r="4389" spans="1:21" x14ac:dyDescent="0.25">
      <c r="A4389" s="4" t="s">
        <v>716</v>
      </c>
      <c r="B4389" s="4" t="s">
        <v>794</v>
      </c>
      <c r="C4389" s="43" t="str">
        <f t="shared" si="278"/>
        <v>49-46-11H1</v>
      </c>
      <c r="D4389" s="43" t="str">
        <f>VLOOKUP(C4389,'[1]Test List'!$A$5:$F$2726,6,0)</f>
        <v>EURO-FOM-11H1</v>
      </c>
      <c r="E4389" s="43" t="str">
        <f t="shared" si="279"/>
        <v>49</v>
      </c>
      <c r="F4389" s="43" t="str">
        <f t="shared" si="280"/>
        <v>46</v>
      </c>
      <c r="G4389" t="s">
        <v>1779</v>
      </c>
      <c r="H4389" s="36">
        <v>98</v>
      </c>
      <c r="I4389" s="36">
        <v>911</v>
      </c>
      <c r="J4389" s="9" t="s">
        <v>794</v>
      </c>
      <c r="K4389" s="12" t="s">
        <v>1127</v>
      </c>
      <c r="M4389" t="s">
        <v>2926</v>
      </c>
      <c r="N4389" s="29" t="s">
        <v>5230</v>
      </c>
      <c r="O4389" s="38" t="s">
        <v>5197</v>
      </c>
      <c r="P4389" t="s">
        <v>671</v>
      </c>
      <c r="Q4389" t="s">
        <v>722</v>
      </c>
      <c r="R4389" t="s">
        <v>1041</v>
      </c>
      <c r="S4389" t="s">
        <v>723</v>
      </c>
      <c r="T4389" t="s">
        <v>6059</v>
      </c>
      <c r="U4389" s="62">
        <f t="shared" si="277"/>
        <v>2</v>
      </c>
    </row>
    <row r="4390" spans="1:21" x14ac:dyDescent="0.25">
      <c r="A4390" s="4" t="s">
        <v>716</v>
      </c>
      <c r="B4390" s="4" t="s">
        <v>794</v>
      </c>
      <c r="C4390" s="43" t="str">
        <f t="shared" si="278"/>
        <v>49-46-11H1</v>
      </c>
      <c r="D4390" s="43" t="str">
        <f>VLOOKUP(C4390,'[1]Test List'!$A$5:$F$2726,6,0)</f>
        <v>EURO-FOM-11H1</v>
      </c>
      <c r="E4390" s="43" t="str">
        <f t="shared" si="279"/>
        <v>49</v>
      </c>
      <c r="F4390" s="43" t="str">
        <f t="shared" si="280"/>
        <v>46</v>
      </c>
      <c r="G4390" t="s">
        <v>1779</v>
      </c>
      <c r="H4390" s="36">
        <v>98</v>
      </c>
      <c r="I4390" s="36">
        <v>926</v>
      </c>
      <c r="J4390" s="9" t="s">
        <v>794</v>
      </c>
      <c r="K4390" s="12" t="s">
        <v>1127</v>
      </c>
      <c r="M4390" t="s">
        <v>2926</v>
      </c>
      <c r="N4390" s="29" t="s">
        <v>5230</v>
      </c>
      <c r="O4390" s="38" t="s">
        <v>5197</v>
      </c>
      <c r="P4390" t="s">
        <v>671</v>
      </c>
      <c r="Q4390" t="s">
        <v>724</v>
      </c>
      <c r="R4390" t="s">
        <v>1041</v>
      </c>
      <c r="S4390" t="s">
        <v>725</v>
      </c>
      <c r="T4390" t="s">
        <v>6060</v>
      </c>
      <c r="U4390" s="62">
        <f t="shared" si="277"/>
        <v>2</v>
      </c>
    </row>
    <row r="4391" spans="1:21" x14ac:dyDescent="0.25">
      <c r="A4391" s="4" t="s">
        <v>716</v>
      </c>
      <c r="B4391" s="4" t="s">
        <v>794</v>
      </c>
      <c r="C4391" s="43" t="str">
        <f t="shared" si="278"/>
        <v>49-46-11H1</v>
      </c>
      <c r="D4391" s="43" t="str">
        <f>VLOOKUP(C4391,'[1]Test List'!$A$5:$F$2726,6,0)</f>
        <v>EURO-FOM-11H1</v>
      </c>
      <c r="E4391" s="43" t="str">
        <f t="shared" si="279"/>
        <v>49</v>
      </c>
      <c r="F4391" s="43" t="str">
        <f t="shared" si="280"/>
        <v>46</v>
      </c>
      <c r="G4391" t="s">
        <v>1779</v>
      </c>
      <c r="H4391" s="36">
        <v>98</v>
      </c>
      <c r="I4391" s="36">
        <v>947</v>
      </c>
      <c r="J4391" s="9" t="s">
        <v>794</v>
      </c>
      <c r="K4391" s="12" t="s">
        <v>1127</v>
      </c>
      <c r="M4391" t="s">
        <v>2926</v>
      </c>
      <c r="N4391" s="29" t="s">
        <v>5230</v>
      </c>
      <c r="O4391" s="38" t="s">
        <v>5197</v>
      </c>
      <c r="P4391" t="s">
        <v>671</v>
      </c>
      <c r="Q4391" t="s">
        <v>726</v>
      </c>
      <c r="R4391" t="s">
        <v>1041</v>
      </c>
      <c r="S4391" t="s">
        <v>727</v>
      </c>
      <c r="T4391" t="s">
        <v>6061</v>
      </c>
      <c r="U4391" s="62">
        <f t="shared" si="277"/>
        <v>7</v>
      </c>
    </row>
    <row r="4392" spans="1:21" x14ac:dyDescent="0.25">
      <c r="A4392" s="4" t="s">
        <v>716</v>
      </c>
      <c r="B4392" s="4" t="s">
        <v>794</v>
      </c>
      <c r="C4392" s="43" t="str">
        <f t="shared" si="278"/>
        <v>49-46-11H1</v>
      </c>
      <c r="D4392" s="43" t="str">
        <f>VLOOKUP(C4392,'[1]Test List'!$A$5:$F$2726,6,0)</f>
        <v>EURO-FOM-11H1</v>
      </c>
      <c r="E4392" s="43" t="str">
        <f t="shared" si="279"/>
        <v>49</v>
      </c>
      <c r="F4392" s="43" t="str">
        <f t="shared" si="280"/>
        <v>46</v>
      </c>
      <c r="G4392" t="s">
        <v>1779</v>
      </c>
      <c r="H4392" s="36">
        <v>98</v>
      </c>
      <c r="I4392" s="36">
        <v>948</v>
      </c>
      <c r="J4392" s="9" t="s">
        <v>794</v>
      </c>
      <c r="K4392" s="12" t="s">
        <v>1127</v>
      </c>
      <c r="M4392" t="s">
        <v>2926</v>
      </c>
      <c r="N4392" s="29" t="s">
        <v>5230</v>
      </c>
      <c r="O4392" s="38" t="s">
        <v>5197</v>
      </c>
      <c r="P4392" t="s">
        <v>671</v>
      </c>
      <c r="Q4392" t="s">
        <v>728</v>
      </c>
      <c r="R4392" t="s">
        <v>1041</v>
      </c>
      <c r="S4392" t="s">
        <v>729</v>
      </c>
      <c r="T4392" t="s">
        <v>6062</v>
      </c>
      <c r="U4392" s="62">
        <f t="shared" si="277"/>
        <v>7</v>
      </c>
    </row>
    <row r="4393" spans="1:21" x14ac:dyDescent="0.25">
      <c r="A4393" s="4" t="s">
        <v>1415</v>
      </c>
      <c r="B4393" s="4" t="s">
        <v>794</v>
      </c>
      <c r="C4393" s="43" t="str">
        <f t="shared" si="278"/>
        <v>49-46-15D2</v>
      </c>
      <c r="D4393" s="43" t="str">
        <f>VLOOKUP(C4393,'[1]Test List'!$A$5:$F$2726,6,0)</f>
        <v>EURO-FOM-15D2</v>
      </c>
      <c r="E4393" s="43" t="str">
        <f t="shared" si="279"/>
        <v>49</v>
      </c>
      <c r="F4393" s="43" t="str">
        <f t="shared" si="280"/>
        <v>46</v>
      </c>
      <c r="G4393" t="s">
        <v>1779</v>
      </c>
      <c r="H4393" s="36">
        <v>98</v>
      </c>
      <c r="I4393" s="36">
        <v>226</v>
      </c>
      <c r="J4393" s="9" t="s">
        <v>794</v>
      </c>
      <c r="K4393" s="12" t="s">
        <v>1127</v>
      </c>
      <c r="M4393" t="s">
        <v>2926</v>
      </c>
      <c r="N4393" s="29" t="s">
        <v>5232</v>
      </c>
      <c r="O4393" s="38" t="s">
        <v>5197</v>
      </c>
      <c r="P4393" t="s">
        <v>671</v>
      </c>
      <c r="Q4393" t="s">
        <v>67</v>
      </c>
      <c r="R4393" t="s">
        <v>1041</v>
      </c>
      <c r="S4393" t="s">
        <v>70</v>
      </c>
      <c r="T4393" t="s">
        <v>5344</v>
      </c>
      <c r="U4393" s="62">
        <f t="shared" si="277"/>
        <v>5</v>
      </c>
    </row>
    <row r="4394" spans="1:21" x14ac:dyDescent="0.25">
      <c r="A4394" s="4" t="s">
        <v>1415</v>
      </c>
      <c r="B4394" s="4" t="s">
        <v>794</v>
      </c>
      <c r="C4394" s="43" t="str">
        <f t="shared" si="278"/>
        <v>49-46-15D2</v>
      </c>
      <c r="D4394" s="43" t="str">
        <f>VLOOKUP(C4394,'[1]Test List'!$A$5:$F$2726,6,0)</f>
        <v>EURO-FOM-15D2</v>
      </c>
      <c r="E4394" s="43" t="str">
        <f t="shared" si="279"/>
        <v>49</v>
      </c>
      <c r="F4394" s="43" t="str">
        <f t="shared" si="280"/>
        <v>46</v>
      </c>
      <c r="G4394" t="s">
        <v>1779</v>
      </c>
      <c r="H4394" s="36">
        <v>98</v>
      </c>
      <c r="I4394" s="36">
        <v>247</v>
      </c>
      <c r="J4394" s="9" t="s">
        <v>794</v>
      </c>
      <c r="K4394" s="12" t="s">
        <v>1127</v>
      </c>
      <c r="M4394" t="s">
        <v>2926</v>
      </c>
      <c r="N4394" s="29" t="s">
        <v>5232</v>
      </c>
      <c r="O4394" s="38" t="s">
        <v>5197</v>
      </c>
      <c r="P4394" t="s">
        <v>671</v>
      </c>
      <c r="Q4394" t="s">
        <v>68</v>
      </c>
      <c r="R4394" t="s">
        <v>1041</v>
      </c>
      <c r="S4394" t="s">
        <v>71</v>
      </c>
      <c r="T4394" t="s">
        <v>5353</v>
      </c>
      <c r="U4394" s="62">
        <f t="shared" si="277"/>
        <v>5</v>
      </c>
    </row>
    <row r="4395" spans="1:21" x14ac:dyDescent="0.25">
      <c r="A4395" s="4" t="s">
        <v>1415</v>
      </c>
      <c r="B4395" s="4" t="s">
        <v>794</v>
      </c>
      <c r="C4395" s="43" t="str">
        <f t="shared" si="278"/>
        <v>49-46-15D2</v>
      </c>
      <c r="D4395" s="43" t="str">
        <f>VLOOKUP(C4395,'[1]Test List'!$A$5:$F$2726,6,0)</f>
        <v>EURO-FOM-15D2</v>
      </c>
      <c r="E4395" s="43" t="str">
        <f t="shared" si="279"/>
        <v>49</v>
      </c>
      <c r="F4395" s="43" t="str">
        <f t="shared" si="280"/>
        <v>46</v>
      </c>
      <c r="G4395" t="s">
        <v>1779</v>
      </c>
      <c r="H4395" s="36">
        <v>98</v>
      </c>
      <c r="I4395" s="36">
        <v>217</v>
      </c>
      <c r="J4395" s="9" t="s">
        <v>794</v>
      </c>
      <c r="K4395" s="12" t="s">
        <v>1127</v>
      </c>
      <c r="M4395" t="s">
        <v>2926</v>
      </c>
      <c r="N4395" s="29" t="s">
        <v>5232</v>
      </c>
      <c r="O4395" s="38" t="s">
        <v>5197</v>
      </c>
      <c r="P4395" t="s">
        <v>671</v>
      </c>
      <c r="Q4395" t="s">
        <v>66</v>
      </c>
      <c r="R4395" t="s">
        <v>1041</v>
      </c>
      <c r="S4395" t="s">
        <v>69</v>
      </c>
      <c r="T4395" t="s">
        <v>5354</v>
      </c>
      <c r="U4395" s="62">
        <f t="shared" si="277"/>
        <v>5</v>
      </c>
    </row>
    <row r="4396" spans="1:21" x14ac:dyDescent="0.25">
      <c r="A4396" s="4" t="s">
        <v>1415</v>
      </c>
      <c r="B4396" s="4" t="s">
        <v>7305</v>
      </c>
      <c r="C4396" s="43" t="str">
        <f t="shared" si="278"/>
        <v>49-46-15D2</v>
      </c>
      <c r="D4396" s="43" t="str">
        <f>VLOOKUP(C4396,'[1]Test List'!$A$5:$F$2726,6,0)</f>
        <v>EURO-FOM-15D2</v>
      </c>
      <c r="E4396" s="43" t="str">
        <f t="shared" si="279"/>
        <v>49</v>
      </c>
      <c r="F4396" s="43" t="str">
        <f t="shared" si="280"/>
        <v>46</v>
      </c>
      <c r="G4396" t="s">
        <v>1779</v>
      </c>
      <c r="H4396" s="36">
        <v>98</v>
      </c>
      <c r="I4396" s="36">
        <v>9999</v>
      </c>
      <c r="J4396" s="9">
        <v>31</v>
      </c>
      <c r="K4396" s="12" t="s">
        <v>1127</v>
      </c>
      <c r="M4396" t="s">
        <v>2926</v>
      </c>
      <c r="N4396" s="29" t="s">
        <v>5230</v>
      </c>
      <c r="O4396" s="38" t="s">
        <v>5197</v>
      </c>
      <c r="P4396" t="s">
        <v>1036</v>
      </c>
      <c r="Q4396" t="s">
        <v>102</v>
      </c>
      <c r="R4396" t="s">
        <v>1132</v>
      </c>
      <c r="S4396" t="s">
        <v>848</v>
      </c>
      <c r="T4396" t="s">
        <v>5347</v>
      </c>
      <c r="U4396" s="62">
        <f t="shared" si="277"/>
        <v>28</v>
      </c>
    </row>
    <row r="4397" spans="1:21" x14ac:dyDescent="0.25">
      <c r="A4397" s="4" t="s">
        <v>1415</v>
      </c>
      <c r="B4397" s="4" t="s">
        <v>7306</v>
      </c>
      <c r="C4397" s="43" t="str">
        <f t="shared" si="278"/>
        <v>49-46-15D2</v>
      </c>
      <c r="D4397" s="43" t="str">
        <f>VLOOKUP(C4397,'[1]Test List'!$A$5:$F$2726,6,0)</f>
        <v>EURO-FOM-15D2</v>
      </c>
      <c r="E4397" s="43" t="str">
        <f t="shared" si="279"/>
        <v>49</v>
      </c>
      <c r="F4397" s="43" t="str">
        <f t="shared" si="280"/>
        <v>46</v>
      </c>
      <c r="G4397" t="s">
        <v>1779</v>
      </c>
      <c r="H4397" s="36">
        <v>98</v>
      </c>
      <c r="I4397" s="36">
        <v>9998</v>
      </c>
      <c r="J4397" s="9">
        <v>34</v>
      </c>
      <c r="K4397" s="12" t="s">
        <v>1127</v>
      </c>
      <c r="M4397" t="s">
        <v>2926</v>
      </c>
      <c r="N4397" s="29" t="s">
        <v>5230</v>
      </c>
      <c r="O4397" s="38" t="s">
        <v>5197</v>
      </c>
      <c r="P4397" t="s">
        <v>1036</v>
      </c>
      <c r="Q4397" t="s">
        <v>1683</v>
      </c>
      <c r="R4397" t="s">
        <v>1132</v>
      </c>
      <c r="S4397" t="s">
        <v>835</v>
      </c>
      <c r="T4397" t="s">
        <v>5351</v>
      </c>
      <c r="U4397" s="62">
        <f t="shared" si="277"/>
        <v>22</v>
      </c>
    </row>
    <row r="4398" spans="1:21" x14ac:dyDescent="0.25">
      <c r="A4398" s="4" t="s">
        <v>1415</v>
      </c>
      <c r="B4398" s="4" t="s">
        <v>7307</v>
      </c>
      <c r="C4398" s="43" t="str">
        <f t="shared" si="278"/>
        <v>49-46-15D2</v>
      </c>
      <c r="D4398" s="43" t="str">
        <f>VLOOKUP(C4398,'[1]Test List'!$A$5:$F$2726,6,0)</f>
        <v>EURO-FOM-15D2</v>
      </c>
      <c r="E4398" s="43" t="str">
        <f t="shared" si="279"/>
        <v>49</v>
      </c>
      <c r="F4398" s="43" t="str">
        <f t="shared" si="280"/>
        <v>46</v>
      </c>
      <c r="G4398" t="s">
        <v>1779</v>
      </c>
      <c r="H4398" s="36">
        <v>98</v>
      </c>
      <c r="I4398" s="36">
        <v>9997</v>
      </c>
      <c r="J4398" s="9">
        <v>40</v>
      </c>
      <c r="K4398" s="12" t="s">
        <v>1127</v>
      </c>
      <c r="M4398" t="s">
        <v>2926</v>
      </c>
      <c r="N4398" s="29" t="s">
        <v>5230</v>
      </c>
      <c r="O4398" s="38" t="s">
        <v>5197</v>
      </c>
      <c r="P4398" t="s">
        <v>1036</v>
      </c>
      <c r="Q4398" t="s">
        <v>104</v>
      </c>
      <c r="R4398" t="s">
        <v>1132</v>
      </c>
      <c r="S4398" t="s">
        <v>836</v>
      </c>
      <c r="T4398" t="s">
        <v>5352</v>
      </c>
      <c r="U4398" s="62">
        <f t="shared" si="277"/>
        <v>22</v>
      </c>
    </row>
    <row r="4399" spans="1:21" x14ac:dyDescent="0.25">
      <c r="A4399" s="4" t="s">
        <v>1415</v>
      </c>
      <c r="B4399" s="16" t="s">
        <v>7309</v>
      </c>
      <c r="C4399" s="43" t="str">
        <f t="shared" si="278"/>
        <v>49-46-15D2</v>
      </c>
      <c r="D4399" s="43" t="str">
        <f>VLOOKUP(C4399,'[1]Test List'!$A$5:$F$2726,6,0)</f>
        <v>EURO-FOM-15D2</v>
      </c>
      <c r="E4399" s="43" t="str">
        <f t="shared" si="279"/>
        <v>49</v>
      </c>
      <c r="F4399" s="43" t="str">
        <f t="shared" si="280"/>
        <v>46</v>
      </c>
      <c r="G4399" t="s">
        <v>1779</v>
      </c>
      <c r="H4399" s="36">
        <v>98</v>
      </c>
      <c r="I4399" s="36">
        <v>9996</v>
      </c>
      <c r="J4399" s="9">
        <v>19</v>
      </c>
      <c r="K4399" s="12" t="s">
        <v>1127</v>
      </c>
      <c r="M4399" t="s">
        <v>2926</v>
      </c>
      <c r="N4399" s="29" t="s">
        <v>5230</v>
      </c>
      <c r="O4399" s="38" t="s">
        <v>5197</v>
      </c>
      <c r="P4399" t="s">
        <v>1036</v>
      </c>
      <c r="Q4399" t="s">
        <v>103</v>
      </c>
      <c r="R4399" t="s">
        <v>1132</v>
      </c>
      <c r="S4399" t="s">
        <v>849</v>
      </c>
      <c r="T4399" t="s">
        <v>5863</v>
      </c>
      <c r="U4399" s="62">
        <f t="shared" si="277"/>
        <v>10</v>
      </c>
    </row>
    <row r="4400" spans="1:21" x14ac:dyDescent="0.25">
      <c r="A4400" s="4" t="s">
        <v>1415</v>
      </c>
      <c r="B4400" s="4" t="s">
        <v>794</v>
      </c>
      <c r="C4400" s="43" t="str">
        <f t="shared" si="278"/>
        <v>49-46-15D2</v>
      </c>
      <c r="D4400" s="43" t="str">
        <f>VLOOKUP(C4400,'[1]Test List'!$A$5:$F$2726,6,0)</f>
        <v>EURO-FOM-15D2</v>
      </c>
      <c r="E4400" s="43" t="str">
        <f t="shared" si="279"/>
        <v>49</v>
      </c>
      <c r="F4400" s="43" t="str">
        <f t="shared" si="280"/>
        <v>46</v>
      </c>
      <c r="G4400" t="s">
        <v>1779</v>
      </c>
      <c r="H4400" s="36">
        <v>98</v>
      </c>
      <c r="I4400" s="36">
        <v>200</v>
      </c>
      <c r="J4400" s="9" t="s">
        <v>794</v>
      </c>
      <c r="K4400" s="12" t="s">
        <v>1127</v>
      </c>
      <c r="M4400" t="s">
        <v>2926</v>
      </c>
      <c r="N4400" s="29" t="s">
        <v>5230</v>
      </c>
      <c r="O4400" s="38" t="s">
        <v>5197</v>
      </c>
      <c r="P4400" t="s">
        <v>671</v>
      </c>
      <c r="Q4400" t="s">
        <v>65</v>
      </c>
      <c r="R4400" t="s">
        <v>1041</v>
      </c>
      <c r="S4400" t="s">
        <v>72</v>
      </c>
      <c r="T4400" t="s">
        <v>6312</v>
      </c>
      <c r="U4400" s="62">
        <f t="shared" si="277"/>
        <v>5</v>
      </c>
    </row>
    <row r="4401" spans="1:21" x14ac:dyDescent="0.25">
      <c r="A4401" s="4" t="s">
        <v>7300</v>
      </c>
      <c r="B4401" s="16" t="s">
        <v>7302</v>
      </c>
      <c r="C4401" s="43" t="str">
        <f t="shared" si="278"/>
        <v>49-67-14D1</v>
      </c>
      <c r="D4401" s="43" t="str">
        <f>VLOOKUP(C4401,'[1]Test List'!$A$5:$F$2726,6,0)</f>
        <v>EURO-PRO-14D1</v>
      </c>
      <c r="E4401" s="43" t="str">
        <f t="shared" si="279"/>
        <v>49</v>
      </c>
      <c r="F4401" s="43" t="str">
        <f t="shared" si="280"/>
        <v>67</v>
      </c>
      <c r="G4401" t="s">
        <v>1779</v>
      </c>
      <c r="H4401" s="36">
        <v>98</v>
      </c>
      <c r="I4401" s="36">
        <v>226</v>
      </c>
      <c r="J4401" s="9" t="s">
        <v>794</v>
      </c>
      <c r="K4401" s="12" t="s">
        <v>1127</v>
      </c>
      <c r="M4401" t="s">
        <v>2926</v>
      </c>
      <c r="N4401" s="29" t="s">
        <v>5232</v>
      </c>
      <c r="O4401" s="38" t="s">
        <v>5197</v>
      </c>
      <c r="P4401" t="s">
        <v>671</v>
      </c>
      <c r="Q4401" t="s">
        <v>67</v>
      </c>
      <c r="R4401" t="s">
        <v>1041</v>
      </c>
      <c r="S4401" t="s">
        <v>70</v>
      </c>
      <c r="T4401" t="s">
        <v>5344</v>
      </c>
      <c r="U4401" s="62">
        <f t="shared" si="277"/>
        <v>5</v>
      </c>
    </row>
    <row r="4402" spans="1:21" x14ac:dyDescent="0.25">
      <c r="A4402" s="4" t="s">
        <v>7300</v>
      </c>
      <c r="B4402" s="16" t="s">
        <v>7302</v>
      </c>
      <c r="C4402" s="43" t="str">
        <f t="shared" si="278"/>
        <v>49-67-14D1</v>
      </c>
      <c r="D4402" s="43" t="str">
        <f>VLOOKUP(C4402,'[1]Test List'!$A$5:$F$2726,6,0)</f>
        <v>EURO-PRO-14D1</v>
      </c>
      <c r="E4402" s="43" t="str">
        <f t="shared" si="279"/>
        <v>49</v>
      </c>
      <c r="F4402" s="43" t="str">
        <f t="shared" si="280"/>
        <v>67</v>
      </c>
      <c r="G4402" t="s">
        <v>1779</v>
      </c>
      <c r="H4402" s="36">
        <v>98</v>
      </c>
      <c r="I4402" s="36">
        <v>247</v>
      </c>
      <c r="J4402" s="9" t="s">
        <v>794</v>
      </c>
      <c r="K4402" s="12" t="s">
        <v>1127</v>
      </c>
      <c r="M4402" t="s">
        <v>2926</v>
      </c>
      <c r="N4402" s="29" t="s">
        <v>5232</v>
      </c>
      <c r="O4402" s="38" t="s">
        <v>5197</v>
      </c>
      <c r="P4402" t="s">
        <v>671</v>
      </c>
      <c r="Q4402" t="s">
        <v>68</v>
      </c>
      <c r="R4402" t="s">
        <v>1041</v>
      </c>
      <c r="S4402" t="s">
        <v>71</v>
      </c>
      <c r="T4402" t="s">
        <v>5353</v>
      </c>
      <c r="U4402" s="62">
        <f t="shared" si="277"/>
        <v>5</v>
      </c>
    </row>
    <row r="4403" spans="1:21" x14ac:dyDescent="0.25">
      <c r="A4403" s="4" t="s">
        <v>7300</v>
      </c>
      <c r="B4403" s="16" t="s">
        <v>7302</v>
      </c>
      <c r="C4403" s="43" t="str">
        <f t="shared" si="278"/>
        <v>49-67-14D1</v>
      </c>
      <c r="D4403" s="43" t="str">
        <f>VLOOKUP(C4403,'[1]Test List'!$A$5:$F$2726,6,0)</f>
        <v>EURO-PRO-14D1</v>
      </c>
      <c r="E4403" s="43" t="str">
        <f t="shared" si="279"/>
        <v>49</v>
      </c>
      <c r="F4403" s="43" t="str">
        <f t="shared" si="280"/>
        <v>67</v>
      </c>
      <c r="G4403" t="s">
        <v>1779</v>
      </c>
      <c r="H4403" s="36">
        <v>98</v>
      </c>
      <c r="I4403" s="36">
        <v>217</v>
      </c>
      <c r="J4403" s="9" t="s">
        <v>794</v>
      </c>
      <c r="K4403" s="12" t="s">
        <v>1127</v>
      </c>
      <c r="M4403" t="s">
        <v>2926</v>
      </c>
      <c r="N4403" s="29" t="s">
        <v>5232</v>
      </c>
      <c r="O4403" s="38" t="s">
        <v>5197</v>
      </c>
      <c r="P4403" t="s">
        <v>671</v>
      </c>
      <c r="Q4403" t="s">
        <v>66</v>
      </c>
      <c r="R4403" t="s">
        <v>1041</v>
      </c>
      <c r="S4403" t="s">
        <v>69</v>
      </c>
      <c r="T4403" t="s">
        <v>5354</v>
      </c>
      <c r="U4403" s="62">
        <f t="shared" si="277"/>
        <v>5</v>
      </c>
    </row>
    <row r="4404" spans="1:21" x14ac:dyDescent="0.25">
      <c r="A4404" s="4" t="s">
        <v>7300</v>
      </c>
      <c r="B4404" s="16" t="s">
        <v>7302</v>
      </c>
      <c r="C4404" s="43" t="str">
        <f t="shared" si="278"/>
        <v>49-67-14D1</v>
      </c>
      <c r="D4404" s="43" t="str">
        <f>VLOOKUP(C4404,'[1]Test List'!$A$5:$F$2726,6,0)</f>
        <v>EURO-PRO-14D1</v>
      </c>
      <c r="E4404" s="43" t="str">
        <f t="shared" si="279"/>
        <v>49</v>
      </c>
      <c r="F4404" s="43" t="str">
        <f t="shared" si="280"/>
        <v>67</v>
      </c>
      <c r="G4404" t="s">
        <v>1779</v>
      </c>
      <c r="H4404" s="36">
        <v>98</v>
      </c>
      <c r="I4404" s="36">
        <v>999</v>
      </c>
      <c r="J4404" s="9">
        <v>31</v>
      </c>
      <c r="K4404" s="12" t="s">
        <v>1127</v>
      </c>
      <c r="M4404" t="s">
        <v>2926</v>
      </c>
      <c r="N4404" s="29" t="s">
        <v>5230</v>
      </c>
      <c r="O4404" s="38" t="s">
        <v>5197</v>
      </c>
      <c r="P4404" t="s">
        <v>1036</v>
      </c>
      <c r="Q4404" t="s">
        <v>102</v>
      </c>
      <c r="R4404" t="s">
        <v>1132</v>
      </c>
      <c r="S4404" t="s">
        <v>848</v>
      </c>
      <c r="T4404" t="s">
        <v>5347</v>
      </c>
      <c r="U4404" s="62">
        <f t="shared" si="277"/>
        <v>28</v>
      </c>
    </row>
    <row r="4405" spans="1:21" x14ac:dyDescent="0.25">
      <c r="A4405" s="4" t="s">
        <v>7300</v>
      </c>
      <c r="B4405" s="16" t="s">
        <v>7302</v>
      </c>
      <c r="C4405" s="43" t="str">
        <f t="shared" si="278"/>
        <v>49-67-14D1</v>
      </c>
      <c r="D4405" s="43" t="str">
        <f>VLOOKUP(C4405,'[1]Test List'!$A$5:$F$2726,6,0)</f>
        <v>EURO-PRO-14D1</v>
      </c>
      <c r="E4405" s="43" t="str">
        <f t="shared" si="279"/>
        <v>49</v>
      </c>
      <c r="F4405" s="43" t="str">
        <f t="shared" si="280"/>
        <v>67</v>
      </c>
      <c r="G4405" t="s">
        <v>1779</v>
      </c>
      <c r="H4405" s="36">
        <v>98</v>
      </c>
      <c r="I4405" s="36">
        <v>998</v>
      </c>
      <c r="J4405" s="9">
        <v>34</v>
      </c>
      <c r="K4405" s="12" t="s">
        <v>1127</v>
      </c>
      <c r="M4405" t="s">
        <v>2926</v>
      </c>
      <c r="N4405" s="29" t="s">
        <v>5230</v>
      </c>
      <c r="O4405" s="38" t="s">
        <v>5197</v>
      </c>
      <c r="P4405" t="s">
        <v>1036</v>
      </c>
      <c r="Q4405" t="s">
        <v>1683</v>
      </c>
      <c r="R4405" t="s">
        <v>1132</v>
      </c>
      <c r="S4405" t="s">
        <v>835</v>
      </c>
      <c r="T4405" t="s">
        <v>5351</v>
      </c>
      <c r="U4405" s="62">
        <f t="shared" si="277"/>
        <v>22</v>
      </c>
    </row>
    <row r="4406" spans="1:21" x14ac:dyDescent="0.25">
      <c r="A4406" s="4" t="s">
        <v>7300</v>
      </c>
      <c r="B4406" s="16" t="s">
        <v>7302</v>
      </c>
      <c r="C4406" s="43" t="str">
        <f t="shared" si="278"/>
        <v>49-67-14D1</v>
      </c>
      <c r="D4406" s="43" t="str">
        <f>VLOOKUP(C4406,'[1]Test List'!$A$5:$F$2726,6,0)</f>
        <v>EURO-PRO-14D1</v>
      </c>
      <c r="E4406" s="43" t="str">
        <f t="shared" si="279"/>
        <v>49</v>
      </c>
      <c r="F4406" s="43" t="str">
        <f t="shared" si="280"/>
        <v>67</v>
      </c>
      <c r="G4406" t="s">
        <v>1779</v>
      </c>
      <c r="H4406" s="36">
        <v>98</v>
      </c>
      <c r="I4406" s="36">
        <v>997</v>
      </c>
      <c r="J4406" s="9">
        <v>40</v>
      </c>
      <c r="K4406" s="12" t="s">
        <v>1127</v>
      </c>
      <c r="M4406" t="s">
        <v>2926</v>
      </c>
      <c r="N4406" s="29" t="s">
        <v>5230</v>
      </c>
      <c r="O4406" s="38" t="s">
        <v>5197</v>
      </c>
      <c r="P4406" t="s">
        <v>1036</v>
      </c>
      <c r="Q4406" t="s">
        <v>104</v>
      </c>
      <c r="R4406" t="s">
        <v>1132</v>
      </c>
      <c r="S4406" t="s">
        <v>836</v>
      </c>
      <c r="T4406" t="s">
        <v>5352</v>
      </c>
      <c r="U4406" s="62">
        <f t="shared" si="277"/>
        <v>22</v>
      </c>
    </row>
    <row r="4407" spans="1:21" x14ac:dyDescent="0.25">
      <c r="A4407" s="4" t="s">
        <v>7300</v>
      </c>
      <c r="B4407" s="16" t="s">
        <v>7302</v>
      </c>
      <c r="C4407" s="43" t="str">
        <f t="shared" si="278"/>
        <v>49-67-14D1</v>
      </c>
      <c r="D4407" s="43" t="str">
        <f>VLOOKUP(C4407,'[1]Test List'!$A$5:$F$2726,6,0)</f>
        <v>EURO-PRO-14D1</v>
      </c>
      <c r="E4407" s="43" t="str">
        <f t="shared" si="279"/>
        <v>49</v>
      </c>
      <c r="F4407" s="43" t="str">
        <f t="shared" si="280"/>
        <v>67</v>
      </c>
      <c r="G4407" t="s">
        <v>1779</v>
      </c>
      <c r="H4407" s="36">
        <v>98</v>
      </c>
      <c r="I4407" s="36">
        <v>996</v>
      </c>
      <c r="J4407" s="9">
        <v>19</v>
      </c>
      <c r="K4407" s="12" t="s">
        <v>1127</v>
      </c>
      <c r="M4407" t="s">
        <v>2926</v>
      </c>
      <c r="N4407" s="29" t="s">
        <v>5230</v>
      </c>
      <c r="O4407" s="38" t="s">
        <v>5197</v>
      </c>
      <c r="P4407" t="s">
        <v>1036</v>
      </c>
      <c r="Q4407" t="s">
        <v>103</v>
      </c>
      <c r="R4407" t="s">
        <v>1132</v>
      </c>
      <c r="S4407" t="s">
        <v>849</v>
      </c>
      <c r="T4407" t="s">
        <v>5863</v>
      </c>
      <c r="U4407" s="62">
        <f t="shared" si="277"/>
        <v>10</v>
      </c>
    </row>
    <row r="4408" spans="1:21" x14ac:dyDescent="0.25">
      <c r="A4408" s="4" t="s">
        <v>7300</v>
      </c>
      <c r="B4408" s="16" t="s">
        <v>7302</v>
      </c>
      <c r="C4408" s="43" t="str">
        <f t="shared" si="278"/>
        <v>49-67-14D1</v>
      </c>
      <c r="D4408" s="43" t="str">
        <f>VLOOKUP(C4408,'[1]Test List'!$A$5:$F$2726,6,0)</f>
        <v>EURO-PRO-14D1</v>
      </c>
      <c r="E4408" s="43" t="str">
        <f t="shared" si="279"/>
        <v>49</v>
      </c>
      <c r="F4408" s="43" t="str">
        <f t="shared" si="280"/>
        <v>67</v>
      </c>
      <c r="G4408" t="s">
        <v>1779</v>
      </c>
      <c r="H4408" s="36">
        <v>98</v>
      </c>
      <c r="I4408" s="36">
        <v>200</v>
      </c>
      <c r="J4408" s="9" t="s">
        <v>794</v>
      </c>
      <c r="K4408" s="12" t="s">
        <v>1127</v>
      </c>
      <c r="M4408" t="s">
        <v>2926</v>
      </c>
      <c r="N4408" s="29" t="s">
        <v>5230</v>
      </c>
      <c r="O4408" s="38" t="s">
        <v>5197</v>
      </c>
      <c r="P4408" t="s">
        <v>671</v>
      </c>
      <c r="Q4408" t="s">
        <v>65</v>
      </c>
      <c r="R4408" t="s">
        <v>1041</v>
      </c>
      <c r="S4408" t="s">
        <v>72</v>
      </c>
      <c r="T4408" t="s">
        <v>6312</v>
      </c>
      <c r="U4408" s="62">
        <f t="shared" si="277"/>
        <v>5</v>
      </c>
    </row>
    <row r="4409" spans="1:21" x14ac:dyDescent="0.25">
      <c r="A4409" s="4" t="s">
        <v>7301</v>
      </c>
      <c r="B4409" s="16" t="s">
        <v>7318</v>
      </c>
      <c r="C4409" s="43" t="str">
        <f t="shared" si="278"/>
        <v>49-67-15D1</v>
      </c>
      <c r="D4409" s="43" t="str">
        <f>VLOOKUP(C4409,'[1]Test List'!$A$5:$F$2726,6,0)</f>
        <v>EURO-PRO-15D1</v>
      </c>
      <c r="E4409" s="43" t="str">
        <f t="shared" si="279"/>
        <v>49</v>
      </c>
      <c r="F4409" s="43" t="str">
        <f t="shared" si="280"/>
        <v>67</v>
      </c>
      <c r="G4409" t="s">
        <v>1779</v>
      </c>
      <c r="H4409" s="36">
        <v>98</v>
      </c>
      <c r="I4409" s="36">
        <v>226</v>
      </c>
      <c r="J4409" s="9" t="s">
        <v>794</v>
      </c>
      <c r="K4409" s="12" t="s">
        <v>1127</v>
      </c>
      <c r="M4409" t="s">
        <v>2926</v>
      </c>
      <c r="N4409" s="29" t="s">
        <v>5232</v>
      </c>
      <c r="O4409" s="38" t="s">
        <v>5197</v>
      </c>
      <c r="P4409" t="s">
        <v>671</v>
      </c>
      <c r="Q4409" t="s">
        <v>67</v>
      </c>
      <c r="R4409" t="s">
        <v>1041</v>
      </c>
      <c r="S4409" t="s">
        <v>70</v>
      </c>
      <c r="T4409" t="s">
        <v>5344</v>
      </c>
      <c r="U4409" s="62">
        <f t="shared" si="277"/>
        <v>5</v>
      </c>
    </row>
    <row r="4410" spans="1:21" x14ac:dyDescent="0.25">
      <c r="A4410" s="4" t="s">
        <v>7301</v>
      </c>
      <c r="B4410" s="16" t="s">
        <v>7319</v>
      </c>
      <c r="C4410" s="43" t="str">
        <f t="shared" si="278"/>
        <v>49-67-15D1</v>
      </c>
      <c r="D4410" s="43" t="str">
        <f>VLOOKUP(C4410,'[1]Test List'!$A$5:$F$2726,6,0)</f>
        <v>EURO-PRO-15D1</v>
      </c>
      <c r="E4410" s="43" t="str">
        <f t="shared" si="279"/>
        <v>49</v>
      </c>
      <c r="F4410" s="43" t="str">
        <f t="shared" si="280"/>
        <v>67</v>
      </c>
      <c r="G4410" t="s">
        <v>1779</v>
      </c>
      <c r="H4410" s="36">
        <v>98</v>
      </c>
      <c r="I4410" s="36">
        <v>247</v>
      </c>
      <c r="J4410" s="9" t="s">
        <v>794</v>
      </c>
      <c r="K4410" s="12" t="s">
        <v>1127</v>
      </c>
      <c r="M4410" t="s">
        <v>2926</v>
      </c>
      <c r="N4410" s="29" t="s">
        <v>5232</v>
      </c>
      <c r="O4410" s="38" t="s">
        <v>5197</v>
      </c>
      <c r="P4410" t="s">
        <v>671</v>
      </c>
      <c r="Q4410" t="s">
        <v>68</v>
      </c>
      <c r="R4410" t="s">
        <v>1041</v>
      </c>
      <c r="S4410" t="s">
        <v>71</v>
      </c>
      <c r="T4410" t="s">
        <v>5353</v>
      </c>
      <c r="U4410" s="62">
        <f t="shared" si="277"/>
        <v>5</v>
      </c>
    </row>
    <row r="4411" spans="1:21" x14ac:dyDescent="0.25">
      <c r="A4411" s="4" t="s">
        <v>7301</v>
      </c>
      <c r="B4411" s="16" t="s">
        <v>7320</v>
      </c>
      <c r="C4411" s="43" t="str">
        <f t="shared" si="278"/>
        <v>49-67-15D1</v>
      </c>
      <c r="D4411" s="43" t="str">
        <f>VLOOKUP(C4411,'[1]Test List'!$A$5:$F$2726,6,0)</f>
        <v>EURO-PRO-15D1</v>
      </c>
      <c r="E4411" s="43" t="str">
        <f t="shared" si="279"/>
        <v>49</v>
      </c>
      <c r="F4411" s="43" t="str">
        <f t="shared" si="280"/>
        <v>67</v>
      </c>
      <c r="G4411" t="s">
        <v>1779</v>
      </c>
      <c r="H4411" s="36">
        <v>98</v>
      </c>
      <c r="I4411" s="36">
        <v>217</v>
      </c>
      <c r="J4411" s="9" t="s">
        <v>794</v>
      </c>
      <c r="K4411" s="12" t="s">
        <v>1127</v>
      </c>
      <c r="M4411" t="s">
        <v>2926</v>
      </c>
      <c r="N4411" s="29" t="s">
        <v>5232</v>
      </c>
      <c r="O4411" s="38" t="s">
        <v>5197</v>
      </c>
      <c r="P4411" t="s">
        <v>671</v>
      </c>
      <c r="Q4411" t="s">
        <v>66</v>
      </c>
      <c r="R4411" t="s">
        <v>1041</v>
      </c>
      <c r="S4411" t="s">
        <v>69</v>
      </c>
      <c r="T4411" t="s">
        <v>5354</v>
      </c>
      <c r="U4411" s="62">
        <f t="shared" si="277"/>
        <v>5</v>
      </c>
    </row>
    <row r="4412" spans="1:21" x14ac:dyDescent="0.25">
      <c r="A4412" s="4" t="s">
        <v>7301</v>
      </c>
      <c r="B4412" s="16" t="s">
        <v>7315</v>
      </c>
      <c r="C4412" s="43" t="str">
        <f t="shared" si="278"/>
        <v>49-67-15D1</v>
      </c>
      <c r="D4412" s="43" t="str">
        <f>VLOOKUP(C4412,'[1]Test List'!$A$5:$F$2726,6,0)</f>
        <v>EURO-PRO-15D1</v>
      </c>
      <c r="E4412" s="43" t="str">
        <f t="shared" si="279"/>
        <v>49</v>
      </c>
      <c r="F4412" s="43" t="str">
        <f t="shared" si="280"/>
        <v>67</v>
      </c>
      <c r="G4412" t="s">
        <v>1779</v>
      </c>
      <c r="H4412" s="36">
        <v>98</v>
      </c>
      <c r="I4412" s="36">
        <v>9999</v>
      </c>
      <c r="J4412" s="9">
        <v>31</v>
      </c>
      <c r="K4412" s="12" t="s">
        <v>1127</v>
      </c>
      <c r="M4412" t="s">
        <v>2926</v>
      </c>
      <c r="N4412" s="29" t="s">
        <v>5230</v>
      </c>
      <c r="O4412" s="38" t="s">
        <v>5197</v>
      </c>
      <c r="P4412" t="s">
        <v>1036</v>
      </c>
      <c r="Q4412" t="s">
        <v>102</v>
      </c>
      <c r="R4412" t="s">
        <v>1132</v>
      </c>
      <c r="S4412" t="s">
        <v>848</v>
      </c>
      <c r="T4412" t="s">
        <v>5347</v>
      </c>
      <c r="U4412" s="62">
        <f t="shared" si="277"/>
        <v>28</v>
      </c>
    </row>
    <row r="4413" spans="1:21" x14ac:dyDescent="0.25">
      <c r="A4413" s="4" t="s">
        <v>7301</v>
      </c>
      <c r="B4413" s="16" t="s">
        <v>7316</v>
      </c>
      <c r="C4413" s="43" t="str">
        <f t="shared" si="278"/>
        <v>49-67-15D1</v>
      </c>
      <c r="D4413" s="43" t="str">
        <f>VLOOKUP(C4413,'[1]Test List'!$A$5:$F$2726,6,0)</f>
        <v>EURO-PRO-15D1</v>
      </c>
      <c r="E4413" s="43" t="str">
        <f t="shared" si="279"/>
        <v>49</v>
      </c>
      <c r="F4413" s="43" t="str">
        <f t="shared" si="280"/>
        <v>67</v>
      </c>
      <c r="G4413" t="s">
        <v>1779</v>
      </c>
      <c r="H4413" s="36">
        <v>98</v>
      </c>
      <c r="I4413" s="36">
        <v>9998</v>
      </c>
      <c r="J4413" s="9">
        <v>34</v>
      </c>
      <c r="K4413" s="12" t="s">
        <v>1127</v>
      </c>
      <c r="M4413" t="s">
        <v>2926</v>
      </c>
      <c r="N4413" s="29" t="s">
        <v>5230</v>
      </c>
      <c r="O4413" s="38" t="s">
        <v>5197</v>
      </c>
      <c r="P4413" t="s">
        <v>1036</v>
      </c>
      <c r="Q4413" t="s">
        <v>1683</v>
      </c>
      <c r="R4413" t="s">
        <v>1132</v>
      </c>
      <c r="S4413" t="s">
        <v>835</v>
      </c>
      <c r="T4413" t="s">
        <v>5351</v>
      </c>
      <c r="U4413" s="62">
        <f t="shared" si="277"/>
        <v>22</v>
      </c>
    </row>
    <row r="4414" spans="1:21" x14ac:dyDescent="0.25">
      <c r="A4414" s="4" t="s">
        <v>7301</v>
      </c>
      <c r="B4414" s="16" t="s">
        <v>7317</v>
      </c>
      <c r="C4414" s="43" t="str">
        <f t="shared" si="278"/>
        <v>49-67-15D1</v>
      </c>
      <c r="D4414" s="43" t="str">
        <f>VLOOKUP(C4414,'[1]Test List'!$A$5:$F$2726,6,0)</f>
        <v>EURO-PRO-15D1</v>
      </c>
      <c r="E4414" s="43" t="str">
        <f t="shared" si="279"/>
        <v>49</v>
      </c>
      <c r="F4414" s="43" t="str">
        <f t="shared" si="280"/>
        <v>67</v>
      </c>
      <c r="G4414" t="s">
        <v>1779</v>
      </c>
      <c r="H4414" s="36">
        <v>98</v>
      </c>
      <c r="I4414" s="36">
        <v>9997</v>
      </c>
      <c r="J4414" s="9">
        <v>40</v>
      </c>
      <c r="K4414" s="12" t="s">
        <v>1127</v>
      </c>
      <c r="M4414" t="s">
        <v>2926</v>
      </c>
      <c r="N4414" s="29" t="s">
        <v>5230</v>
      </c>
      <c r="O4414" s="38" t="s">
        <v>5197</v>
      </c>
      <c r="P4414" t="s">
        <v>1036</v>
      </c>
      <c r="Q4414" t="s">
        <v>104</v>
      </c>
      <c r="R4414" t="s">
        <v>1132</v>
      </c>
      <c r="S4414" t="s">
        <v>836</v>
      </c>
      <c r="T4414" t="s">
        <v>5352</v>
      </c>
      <c r="U4414" s="62">
        <f t="shared" si="277"/>
        <v>22</v>
      </c>
    </row>
    <row r="4415" spans="1:21" x14ac:dyDescent="0.25">
      <c r="A4415" s="4" t="s">
        <v>7301</v>
      </c>
      <c r="B4415" s="16" t="s">
        <v>7321</v>
      </c>
      <c r="C4415" s="43" t="str">
        <f t="shared" si="278"/>
        <v>49-67-15D1</v>
      </c>
      <c r="D4415" s="43" t="str">
        <f>VLOOKUP(C4415,'[1]Test List'!$A$5:$F$2726,6,0)</f>
        <v>EURO-PRO-15D1</v>
      </c>
      <c r="E4415" s="43" t="str">
        <f t="shared" si="279"/>
        <v>49</v>
      </c>
      <c r="F4415" s="43" t="str">
        <f t="shared" si="280"/>
        <v>67</v>
      </c>
      <c r="G4415" t="s">
        <v>1779</v>
      </c>
      <c r="H4415" s="36">
        <v>98</v>
      </c>
      <c r="I4415" s="36">
        <v>9996</v>
      </c>
      <c r="J4415" s="9">
        <v>19</v>
      </c>
      <c r="K4415" s="12" t="s">
        <v>1127</v>
      </c>
      <c r="M4415" t="s">
        <v>2926</v>
      </c>
      <c r="N4415" s="29" t="s">
        <v>5230</v>
      </c>
      <c r="O4415" s="38" t="s">
        <v>5197</v>
      </c>
      <c r="P4415" t="s">
        <v>1036</v>
      </c>
      <c r="Q4415" t="s">
        <v>103</v>
      </c>
      <c r="R4415" t="s">
        <v>1132</v>
      </c>
      <c r="S4415" t="s">
        <v>849</v>
      </c>
      <c r="T4415" t="s">
        <v>5863</v>
      </c>
      <c r="U4415" s="62">
        <f t="shared" si="277"/>
        <v>10</v>
      </c>
    </row>
    <row r="4416" spans="1:21" x14ac:dyDescent="0.25">
      <c r="A4416" s="4" t="s">
        <v>7301</v>
      </c>
      <c r="B4416" s="16" t="s">
        <v>7302</v>
      </c>
      <c r="C4416" s="43" t="str">
        <f t="shared" si="278"/>
        <v>49-67-15D1</v>
      </c>
      <c r="D4416" s="43" t="str">
        <f>VLOOKUP(C4416,'[1]Test List'!$A$5:$F$2726,6,0)</f>
        <v>EURO-PRO-15D1</v>
      </c>
      <c r="E4416" s="43" t="str">
        <f t="shared" si="279"/>
        <v>49</v>
      </c>
      <c r="F4416" s="43" t="str">
        <f t="shared" si="280"/>
        <v>67</v>
      </c>
      <c r="G4416" t="s">
        <v>1779</v>
      </c>
      <c r="H4416" s="36">
        <v>98</v>
      </c>
      <c r="I4416" s="36">
        <v>901</v>
      </c>
      <c r="J4416" s="9" t="s">
        <v>794</v>
      </c>
      <c r="K4416" s="12" t="s">
        <v>1127</v>
      </c>
      <c r="M4416" t="s">
        <v>2926</v>
      </c>
      <c r="N4416" s="29" t="s">
        <v>5230</v>
      </c>
      <c r="O4416" s="38" t="s">
        <v>5197</v>
      </c>
      <c r="P4416" t="s">
        <v>671</v>
      </c>
      <c r="Q4416" t="s">
        <v>65</v>
      </c>
      <c r="R4416" t="s">
        <v>1041</v>
      </c>
      <c r="S4416" t="s">
        <v>72</v>
      </c>
      <c r="T4416" t="s">
        <v>6312</v>
      </c>
      <c r="U4416" s="62">
        <f t="shared" si="277"/>
        <v>5</v>
      </c>
    </row>
    <row r="4417" spans="1:21" x14ac:dyDescent="0.25">
      <c r="A4417" s="4" t="s">
        <v>4632</v>
      </c>
      <c r="B4417" s="4" t="s">
        <v>794</v>
      </c>
      <c r="C4417" s="43" t="str">
        <f t="shared" si="278"/>
        <v>49-46-T14D1</v>
      </c>
      <c r="D4417" s="43" t="str">
        <f>VLOOKUP(C4417,'[1]Test List'!$A$5:$F$2726,6,0)</f>
        <v>EURO-FOM-T14D1</v>
      </c>
      <c r="E4417" s="43" t="str">
        <f t="shared" si="279"/>
        <v>49</v>
      </c>
      <c r="F4417" s="43" t="str">
        <f t="shared" si="280"/>
        <v>46</v>
      </c>
      <c r="G4417" t="s">
        <v>1779</v>
      </c>
      <c r="H4417" s="36">
        <v>98</v>
      </c>
      <c r="I4417" s="36">
        <v>226</v>
      </c>
      <c r="J4417" s="9" t="s">
        <v>794</v>
      </c>
      <c r="K4417" s="12" t="s">
        <v>1127</v>
      </c>
      <c r="M4417" t="s">
        <v>2926</v>
      </c>
      <c r="N4417" s="29" t="s">
        <v>5232</v>
      </c>
      <c r="O4417" s="38" t="s">
        <v>5197</v>
      </c>
      <c r="P4417" t="s">
        <v>671</v>
      </c>
      <c r="Q4417" t="s">
        <v>67</v>
      </c>
      <c r="R4417" t="s">
        <v>1041</v>
      </c>
      <c r="S4417" t="s">
        <v>70</v>
      </c>
      <c r="T4417" t="s">
        <v>5344</v>
      </c>
      <c r="U4417" s="62">
        <f t="shared" si="277"/>
        <v>5</v>
      </c>
    </row>
    <row r="4418" spans="1:21" x14ac:dyDescent="0.25">
      <c r="A4418" s="4" t="s">
        <v>4632</v>
      </c>
      <c r="B4418" s="4" t="s">
        <v>794</v>
      </c>
      <c r="C4418" s="43" t="str">
        <f t="shared" si="278"/>
        <v>49-46-T14D1</v>
      </c>
      <c r="D4418" s="43" t="str">
        <f>VLOOKUP(C4418,'[1]Test List'!$A$5:$F$2726,6,0)</f>
        <v>EURO-FOM-T14D1</v>
      </c>
      <c r="E4418" s="43" t="str">
        <f t="shared" si="279"/>
        <v>49</v>
      </c>
      <c r="F4418" s="43" t="str">
        <f t="shared" si="280"/>
        <v>46</v>
      </c>
      <c r="G4418" t="s">
        <v>1779</v>
      </c>
      <c r="H4418" s="36">
        <v>98</v>
      </c>
      <c r="I4418" s="36">
        <v>247</v>
      </c>
      <c r="J4418" s="9" t="s">
        <v>794</v>
      </c>
      <c r="K4418" s="12" t="s">
        <v>1127</v>
      </c>
      <c r="M4418" t="s">
        <v>2926</v>
      </c>
      <c r="N4418" s="29" t="s">
        <v>5232</v>
      </c>
      <c r="O4418" s="38" t="s">
        <v>5197</v>
      </c>
      <c r="P4418" t="s">
        <v>671</v>
      </c>
      <c r="Q4418" t="s">
        <v>68</v>
      </c>
      <c r="R4418" t="s">
        <v>1041</v>
      </c>
      <c r="S4418" t="s">
        <v>71</v>
      </c>
      <c r="T4418" t="s">
        <v>5353</v>
      </c>
      <c r="U4418" s="62">
        <f t="shared" si="277"/>
        <v>5</v>
      </c>
    </row>
    <row r="4419" spans="1:21" x14ac:dyDescent="0.25">
      <c r="A4419" s="4" t="s">
        <v>4632</v>
      </c>
      <c r="B4419" s="4" t="s">
        <v>794</v>
      </c>
      <c r="C4419" s="43" t="str">
        <f t="shared" si="278"/>
        <v>49-46-T14D1</v>
      </c>
      <c r="D4419" s="43" t="str">
        <f>VLOOKUP(C4419,'[1]Test List'!$A$5:$F$2726,6,0)</f>
        <v>EURO-FOM-T14D1</v>
      </c>
      <c r="E4419" s="43" t="str">
        <f t="shared" si="279"/>
        <v>49</v>
      </c>
      <c r="F4419" s="43" t="str">
        <f t="shared" si="280"/>
        <v>46</v>
      </c>
      <c r="G4419" t="s">
        <v>1779</v>
      </c>
      <c r="H4419" s="36">
        <v>98</v>
      </c>
      <c r="I4419" s="36">
        <v>217</v>
      </c>
      <c r="J4419" s="9" t="s">
        <v>794</v>
      </c>
      <c r="K4419" s="12" t="s">
        <v>1127</v>
      </c>
      <c r="M4419" t="s">
        <v>2926</v>
      </c>
      <c r="N4419" s="29" t="s">
        <v>5232</v>
      </c>
      <c r="O4419" s="38" t="s">
        <v>5197</v>
      </c>
      <c r="P4419" t="s">
        <v>671</v>
      </c>
      <c r="Q4419" t="s">
        <v>66</v>
      </c>
      <c r="R4419" t="s">
        <v>1041</v>
      </c>
      <c r="S4419" t="s">
        <v>69</v>
      </c>
      <c r="T4419" t="s">
        <v>5354</v>
      </c>
      <c r="U4419" s="62">
        <f t="shared" si="277"/>
        <v>5</v>
      </c>
    </row>
    <row r="4420" spans="1:21" x14ac:dyDescent="0.25">
      <c r="A4420" s="4" t="s">
        <v>4632</v>
      </c>
      <c r="B4420" s="4" t="s">
        <v>794</v>
      </c>
      <c r="C4420" s="43" t="str">
        <f t="shared" si="278"/>
        <v>49-46-T14D1</v>
      </c>
      <c r="D4420" s="43" t="str">
        <f>VLOOKUP(C4420,'[1]Test List'!$A$5:$F$2726,6,0)</f>
        <v>EURO-FOM-T14D1</v>
      </c>
      <c r="E4420" s="43" t="str">
        <f t="shared" si="279"/>
        <v>49</v>
      </c>
      <c r="F4420" s="43" t="str">
        <f t="shared" si="280"/>
        <v>46</v>
      </c>
      <c r="G4420" t="s">
        <v>1779</v>
      </c>
      <c r="H4420" s="36">
        <v>98</v>
      </c>
      <c r="I4420" s="36">
        <v>999</v>
      </c>
      <c r="J4420" s="9">
        <v>31</v>
      </c>
      <c r="K4420" s="12" t="s">
        <v>1127</v>
      </c>
      <c r="M4420" t="s">
        <v>2926</v>
      </c>
      <c r="N4420" s="29" t="s">
        <v>5230</v>
      </c>
      <c r="O4420" s="38" t="s">
        <v>5197</v>
      </c>
      <c r="P4420" t="s">
        <v>1036</v>
      </c>
      <c r="Q4420" t="s">
        <v>102</v>
      </c>
      <c r="R4420" t="s">
        <v>1132</v>
      </c>
      <c r="S4420" t="s">
        <v>848</v>
      </c>
      <c r="T4420" t="s">
        <v>5347</v>
      </c>
      <c r="U4420" s="62">
        <f t="shared" si="277"/>
        <v>28</v>
      </c>
    </row>
    <row r="4421" spans="1:21" x14ac:dyDescent="0.25">
      <c r="A4421" s="4" t="s">
        <v>4632</v>
      </c>
      <c r="B4421" s="4" t="s">
        <v>794</v>
      </c>
      <c r="C4421" s="43" t="str">
        <f t="shared" si="278"/>
        <v>49-46-T14D1</v>
      </c>
      <c r="D4421" s="43" t="str">
        <f>VLOOKUP(C4421,'[1]Test List'!$A$5:$F$2726,6,0)</f>
        <v>EURO-FOM-T14D1</v>
      </c>
      <c r="E4421" s="43" t="str">
        <f t="shared" si="279"/>
        <v>49</v>
      </c>
      <c r="F4421" s="43" t="str">
        <f t="shared" si="280"/>
        <v>46</v>
      </c>
      <c r="G4421" t="s">
        <v>1779</v>
      </c>
      <c r="H4421" s="36">
        <v>98</v>
      </c>
      <c r="I4421" s="36">
        <v>998</v>
      </c>
      <c r="J4421" s="9">
        <v>34</v>
      </c>
      <c r="K4421" s="12" t="s">
        <v>1127</v>
      </c>
      <c r="M4421" t="s">
        <v>2926</v>
      </c>
      <c r="N4421" s="29" t="s">
        <v>5230</v>
      </c>
      <c r="O4421" s="38" t="s">
        <v>5197</v>
      </c>
      <c r="P4421" t="s">
        <v>1036</v>
      </c>
      <c r="Q4421" t="s">
        <v>1683</v>
      </c>
      <c r="R4421" t="s">
        <v>1132</v>
      </c>
      <c r="S4421" t="s">
        <v>835</v>
      </c>
      <c r="T4421" t="s">
        <v>5351</v>
      </c>
      <c r="U4421" s="62">
        <f t="shared" ref="U4421:U4484" si="281">COUNTIF(T$4:T$8000,T4421)</f>
        <v>22</v>
      </c>
    </row>
    <row r="4422" spans="1:21" x14ac:dyDescent="0.25">
      <c r="A4422" s="4" t="s">
        <v>4632</v>
      </c>
      <c r="B4422" s="4" t="s">
        <v>794</v>
      </c>
      <c r="C4422" s="43" t="str">
        <f t="shared" ref="C4422:C4485" si="282">LEFT(A4422,2)&amp;"-"&amp;MID(A4422,3,2)&amp;"-"&amp;RIGHT(A4422,LEN(A4422)-4)</f>
        <v>49-46-T14D1</v>
      </c>
      <c r="D4422" s="43" t="str">
        <f>VLOOKUP(C4422,'[1]Test List'!$A$5:$F$2726,6,0)</f>
        <v>EURO-FOM-T14D1</v>
      </c>
      <c r="E4422" s="43" t="str">
        <f t="shared" si="279"/>
        <v>49</v>
      </c>
      <c r="F4422" s="43" t="str">
        <f t="shared" si="280"/>
        <v>46</v>
      </c>
      <c r="G4422" t="s">
        <v>1779</v>
      </c>
      <c r="H4422" s="36">
        <v>98</v>
      </c>
      <c r="I4422" s="36">
        <v>997</v>
      </c>
      <c r="J4422" s="9">
        <v>40</v>
      </c>
      <c r="K4422" s="12" t="s">
        <v>1127</v>
      </c>
      <c r="M4422" t="s">
        <v>2926</v>
      </c>
      <c r="N4422" s="29" t="s">
        <v>5230</v>
      </c>
      <c r="O4422" s="38" t="s">
        <v>5197</v>
      </c>
      <c r="P4422" t="s">
        <v>1036</v>
      </c>
      <c r="Q4422" t="s">
        <v>104</v>
      </c>
      <c r="R4422" t="s">
        <v>1132</v>
      </c>
      <c r="S4422" t="s">
        <v>836</v>
      </c>
      <c r="T4422" t="s">
        <v>5352</v>
      </c>
      <c r="U4422" s="62">
        <f t="shared" si="281"/>
        <v>22</v>
      </c>
    </row>
    <row r="4423" spans="1:21" x14ac:dyDescent="0.25">
      <c r="A4423" s="4" t="s">
        <v>4632</v>
      </c>
      <c r="B4423" s="4" t="s">
        <v>794</v>
      </c>
      <c r="C4423" s="43" t="str">
        <f t="shared" si="282"/>
        <v>49-46-T14D1</v>
      </c>
      <c r="D4423" s="43" t="str">
        <f>VLOOKUP(C4423,'[1]Test List'!$A$5:$F$2726,6,0)</f>
        <v>EURO-FOM-T14D1</v>
      </c>
      <c r="E4423" s="43" t="str">
        <f t="shared" si="279"/>
        <v>49</v>
      </c>
      <c r="F4423" s="43" t="str">
        <f t="shared" si="280"/>
        <v>46</v>
      </c>
      <c r="G4423" t="s">
        <v>1779</v>
      </c>
      <c r="H4423" s="36">
        <v>98</v>
      </c>
      <c r="I4423" s="36">
        <v>996</v>
      </c>
      <c r="J4423" s="9">
        <v>19</v>
      </c>
      <c r="K4423" s="12" t="s">
        <v>1127</v>
      </c>
      <c r="M4423" t="s">
        <v>2926</v>
      </c>
      <c r="N4423" s="29" t="s">
        <v>5230</v>
      </c>
      <c r="O4423" s="38" t="s">
        <v>5197</v>
      </c>
      <c r="P4423" t="s">
        <v>1036</v>
      </c>
      <c r="Q4423" t="s">
        <v>103</v>
      </c>
      <c r="R4423" t="s">
        <v>1132</v>
      </c>
      <c r="S4423" t="s">
        <v>849</v>
      </c>
      <c r="T4423" t="s">
        <v>5863</v>
      </c>
      <c r="U4423" s="62">
        <f t="shared" si="281"/>
        <v>10</v>
      </c>
    </row>
    <row r="4424" spans="1:21" x14ac:dyDescent="0.25">
      <c r="A4424" s="4" t="s">
        <v>4632</v>
      </c>
      <c r="B4424" s="4" t="s">
        <v>794</v>
      </c>
      <c r="C4424" s="43" t="str">
        <f t="shared" si="282"/>
        <v>49-46-T14D1</v>
      </c>
      <c r="D4424" s="43" t="str">
        <f>VLOOKUP(C4424,'[1]Test List'!$A$5:$F$2726,6,0)</f>
        <v>EURO-FOM-T14D1</v>
      </c>
      <c r="E4424" s="43" t="str">
        <f t="shared" si="279"/>
        <v>49</v>
      </c>
      <c r="F4424" s="43" t="str">
        <f t="shared" si="280"/>
        <v>46</v>
      </c>
      <c r="G4424" t="s">
        <v>1779</v>
      </c>
      <c r="H4424" s="36">
        <v>98</v>
      </c>
      <c r="I4424" s="36">
        <v>200</v>
      </c>
      <c r="J4424" s="9" t="s">
        <v>794</v>
      </c>
      <c r="K4424" s="12" t="s">
        <v>1127</v>
      </c>
      <c r="M4424" t="s">
        <v>2926</v>
      </c>
      <c r="N4424" s="29" t="s">
        <v>5230</v>
      </c>
      <c r="O4424" s="38" t="s">
        <v>5197</v>
      </c>
      <c r="P4424" t="s">
        <v>671</v>
      </c>
      <c r="Q4424" t="s">
        <v>65</v>
      </c>
      <c r="R4424" t="s">
        <v>1041</v>
      </c>
      <c r="S4424" t="s">
        <v>72</v>
      </c>
      <c r="T4424" t="s">
        <v>6312</v>
      </c>
      <c r="U4424" s="62">
        <f t="shared" si="281"/>
        <v>5</v>
      </c>
    </row>
    <row r="4425" spans="1:21" x14ac:dyDescent="0.25">
      <c r="A4425" s="4" t="s">
        <v>4633</v>
      </c>
      <c r="B4425" s="4" t="s">
        <v>794</v>
      </c>
      <c r="C4425" s="43" t="str">
        <f t="shared" si="282"/>
        <v>49-46-T15D1</v>
      </c>
      <c r="D4425" s="43" t="str">
        <f>VLOOKUP(C4425,'[1]Test List'!$A$5:$F$2726,6,0)</f>
        <v>EURO-FOM-T15D1</v>
      </c>
      <c r="E4425" s="43" t="str">
        <f t="shared" si="279"/>
        <v>49</v>
      </c>
      <c r="F4425" s="43" t="str">
        <f t="shared" si="280"/>
        <v>46</v>
      </c>
      <c r="G4425" t="s">
        <v>1779</v>
      </c>
      <c r="H4425" s="36">
        <v>98</v>
      </c>
      <c r="I4425" s="36">
        <v>226</v>
      </c>
      <c r="J4425" s="9" t="s">
        <v>794</v>
      </c>
      <c r="K4425" s="12" t="s">
        <v>1127</v>
      </c>
      <c r="M4425" t="s">
        <v>2926</v>
      </c>
      <c r="N4425" s="29" t="s">
        <v>5232</v>
      </c>
      <c r="O4425" s="38" t="s">
        <v>5197</v>
      </c>
      <c r="P4425" t="s">
        <v>671</v>
      </c>
      <c r="Q4425" t="s">
        <v>67</v>
      </c>
      <c r="R4425" t="s">
        <v>1041</v>
      </c>
      <c r="S4425" t="s">
        <v>70</v>
      </c>
      <c r="T4425" t="s">
        <v>5344</v>
      </c>
      <c r="U4425" s="62">
        <f t="shared" si="281"/>
        <v>5</v>
      </c>
    </row>
    <row r="4426" spans="1:21" x14ac:dyDescent="0.25">
      <c r="A4426" s="4" t="s">
        <v>4633</v>
      </c>
      <c r="B4426" s="4" t="s">
        <v>794</v>
      </c>
      <c r="C4426" s="43" t="str">
        <f t="shared" si="282"/>
        <v>49-46-T15D1</v>
      </c>
      <c r="D4426" s="43" t="str">
        <f>VLOOKUP(C4426,'[1]Test List'!$A$5:$F$2726,6,0)</f>
        <v>EURO-FOM-T15D1</v>
      </c>
      <c r="E4426" s="43" t="str">
        <f t="shared" si="279"/>
        <v>49</v>
      </c>
      <c r="F4426" s="43" t="str">
        <f t="shared" si="280"/>
        <v>46</v>
      </c>
      <c r="G4426" t="s">
        <v>1779</v>
      </c>
      <c r="H4426" s="36">
        <v>98</v>
      </c>
      <c r="I4426" s="36">
        <v>247</v>
      </c>
      <c r="J4426" s="9" t="s">
        <v>794</v>
      </c>
      <c r="K4426" s="12" t="s">
        <v>1127</v>
      </c>
      <c r="M4426" t="s">
        <v>2926</v>
      </c>
      <c r="N4426" s="29" t="s">
        <v>5232</v>
      </c>
      <c r="O4426" s="38" t="s">
        <v>5197</v>
      </c>
      <c r="P4426" t="s">
        <v>671</v>
      </c>
      <c r="Q4426" t="s">
        <v>68</v>
      </c>
      <c r="R4426" t="s">
        <v>1041</v>
      </c>
      <c r="S4426" t="s">
        <v>71</v>
      </c>
      <c r="T4426" t="s">
        <v>5353</v>
      </c>
      <c r="U4426" s="62">
        <f t="shared" si="281"/>
        <v>5</v>
      </c>
    </row>
    <row r="4427" spans="1:21" x14ac:dyDescent="0.25">
      <c r="A4427" s="4" t="s">
        <v>4633</v>
      </c>
      <c r="B4427" s="4" t="s">
        <v>794</v>
      </c>
      <c r="C4427" s="43" t="str">
        <f t="shared" si="282"/>
        <v>49-46-T15D1</v>
      </c>
      <c r="D4427" s="43" t="str">
        <f>VLOOKUP(C4427,'[1]Test List'!$A$5:$F$2726,6,0)</f>
        <v>EURO-FOM-T15D1</v>
      </c>
      <c r="E4427" s="43" t="str">
        <f t="shared" si="279"/>
        <v>49</v>
      </c>
      <c r="F4427" s="43" t="str">
        <f t="shared" si="280"/>
        <v>46</v>
      </c>
      <c r="G4427" t="s">
        <v>1779</v>
      </c>
      <c r="H4427" s="36">
        <v>98</v>
      </c>
      <c r="I4427" s="36">
        <v>217</v>
      </c>
      <c r="J4427" s="9" t="s">
        <v>794</v>
      </c>
      <c r="K4427" s="12" t="s">
        <v>1127</v>
      </c>
      <c r="M4427" t="s">
        <v>2926</v>
      </c>
      <c r="N4427" s="29" t="s">
        <v>5232</v>
      </c>
      <c r="O4427" s="38" t="s">
        <v>5197</v>
      </c>
      <c r="P4427" t="s">
        <v>671</v>
      </c>
      <c r="Q4427" t="s">
        <v>66</v>
      </c>
      <c r="R4427" t="s">
        <v>1041</v>
      </c>
      <c r="S4427" t="s">
        <v>69</v>
      </c>
      <c r="T4427" t="s">
        <v>5354</v>
      </c>
      <c r="U4427" s="62">
        <f t="shared" si="281"/>
        <v>5</v>
      </c>
    </row>
    <row r="4428" spans="1:21" x14ac:dyDescent="0.25">
      <c r="A4428" s="4" t="s">
        <v>4633</v>
      </c>
      <c r="B4428" s="4" t="s">
        <v>794</v>
      </c>
      <c r="C4428" s="43" t="str">
        <f t="shared" si="282"/>
        <v>49-46-T15D1</v>
      </c>
      <c r="D4428" s="43" t="str">
        <f>VLOOKUP(C4428,'[1]Test List'!$A$5:$F$2726,6,0)</f>
        <v>EURO-FOM-T15D1</v>
      </c>
      <c r="E4428" s="43" t="str">
        <f t="shared" si="279"/>
        <v>49</v>
      </c>
      <c r="F4428" s="43" t="str">
        <f t="shared" si="280"/>
        <v>46</v>
      </c>
      <c r="G4428" t="s">
        <v>1779</v>
      </c>
      <c r="H4428" s="36">
        <v>98</v>
      </c>
      <c r="I4428" s="36">
        <v>9999</v>
      </c>
      <c r="J4428" s="9">
        <v>31</v>
      </c>
      <c r="K4428" s="12" t="s">
        <v>1127</v>
      </c>
      <c r="M4428" t="s">
        <v>2926</v>
      </c>
      <c r="N4428" s="29" t="s">
        <v>5230</v>
      </c>
      <c r="O4428" s="38" t="s">
        <v>5197</v>
      </c>
      <c r="P4428" t="s">
        <v>1036</v>
      </c>
      <c r="Q4428" t="s">
        <v>102</v>
      </c>
      <c r="R4428" t="s">
        <v>1132</v>
      </c>
      <c r="S4428" t="s">
        <v>848</v>
      </c>
      <c r="T4428" t="s">
        <v>5347</v>
      </c>
      <c r="U4428" s="62">
        <f t="shared" si="281"/>
        <v>28</v>
      </c>
    </row>
    <row r="4429" spans="1:21" x14ac:dyDescent="0.25">
      <c r="A4429" s="4" t="s">
        <v>4633</v>
      </c>
      <c r="B4429" s="4" t="s">
        <v>794</v>
      </c>
      <c r="C4429" s="43" t="str">
        <f t="shared" si="282"/>
        <v>49-46-T15D1</v>
      </c>
      <c r="D4429" s="43" t="str">
        <f>VLOOKUP(C4429,'[1]Test List'!$A$5:$F$2726,6,0)</f>
        <v>EURO-FOM-T15D1</v>
      </c>
      <c r="E4429" s="43" t="str">
        <f t="shared" si="279"/>
        <v>49</v>
      </c>
      <c r="F4429" s="43" t="str">
        <f t="shared" si="280"/>
        <v>46</v>
      </c>
      <c r="G4429" t="s">
        <v>1779</v>
      </c>
      <c r="H4429" s="36">
        <v>98</v>
      </c>
      <c r="I4429" s="36">
        <v>9998</v>
      </c>
      <c r="J4429" s="9">
        <v>34</v>
      </c>
      <c r="K4429" s="12" t="s">
        <v>1127</v>
      </c>
      <c r="M4429" t="s">
        <v>2926</v>
      </c>
      <c r="N4429" s="29" t="s">
        <v>5230</v>
      </c>
      <c r="O4429" s="38" t="s">
        <v>5197</v>
      </c>
      <c r="P4429" t="s">
        <v>1036</v>
      </c>
      <c r="Q4429" t="s">
        <v>1683</v>
      </c>
      <c r="R4429" t="s">
        <v>1132</v>
      </c>
      <c r="S4429" t="s">
        <v>835</v>
      </c>
      <c r="T4429" t="s">
        <v>5351</v>
      </c>
      <c r="U4429" s="62">
        <f t="shared" si="281"/>
        <v>22</v>
      </c>
    </row>
    <row r="4430" spans="1:21" x14ac:dyDescent="0.25">
      <c r="A4430" s="4" t="s">
        <v>4633</v>
      </c>
      <c r="B4430" s="4" t="s">
        <v>794</v>
      </c>
      <c r="C4430" s="43" t="str">
        <f t="shared" si="282"/>
        <v>49-46-T15D1</v>
      </c>
      <c r="D4430" s="43" t="str">
        <f>VLOOKUP(C4430,'[1]Test List'!$A$5:$F$2726,6,0)</f>
        <v>EURO-FOM-T15D1</v>
      </c>
      <c r="E4430" s="43" t="str">
        <f t="shared" si="279"/>
        <v>49</v>
      </c>
      <c r="F4430" s="43" t="str">
        <f t="shared" si="280"/>
        <v>46</v>
      </c>
      <c r="G4430" t="s">
        <v>1779</v>
      </c>
      <c r="H4430" s="36">
        <v>98</v>
      </c>
      <c r="I4430" s="36">
        <v>9997</v>
      </c>
      <c r="J4430" s="9">
        <v>40</v>
      </c>
      <c r="K4430" s="12" t="s">
        <v>1127</v>
      </c>
      <c r="M4430" t="s">
        <v>2926</v>
      </c>
      <c r="N4430" s="29" t="s">
        <v>5230</v>
      </c>
      <c r="O4430" s="38" t="s">
        <v>5197</v>
      </c>
      <c r="P4430" t="s">
        <v>1036</v>
      </c>
      <c r="Q4430" t="s">
        <v>104</v>
      </c>
      <c r="R4430" t="s">
        <v>1132</v>
      </c>
      <c r="S4430" t="s">
        <v>836</v>
      </c>
      <c r="T4430" t="s">
        <v>5352</v>
      </c>
      <c r="U4430" s="62">
        <f t="shared" si="281"/>
        <v>22</v>
      </c>
    </row>
    <row r="4431" spans="1:21" x14ac:dyDescent="0.25">
      <c r="A4431" s="4" t="s">
        <v>4633</v>
      </c>
      <c r="B4431" s="4" t="s">
        <v>794</v>
      </c>
      <c r="C4431" s="43" t="str">
        <f t="shared" si="282"/>
        <v>49-46-T15D1</v>
      </c>
      <c r="D4431" s="43" t="str">
        <f>VLOOKUP(C4431,'[1]Test List'!$A$5:$F$2726,6,0)</f>
        <v>EURO-FOM-T15D1</v>
      </c>
      <c r="E4431" s="43" t="str">
        <f t="shared" si="279"/>
        <v>49</v>
      </c>
      <c r="F4431" s="43" t="str">
        <f t="shared" si="280"/>
        <v>46</v>
      </c>
      <c r="G4431" t="s">
        <v>1779</v>
      </c>
      <c r="H4431" s="36">
        <v>98</v>
      </c>
      <c r="I4431" s="36">
        <v>9996</v>
      </c>
      <c r="J4431" s="9">
        <v>19</v>
      </c>
      <c r="K4431" s="12" t="s">
        <v>1127</v>
      </c>
      <c r="M4431" t="s">
        <v>2926</v>
      </c>
      <c r="N4431" s="29" t="s">
        <v>5230</v>
      </c>
      <c r="O4431" s="38" t="s">
        <v>5197</v>
      </c>
      <c r="P4431" t="s">
        <v>1036</v>
      </c>
      <c r="Q4431" t="s">
        <v>103</v>
      </c>
      <c r="R4431" t="s">
        <v>1132</v>
      </c>
      <c r="S4431" t="s">
        <v>849</v>
      </c>
      <c r="T4431" t="s">
        <v>5863</v>
      </c>
      <c r="U4431" s="62">
        <f t="shared" si="281"/>
        <v>10</v>
      </c>
    </row>
    <row r="4432" spans="1:21" x14ac:dyDescent="0.25">
      <c r="A4432" s="4" t="s">
        <v>4633</v>
      </c>
      <c r="B4432" s="4" t="s">
        <v>794</v>
      </c>
      <c r="C4432" s="43" t="str">
        <f t="shared" si="282"/>
        <v>49-46-T15D1</v>
      </c>
      <c r="D4432" s="43" t="str">
        <f>VLOOKUP(C4432,'[1]Test List'!$A$5:$F$2726,6,0)</f>
        <v>EURO-FOM-T15D1</v>
      </c>
      <c r="E4432" s="43" t="str">
        <f t="shared" si="279"/>
        <v>49</v>
      </c>
      <c r="F4432" s="43" t="str">
        <f t="shared" si="280"/>
        <v>46</v>
      </c>
      <c r="G4432" t="s">
        <v>1779</v>
      </c>
      <c r="H4432" s="36">
        <v>98</v>
      </c>
      <c r="I4432" s="36">
        <v>901</v>
      </c>
      <c r="J4432" s="9" t="s">
        <v>794</v>
      </c>
      <c r="K4432" s="12" t="s">
        <v>1127</v>
      </c>
      <c r="M4432" t="s">
        <v>2926</v>
      </c>
      <c r="N4432" s="29" t="s">
        <v>5230</v>
      </c>
      <c r="O4432" s="38" t="s">
        <v>5197</v>
      </c>
      <c r="P4432" t="s">
        <v>671</v>
      </c>
      <c r="Q4432" t="s">
        <v>65</v>
      </c>
      <c r="R4432" t="s">
        <v>1041</v>
      </c>
      <c r="S4432" t="s">
        <v>72</v>
      </c>
      <c r="T4432" t="s">
        <v>6312</v>
      </c>
      <c r="U4432" s="62">
        <f t="shared" si="281"/>
        <v>5</v>
      </c>
    </row>
    <row r="4433" spans="1:21" x14ac:dyDescent="0.25">
      <c r="A4433" s="16" t="s">
        <v>2969</v>
      </c>
      <c r="B4433" s="4" t="s">
        <v>794</v>
      </c>
      <c r="C4433" s="43" t="str">
        <f t="shared" si="282"/>
        <v>49-47-01L1</v>
      </c>
      <c r="D4433" s="43" t="str">
        <f>VLOOKUP(C4433,'[1]Test List'!$A$5:$F$2726,6,0)</f>
        <v>EURO-TER-01L1</v>
      </c>
      <c r="E4433" s="43" t="str">
        <f t="shared" ref="E4433:E4496" si="283">LEFT(A4433,2)</f>
        <v>49</v>
      </c>
      <c r="F4433" s="43" t="str">
        <f t="shared" ref="F4433:F4496" si="284">MID(A4433,3,2)</f>
        <v>47</v>
      </c>
      <c r="G4433" s="12" t="s">
        <v>2970</v>
      </c>
      <c r="H4433" s="36">
        <v>98</v>
      </c>
      <c r="I4433" s="36">
        <v>998</v>
      </c>
      <c r="J4433" s="9">
        <v>998</v>
      </c>
      <c r="K4433" s="12" t="s">
        <v>1127</v>
      </c>
      <c r="M4433" t="s">
        <v>2926</v>
      </c>
      <c r="N4433" s="29" t="s">
        <v>5230</v>
      </c>
      <c r="O4433" s="38" t="s">
        <v>5197</v>
      </c>
      <c r="P4433" s="12" t="s">
        <v>1346</v>
      </c>
      <c r="Q4433" t="s">
        <v>1284</v>
      </c>
      <c r="R4433" s="12" t="s">
        <v>1191</v>
      </c>
      <c r="S4433" s="12" t="s">
        <v>2971</v>
      </c>
      <c r="T4433" t="s">
        <v>5497</v>
      </c>
      <c r="U4433" s="62">
        <f t="shared" si="281"/>
        <v>2</v>
      </c>
    </row>
    <row r="4434" spans="1:21" x14ac:dyDescent="0.25">
      <c r="A4434" s="16" t="s">
        <v>2972</v>
      </c>
      <c r="B4434" s="4" t="s">
        <v>794</v>
      </c>
      <c r="C4434" s="43" t="str">
        <f t="shared" si="282"/>
        <v>49-47-01L2</v>
      </c>
      <c r="D4434" s="43" t="str">
        <f>VLOOKUP(C4434,'[1]Test List'!$A$5:$F$2726,6,0)</f>
        <v>EURO-TER-01L2</v>
      </c>
      <c r="E4434" s="43" t="str">
        <f t="shared" si="283"/>
        <v>49</v>
      </c>
      <c r="F4434" s="43" t="str">
        <f t="shared" si="284"/>
        <v>47</v>
      </c>
      <c r="G4434" s="12" t="s">
        <v>2970</v>
      </c>
      <c r="H4434" s="36">
        <v>98</v>
      </c>
      <c r="I4434" s="36">
        <v>998</v>
      </c>
      <c r="J4434" s="9">
        <v>998</v>
      </c>
      <c r="K4434" s="12" t="s">
        <v>1127</v>
      </c>
      <c r="M4434" t="s">
        <v>2926</v>
      </c>
      <c r="N4434" s="29" t="s">
        <v>5230</v>
      </c>
      <c r="O4434" s="38" t="s">
        <v>5197</v>
      </c>
      <c r="P4434" s="12" t="s">
        <v>1346</v>
      </c>
      <c r="Q4434" t="s">
        <v>1284</v>
      </c>
      <c r="R4434" s="12" t="s">
        <v>1191</v>
      </c>
      <c r="S4434" s="12" t="s">
        <v>2971</v>
      </c>
      <c r="T4434" t="s">
        <v>5497</v>
      </c>
      <c r="U4434" s="62">
        <f t="shared" si="281"/>
        <v>2</v>
      </c>
    </row>
    <row r="4435" spans="1:21" x14ac:dyDescent="0.25">
      <c r="A4435" s="4" t="s">
        <v>1613</v>
      </c>
      <c r="B4435" s="4" t="s">
        <v>794</v>
      </c>
      <c r="C4435" s="43" t="str">
        <f t="shared" si="282"/>
        <v>49-49-16E</v>
      </c>
      <c r="D4435" s="43" t="str">
        <f>VLOOKUP(C4435,'[1]Test List'!$A$5:$F$2726,6,0)</f>
        <v>EURO-MER-16E</v>
      </c>
      <c r="E4435" s="43" t="str">
        <f t="shared" si="283"/>
        <v>49</v>
      </c>
      <c r="F4435" s="43" t="str">
        <f t="shared" si="284"/>
        <v>49</v>
      </c>
      <c r="G4435" t="s">
        <v>1779</v>
      </c>
      <c r="H4435" s="36">
        <v>98</v>
      </c>
      <c r="I4435" s="36">
        <v>10</v>
      </c>
      <c r="J4435" s="9" t="s">
        <v>1615</v>
      </c>
      <c r="K4435" s="12" t="s">
        <v>1127</v>
      </c>
      <c r="M4435" t="s">
        <v>2926</v>
      </c>
      <c r="N4435" s="29" t="s">
        <v>5233</v>
      </c>
      <c r="O4435" s="38" t="s">
        <v>5197</v>
      </c>
      <c r="P4435" s="12" t="s">
        <v>1617</v>
      </c>
      <c r="Q4435" t="s">
        <v>2046</v>
      </c>
      <c r="R4435" s="12" t="s">
        <v>1030</v>
      </c>
      <c r="S4435" s="12" t="s">
        <v>5144</v>
      </c>
      <c r="T4435" t="s">
        <v>5611</v>
      </c>
      <c r="U4435" s="62">
        <f t="shared" si="281"/>
        <v>3</v>
      </c>
    </row>
    <row r="4436" spans="1:21" x14ac:dyDescent="0.25">
      <c r="A4436" s="4" t="s">
        <v>1613</v>
      </c>
      <c r="B4436" s="4" t="s">
        <v>794</v>
      </c>
      <c r="C4436" s="43" t="str">
        <f t="shared" si="282"/>
        <v>49-49-16E</v>
      </c>
      <c r="D4436" s="43" t="str">
        <f>VLOOKUP(C4436,'[1]Test List'!$A$5:$F$2726,6,0)</f>
        <v>EURO-MER-16E</v>
      </c>
      <c r="E4436" s="43" t="str">
        <f t="shared" si="283"/>
        <v>49</v>
      </c>
      <c r="F4436" s="43" t="str">
        <f t="shared" si="284"/>
        <v>49</v>
      </c>
      <c r="G4436" t="s">
        <v>1779</v>
      </c>
      <c r="H4436" s="36">
        <v>98</v>
      </c>
      <c r="I4436" s="36">
        <v>128</v>
      </c>
      <c r="J4436" s="9" t="s">
        <v>1616</v>
      </c>
      <c r="K4436" s="12" t="s">
        <v>1127</v>
      </c>
      <c r="M4436" t="s">
        <v>2926</v>
      </c>
      <c r="N4436" s="29" t="s">
        <v>5233</v>
      </c>
      <c r="O4436" s="38" t="s">
        <v>5197</v>
      </c>
      <c r="P4436" s="12" t="s">
        <v>1617</v>
      </c>
      <c r="Q4436" t="s">
        <v>2047</v>
      </c>
      <c r="R4436" s="12" t="s">
        <v>1030</v>
      </c>
      <c r="S4436" s="12" t="s">
        <v>5145</v>
      </c>
      <c r="T4436" t="s">
        <v>5613</v>
      </c>
      <c r="U4436" s="62">
        <f t="shared" si="281"/>
        <v>3</v>
      </c>
    </row>
    <row r="4437" spans="1:21" x14ac:dyDescent="0.25">
      <c r="A4437" s="4" t="s">
        <v>1613</v>
      </c>
      <c r="B4437" s="4" t="s">
        <v>794</v>
      </c>
      <c r="C4437" s="43" t="str">
        <f t="shared" si="282"/>
        <v>49-49-16E</v>
      </c>
      <c r="D4437" s="43" t="str">
        <f>VLOOKUP(C4437,'[1]Test List'!$A$5:$F$2726,6,0)</f>
        <v>EURO-MER-16E</v>
      </c>
      <c r="E4437" s="43" t="str">
        <f t="shared" si="283"/>
        <v>49</v>
      </c>
      <c r="F4437" s="43" t="str">
        <f t="shared" si="284"/>
        <v>49</v>
      </c>
      <c r="G4437" t="s">
        <v>1779</v>
      </c>
      <c r="H4437" s="36">
        <v>98</v>
      </c>
      <c r="I4437" s="36">
        <v>8</v>
      </c>
      <c r="J4437" s="9" t="s">
        <v>1614</v>
      </c>
      <c r="K4437" s="12" t="s">
        <v>1127</v>
      </c>
      <c r="M4437" t="s">
        <v>2926</v>
      </c>
      <c r="N4437" s="29" t="s">
        <v>5233</v>
      </c>
      <c r="O4437" s="38" t="s">
        <v>5197</v>
      </c>
      <c r="P4437" s="12" t="s">
        <v>1617</v>
      </c>
      <c r="Q4437" t="s">
        <v>2045</v>
      </c>
      <c r="R4437" s="12" t="s">
        <v>1030</v>
      </c>
      <c r="S4437" s="12" t="s">
        <v>5143</v>
      </c>
      <c r="T4437" t="s">
        <v>5614</v>
      </c>
      <c r="U4437" s="62">
        <f t="shared" si="281"/>
        <v>3</v>
      </c>
    </row>
    <row r="4438" spans="1:21" x14ac:dyDescent="0.25">
      <c r="A4438" s="4" t="s">
        <v>1613</v>
      </c>
      <c r="B4438" s="4" t="s">
        <v>794</v>
      </c>
      <c r="C4438" s="43" t="str">
        <f t="shared" si="282"/>
        <v>49-49-16E</v>
      </c>
      <c r="D4438" s="43" t="str">
        <f>VLOOKUP(C4438,'[1]Test List'!$A$5:$F$2726,6,0)</f>
        <v>EURO-MER-16E</v>
      </c>
      <c r="E4438" s="43" t="str">
        <f t="shared" si="283"/>
        <v>49</v>
      </c>
      <c r="F4438" s="43" t="str">
        <f t="shared" si="284"/>
        <v>49</v>
      </c>
      <c r="G4438" t="s">
        <v>1779</v>
      </c>
      <c r="H4438" s="36">
        <v>98</v>
      </c>
      <c r="I4438" s="36">
        <v>996</v>
      </c>
      <c r="J4438" s="9" t="s">
        <v>794</v>
      </c>
      <c r="K4438" s="12" t="s">
        <v>1127</v>
      </c>
      <c r="M4438" t="s">
        <v>2926</v>
      </c>
      <c r="N4438" s="29" t="s">
        <v>5230</v>
      </c>
      <c r="O4438" s="38" t="s">
        <v>5197</v>
      </c>
      <c r="P4438" t="s">
        <v>1036</v>
      </c>
      <c r="Q4438" t="s">
        <v>1297</v>
      </c>
      <c r="R4438" t="s">
        <v>1132</v>
      </c>
      <c r="S4438" s="12" t="s">
        <v>1145</v>
      </c>
      <c r="T4438" t="s">
        <v>6916</v>
      </c>
      <c r="U4438" s="62">
        <f t="shared" si="281"/>
        <v>14</v>
      </c>
    </row>
    <row r="4439" spans="1:21" x14ac:dyDescent="0.25">
      <c r="A4439" s="4" t="s">
        <v>1613</v>
      </c>
      <c r="B4439" s="4" t="s">
        <v>794</v>
      </c>
      <c r="C4439" s="43" t="str">
        <f t="shared" si="282"/>
        <v>49-49-16E</v>
      </c>
      <c r="D4439" s="43" t="str">
        <f>VLOOKUP(C4439,'[1]Test List'!$A$5:$F$2726,6,0)</f>
        <v>EURO-MER-16E</v>
      </c>
      <c r="E4439" s="43" t="str">
        <f t="shared" si="283"/>
        <v>49</v>
      </c>
      <c r="F4439" s="43" t="str">
        <f t="shared" si="284"/>
        <v>49</v>
      </c>
      <c r="G4439" t="s">
        <v>1779</v>
      </c>
      <c r="H4439" s="36">
        <v>98</v>
      </c>
      <c r="I4439" s="36">
        <v>997</v>
      </c>
      <c r="J4439" s="9" t="s">
        <v>794</v>
      </c>
      <c r="K4439" s="12" t="s">
        <v>1127</v>
      </c>
      <c r="M4439" t="s">
        <v>2926</v>
      </c>
      <c r="N4439" s="29" t="s">
        <v>5230</v>
      </c>
      <c r="O4439" s="38" t="s">
        <v>5197</v>
      </c>
      <c r="P4439" t="s">
        <v>1036</v>
      </c>
      <c r="Q4439" t="s">
        <v>104</v>
      </c>
      <c r="R4439" t="s">
        <v>1132</v>
      </c>
      <c r="S4439" t="s">
        <v>836</v>
      </c>
      <c r="T4439" t="s">
        <v>5352</v>
      </c>
      <c r="U4439" s="62">
        <f t="shared" si="281"/>
        <v>22</v>
      </c>
    </row>
    <row r="4440" spans="1:21" x14ac:dyDescent="0.25">
      <c r="A4440" s="4" t="s">
        <v>1613</v>
      </c>
      <c r="B4440" s="4" t="s">
        <v>794</v>
      </c>
      <c r="C4440" s="43" t="str">
        <f t="shared" si="282"/>
        <v>49-49-16E</v>
      </c>
      <c r="D4440" s="43" t="str">
        <f>VLOOKUP(C4440,'[1]Test List'!$A$5:$F$2726,6,0)</f>
        <v>EURO-MER-16E</v>
      </c>
      <c r="E4440" s="43" t="str">
        <f t="shared" si="283"/>
        <v>49</v>
      </c>
      <c r="F4440" s="43" t="str">
        <f t="shared" si="284"/>
        <v>49</v>
      </c>
      <c r="G4440" t="s">
        <v>1779</v>
      </c>
      <c r="H4440" s="36">
        <v>98</v>
      </c>
      <c r="I4440" s="36">
        <v>998</v>
      </c>
      <c r="J4440" s="9" t="s">
        <v>794</v>
      </c>
      <c r="K4440" s="12" t="s">
        <v>1127</v>
      </c>
      <c r="M4440" t="s">
        <v>2926</v>
      </c>
      <c r="N4440" s="29" t="s">
        <v>5230</v>
      </c>
      <c r="O4440" s="38" t="s">
        <v>5197</v>
      </c>
      <c r="P4440" t="s">
        <v>1036</v>
      </c>
      <c r="Q4440" t="s">
        <v>1683</v>
      </c>
      <c r="R4440" t="s">
        <v>1132</v>
      </c>
      <c r="S4440" t="s">
        <v>835</v>
      </c>
      <c r="T4440" t="s">
        <v>5351</v>
      </c>
      <c r="U4440" s="62">
        <f t="shared" si="281"/>
        <v>22</v>
      </c>
    </row>
    <row r="4441" spans="1:21" x14ac:dyDescent="0.25">
      <c r="A4441" s="4" t="s">
        <v>1613</v>
      </c>
      <c r="B4441" s="4" t="s">
        <v>794</v>
      </c>
      <c r="C4441" s="43" t="str">
        <f t="shared" si="282"/>
        <v>49-49-16E</v>
      </c>
      <c r="D4441" s="43" t="str">
        <f>VLOOKUP(C4441,'[1]Test List'!$A$5:$F$2726,6,0)</f>
        <v>EURO-MER-16E</v>
      </c>
      <c r="E4441" s="43" t="str">
        <f t="shared" si="283"/>
        <v>49</v>
      </c>
      <c r="F4441" s="43" t="str">
        <f t="shared" si="284"/>
        <v>49</v>
      </c>
      <c r="G4441" t="s">
        <v>1779</v>
      </c>
      <c r="H4441" s="36">
        <v>98</v>
      </c>
      <c r="I4441" s="36">
        <v>999</v>
      </c>
      <c r="J4441" s="9" t="s">
        <v>794</v>
      </c>
      <c r="K4441" s="12" t="s">
        <v>1127</v>
      </c>
      <c r="M4441" t="s">
        <v>2926</v>
      </c>
      <c r="N4441" s="29" t="s">
        <v>5230</v>
      </c>
      <c r="O4441" s="38" t="s">
        <v>5197</v>
      </c>
      <c r="P4441" t="s">
        <v>1036</v>
      </c>
      <c r="Q4441" t="s">
        <v>102</v>
      </c>
      <c r="R4441" t="s">
        <v>1132</v>
      </c>
      <c r="S4441" t="s">
        <v>848</v>
      </c>
      <c r="T4441" t="s">
        <v>5347</v>
      </c>
      <c r="U4441" s="62">
        <f t="shared" si="281"/>
        <v>28</v>
      </c>
    </row>
    <row r="4442" spans="1:21" x14ac:dyDescent="0.25">
      <c r="A4442" s="4" t="s">
        <v>1612</v>
      </c>
      <c r="B4442" s="4" t="s">
        <v>794</v>
      </c>
      <c r="C4442" s="43" t="str">
        <f t="shared" si="282"/>
        <v>49-49-18A</v>
      </c>
      <c r="D4442" s="43" t="str">
        <f>VLOOKUP(C4442,'[1]Test List'!$A$5:$F$2726,6,0)</f>
        <v>EURO-MER-18A</v>
      </c>
      <c r="E4442" s="43" t="str">
        <f t="shared" si="283"/>
        <v>49</v>
      </c>
      <c r="F4442" s="43" t="str">
        <f t="shared" si="284"/>
        <v>49</v>
      </c>
      <c r="G4442" t="s">
        <v>1779</v>
      </c>
      <c r="H4442" s="36">
        <v>98</v>
      </c>
      <c r="I4442" s="36">
        <v>10</v>
      </c>
      <c r="J4442" s="9" t="s">
        <v>1615</v>
      </c>
      <c r="K4442" s="12" t="s">
        <v>1127</v>
      </c>
      <c r="M4442" t="s">
        <v>2926</v>
      </c>
      <c r="N4442" s="29" t="s">
        <v>5233</v>
      </c>
      <c r="O4442" s="38" t="s">
        <v>5197</v>
      </c>
      <c r="P4442" s="12" t="s">
        <v>1617</v>
      </c>
      <c r="Q4442" t="s">
        <v>2046</v>
      </c>
      <c r="R4442" s="12" t="s">
        <v>1030</v>
      </c>
      <c r="S4442" s="12" t="s">
        <v>5144</v>
      </c>
      <c r="T4442" t="s">
        <v>5611</v>
      </c>
      <c r="U4442" s="62">
        <f t="shared" si="281"/>
        <v>3</v>
      </c>
    </row>
    <row r="4443" spans="1:21" x14ac:dyDescent="0.25">
      <c r="A4443" s="4" t="s">
        <v>1612</v>
      </c>
      <c r="B4443" s="4" t="s">
        <v>794</v>
      </c>
      <c r="C4443" s="43" t="str">
        <f t="shared" si="282"/>
        <v>49-49-18A</v>
      </c>
      <c r="D4443" s="43" t="str">
        <f>VLOOKUP(C4443,'[1]Test List'!$A$5:$F$2726,6,0)</f>
        <v>EURO-MER-18A</v>
      </c>
      <c r="E4443" s="43" t="str">
        <f t="shared" si="283"/>
        <v>49</v>
      </c>
      <c r="F4443" s="43" t="str">
        <f t="shared" si="284"/>
        <v>49</v>
      </c>
      <c r="G4443" t="s">
        <v>1779</v>
      </c>
      <c r="H4443" s="36">
        <v>98</v>
      </c>
      <c r="I4443" s="36">
        <v>128</v>
      </c>
      <c r="J4443" s="9" t="s">
        <v>1616</v>
      </c>
      <c r="K4443" s="12" t="s">
        <v>1127</v>
      </c>
      <c r="M4443" t="s">
        <v>2926</v>
      </c>
      <c r="N4443" s="29" t="s">
        <v>5233</v>
      </c>
      <c r="O4443" s="38" t="s">
        <v>5197</v>
      </c>
      <c r="P4443" s="12" t="s">
        <v>1617</v>
      </c>
      <c r="Q4443" t="s">
        <v>2047</v>
      </c>
      <c r="R4443" s="12" t="s">
        <v>1030</v>
      </c>
      <c r="S4443" s="12" t="s">
        <v>5145</v>
      </c>
      <c r="T4443" t="s">
        <v>5613</v>
      </c>
      <c r="U4443" s="62">
        <f t="shared" si="281"/>
        <v>3</v>
      </c>
    </row>
    <row r="4444" spans="1:21" x14ac:dyDescent="0.25">
      <c r="A4444" s="4" t="s">
        <v>1612</v>
      </c>
      <c r="B4444" s="4" t="s">
        <v>794</v>
      </c>
      <c r="C4444" s="43" t="str">
        <f t="shared" si="282"/>
        <v>49-49-18A</v>
      </c>
      <c r="D4444" s="43" t="str">
        <f>VLOOKUP(C4444,'[1]Test List'!$A$5:$F$2726,6,0)</f>
        <v>EURO-MER-18A</v>
      </c>
      <c r="E4444" s="43" t="str">
        <f t="shared" si="283"/>
        <v>49</v>
      </c>
      <c r="F4444" s="43" t="str">
        <f t="shared" si="284"/>
        <v>49</v>
      </c>
      <c r="G4444" t="s">
        <v>1779</v>
      </c>
      <c r="H4444" s="36">
        <v>98</v>
      </c>
      <c r="I4444" s="36">
        <v>8</v>
      </c>
      <c r="J4444" s="9" t="s">
        <v>1614</v>
      </c>
      <c r="K4444" s="12" t="s">
        <v>1127</v>
      </c>
      <c r="M4444" t="s">
        <v>2926</v>
      </c>
      <c r="N4444" s="29" t="s">
        <v>5233</v>
      </c>
      <c r="O4444" s="38" t="s">
        <v>5197</v>
      </c>
      <c r="P4444" s="12" t="s">
        <v>1617</v>
      </c>
      <c r="Q4444" t="s">
        <v>2045</v>
      </c>
      <c r="R4444" s="12" t="s">
        <v>1030</v>
      </c>
      <c r="S4444" s="12" t="s">
        <v>5143</v>
      </c>
      <c r="T4444" t="s">
        <v>5614</v>
      </c>
      <c r="U4444" s="62">
        <f t="shared" si="281"/>
        <v>3</v>
      </c>
    </row>
    <row r="4445" spans="1:21" x14ac:dyDescent="0.25">
      <c r="A4445" s="4" t="s">
        <v>1612</v>
      </c>
      <c r="B4445" s="4" t="s">
        <v>794</v>
      </c>
      <c r="C4445" s="43" t="str">
        <f t="shared" si="282"/>
        <v>49-49-18A</v>
      </c>
      <c r="D4445" s="43" t="str">
        <f>VLOOKUP(C4445,'[1]Test List'!$A$5:$F$2726,6,0)</f>
        <v>EURO-MER-18A</v>
      </c>
      <c r="E4445" s="43" t="str">
        <f t="shared" si="283"/>
        <v>49</v>
      </c>
      <c r="F4445" s="43" t="str">
        <f t="shared" si="284"/>
        <v>49</v>
      </c>
      <c r="G4445" t="s">
        <v>1779</v>
      </c>
      <c r="H4445" s="36">
        <v>98</v>
      </c>
      <c r="I4445" s="36">
        <v>996</v>
      </c>
      <c r="J4445" s="9" t="s">
        <v>794</v>
      </c>
      <c r="K4445" s="12" t="s">
        <v>1127</v>
      </c>
      <c r="M4445" t="s">
        <v>2926</v>
      </c>
      <c r="N4445" s="29" t="s">
        <v>5230</v>
      </c>
      <c r="O4445" s="38" t="s">
        <v>5197</v>
      </c>
      <c r="P4445" t="s">
        <v>1036</v>
      </c>
      <c r="Q4445" t="s">
        <v>1297</v>
      </c>
      <c r="R4445" t="s">
        <v>1132</v>
      </c>
      <c r="S4445" s="12" t="s">
        <v>1145</v>
      </c>
      <c r="T4445" t="s">
        <v>6916</v>
      </c>
      <c r="U4445" s="62">
        <f t="shared" si="281"/>
        <v>14</v>
      </c>
    </row>
    <row r="4446" spans="1:21" x14ac:dyDescent="0.25">
      <c r="A4446" s="4" t="s">
        <v>1612</v>
      </c>
      <c r="B4446" s="4" t="s">
        <v>794</v>
      </c>
      <c r="C4446" s="43" t="str">
        <f t="shared" si="282"/>
        <v>49-49-18A</v>
      </c>
      <c r="D4446" s="43" t="str">
        <f>VLOOKUP(C4446,'[1]Test List'!$A$5:$F$2726,6,0)</f>
        <v>EURO-MER-18A</v>
      </c>
      <c r="E4446" s="43" t="str">
        <f t="shared" si="283"/>
        <v>49</v>
      </c>
      <c r="F4446" s="43" t="str">
        <f t="shared" si="284"/>
        <v>49</v>
      </c>
      <c r="G4446" t="s">
        <v>1779</v>
      </c>
      <c r="H4446" s="36">
        <v>98</v>
      </c>
      <c r="I4446" s="36">
        <v>997</v>
      </c>
      <c r="J4446" s="9" t="s">
        <v>794</v>
      </c>
      <c r="K4446" s="12" t="s">
        <v>1127</v>
      </c>
      <c r="M4446" t="s">
        <v>2926</v>
      </c>
      <c r="N4446" s="29" t="s">
        <v>5230</v>
      </c>
      <c r="O4446" s="38" t="s">
        <v>5197</v>
      </c>
      <c r="P4446" t="s">
        <v>1036</v>
      </c>
      <c r="Q4446" t="s">
        <v>104</v>
      </c>
      <c r="R4446" t="s">
        <v>1132</v>
      </c>
      <c r="S4446" t="s">
        <v>836</v>
      </c>
      <c r="T4446" t="s">
        <v>5352</v>
      </c>
      <c r="U4446" s="62">
        <f t="shared" si="281"/>
        <v>22</v>
      </c>
    </row>
    <row r="4447" spans="1:21" x14ac:dyDescent="0.25">
      <c r="A4447" s="4" t="s">
        <v>1612</v>
      </c>
      <c r="B4447" s="4" t="s">
        <v>794</v>
      </c>
      <c r="C4447" s="43" t="str">
        <f t="shared" si="282"/>
        <v>49-49-18A</v>
      </c>
      <c r="D4447" s="43" t="str">
        <f>VLOOKUP(C4447,'[1]Test List'!$A$5:$F$2726,6,0)</f>
        <v>EURO-MER-18A</v>
      </c>
      <c r="E4447" s="43" t="str">
        <f t="shared" si="283"/>
        <v>49</v>
      </c>
      <c r="F4447" s="43" t="str">
        <f t="shared" si="284"/>
        <v>49</v>
      </c>
      <c r="G4447" t="s">
        <v>1779</v>
      </c>
      <c r="H4447" s="36">
        <v>98</v>
      </c>
      <c r="I4447" s="36">
        <v>998</v>
      </c>
      <c r="J4447" s="9" t="s">
        <v>794</v>
      </c>
      <c r="K4447" s="12" t="s">
        <v>1127</v>
      </c>
      <c r="M4447" t="s">
        <v>2926</v>
      </c>
      <c r="N4447" s="29" t="s">
        <v>5230</v>
      </c>
      <c r="O4447" s="38" t="s">
        <v>5197</v>
      </c>
      <c r="P4447" t="s">
        <v>1036</v>
      </c>
      <c r="Q4447" t="s">
        <v>1683</v>
      </c>
      <c r="R4447" t="s">
        <v>1132</v>
      </c>
      <c r="S4447" t="s">
        <v>835</v>
      </c>
      <c r="T4447" t="s">
        <v>5351</v>
      </c>
      <c r="U4447" s="62">
        <f t="shared" si="281"/>
        <v>22</v>
      </c>
    </row>
    <row r="4448" spans="1:21" x14ac:dyDescent="0.25">
      <c r="A4448" s="4" t="s">
        <v>1612</v>
      </c>
      <c r="B4448" s="4" t="s">
        <v>794</v>
      </c>
      <c r="C4448" s="43" t="str">
        <f t="shared" si="282"/>
        <v>49-49-18A</v>
      </c>
      <c r="D4448" s="43" t="str">
        <f>VLOOKUP(C4448,'[1]Test List'!$A$5:$F$2726,6,0)</f>
        <v>EURO-MER-18A</v>
      </c>
      <c r="E4448" s="43" t="str">
        <f t="shared" si="283"/>
        <v>49</v>
      </c>
      <c r="F4448" s="43" t="str">
        <f t="shared" si="284"/>
        <v>49</v>
      </c>
      <c r="G4448" t="s">
        <v>1779</v>
      </c>
      <c r="H4448" s="36">
        <v>98</v>
      </c>
      <c r="I4448" s="36">
        <v>999</v>
      </c>
      <c r="J4448" s="9" t="s">
        <v>794</v>
      </c>
      <c r="K4448" s="12" t="s">
        <v>1127</v>
      </c>
      <c r="M4448" t="s">
        <v>2926</v>
      </c>
      <c r="N4448" s="29" t="s">
        <v>5230</v>
      </c>
      <c r="O4448" s="38" t="s">
        <v>5197</v>
      </c>
      <c r="P4448" t="s">
        <v>1036</v>
      </c>
      <c r="Q4448" t="s">
        <v>102</v>
      </c>
      <c r="R4448" t="s">
        <v>1132</v>
      </c>
      <c r="S4448" t="s">
        <v>848</v>
      </c>
      <c r="T4448" t="s">
        <v>5347</v>
      </c>
      <c r="U4448" s="62">
        <f t="shared" si="281"/>
        <v>28</v>
      </c>
    </row>
    <row r="4449" spans="1:21" x14ac:dyDescent="0.25">
      <c r="A4449" s="16" t="s">
        <v>2886</v>
      </c>
      <c r="B4449" s="4" t="s">
        <v>794</v>
      </c>
      <c r="C4449" s="43" t="str">
        <f t="shared" si="282"/>
        <v>49-49-19A1</v>
      </c>
      <c r="D4449" s="43" t="str">
        <f>VLOOKUP(C4449,'[1]Test List'!$A$5:$F$2726,6,0)</f>
        <v>EURO-MER-19A1</v>
      </c>
      <c r="E4449" s="43" t="str">
        <f t="shared" si="283"/>
        <v>49</v>
      </c>
      <c r="F4449" s="43" t="str">
        <f t="shared" si="284"/>
        <v>49</v>
      </c>
      <c r="G4449" t="s">
        <v>1779</v>
      </c>
      <c r="H4449" s="36">
        <v>98</v>
      </c>
      <c r="I4449" s="36">
        <v>996</v>
      </c>
      <c r="J4449" s="9" t="s">
        <v>794</v>
      </c>
      <c r="K4449" s="12" t="s">
        <v>1127</v>
      </c>
      <c r="M4449" t="s">
        <v>2926</v>
      </c>
      <c r="N4449" s="29" t="s">
        <v>5230</v>
      </c>
      <c r="O4449" s="38" t="s">
        <v>5197</v>
      </c>
      <c r="P4449" t="s">
        <v>1036</v>
      </c>
      <c r="Q4449" t="s">
        <v>1297</v>
      </c>
      <c r="R4449" t="s">
        <v>1132</v>
      </c>
      <c r="S4449" s="12" t="s">
        <v>1145</v>
      </c>
      <c r="T4449" t="s">
        <v>6916</v>
      </c>
      <c r="U4449" s="62">
        <f t="shared" si="281"/>
        <v>14</v>
      </c>
    </row>
    <row r="4450" spans="1:21" x14ac:dyDescent="0.25">
      <c r="A4450" s="16" t="s">
        <v>2886</v>
      </c>
      <c r="B4450" s="4" t="s">
        <v>794</v>
      </c>
      <c r="C4450" s="43" t="str">
        <f t="shared" si="282"/>
        <v>49-49-19A1</v>
      </c>
      <c r="D4450" s="43" t="str">
        <f>VLOOKUP(C4450,'[1]Test List'!$A$5:$F$2726,6,0)</f>
        <v>EURO-MER-19A1</v>
      </c>
      <c r="E4450" s="43" t="str">
        <f t="shared" si="283"/>
        <v>49</v>
      </c>
      <c r="F4450" s="43" t="str">
        <f t="shared" si="284"/>
        <v>49</v>
      </c>
      <c r="G4450" t="s">
        <v>1779</v>
      </c>
      <c r="H4450" s="36">
        <v>98</v>
      </c>
      <c r="I4450" s="36">
        <v>997</v>
      </c>
      <c r="J4450" s="9" t="s">
        <v>794</v>
      </c>
      <c r="K4450" s="12" t="s">
        <v>1127</v>
      </c>
      <c r="M4450" t="s">
        <v>2926</v>
      </c>
      <c r="N4450" s="29" t="s">
        <v>5230</v>
      </c>
      <c r="O4450" s="38" t="s">
        <v>5197</v>
      </c>
      <c r="P4450" t="s">
        <v>1036</v>
      </c>
      <c r="Q4450" t="s">
        <v>104</v>
      </c>
      <c r="R4450" t="s">
        <v>1132</v>
      </c>
      <c r="S4450" t="s">
        <v>836</v>
      </c>
      <c r="T4450" t="s">
        <v>5352</v>
      </c>
      <c r="U4450" s="62">
        <f t="shared" si="281"/>
        <v>22</v>
      </c>
    </row>
    <row r="4451" spans="1:21" x14ac:dyDescent="0.25">
      <c r="A4451" s="16" t="s">
        <v>2886</v>
      </c>
      <c r="B4451" s="4" t="s">
        <v>794</v>
      </c>
      <c r="C4451" s="43" t="str">
        <f t="shared" si="282"/>
        <v>49-49-19A1</v>
      </c>
      <c r="D4451" s="43" t="str">
        <f>VLOOKUP(C4451,'[1]Test List'!$A$5:$F$2726,6,0)</f>
        <v>EURO-MER-19A1</v>
      </c>
      <c r="E4451" s="43" t="str">
        <f t="shared" si="283"/>
        <v>49</v>
      </c>
      <c r="F4451" s="43" t="str">
        <f t="shared" si="284"/>
        <v>49</v>
      </c>
      <c r="G4451" t="s">
        <v>1779</v>
      </c>
      <c r="H4451" s="36">
        <v>98</v>
      </c>
      <c r="I4451" s="36">
        <v>998</v>
      </c>
      <c r="J4451" s="9" t="s">
        <v>794</v>
      </c>
      <c r="K4451" s="12" t="s">
        <v>1127</v>
      </c>
      <c r="M4451" t="s">
        <v>2926</v>
      </c>
      <c r="N4451" s="29" t="s">
        <v>5230</v>
      </c>
      <c r="O4451" s="38" t="s">
        <v>5197</v>
      </c>
      <c r="P4451" t="s">
        <v>1036</v>
      </c>
      <c r="Q4451" t="s">
        <v>1683</v>
      </c>
      <c r="R4451" t="s">
        <v>1132</v>
      </c>
      <c r="S4451" t="s">
        <v>835</v>
      </c>
      <c r="T4451" t="s">
        <v>5351</v>
      </c>
      <c r="U4451" s="62">
        <f t="shared" si="281"/>
        <v>22</v>
      </c>
    </row>
    <row r="4452" spans="1:21" x14ac:dyDescent="0.25">
      <c r="A4452" s="16" t="s">
        <v>2886</v>
      </c>
      <c r="B4452" s="4" t="s">
        <v>794</v>
      </c>
      <c r="C4452" s="43" t="str">
        <f t="shared" si="282"/>
        <v>49-49-19A1</v>
      </c>
      <c r="D4452" s="43" t="str">
        <f>VLOOKUP(C4452,'[1]Test List'!$A$5:$F$2726,6,0)</f>
        <v>EURO-MER-19A1</v>
      </c>
      <c r="E4452" s="43" t="str">
        <f t="shared" si="283"/>
        <v>49</v>
      </c>
      <c r="F4452" s="43" t="str">
        <f t="shared" si="284"/>
        <v>49</v>
      </c>
      <c r="G4452" t="s">
        <v>1779</v>
      </c>
      <c r="H4452" s="36">
        <v>98</v>
      </c>
      <c r="I4452" s="36">
        <v>999</v>
      </c>
      <c r="J4452" s="9" t="s">
        <v>794</v>
      </c>
      <c r="K4452" s="12" t="s">
        <v>1127</v>
      </c>
      <c r="M4452" t="s">
        <v>2926</v>
      </c>
      <c r="N4452" s="29" t="s">
        <v>5230</v>
      </c>
      <c r="O4452" s="38" t="s">
        <v>5197</v>
      </c>
      <c r="P4452" t="s">
        <v>1036</v>
      </c>
      <c r="Q4452" t="s">
        <v>102</v>
      </c>
      <c r="R4452" t="s">
        <v>1132</v>
      </c>
      <c r="S4452" t="s">
        <v>848</v>
      </c>
      <c r="T4452" t="s">
        <v>5347</v>
      </c>
      <c r="U4452" s="62">
        <f t="shared" si="281"/>
        <v>28</v>
      </c>
    </row>
    <row r="4453" spans="1:21" x14ac:dyDescent="0.25">
      <c r="A4453" s="16" t="s">
        <v>2043</v>
      </c>
      <c r="B4453" s="4" t="s">
        <v>794</v>
      </c>
      <c r="C4453" s="43" t="str">
        <f t="shared" si="282"/>
        <v>49-49-19A2</v>
      </c>
      <c r="D4453" s="43" t="str">
        <f>VLOOKUP(C4453,'[1]Test List'!$A$5:$F$2726,6,0)</f>
        <v>EURO-MER-19A2</v>
      </c>
      <c r="E4453" s="43" t="str">
        <f t="shared" si="283"/>
        <v>49</v>
      </c>
      <c r="F4453" s="43" t="str">
        <f t="shared" si="284"/>
        <v>49</v>
      </c>
      <c r="G4453" t="s">
        <v>1779</v>
      </c>
      <c r="H4453" s="36">
        <v>98</v>
      </c>
      <c r="I4453" s="36">
        <v>10</v>
      </c>
      <c r="J4453" s="9" t="s">
        <v>1615</v>
      </c>
      <c r="K4453" s="12" t="s">
        <v>1127</v>
      </c>
      <c r="M4453" t="s">
        <v>2926</v>
      </c>
      <c r="N4453" s="29" t="s">
        <v>5233</v>
      </c>
      <c r="O4453" s="38" t="s">
        <v>5197</v>
      </c>
      <c r="P4453" s="12" t="s">
        <v>1617</v>
      </c>
      <c r="Q4453" t="s">
        <v>2046</v>
      </c>
      <c r="R4453" s="12" t="s">
        <v>1030</v>
      </c>
      <c r="S4453" s="12" t="s">
        <v>5144</v>
      </c>
      <c r="T4453" t="s">
        <v>5611</v>
      </c>
      <c r="U4453" s="62">
        <f t="shared" si="281"/>
        <v>3</v>
      </c>
    </row>
    <row r="4454" spans="1:21" x14ac:dyDescent="0.25">
      <c r="A4454" s="16" t="s">
        <v>2043</v>
      </c>
      <c r="B4454" s="4" t="s">
        <v>794</v>
      </c>
      <c r="C4454" s="43" t="str">
        <f t="shared" si="282"/>
        <v>49-49-19A2</v>
      </c>
      <c r="D4454" s="43" t="str">
        <f>VLOOKUP(C4454,'[1]Test List'!$A$5:$F$2726,6,0)</f>
        <v>EURO-MER-19A2</v>
      </c>
      <c r="E4454" s="43" t="str">
        <f t="shared" si="283"/>
        <v>49</v>
      </c>
      <c r="F4454" s="43" t="str">
        <f t="shared" si="284"/>
        <v>49</v>
      </c>
      <c r="G4454" t="s">
        <v>1779</v>
      </c>
      <c r="H4454" s="36">
        <v>98</v>
      </c>
      <c r="I4454" s="36">
        <v>128</v>
      </c>
      <c r="J4454" s="9" t="s">
        <v>1616</v>
      </c>
      <c r="K4454" s="12" t="s">
        <v>1127</v>
      </c>
      <c r="M4454" t="s">
        <v>2926</v>
      </c>
      <c r="N4454" s="29" t="s">
        <v>5233</v>
      </c>
      <c r="O4454" s="38" t="s">
        <v>5197</v>
      </c>
      <c r="P4454" s="12" t="s">
        <v>1617</v>
      </c>
      <c r="Q4454" t="s">
        <v>2047</v>
      </c>
      <c r="R4454" s="12" t="s">
        <v>1030</v>
      </c>
      <c r="S4454" s="12" t="s">
        <v>5145</v>
      </c>
      <c r="T4454" t="s">
        <v>5613</v>
      </c>
      <c r="U4454" s="62">
        <f t="shared" si="281"/>
        <v>3</v>
      </c>
    </row>
    <row r="4455" spans="1:21" x14ac:dyDescent="0.25">
      <c r="A4455" s="16" t="s">
        <v>2043</v>
      </c>
      <c r="B4455" s="4" t="s">
        <v>794</v>
      </c>
      <c r="C4455" s="43" t="str">
        <f t="shared" si="282"/>
        <v>49-49-19A2</v>
      </c>
      <c r="D4455" s="43" t="str">
        <f>VLOOKUP(C4455,'[1]Test List'!$A$5:$F$2726,6,0)</f>
        <v>EURO-MER-19A2</v>
      </c>
      <c r="E4455" s="43" t="str">
        <f t="shared" si="283"/>
        <v>49</v>
      </c>
      <c r="F4455" s="43" t="str">
        <f t="shared" si="284"/>
        <v>49</v>
      </c>
      <c r="G4455" t="s">
        <v>1779</v>
      </c>
      <c r="H4455" s="36">
        <v>98</v>
      </c>
      <c r="I4455" s="36">
        <v>8</v>
      </c>
      <c r="J4455" s="9" t="s">
        <v>1614</v>
      </c>
      <c r="K4455" s="12" t="s">
        <v>1127</v>
      </c>
      <c r="M4455" t="s">
        <v>2926</v>
      </c>
      <c r="N4455" s="29" t="s">
        <v>5233</v>
      </c>
      <c r="O4455" s="38" t="s">
        <v>5197</v>
      </c>
      <c r="P4455" s="12" t="s">
        <v>1617</v>
      </c>
      <c r="Q4455" t="s">
        <v>2045</v>
      </c>
      <c r="R4455" s="12" t="s">
        <v>1030</v>
      </c>
      <c r="S4455" s="12" t="s">
        <v>5143</v>
      </c>
      <c r="T4455" t="s">
        <v>5614</v>
      </c>
      <c r="U4455" s="62">
        <f t="shared" si="281"/>
        <v>3</v>
      </c>
    </row>
    <row r="4456" spans="1:21" x14ac:dyDescent="0.25">
      <c r="A4456" s="16" t="s">
        <v>2043</v>
      </c>
      <c r="B4456" s="4" t="s">
        <v>794</v>
      </c>
      <c r="C4456" s="43" t="str">
        <f t="shared" si="282"/>
        <v>49-49-19A2</v>
      </c>
      <c r="D4456" s="43" t="str">
        <f>VLOOKUP(C4456,'[1]Test List'!$A$5:$F$2726,6,0)</f>
        <v>EURO-MER-19A2</v>
      </c>
      <c r="E4456" s="43" t="str">
        <f t="shared" si="283"/>
        <v>49</v>
      </c>
      <c r="F4456" s="43" t="str">
        <f t="shared" si="284"/>
        <v>49</v>
      </c>
      <c r="G4456" t="s">
        <v>1779</v>
      </c>
      <c r="H4456" s="36">
        <v>98</v>
      </c>
      <c r="I4456" s="36">
        <v>996</v>
      </c>
      <c r="J4456" s="9" t="s">
        <v>794</v>
      </c>
      <c r="K4456" s="12" t="s">
        <v>1127</v>
      </c>
      <c r="M4456" t="s">
        <v>2926</v>
      </c>
      <c r="N4456" s="29" t="s">
        <v>5230</v>
      </c>
      <c r="O4456" s="38" t="s">
        <v>5197</v>
      </c>
      <c r="P4456" t="s">
        <v>1036</v>
      </c>
      <c r="Q4456" t="s">
        <v>1297</v>
      </c>
      <c r="R4456" t="s">
        <v>1132</v>
      </c>
      <c r="S4456" s="12" t="s">
        <v>1145</v>
      </c>
      <c r="T4456" t="s">
        <v>6916</v>
      </c>
      <c r="U4456" s="62">
        <f t="shared" si="281"/>
        <v>14</v>
      </c>
    </row>
    <row r="4457" spans="1:21" x14ac:dyDescent="0.25">
      <c r="A4457" s="16" t="s">
        <v>2043</v>
      </c>
      <c r="B4457" s="4" t="s">
        <v>794</v>
      </c>
      <c r="C4457" s="43" t="str">
        <f t="shared" si="282"/>
        <v>49-49-19A2</v>
      </c>
      <c r="D4457" s="43" t="str">
        <f>VLOOKUP(C4457,'[1]Test List'!$A$5:$F$2726,6,0)</f>
        <v>EURO-MER-19A2</v>
      </c>
      <c r="E4457" s="43" t="str">
        <f t="shared" si="283"/>
        <v>49</v>
      </c>
      <c r="F4457" s="43" t="str">
        <f t="shared" si="284"/>
        <v>49</v>
      </c>
      <c r="G4457" t="s">
        <v>1779</v>
      </c>
      <c r="H4457" s="36">
        <v>98</v>
      </c>
      <c r="I4457" s="36">
        <v>997</v>
      </c>
      <c r="J4457" s="9" t="s">
        <v>794</v>
      </c>
      <c r="K4457" s="12" t="s">
        <v>1127</v>
      </c>
      <c r="M4457" t="s">
        <v>2926</v>
      </c>
      <c r="N4457" s="29" t="s">
        <v>5230</v>
      </c>
      <c r="O4457" s="38" t="s">
        <v>5197</v>
      </c>
      <c r="P4457" t="s">
        <v>1036</v>
      </c>
      <c r="Q4457" t="s">
        <v>104</v>
      </c>
      <c r="R4457" t="s">
        <v>1132</v>
      </c>
      <c r="S4457" t="s">
        <v>836</v>
      </c>
      <c r="T4457" t="s">
        <v>5352</v>
      </c>
      <c r="U4457" s="62">
        <f t="shared" si="281"/>
        <v>22</v>
      </c>
    </row>
    <row r="4458" spans="1:21" x14ac:dyDescent="0.25">
      <c r="A4458" s="16" t="s">
        <v>2043</v>
      </c>
      <c r="B4458" s="4" t="s">
        <v>794</v>
      </c>
      <c r="C4458" s="43" t="str">
        <f t="shared" si="282"/>
        <v>49-49-19A2</v>
      </c>
      <c r="D4458" s="43" t="str">
        <f>VLOOKUP(C4458,'[1]Test List'!$A$5:$F$2726,6,0)</f>
        <v>EURO-MER-19A2</v>
      </c>
      <c r="E4458" s="43" t="str">
        <f t="shared" si="283"/>
        <v>49</v>
      </c>
      <c r="F4458" s="43" t="str">
        <f t="shared" si="284"/>
        <v>49</v>
      </c>
      <c r="G4458" t="s">
        <v>1779</v>
      </c>
      <c r="H4458" s="36">
        <v>98</v>
      </c>
      <c r="I4458" s="36">
        <v>998</v>
      </c>
      <c r="J4458" s="9" t="s">
        <v>794</v>
      </c>
      <c r="K4458" s="12" t="s">
        <v>1127</v>
      </c>
      <c r="M4458" t="s">
        <v>2926</v>
      </c>
      <c r="N4458" s="29" t="s">
        <v>5230</v>
      </c>
      <c r="O4458" s="38" t="s">
        <v>5197</v>
      </c>
      <c r="P4458" t="s">
        <v>1036</v>
      </c>
      <c r="Q4458" t="s">
        <v>1683</v>
      </c>
      <c r="R4458" t="s">
        <v>1132</v>
      </c>
      <c r="S4458" t="s">
        <v>835</v>
      </c>
      <c r="T4458" t="s">
        <v>5351</v>
      </c>
      <c r="U4458" s="62">
        <f t="shared" si="281"/>
        <v>22</v>
      </c>
    </row>
    <row r="4459" spans="1:21" x14ac:dyDescent="0.25">
      <c r="A4459" s="16" t="s">
        <v>2043</v>
      </c>
      <c r="B4459" s="4" t="s">
        <v>794</v>
      </c>
      <c r="C4459" s="43" t="str">
        <f t="shared" si="282"/>
        <v>49-49-19A2</v>
      </c>
      <c r="D4459" s="43" t="str">
        <f>VLOOKUP(C4459,'[1]Test List'!$A$5:$F$2726,6,0)</f>
        <v>EURO-MER-19A2</v>
      </c>
      <c r="E4459" s="43" t="str">
        <f t="shared" si="283"/>
        <v>49</v>
      </c>
      <c r="F4459" s="43" t="str">
        <f t="shared" si="284"/>
        <v>49</v>
      </c>
      <c r="G4459" t="s">
        <v>1779</v>
      </c>
      <c r="H4459" s="36">
        <v>98</v>
      </c>
      <c r="I4459" s="36">
        <v>999</v>
      </c>
      <c r="J4459" s="9" t="s">
        <v>794</v>
      </c>
      <c r="K4459" s="12" t="s">
        <v>1127</v>
      </c>
      <c r="M4459" t="s">
        <v>2926</v>
      </c>
      <c r="N4459" s="29" t="s">
        <v>5230</v>
      </c>
      <c r="O4459" s="38" t="s">
        <v>5197</v>
      </c>
      <c r="P4459" t="s">
        <v>1036</v>
      </c>
      <c r="Q4459" t="s">
        <v>102</v>
      </c>
      <c r="R4459" t="s">
        <v>1132</v>
      </c>
      <c r="S4459" t="s">
        <v>848</v>
      </c>
      <c r="T4459" t="s">
        <v>5347</v>
      </c>
      <c r="U4459" s="62">
        <f t="shared" si="281"/>
        <v>28</v>
      </c>
    </row>
    <row r="4460" spans="1:21" x14ac:dyDescent="0.25">
      <c r="A4460" s="4" t="s">
        <v>1750</v>
      </c>
      <c r="B4460" s="4" t="s">
        <v>794</v>
      </c>
      <c r="C4460" s="43" t="str">
        <f t="shared" si="282"/>
        <v>49-50-16D1</v>
      </c>
      <c r="D4460" s="43" t="str">
        <f>VLOOKUP(C4460,'[1]Test List'!$A$5:$F$2726,6,0)</f>
        <v>EURO-KEN-16D1</v>
      </c>
      <c r="E4460" s="43" t="str">
        <f t="shared" si="283"/>
        <v>49</v>
      </c>
      <c r="F4460" s="43" t="str">
        <f t="shared" si="284"/>
        <v>50</v>
      </c>
      <c r="G4460" t="s">
        <v>1779</v>
      </c>
      <c r="H4460" s="36">
        <v>98</v>
      </c>
      <c r="I4460" s="36">
        <v>999</v>
      </c>
      <c r="J4460" s="9" t="s">
        <v>794</v>
      </c>
      <c r="K4460" s="12" t="s">
        <v>1127</v>
      </c>
      <c r="M4460" t="s">
        <v>2926</v>
      </c>
      <c r="N4460" s="29" t="s">
        <v>5230</v>
      </c>
      <c r="O4460" s="38" t="s">
        <v>5197</v>
      </c>
      <c r="P4460" s="12" t="s">
        <v>1036</v>
      </c>
      <c r="Q4460" t="s">
        <v>102</v>
      </c>
      <c r="R4460" t="s">
        <v>1132</v>
      </c>
      <c r="S4460" t="s">
        <v>848</v>
      </c>
      <c r="T4460" t="s">
        <v>5347</v>
      </c>
      <c r="U4460" s="62">
        <f t="shared" si="281"/>
        <v>28</v>
      </c>
    </row>
    <row r="4461" spans="1:21" x14ac:dyDescent="0.25">
      <c r="A4461" s="4" t="s">
        <v>1750</v>
      </c>
      <c r="B4461" s="4" t="s">
        <v>794</v>
      </c>
      <c r="C4461" s="43" t="str">
        <f t="shared" si="282"/>
        <v>49-50-16D1</v>
      </c>
      <c r="D4461" s="43" t="str">
        <f>VLOOKUP(C4461,'[1]Test List'!$A$5:$F$2726,6,0)</f>
        <v>EURO-KEN-16D1</v>
      </c>
      <c r="E4461" s="43" t="str">
        <f t="shared" si="283"/>
        <v>49</v>
      </c>
      <c r="F4461" s="43" t="str">
        <f t="shared" si="284"/>
        <v>50</v>
      </c>
      <c r="G4461" t="s">
        <v>1779</v>
      </c>
      <c r="H4461" s="36">
        <v>98</v>
      </c>
      <c r="I4461" s="36">
        <v>998</v>
      </c>
      <c r="J4461" s="9" t="s">
        <v>794</v>
      </c>
      <c r="K4461" s="12" t="s">
        <v>1127</v>
      </c>
      <c r="M4461" t="s">
        <v>2926</v>
      </c>
      <c r="N4461" s="29" t="s">
        <v>5230</v>
      </c>
      <c r="O4461" s="38" t="s">
        <v>5197</v>
      </c>
      <c r="P4461" s="12" t="s">
        <v>1036</v>
      </c>
      <c r="Q4461" t="s">
        <v>1683</v>
      </c>
      <c r="R4461" t="s">
        <v>1132</v>
      </c>
      <c r="S4461" t="s">
        <v>835</v>
      </c>
      <c r="T4461" t="s">
        <v>5351</v>
      </c>
      <c r="U4461" s="62">
        <f t="shared" si="281"/>
        <v>22</v>
      </c>
    </row>
    <row r="4462" spans="1:21" x14ac:dyDescent="0.25">
      <c r="A4462" s="4" t="s">
        <v>1750</v>
      </c>
      <c r="B4462" s="4" t="s">
        <v>794</v>
      </c>
      <c r="C4462" s="43" t="str">
        <f t="shared" si="282"/>
        <v>49-50-16D1</v>
      </c>
      <c r="D4462" s="43" t="str">
        <f>VLOOKUP(C4462,'[1]Test List'!$A$5:$F$2726,6,0)</f>
        <v>EURO-KEN-16D1</v>
      </c>
      <c r="E4462" s="43" t="str">
        <f t="shared" si="283"/>
        <v>49</v>
      </c>
      <c r="F4462" s="43" t="str">
        <f t="shared" si="284"/>
        <v>50</v>
      </c>
      <c r="G4462" t="s">
        <v>1779</v>
      </c>
      <c r="H4462" s="36">
        <v>98</v>
      </c>
      <c r="I4462" s="36">
        <v>996</v>
      </c>
      <c r="J4462" s="9" t="s">
        <v>794</v>
      </c>
      <c r="K4462" s="12" t="s">
        <v>1127</v>
      </c>
      <c r="M4462" t="s">
        <v>2926</v>
      </c>
      <c r="N4462" s="29" t="s">
        <v>5230</v>
      </c>
      <c r="O4462" s="38" t="s">
        <v>5197</v>
      </c>
      <c r="P4462" s="12" t="s">
        <v>1036</v>
      </c>
      <c r="Q4462" t="s">
        <v>1297</v>
      </c>
      <c r="R4462" t="s">
        <v>1132</v>
      </c>
      <c r="S4462" s="12" t="s">
        <v>1145</v>
      </c>
      <c r="T4462" t="s">
        <v>6916</v>
      </c>
      <c r="U4462" s="62">
        <f t="shared" si="281"/>
        <v>14</v>
      </c>
    </row>
    <row r="4463" spans="1:21" x14ac:dyDescent="0.25">
      <c r="A4463" s="4" t="s">
        <v>1750</v>
      </c>
      <c r="B4463" s="4" t="s">
        <v>794</v>
      </c>
      <c r="C4463" s="43" t="str">
        <f t="shared" si="282"/>
        <v>49-50-16D1</v>
      </c>
      <c r="D4463" s="43" t="str">
        <f>VLOOKUP(C4463,'[1]Test List'!$A$5:$F$2726,6,0)</f>
        <v>EURO-KEN-16D1</v>
      </c>
      <c r="E4463" s="43" t="str">
        <f t="shared" si="283"/>
        <v>49</v>
      </c>
      <c r="F4463" s="43" t="str">
        <f t="shared" si="284"/>
        <v>50</v>
      </c>
      <c r="G4463" t="s">
        <v>1779</v>
      </c>
      <c r="H4463" s="36">
        <v>98</v>
      </c>
      <c r="I4463" s="36">
        <v>997</v>
      </c>
      <c r="J4463" s="9" t="s">
        <v>794</v>
      </c>
      <c r="K4463" s="12" t="s">
        <v>1127</v>
      </c>
      <c r="M4463" t="s">
        <v>2926</v>
      </c>
      <c r="N4463" s="29" t="s">
        <v>5230</v>
      </c>
      <c r="O4463" s="38" t="s">
        <v>5197</v>
      </c>
      <c r="P4463" s="12" t="s">
        <v>1036</v>
      </c>
      <c r="Q4463" t="s">
        <v>104</v>
      </c>
      <c r="R4463" t="s">
        <v>1132</v>
      </c>
      <c r="S4463" t="s">
        <v>836</v>
      </c>
      <c r="T4463" t="s">
        <v>5352</v>
      </c>
      <c r="U4463" s="62">
        <f t="shared" si="281"/>
        <v>22</v>
      </c>
    </row>
    <row r="4464" spans="1:21" x14ac:dyDescent="0.25">
      <c r="A4464" s="4" t="s">
        <v>1752</v>
      </c>
      <c r="B4464" s="4" t="s">
        <v>794</v>
      </c>
      <c r="C4464" s="43" t="str">
        <f t="shared" si="282"/>
        <v>49-50-16D2</v>
      </c>
      <c r="D4464" s="43" t="str">
        <f>VLOOKUP(C4464,'[1]Test List'!$A$5:$F$2726,6,0)</f>
        <v>EURO-KEN-16D2</v>
      </c>
      <c r="E4464" s="43" t="str">
        <f t="shared" si="283"/>
        <v>49</v>
      </c>
      <c r="F4464" s="43" t="str">
        <f t="shared" si="284"/>
        <v>50</v>
      </c>
      <c r="G4464" t="s">
        <v>1779</v>
      </c>
      <c r="H4464" s="36">
        <v>98</v>
      </c>
      <c r="I4464" s="36">
        <v>998</v>
      </c>
      <c r="J4464" s="9" t="s">
        <v>794</v>
      </c>
      <c r="K4464" s="12" t="s">
        <v>1127</v>
      </c>
      <c r="M4464" t="s">
        <v>2926</v>
      </c>
      <c r="N4464" s="29" t="s">
        <v>5230</v>
      </c>
      <c r="O4464" s="38" t="s">
        <v>5197</v>
      </c>
      <c r="P4464" s="12" t="s">
        <v>1036</v>
      </c>
      <c r="Q4464" t="s">
        <v>1683</v>
      </c>
      <c r="R4464" t="s">
        <v>1132</v>
      </c>
      <c r="S4464" t="s">
        <v>835</v>
      </c>
      <c r="T4464" t="s">
        <v>5351</v>
      </c>
      <c r="U4464" s="62">
        <f t="shared" si="281"/>
        <v>22</v>
      </c>
    </row>
    <row r="4465" spans="1:21" x14ac:dyDescent="0.25">
      <c r="A4465" s="4" t="s">
        <v>1752</v>
      </c>
      <c r="B4465" s="4" t="s">
        <v>794</v>
      </c>
      <c r="C4465" s="43" t="str">
        <f t="shared" si="282"/>
        <v>49-50-16D2</v>
      </c>
      <c r="D4465" s="43" t="str">
        <f>VLOOKUP(C4465,'[1]Test List'!$A$5:$F$2726,6,0)</f>
        <v>EURO-KEN-16D2</v>
      </c>
      <c r="E4465" s="43" t="str">
        <f t="shared" si="283"/>
        <v>49</v>
      </c>
      <c r="F4465" s="43" t="str">
        <f t="shared" si="284"/>
        <v>50</v>
      </c>
      <c r="G4465" t="s">
        <v>1779</v>
      </c>
      <c r="H4465" s="36">
        <v>98</v>
      </c>
      <c r="I4465" s="36">
        <v>996</v>
      </c>
      <c r="J4465" s="9" t="s">
        <v>794</v>
      </c>
      <c r="K4465" s="12" t="s">
        <v>1127</v>
      </c>
      <c r="M4465" t="s">
        <v>2926</v>
      </c>
      <c r="N4465" s="29" t="s">
        <v>5230</v>
      </c>
      <c r="O4465" s="38" t="s">
        <v>5197</v>
      </c>
      <c r="P4465" s="12" t="s">
        <v>1036</v>
      </c>
      <c r="Q4465" t="s">
        <v>1297</v>
      </c>
      <c r="R4465" t="s">
        <v>1132</v>
      </c>
      <c r="S4465" s="12" t="s">
        <v>1145</v>
      </c>
      <c r="T4465" t="s">
        <v>6916</v>
      </c>
      <c r="U4465" s="62">
        <f t="shared" si="281"/>
        <v>14</v>
      </c>
    </row>
    <row r="4466" spans="1:21" x14ac:dyDescent="0.25">
      <c r="A4466" s="4" t="s">
        <v>1752</v>
      </c>
      <c r="B4466" s="4" t="s">
        <v>794</v>
      </c>
      <c r="C4466" s="43" t="str">
        <f t="shared" si="282"/>
        <v>49-50-16D2</v>
      </c>
      <c r="D4466" s="43" t="str">
        <f>VLOOKUP(C4466,'[1]Test List'!$A$5:$F$2726,6,0)</f>
        <v>EURO-KEN-16D2</v>
      </c>
      <c r="E4466" s="43" t="str">
        <f t="shared" si="283"/>
        <v>49</v>
      </c>
      <c r="F4466" s="43" t="str">
        <f t="shared" si="284"/>
        <v>50</v>
      </c>
      <c r="G4466" t="s">
        <v>1779</v>
      </c>
      <c r="H4466" s="36">
        <v>98</v>
      </c>
      <c r="I4466" s="36">
        <v>997</v>
      </c>
      <c r="J4466" s="9" t="s">
        <v>794</v>
      </c>
      <c r="K4466" s="12" t="s">
        <v>1127</v>
      </c>
      <c r="M4466" t="s">
        <v>2926</v>
      </c>
      <c r="N4466" s="29" t="s">
        <v>5230</v>
      </c>
      <c r="O4466" s="38" t="s">
        <v>5197</v>
      </c>
      <c r="P4466" s="12" t="s">
        <v>1036</v>
      </c>
      <c r="Q4466" t="s">
        <v>104</v>
      </c>
      <c r="R4466" t="s">
        <v>1132</v>
      </c>
      <c r="S4466" t="s">
        <v>836</v>
      </c>
      <c r="T4466" t="s">
        <v>5352</v>
      </c>
      <c r="U4466" s="62">
        <f t="shared" si="281"/>
        <v>22</v>
      </c>
    </row>
    <row r="4467" spans="1:21" x14ac:dyDescent="0.25">
      <c r="A4467" s="4" t="s">
        <v>1751</v>
      </c>
      <c r="B4467" s="4" t="s">
        <v>794</v>
      </c>
      <c r="C4467" s="43" t="str">
        <f t="shared" si="282"/>
        <v>49-50-17D1</v>
      </c>
      <c r="D4467" s="43" t="str">
        <f>VLOOKUP(C4467,'[1]Test List'!$A$5:$F$2726,6,0)</f>
        <v>EURO-KEN-17D1</v>
      </c>
      <c r="E4467" s="43" t="str">
        <f t="shared" si="283"/>
        <v>49</v>
      </c>
      <c r="F4467" s="43" t="str">
        <f t="shared" si="284"/>
        <v>50</v>
      </c>
      <c r="G4467" t="s">
        <v>1779</v>
      </c>
      <c r="H4467" s="36">
        <v>98</v>
      </c>
      <c r="I4467" s="36">
        <v>999</v>
      </c>
      <c r="J4467" s="9" t="s">
        <v>794</v>
      </c>
      <c r="K4467" s="12" t="s">
        <v>1127</v>
      </c>
      <c r="M4467" t="s">
        <v>2926</v>
      </c>
      <c r="N4467" s="29" t="s">
        <v>5230</v>
      </c>
      <c r="O4467" s="38" t="s">
        <v>5197</v>
      </c>
      <c r="P4467" s="12" t="s">
        <v>1036</v>
      </c>
      <c r="Q4467" t="s">
        <v>102</v>
      </c>
      <c r="R4467" t="s">
        <v>1132</v>
      </c>
      <c r="S4467" t="s">
        <v>848</v>
      </c>
      <c r="T4467" t="s">
        <v>5347</v>
      </c>
      <c r="U4467" s="62">
        <f t="shared" si="281"/>
        <v>28</v>
      </c>
    </row>
    <row r="4468" spans="1:21" x14ac:dyDescent="0.25">
      <c r="A4468" s="4" t="s">
        <v>1751</v>
      </c>
      <c r="B4468" s="4" t="s">
        <v>794</v>
      </c>
      <c r="C4468" s="43" t="str">
        <f t="shared" si="282"/>
        <v>49-50-17D1</v>
      </c>
      <c r="D4468" s="43" t="str">
        <f>VLOOKUP(C4468,'[1]Test List'!$A$5:$F$2726,6,0)</f>
        <v>EURO-KEN-17D1</v>
      </c>
      <c r="E4468" s="43" t="str">
        <f t="shared" si="283"/>
        <v>49</v>
      </c>
      <c r="F4468" s="43" t="str">
        <f t="shared" si="284"/>
        <v>50</v>
      </c>
      <c r="G4468" t="s">
        <v>1779</v>
      </c>
      <c r="H4468" s="36">
        <v>98</v>
      </c>
      <c r="I4468" s="36">
        <v>998</v>
      </c>
      <c r="J4468" s="9" t="s">
        <v>794</v>
      </c>
      <c r="K4468" s="12" t="s">
        <v>1127</v>
      </c>
      <c r="M4468" t="s">
        <v>2926</v>
      </c>
      <c r="N4468" s="29" t="s">
        <v>5230</v>
      </c>
      <c r="O4468" s="38" t="s">
        <v>5197</v>
      </c>
      <c r="P4468" s="12" t="s">
        <v>1036</v>
      </c>
      <c r="Q4468" t="s">
        <v>1683</v>
      </c>
      <c r="R4468" t="s">
        <v>1132</v>
      </c>
      <c r="S4468" t="s">
        <v>835</v>
      </c>
      <c r="T4468" t="s">
        <v>5351</v>
      </c>
      <c r="U4468" s="62">
        <f t="shared" si="281"/>
        <v>22</v>
      </c>
    </row>
    <row r="4469" spans="1:21" x14ac:dyDescent="0.25">
      <c r="A4469" s="4" t="s">
        <v>1751</v>
      </c>
      <c r="B4469" s="4" t="s">
        <v>794</v>
      </c>
      <c r="C4469" s="43" t="str">
        <f t="shared" si="282"/>
        <v>49-50-17D1</v>
      </c>
      <c r="D4469" s="43" t="str">
        <f>VLOOKUP(C4469,'[1]Test List'!$A$5:$F$2726,6,0)</f>
        <v>EURO-KEN-17D1</v>
      </c>
      <c r="E4469" s="43" t="str">
        <f t="shared" si="283"/>
        <v>49</v>
      </c>
      <c r="F4469" s="43" t="str">
        <f t="shared" si="284"/>
        <v>50</v>
      </c>
      <c r="G4469" t="s">
        <v>1779</v>
      </c>
      <c r="H4469" s="36">
        <v>98</v>
      </c>
      <c r="I4469" s="36">
        <v>997</v>
      </c>
      <c r="J4469" s="9" t="s">
        <v>794</v>
      </c>
      <c r="K4469" s="12" t="s">
        <v>1127</v>
      </c>
      <c r="M4469" t="s">
        <v>2926</v>
      </c>
      <c r="N4469" s="29" t="s">
        <v>5230</v>
      </c>
      <c r="O4469" s="38" t="s">
        <v>5197</v>
      </c>
      <c r="P4469" s="12" t="s">
        <v>1036</v>
      </c>
      <c r="Q4469" t="s">
        <v>1297</v>
      </c>
      <c r="R4469" t="s">
        <v>1132</v>
      </c>
      <c r="S4469" s="12" t="s">
        <v>1145</v>
      </c>
      <c r="T4469" t="s">
        <v>6916</v>
      </c>
      <c r="U4469" s="62">
        <f t="shared" si="281"/>
        <v>14</v>
      </c>
    </row>
    <row r="4470" spans="1:21" x14ac:dyDescent="0.25">
      <c r="A4470" s="4" t="s">
        <v>1751</v>
      </c>
      <c r="B4470" s="4" t="s">
        <v>794</v>
      </c>
      <c r="C4470" s="43" t="str">
        <f t="shared" si="282"/>
        <v>49-50-17D1</v>
      </c>
      <c r="D4470" s="43" t="str">
        <f>VLOOKUP(C4470,'[1]Test List'!$A$5:$F$2726,6,0)</f>
        <v>EURO-KEN-17D1</v>
      </c>
      <c r="E4470" s="43" t="str">
        <f t="shared" si="283"/>
        <v>49</v>
      </c>
      <c r="F4470" s="43" t="str">
        <f t="shared" si="284"/>
        <v>50</v>
      </c>
      <c r="G4470" t="s">
        <v>1779</v>
      </c>
      <c r="H4470" s="36">
        <v>98</v>
      </c>
      <c r="I4470" s="36">
        <v>996</v>
      </c>
      <c r="J4470" s="9" t="s">
        <v>794</v>
      </c>
      <c r="K4470" s="12" t="s">
        <v>1127</v>
      </c>
      <c r="M4470" t="s">
        <v>2926</v>
      </c>
      <c r="N4470" s="29" t="s">
        <v>5230</v>
      </c>
      <c r="O4470" s="38" t="s">
        <v>5197</v>
      </c>
      <c r="P4470" s="12" t="s">
        <v>1036</v>
      </c>
      <c r="Q4470" t="s">
        <v>104</v>
      </c>
      <c r="R4470" t="s">
        <v>1132</v>
      </c>
      <c r="S4470" t="s">
        <v>836</v>
      </c>
      <c r="T4470" t="s">
        <v>5352</v>
      </c>
      <c r="U4470" s="62">
        <f t="shared" si="281"/>
        <v>22</v>
      </c>
    </row>
    <row r="4471" spans="1:21" x14ac:dyDescent="0.25">
      <c r="A4471" s="4" t="s">
        <v>1753</v>
      </c>
      <c r="B4471" s="4" t="s">
        <v>794</v>
      </c>
      <c r="C4471" s="43" t="str">
        <f t="shared" si="282"/>
        <v>49-50-17D2</v>
      </c>
      <c r="D4471" s="43" t="str">
        <f>VLOOKUP(C4471,'[1]Test List'!$A$5:$F$2726,6,0)</f>
        <v>EURO-KEN-17D2</v>
      </c>
      <c r="E4471" s="43" t="str">
        <f t="shared" si="283"/>
        <v>49</v>
      </c>
      <c r="F4471" s="43" t="str">
        <f t="shared" si="284"/>
        <v>50</v>
      </c>
      <c r="G4471" t="s">
        <v>1779</v>
      </c>
      <c r="H4471" s="36">
        <v>98</v>
      </c>
      <c r="I4471" s="36">
        <v>998</v>
      </c>
      <c r="J4471" s="9" t="s">
        <v>794</v>
      </c>
      <c r="K4471" s="12" t="s">
        <v>1127</v>
      </c>
      <c r="M4471" t="s">
        <v>2926</v>
      </c>
      <c r="N4471" s="29" t="s">
        <v>5230</v>
      </c>
      <c r="O4471" s="38" t="s">
        <v>5197</v>
      </c>
      <c r="P4471" s="12" t="s">
        <v>1036</v>
      </c>
      <c r="Q4471" t="s">
        <v>1683</v>
      </c>
      <c r="R4471" t="s">
        <v>1132</v>
      </c>
      <c r="S4471" t="s">
        <v>835</v>
      </c>
      <c r="T4471" t="s">
        <v>5351</v>
      </c>
      <c r="U4471" s="62">
        <f t="shared" si="281"/>
        <v>22</v>
      </c>
    </row>
    <row r="4472" spans="1:21" x14ac:dyDescent="0.25">
      <c r="A4472" s="4" t="s">
        <v>1753</v>
      </c>
      <c r="B4472" s="4" t="s">
        <v>794</v>
      </c>
      <c r="C4472" s="43" t="str">
        <f t="shared" si="282"/>
        <v>49-50-17D2</v>
      </c>
      <c r="D4472" s="43" t="str">
        <f>VLOOKUP(C4472,'[1]Test List'!$A$5:$F$2726,6,0)</f>
        <v>EURO-KEN-17D2</v>
      </c>
      <c r="E4472" s="43" t="str">
        <f t="shared" si="283"/>
        <v>49</v>
      </c>
      <c r="F4472" s="43" t="str">
        <f t="shared" si="284"/>
        <v>50</v>
      </c>
      <c r="G4472" t="s">
        <v>1779</v>
      </c>
      <c r="H4472" s="36">
        <v>98</v>
      </c>
      <c r="I4472" s="36">
        <v>996</v>
      </c>
      <c r="J4472" s="9" t="s">
        <v>794</v>
      </c>
      <c r="K4472" s="12" t="s">
        <v>1127</v>
      </c>
      <c r="M4472" t="s">
        <v>2926</v>
      </c>
      <c r="N4472" s="29" t="s">
        <v>5230</v>
      </c>
      <c r="O4472" s="38" t="s">
        <v>5197</v>
      </c>
      <c r="P4472" s="12" t="s">
        <v>1036</v>
      </c>
      <c r="Q4472" t="s">
        <v>1297</v>
      </c>
      <c r="R4472" t="s">
        <v>1132</v>
      </c>
      <c r="S4472" s="12" t="s">
        <v>1145</v>
      </c>
      <c r="T4472" t="s">
        <v>6916</v>
      </c>
      <c r="U4472" s="62">
        <f t="shared" si="281"/>
        <v>14</v>
      </c>
    </row>
    <row r="4473" spans="1:21" x14ac:dyDescent="0.25">
      <c r="A4473" s="4" t="s">
        <v>1753</v>
      </c>
      <c r="B4473" s="4" t="s">
        <v>794</v>
      </c>
      <c r="C4473" s="43" t="str">
        <f t="shared" si="282"/>
        <v>49-50-17D2</v>
      </c>
      <c r="D4473" s="43" t="str">
        <f>VLOOKUP(C4473,'[1]Test List'!$A$5:$F$2726,6,0)</f>
        <v>EURO-KEN-17D2</v>
      </c>
      <c r="E4473" s="43" t="str">
        <f t="shared" si="283"/>
        <v>49</v>
      </c>
      <c r="F4473" s="43" t="str">
        <f t="shared" si="284"/>
        <v>50</v>
      </c>
      <c r="G4473" t="s">
        <v>1779</v>
      </c>
      <c r="H4473" s="36">
        <v>98</v>
      </c>
      <c r="I4473" s="36">
        <v>997</v>
      </c>
      <c r="J4473" s="9" t="s">
        <v>794</v>
      </c>
      <c r="K4473" s="12" t="s">
        <v>1127</v>
      </c>
      <c r="M4473" t="s">
        <v>2926</v>
      </c>
      <c r="N4473" s="29" t="s">
        <v>5230</v>
      </c>
      <c r="O4473" s="38" t="s">
        <v>5197</v>
      </c>
      <c r="P4473" s="12" t="s">
        <v>1036</v>
      </c>
      <c r="Q4473" t="s">
        <v>104</v>
      </c>
      <c r="R4473" t="s">
        <v>1132</v>
      </c>
      <c r="S4473" t="s">
        <v>836</v>
      </c>
      <c r="T4473" t="s">
        <v>5352</v>
      </c>
      <c r="U4473" s="62">
        <f t="shared" si="281"/>
        <v>22</v>
      </c>
    </row>
    <row r="4474" spans="1:21" x14ac:dyDescent="0.25">
      <c r="A4474" s="4" t="s">
        <v>4272</v>
      </c>
      <c r="B4474" s="4" t="s">
        <v>794</v>
      </c>
      <c r="C4474" s="43" t="str">
        <f t="shared" si="282"/>
        <v>49-50-X19V1</v>
      </c>
      <c r="D4474" s="43" t="str">
        <f>VLOOKUP(C4474,'[1]Test List'!$A$5:$F$2726,6,0)</f>
        <v>EURO-KEN-X19V1</v>
      </c>
      <c r="E4474" s="43" t="str">
        <f t="shared" si="283"/>
        <v>49</v>
      </c>
      <c r="F4474" s="43" t="str">
        <f t="shared" si="284"/>
        <v>50</v>
      </c>
      <c r="G4474" s="12" t="s">
        <v>1782</v>
      </c>
      <c r="H4474" s="36">
        <v>98</v>
      </c>
      <c r="I4474" s="52">
        <v>999</v>
      </c>
      <c r="J4474" s="9">
        <v>999</v>
      </c>
      <c r="K4474" s="12" t="s">
        <v>1127</v>
      </c>
      <c r="M4474" t="s">
        <v>2926</v>
      </c>
      <c r="N4474" s="29" t="s">
        <v>5230</v>
      </c>
      <c r="O4474" s="38" t="s">
        <v>5197</v>
      </c>
      <c r="P4474" t="s">
        <v>4517</v>
      </c>
      <c r="Q4474" t="s">
        <v>1284</v>
      </c>
      <c r="R4474" s="12" t="s">
        <v>2281</v>
      </c>
      <c r="S4474" s="12" t="s">
        <v>5153</v>
      </c>
      <c r="T4474" t="s">
        <v>5525</v>
      </c>
      <c r="U4474" s="62">
        <f t="shared" si="281"/>
        <v>2</v>
      </c>
    </row>
    <row r="4475" spans="1:21" x14ac:dyDescent="0.25">
      <c r="A4475" s="4" t="s">
        <v>4273</v>
      </c>
      <c r="B4475" s="4" t="s">
        <v>794</v>
      </c>
      <c r="C4475" s="43" t="str">
        <f t="shared" si="282"/>
        <v>49-50-X19V2</v>
      </c>
      <c r="D4475" s="43" t="str">
        <f>VLOOKUP(C4475,'[1]Test List'!$A$5:$F$2726,6,0)</f>
        <v>EURO-KEN-X19V2</v>
      </c>
      <c r="E4475" s="43" t="str">
        <f t="shared" si="283"/>
        <v>49</v>
      </c>
      <c r="F4475" s="43" t="str">
        <f t="shared" si="284"/>
        <v>50</v>
      </c>
      <c r="G4475" s="12" t="s">
        <v>1782</v>
      </c>
      <c r="H4475" s="36">
        <v>98</v>
      </c>
      <c r="I4475" s="52">
        <v>999</v>
      </c>
      <c r="J4475" s="9">
        <v>999</v>
      </c>
      <c r="K4475" s="12" t="s">
        <v>1127</v>
      </c>
      <c r="M4475" t="s">
        <v>2926</v>
      </c>
      <c r="N4475" s="29" t="s">
        <v>5230</v>
      </c>
      <c r="O4475" s="38" t="s">
        <v>5197</v>
      </c>
      <c r="P4475" t="s">
        <v>4517</v>
      </c>
      <c r="Q4475" t="s">
        <v>1284</v>
      </c>
      <c r="R4475" s="12" t="s">
        <v>2281</v>
      </c>
      <c r="S4475" s="12" t="s">
        <v>5153</v>
      </c>
      <c r="T4475" t="s">
        <v>5525</v>
      </c>
      <c r="U4475" s="62">
        <f t="shared" si="281"/>
        <v>2</v>
      </c>
    </row>
    <row r="4476" spans="1:21" x14ac:dyDescent="0.25">
      <c r="A4476" s="16" t="s">
        <v>4197</v>
      </c>
      <c r="B4476" s="4" t="s">
        <v>794</v>
      </c>
      <c r="C4476" s="43" t="str">
        <f t="shared" si="282"/>
        <v>49-52-01N1</v>
      </c>
      <c r="D4476" s="43" t="str">
        <f>VLOOKUP(C4476,'[1]Test List'!$A$5:$F$2726,6,0)</f>
        <v>EURO-MTO-01N1</v>
      </c>
      <c r="E4476" s="43" t="str">
        <f t="shared" si="283"/>
        <v>49</v>
      </c>
      <c r="F4476" s="43" t="str">
        <f t="shared" si="284"/>
        <v>52</v>
      </c>
      <c r="G4476" s="12" t="s">
        <v>1779</v>
      </c>
      <c r="H4476" s="36">
        <v>99</v>
      </c>
      <c r="I4476" s="52">
        <v>9999</v>
      </c>
      <c r="J4476" s="17" t="s">
        <v>4198</v>
      </c>
      <c r="K4476" t="s">
        <v>2314</v>
      </c>
      <c r="L4476" s="2" t="s">
        <v>4502</v>
      </c>
      <c r="M4476" t="s">
        <v>7523</v>
      </c>
      <c r="N4476" s="29" t="s">
        <v>5232</v>
      </c>
      <c r="O4476" s="38" t="s">
        <v>5197</v>
      </c>
      <c r="P4476" t="s">
        <v>1964</v>
      </c>
      <c r="Q4476" t="s">
        <v>4200</v>
      </c>
      <c r="R4476" s="12" t="s">
        <v>1030</v>
      </c>
      <c r="S4476" s="12" t="s">
        <v>4201</v>
      </c>
      <c r="T4476" t="s">
        <v>5890</v>
      </c>
      <c r="U4476" s="62">
        <f t="shared" si="281"/>
        <v>11</v>
      </c>
    </row>
    <row r="4477" spans="1:21" x14ac:dyDescent="0.25">
      <c r="A4477" s="16" t="s">
        <v>4197</v>
      </c>
      <c r="B4477" s="4" t="s">
        <v>794</v>
      </c>
      <c r="C4477" s="43" t="str">
        <f t="shared" si="282"/>
        <v>49-52-01N1</v>
      </c>
      <c r="D4477" s="43" t="str">
        <f>VLOOKUP(C4477,'[1]Test List'!$A$5:$F$2726,6,0)</f>
        <v>EURO-MTO-01N1</v>
      </c>
      <c r="E4477" s="43" t="str">
        <f t="shared" si="283"/>
        <v>49</v>
      </c>
      <c r="F4477" s="43" t="str">
        <f t="shared" si="284"/>
        <v>52</v>
      </c>
      <c r="G4477" s="12" t="s">
        <v>1779</v>
      </c>
      <c r="H4477" s="36">
        <v>99</v>
      </c>
      <c r="I4477" s="52">
        <v>9998</v>
      </c>
      <c r="J4477" s="17" t="s">
        <v>4199</v>
      </c>
      <c r="K4477" t="s">
        <v>2314</v>
      </c>
      <c r="L4477" s="2" t="s">
        <v>4502</v>
      </c>
      <c r="M4477" t="s">
        <v>7523</v>
      </c>
      <c r="N4477" s="29" t="s">
        <v>5232</v>
      </c>
      <c r="O4477" s="38" t="s">
        <v>5197</v>
      </c>
      <c r="P4477" t="s">
        <v>1964</v>
      </c>
      <c r="Q4477" t="s">
        <v>4202</v>
      </c>
      <c r="R4477" s="12" t="s">
        <v>1030</v>
      </c>
      <c r="S4477" s="12" t="s">
        <v>4203</v>
      </c>
      <c r="T4477" t="s">
        <v>6574</v>
      </c>
      <c r="U4477" s="62">
        <f t="shared" si="281"/>
        <v>6</v>
      </c>
    </row>
    <row r="4478" spans="1:21" x14ac:dyDescent="0.25">
      <c r="A4478" s="16" t="s">
        <v>4204</v>
      </c>
      <c r="B4478" s="4" t="s">
        <v>794</v>
      </c>
      <c r="C4478" s="43" t="str">
        <f t="shared" si="282"/>
        <v>49-52-01N2</v>
      </c>
      <c r="D4478" s="43" t="str">
        <f>VLOOKUP(C4478,'[1]Test List'!$A$5:$F$2726,6,0)</f>
        <v>EURO-MTO-01N2</v>
      </c>
      <c r="E4478" s="43" t="str">
        <f t="shared" si="283"/>
        <v>49</v>
      </c>
      <c r="F4478" s="43" t="str">
        <f t="shared" si="284"/>
        <v>52</v>
      </c>
      <c r="G4478" s="12" t="s">
        <v>1779</v>
      </c>
      <c r="H4478" s="36">
        <v>99</v>
      </c>
      <c r="I4478" s="52">
        <v>9999</v>
      </c>
      <c r="J4478" s="17" t="s">
        <v>4198</v>
      </c>
      <c r="K4478" t="s">
        <v>2314</v>
      </c>
      <c r="L4478" s="2" t="s">
        <v>4502</v>
      </c>
      <c r="M4478" t="s">
        <v>7523</v>
      </c>
      <c r="N4478" s="29" t="s">
        <v>5232</v>
      </c>
      <c r="O4478" s="38" t="s">
        <v>5197</v>
      </c>
      <c r="P4478" t="s">
        <v>1964</v>
      </c>
      <c r="Q4478" t="s">
        <v>4200</v>
      </c>
      <c r="R4478" s="12" t="s">
        <v>1030</v>
      </c>
      <c r="S4478" s="12" t="s">
        <v>4201</v>
      </c>
      <c r="T4478" t="s">
        <v>5890</v>
      </c>
      <c r="U4478" s="62">
        <f t="shared" si="281"/>
        <v>11</v>
      </c>
    </row>
    <row r="4479" spans="1:21" x14ac:dyDescent="0.25">
      <c r="A4479" s="16" t="s">
        <v>4204</v>
      </c>
      <c r="B4479" s="4" t="s">
        <v>794</v>
      </c>
      <c r="C4479" s="43" t="str">
        <f t="shared" si="282"/>
        <v>49-52-01N2</v>
      </c>
      <c r="D4479" s="43" t="str">
        <f>VLOOKUP(C4479,'[1]Test List'!$A$5:$F$2726,6,0)</f>
        <v>EURO-MTO-01N2</v>
      </c>
      <c r="E4479" s="43" t="str">
        <f t="shared" si="283"/>
        <v>49</v>
      </c>
      <c r="F4479" s="43" t="str">
        <f t="shared" si="284"/>
        <v>52</v>
      </c>
      <c r="G4479" s="12" t="s">
        <v>1779</v>
      </c>
      <c r="H4479" s="36">
        <v>99</v>
      </c>
      <c r="I4479" s="52">
        <v>9998</v>
      </c>
      <c r="J4479" s="17" t="s">
        <v>4199</v>
      </c>
      <c r="K4479" t="s">
        <v>2314</v>
      </c>
      <c r="L4479" s="2" t="s">
        <v>4502</v>
      </c>
      <c r="M4479" t="s">
        <v>7523</v>
      </c>
      <c r="N4479" s="29" t="s">
        <v>5232</v>
      </c>
      <c r="O4479" s="38" t="s">
        <v>5197</v>
      </c>
      <c r="P4479" t="s">
        <v>1964</v>
      </c>
      <c r="Q4479" t="s">
        <v>4202</v>
      </c>
      <c r="R4479" s="12" t="s">
        <v>1030</v>
      </c>
      <c r="S4479" s="12" t="s">
        <v>4203</v>
      </c>
      <c r="T4479" t="s">
        <v>6574</v>
      </c>
      <c r="U4479" s="62">
        <f t="shared" si="281"/>
        <v>6</v>
      </c>
    </row>
    <row r="4480" spans="1:21" x14ac:dyDescent="0.25">
      <c r="A4480" s="4" t="s">
        <v>3194</v>
      </c>
      <c r="B4480" s="4" t="s">
        <v>794</v>
      </c>
      <c r="C4480" s="43" t="str">
        <f t="shared" si="282"/>
        <v>49-65-X14A1</v>
      </c>
      <c r="D4480" s="43" t="str">
        <f>VLOOKUP(C4480,'[1]Test List'!$A$5:$F$2726,6,0)</f>
        <v>EURO-TEK-X14A1</v>
      </c>
      <c r="E4480" s="43" t="str">
        <f t="shared" si="283"/>
        <v>49</v>
      </c>
      <c r="F4480" s="43" t="str">
        <f t="shared" si="284"/>
        <v>65</v>
      </c>
      <c r="G4480" s="12" t="s">
        <v>1782</v>
      </c>
      <c r="H4480" s="36">
        <v>99</v>
      </c>
      <c r="I4480" s="36">
        <v>104</v>
      </c>
      <c r="J4480" s="9">
        <v>104</v>
      </c>
      <c r="K4480" s="12" t="s">
        <v>3148</v>
      </c>
      <c r="L4480" s="2" t="s">
        <v>2974</v>
      </c>
      <c r="M4480" t="s">
        <v>4539</v>
      </c>
      <c r="N4480" s="29" t="s">
        <v>5233</v>
      </c>
      <c r="O4480" s="38" t="s">
        <v>2970</v>
      </c>
      <c r="P4480" s="12" t="s">
        <v>1036</v>
      </c>
      <c r="Q4480" t="s">
        <v>2979</v>
      </c>
      <c r="R4480" s="12" t="s">
        <v>210</v>
      </c>
      <c r="S4480" s="12" t="s">
        <v>2976</v>
      </c>
      <c r="T4480" t="s">
        <v>6796</v>
      </c>
      <c r="U4480" s="62">
        <f t="shared" si="281"/>
        <v>3</v>
      </c>
    </row>
    <row r="4481" spans="1:21" x14ac:dyDescent="0.25">
      <c r="A4481" s="4" t="s">
        <v>3194</v>
      </c>
      <c r="B4481" s="4" t="s">
        <v>794</v>
      </c>
      <c r="C4481" s="43" t="str">
        <f t="shared" si="282"/>
        <v>49-65-X14A1</v>
      </c>
      <c r="D4481" s="43" t="str">
        <f>VLOOKUP(C4481,'[1]Test List'!$A$5:$F$2726,6,0)</f>
        <v>EURO-TEK-X14A1</v>
      </c>
      <c r="E4481" s="43" t="str">
        <f t="shared" si="283"/>
        <v>49</v>
      </c>
      <c r="F4481" s="43" t="str">
        <f t="shared" si="284"/>
        <v>65</v>
      </c>
      <c r="G4481" s="12" t="s">
        <v>1782</v>
      </c>
      <c r="H4481" s="36">
        <v>99</v>
      </c>
      <c r="I4481" s="36">
        <v>117</v>
      </c>
      <c r="J4481" s="9">
        <v>117</v>
      </c>
      <c r="K4481" s="12" t="s">
        <v>3148</v>
      </c>
      <c r="L4481" s="2" t="s">
        <v>2974</v>
      </c>
      <c r="M4481" t="s">
        <v>4539</v>
      </c>
      <c r="N4481" s="29" t="s">
        <v>5233</v>
      </c>
      <c r="O4481" s="38" t="s">
        <v>2970</v>
      </c>
      <c r="P4481" s="12" t="s">
        <v>1036</v>
      </c>
      <c r="Q4481" t="s">
        <v>3004</v>
      </c>
      <c r="R4481" s="12" t="s">
        <v>210</v>
      </c>
      <c r="S4481" s="12" t="s">
        <v>3195</v>
      </c>
      <c r="T4481" t="s">
        <v>6797</v>
      </c>
      <c r="U4481" s="62">
        <f t="shared" si="281"/>
        <v>2</v>
      </c>
    </row>
    <row r="4482" spans="1:21" x14ac:dyDescent="0.25">
      <c r="A4482" s="4" t="s">
        <v>3196</v>
      </c>
      <c r="B4482" s="4" t="s">
        <v>794</v>
      </c>
      <c r="C4482" s="43" t="str">
        <f t="shared" si="282"/>
        <v>49-65-X14A2</v>
      </c>
      <c r="D4482" s="43" t="str">
        <f>VLOOKUP(C4482,'[1]Test List'!$A$5:$F$2726,6,0)</f>
        <v>EURO-TEK-X14A2</v>
      </c>
      <c r="E4482" s="43" t="str">
        <f t="shared" si="283"/>
        <v>49</v>
      </c>
      <c r="F4482" s="43" t="str">
        <f t="shared" si="284"/>
        <v>65</v>
      </c>
      <c r="G4482" s="12" t="s">
        <v>1782</v>
      </c>
      <c r="H4482" s="36">
        <v>99</v>
      </c>
      <c r="I4482" s="36">
        <v>104</v>
      </c>
      <c r="J4482" s="9">
        <v>104</v>
      </c>
      <c r="K4482" s="12" t="s">
        <v>3148</v>
      </c>
      <c r="L4482" s="2" t="s">
        <v>2974</v>
      </c>
      <c r="M4482" t="s">
        <v>4539</v>
      </c>
      <c r="N4482" s="29" t="s">
        <v>5233</v>
      </c>
      <c r="O4482" s="38" t="s">
        <v>2970</v>
      </c>
      <c r="P4482" s="12" t="s">
        <v>1036</v>
      </c>
      <c r="Q4482" t="s">
        <v>2979</v>
      </c>
      <c r="R4482" s="12" t="s">
        <v>210</v>
      </c>
      <c r="S4482" s="12" t="s">
        <v>2976</v>
      </c>
      <c r="T4482" t="s">
        <v>6796</v>
      </c>
      <c r="U4482" s="62">
        <f t="shared" si="281"/>
        <v>3</v>
      </c>
    </row>
    <row r="4483" spans="1:21" x14ac:dyDescent="0.25">
      <c r="A4483" s="4" t="s">
        <v>3196</v>
      </c>
      <c r="B4483" s="4" t="s">
        <v>794</v>
      </c>
      <c r="C4483" s="43" t="str">
        <f t="shared" si="282"/>
        <v>49-65-X14A2</v>
      </c>
      <c r="D4483" s="43" t="str">
        <f>VLOOKUP(C4483,'[1]Test List'!$A$5:$F$2726,6,0)</f>
        <v>EURO-TEK-X14A2</v>
      </c>
      <c r="E4483" s="43" t="str">
        <f t="shared" si="283"/>
        <v>49</v>
      </c>
      <c r="F4483" s="43" t="str">
        <f t="shared" si="284"/>
        <v>65</v>
      </c>
      <c r="G4483" s="12" t="s">
        <v>1782</v>
      </c>
      <c r="H4483" s="36">
        <v>99</v>
      </c>
      <c r="I4483" s="36">
        <v>117</v>
      </c>
      <c r="J4483" s="9">
        <v>117</v>
      </c>
      <c r="K4483" s="12" t="s">
        <v>3148</v>
      </c>
      <c r="L4483" s="2" t="s">
        <v>2974</v>
      </c>
      <c r="M4483" t="s">
        <v>4539</v>
      </c>
      <c r="N4483" s="29" t="s">
        <v>5233</v>
      </c>
      <c r="O4483" s="38" t="s">
        <v>2970</v>
      </c>
      <c r="P4483" s="12" t="s">
        <v>1036</v>
      </c>
      <c r="Q4483" t="s">
        <v>3004</v>
      </c>
      <c r="R4483" s="12" t="s">
        <v>210</v>
      </c>
      <c r="S4483" s="12" t="s">
        <v>3195</v>
      </c>
      <c r="T4483" t="s">
        <v>6797</v>
      </c>
      <c r="U4483" s="62">
        <f t="shared" si="281"/>
        <v>2</v>
      </c>
    </row>
    <row r="4484" spans="1:21" x14ac:dyDescent="0.25">
      <c r="A4484" s="25" t="s">
        <v>3850</v>
      </c>
      <c r="B4484" s="4" t="s">
        <v>794</v>
      </c>
      <c r="C4484" s="43" t="str">
        <f t="shared" si="282"/>
        <v>49-67-26A1</v>
      </c>
      <c r="D4484" s="43" t="str">
        <f>VLOOKUP(C4484,'[1]Test List'!$A$5:$F$2726,6,0)</f>
        <v>EURO-PRO-26A1</v>
      </c>
      <c r="E4484" s="43" t="str">
        <f t="shared" si="283"/>
        <v>49</v>
      </c>
      <c r="F4484" s="43" t="str">
        <f t="shared" si="284"/>
        <v>67</v>
      </c>
      <c r="G4484" s="12" t="s">
        <v>1779</v>
      </c>
      <c r="H4484" s="36">
        <v>99</v>
      </c>
      <c r="I4484" s="52">
        <v>97619</v>
      </c>
      <c r="J4484" s="9">
        <v>97619</v>
      </c>
      <c r="K4484" s="12" t="s">
        <v>1127</v>
      </c>
      <c r="M4484" t="s">
        <v>2926</v>
      </c>
      <c r="N4484" s="29" t="s">
        <v>5232</v>
      </c>
      <c r="O4484" s="38" t="s">
        <v>5197</v>
      </c>
      <c r="P4484" s="12" t="s">
        <v>671</v>
      </c>
      <c r="Q4484" t="s">
        <v>4213</v>
      </c>
      <c r="R4484" t="s">
        <v>1041</v>
      </c>
      <c r="S4484" s="12" t="s">
        <v>3855</v>
      </c>
      <c r="T4484" t="s">
        <v>5358</v>
      </c>
      <c r="U4484" s="62">
        <f t="shared" si="281"/>
        <v>11</v>
      </c>
    </row>
    <row r="4485" spans="1:21" x14ac:dyDescent="0.25">
      <c r="A4485" s="25" t="s">
        <v>3850</v>
      </c>
      <c r="B4485" s="4" t="s">
        <v>794</v>
      </c>
      <c r="C4485" s="43" t="str">
        <f t="shared" si="282"/>
        <v>49-67-26A1</v>
      </c>
      <c r="D4485" s="43" t="str">
        <f>VLOOKUP(C4485,'[1]Test List'!$A$5:$F$2726,6,0)</f>
        <v>EURO-PRO-26A1</v>
      </c>
      <c r="E4485" s="43" t="str">
        <f t="shared" si="283"/>
        <v>49</v>
      </c>
      <c r="F4485" s="43" t="str">
        <f t="shared" si="284"/>
        <v>67</v>
      </c>
      <c r="G4485" s="12" t="s">
        <v>1779</v>
      </c>
      <c r="H4485" s="36">
        <v>99</v>
      </c>
      <c r="I4485" s="52">
        <v>999</v>
      </c>
      <c r="J4485" s="9">
        <v>999</v>
      </c>
      <c r="K4485" s="12" t="s">
        <v>2451</v>
      </c>
      <c r="L4485" s="2" t="s">
        <v>2915</v>
      </c>
      <c r="M4485" t="s">
        <v>7323</v>
      </c>
      <c r="N4485" s="29" t="s">
        <v>5230</v>
      </c>
      <c r="O4485" s="38" t="s">
        <v>5197</v>
      </c>
      <c r="P4485" t="s">
        <v>4508</v>
      </c>
      <c r="Q4485" t="s">
        <v>2361</v>
      </c>
      <c r="R4485" t="s">
        <v>1364</v>
      </c>
      <c r="S4485" t="s">
        <v>4718</v>
      </c>
      <c r="T4485" t="s">
        <v>5316</v>
      </c>
      <c r="U4485" s="62">
        <f t="shared" ref="U4485:U4548" si="285">COUNTIF(T$4:T$8000,T4485)</f>
        <v>103</v>
      </c>
    </row>
    <row r="4486" spans="1:21" x14ac:dyDescent="0.25">
      <c r="A4486" s="25" t="s">
        <v>3851</v>
      </c>
      <c r="B4486" s="4" t="s">
        <v>794</v>
      </c>
      <c r="C4486" s="43" t="str">
        <f t="shared" ref="C4486:C4549" si="286">LEFT(A4486,2)&amp;"-"&amp;MID(A4486,3,2)&amp;"-"&amp;RIGHT(A4486,LEN(A4486)-4)</f>
        <v>49-67-26A2</v>
      </c>
      <c r="D4486" s="43" t="str">
        <f>VLOOKUP(C4486,'[1]Test List'!$A$5:$F$2726,6,0)</f>
        <v>EURO-PRO-26A2</v>
      </c>
      <c r="E4486" s="43" t="str">
        <f t="shared" si="283"/>
        <v>49</v>
      </c>
      <c r="F4486" s="43" t="str">
        <f t="shared" si="284"/>
        <v>67</v>
      </c>
      <c r="G4486" s="12" t="s">
        <v>1779</v>
      </c>
      <c r="H4486" s="36">
        <v>99</v>
      </c>
      <c r="I4486" s="52">
        <v>97619</v>
      </c>
      <c r="J4486" s="9">
        <v>97619</v>
      </c>
      <c r="K4486" s="12" t="s">
        <v>1127</v>
      </c>
      <c r="M4486" t="s">
        <v>2926</v>
      </c>
      <c r="N4486" s="29" t="s">
        <v>5232</v>
      </c>
      <c r="O4486" s="38" t="s">
        <v>5197</v>
      </c>
      <c r="P4486" s="12" t="s">
        <v>671</v>
      </c>
      <c r="Q4486" t="s">
        <v>4213</v>
      </c>
      <c r="R4486" t="s">
        <v>1041</v>
      </c>
      <c r="S4486" s="12" t="s">
        <v>3855</v>
      </c>
      <c r="T4486" t="s">
        <v>5358</v>
      </c>
      <c r="U4486" s="62">
        <f t="shared" si="285"/>
        <v>11</v>
      </c>
    </row>
    <row r="4487" spans="1:21" x14ac:dyDescent="0.25">
      <c r="A4487" s="25" t="s">
        <v>3851</v>
      </c>
      <c r="B4487" s="4" t="s">
        <v>794</v>
      </c>
      <c r="C4487" s="43" t="str">
        <f t="shared" si="286"/>
        <v>49-67-26A2</v>
      </c>
      <c r="D4487" s="43" t="str">
        <f>VLOOKUP(C4487,'[1]Test List'!$A$5:$F$2726,6,0)</f>
        <v>EURO-PRO-26A2</v>
      </c>
      <c r="E4487" s="43" t="str">
        <f t="shared" si="283"/>
        <v>49</v>
      </c>
      <c r="F4487" s="43" t="str">
        <f t="shared" si="284"/>
        <v>67</v>
      </c>
      <c r="G4487" s="12" t="s">
        <v>1779</v>
      </c>
      <c r="H4487" s="36">
        <v>99</v>
      </c>
      <c r="I4487" s="52">
        <v>999</v>
      </c>
      <c r="J4487" s="9">
        <v>999</v>
      </c>
      <c r="K4487" s="12" t="s">
        <v>2451</v>
      </c>
      <c r="L4487" s="2" t="s">
        <v>2915</v>
      </c>
      <c r="M4487" t="s">
        <v>7323</v>
      </c>
      <c r="N4487" s="29" t="s">
        <v>5230</v>
      </c>
      <c r="O4487" s="38" t="s">
        <v>5197</v>
      </c>
      <c r="P4487" t="s">
        <v>4508</v>
      </c>
      <c r="Q4487" t="s">
        <v>2361</v>
      </c>
      <c r="R4487" t="s">
        <v>1364</v>
      </c>
      <c r="S4487" t="s">
        <v>4718</v>
      </c>
      <c r="T4487" t="s">
        <v>5316</v>
      </c>
      <c r="U4487" s="62">
        <f t="shared" si="285"/>
        <v>103</v>
      </c>
    </row>
    <row r="4488" spans="1:21" x14ac:dyDescent="0.25">
      <c r="A4488" s="16" t="s">
        <v>3795</v>
      </c>
      <c r="B4488" s="4" t="s">
        <v>794</v>
      </c>
      <c r="C4488" s="43" t="str">
        <f t="shared" si="286"/>
        <v>49-67-X14A1</v>
      </c>
      <c r="D4488" s="43" t="str">
        <f>VLOOKUP(C4488,'[1]Test List'!$A$5:$F$2726,6,0)</f>
        <v>EURO-PRO-X14A1</v>
      </c>
      <c r="E4488" s="43" t="str">
        <f t="shared" si="283"/>
        <v>49</v>
      </c>
      <c r="F4488" s="43" t="str">
        <f t="shared" si="284"/>
        <v>67</v>
      </c>
      <c r="G4488" s="12" t="s">
        <v>1782</v>
      </c>
      <c r="H4488" s="36">
        <v>98</v>
      </c>
      <c r="I4488" s="52">
        <v>97619</v>
      </c>
      <c r="J4488" s="9" t="s">
        <v>3783</v>
      </c>
      <c r="K4488" s="12" t="s">
        <v>1127</v>
      </c>
      <c r="M4488" t="s">
        <v>2926</v>
      </c>
      <c r="N4488" s="29" t="s">
        <v>5232</v>
      </c>
      <c r="O4488" s="38" t="s">
        <v>5197</v>
      </c>
      <c r="P4488" s="12" t="s">
        <v>671</v>
      </c>
      <c r="Q4488" t="s">
        <v>4213</v>
      </c>
      <c r="R4488" t="s">
        <v>1041</v>
      </c>
      <c r="S4488" s="12" t="s">
        <v>3855</v>
      </c>
      <c r="T4488" t="s">
        <v>5358</v>
      </c>
      <c r="U4488" s="62">
        <f t="shared" si="285"/>
        <v>11</v>
      </c>
    </row>
    <row r="4489" spans="1:21" x14ac:dyDescent="0.25">
      <c r="A4489" s="16" t="s">
        <v>3795</v>
      </c>
      <c r="B4489" s="4" t="s">
        <v>794</v>
      </c>
      <c r="C4489" s="43" t="str">
        <f t="shared" si="286"/>
        <v>49-67-X14A1</v>
      </c>
      <c r="D4489" s="43" t="str">
        <f>VLOOKUP(C4489,'[1]Test List'!$A$5:$F$2726,6,0)</f>
        <v>EURO-PRO-X14A1</v>
      </c>
      <c r="E4489" s="43" t="str">
        <f t="shared" si="283"/>
        <v>49</v>
      </c>
      <c r="F4489" s="43" t="str">
        <f t="shared" si="284"/>
        <v>67</v>
      </c>
      <c r="G4489" s="12" t="s">
        <v>1782</v>
      </c>
      <c r="H4489" s="36">
        <v>98</v>
      </c>
      <c r="I4489" s="52">
        <v>986</v>
      </c>
      <c r="J4489" s="9" t="s">
        <v>3782</v>
      </c>
      <c r="K4489" s="12" t="s">
        <v>1127</v>
      </c>
      <c r="M4489" t="s">
        <v>2926</v>
      </c>
      <c r="N4489" s="29" t="s">
        <v>5232</v>
      </c>
      <c r="O4489" s="38" t="s">
        <v>5197</v>
      </c>
      <c r="P4489" s="12" t="s">
        <v>3784</v>
      </c>
      <c r="Q4489" t="s">
        <v>3785</v>
      </c>
      <c r="R4489" t="s">
        <v>1041</v>
      </c>
      <c r="S4489" s="12" t="s">
        <v>3786</v>
      </c>
      <c r="T4489" t="s">
        <v>5395</v>
      </c>
      <c r="U4489" s="62">
        <f t="shared" si="285"/>
        <v>1</v>
      </c>
    </row>
    <row r="4490" spans="1:21" x14ac:dyDescent="0.25">
      <c r="A4490" s="16" t="s">
        <v>3168</v>
      </c>
      <c r="B4490" s="4" t="s">
        <v>794</v>
      </c>
      <c r="C4490" s="43" t="str">
        <f t="shared" si="286"/>
        <v>49-72-X13A1</v>
      </c>
      <c r="D4490" s="43" t="str">
        <f>VLOOKUP(C4490,'[1]Test List'!$A$5:$F$2726,6,0)</f>
        <v>EURO-GRT-X13A1</v>
      </c>
      <c r="E4490" s="43" t="str">
        <f t="shared" si="283"/>
        <v>49</v>
      </c>
      <c r="F4490" s="43" t="str">
        <f t="shared" si="284"/>
        <v>72</v>
      </c>
      <c r="G4490" s="12" t="s">
        <v>1782</v>
      </c>
      <c r="H4490" s="36">
        <v>99</v>
      </c>
      <c r="I4490" s="36">
        <v>998</v>
      </c>
      <c r="J4490" s="17" t="s">
        <v>1088</v>
      </c>
      <c r="K4490" s="12" t="s">
        <v>290</v>
      </c>
      <c r="L4490" s="2" t="s">
        <v>291</v>
      </c>
      <c r="M4490" t="s">
        <v>2928</v>
      </c>
      <c r="N4490" s="29" t="s">
        <v>5230</v>
      </c>
      <c r="O4490" s="38" t="s">
        <v>5197</v>
      </c>
      <c r="P4490" s="28" t="s">
        <v>3324</v>
      </c>
      <c r="Q4490" t="s">
        <v>3163</v>
      </c>
      <c r="R4490" s="12" t="s">
        <v>1055</v>
      </c>
      <c r="S4490" s="12" t="s">
        <v>3165</v>
      </c>
      <c r="T4490" t="s">
        <v>5543</v>
      </c>
      <c r="U4490" s="62">
        <f t="shared" si="285"/>
        <v>3</v>
      </c>
    </row>
    <row r="4491" spans="1:21" x14ac:dyDescent="0.25">
      <c r="A4491" s="16" t="s">
        <v>3168</v>
      </c>
      <c r="B4491" s="4" t="s">
        <v>794</v>
      </c>
      <c r="C4491" s="43" t="str">
        <f t="shared" si="286"/>
        <v>49-72-X13A1</v>
      </c>
      <c r="D4491" s="43" t="str">
        <f>VLOOKUP(C4491,'[1]Test List'!$A$5:$F$2726,6,0)</f>
        <v>EURO-GRT-X13A1</v>
      </c>
      <c r="E4491" s="43" t="str">
        <f t="shared" si="283"/>
        <v>49</v>
      </c>
      <c r="F4491" s="43" t="str">
        <f t="shared" si="284"/>
        <v>72</v>
      </c>
      <c r="G4491" s="12" t="s">
        <v>1782</v>
      </c>
      <c r="H4491" s="36">
        <v>98</v>
      </c>
      <c r="I4491" s="36">
        <v>997</v>
      </c>
      <c r="J4491" s="17" t="s">
        <v>1089</v>
      </c>
      <c r="K4491" s="12" t="s">
        <v>1127</v>
      </c>
      <c r="M4491" t="s">
        <v>2926</v>
      </c>
      <c r="N4491" s="29" t="s">
        <v>5230</v>
      </c>
      <c r="O4491" s="38" t="s">
        <v>5197</v>
      </c>
      <c r="P4491" s="28" t="s">
        <v>3324</v>
      </c>
      <c r="Q4491" t="s">
        <v>3164</v>
      </c>
      <c r="R4491" s="12" t="s">
        <v>1466</v>
      </c>
      <c r="S4491" s="12" t="s">
        <v>3166</v>
      </c>
      <c r="T4491" t="s">
        <v>5551</v>
      </c>
      <c r="U4491" s="62">
        <f t="shared" si="285"/>
        <v>3</v>
      </c>
    </row>
    <row r="4492" spans="1:21" x14ac:dyDescent="0.25">
      <c r="A4492" s="16" t="s">
        <v>3168</v>
      </c>
      <c r="B4492" s="4" t="s">
        <v>794</v>
      </c>
      <c r="C4492" s="43" t="str">
        <f t="shared" si="286"/>
        <v>49-72-X13A1</v>
      </c>
      <c r="D4492" s="43" t="str">
        <f>VLOOKUP(C4492,'[1]Test List'!$A$5:$F$2726,6,0)</f>
        <v>EURO-GRT-X13A1</v>
      </c>
      <c r="E4492" s="43" t="str">
        <f t="shared" si="283"/>
        <v>49</v>
      </c>
      <c r="F4492" s="43" t="str">
        <f t="shared" si="284"/>
        <v>72</v>
      </c>
      <c r="G4492" s="12" t="s">
        <v>1782</v>
      </c>
      <c r="H4492" s="36">
        <v>99</v>
      </c>
      <c r="I4492" s="36">
        <v>999</v>
      </c>
      <c r="J4492" s="17" t="s">
        <v>1087</v>
      </c>
      <c r="K4492" s="12" t="s">
        <v>290</v>
      </c>
      <c r="L4492" s="2" t="s">
        <v>291</v>
      </c>
      <c r="M4492" t="s">
        <v>2928</v>
      </c>
      <c r="N4492" s="29" t="s">
        <v>5230</v>
      </c>
      <c r="O4492" s="38" t="s">
        <v>5197</v>
      </c>
      <c r="P4492" s="12" t="s">
        <v>4508</v>
      </c>
      <c r="Q4492" t="s">
        <v>3169</v>
      </c>
      <c r="R4492" s="12" t="s">
        <v>1364</v>
      </c>
      <c r="S4492" s="12" t="s">
        <v>4822</v>
      </c>
      <c r="T4492" t="s">
        <v>6407</v>
      </c>
      <c r="U4492" s="62">
        <f t="shared" si="285"/>
        <v>1</v>
      </c>
    </row>
    <row r="4493" spans="1:21" x14ac:dyDescent="0.25">
      <c r="A4493" s="4" t="s">
        <v>4183</v>
      </c>
      <c r="B4493" s="4" t="s">
        <v>794</v>
      </c>
      <c r="C4493" s="43" t="str">
        <f t="shared" si="286"/>
        <v>49-76-01B1</v>
      </c>
      <c r="D4493" s="43" t="str">
        <f>VLOOKUP(C4493,'[1]Test List'!$A$5:$F$2726,6,0)</f>
        <v>EURO-MSL-01B1</v>
      </c>
      <c r="E4493" s="43" t="str">
        <f t="shared" si="283"/>
        <v>49</v>
      </c>
      <c r="F4493" s="43" t="str">
        <f t="shared" si="284"/>
        <v>76</v>
      </c>
      <c r="G4493" s="12" t="s">
        <v>1779</v>
      </c>
      <c r="H4493" s="36">
        <v>98</v>
      </c>
      <c r="I4493" s="52">
        <v>999</v>
      </c>
      <c r="J4493" s="9" t="s">
        <v>4184</v>
      </c>
      <c r="K4493" s="12" t="s">
        <v>1127</v>
      </c>
      <c r="M4493" t="s">
        <v>2926</v>
      </c>
      <c r="N4493" s="29" t="s">
        <v>5230</v>
      </c>
      <c r="O4493" s="38" t="s">
        <v>5197</v>
      </c>
      <c r="P4493" s="28" t="s">
        <v>4525</v>
      </c>
      <c r="Q4493" t="s">
        <v>1284</v>
      </c>
      <c r="R4493" t="s">
        <v>4195</v>
      </c>
      <c r="S4493" s="12" t="s">
        <v>5188</v>
      </c>
      <c r="T4493" t="s">
        <v>5521</v>
      </c>
      <c r="U4493" s="62">
        <f t="shared" si="285"/>
        <v>2</v>
      </c>
    </row>
    <row r="4494" spans="1:21" x14ac:dyDescent="0.25">
      <c r="A4494" s="4" t="s">
        <v>4183</v>
      </c>
      <c r="B4494" s="4" t="s">
        <v>794</v>
      </c>
      <c r="C4494" s="43" t="str">
        <f t="shared" si="286"/>
        <v>49-76-01B1</v>
      </c>
      <c r="D4494" s="43" t="str">
        <f>VLOOKUP(C4494,'[1]Test List'!$A$5:$F$2726,6,0)</f>
        <v>EURO-MSL-01B1</v>
      </c>
      <c r="E4494" s="43" t="str">
        <f t="shared" si="283"/>
        <v>49</v>
      </c>
      <c r="F4494" s="43" t="str">
        <f t="shared" si="284"/>
        <v>76</v>
      </c>
      <c r="G4494" s="12" t="s">
        <v>1779</v>
      </c>
      <c r="H4494" s="36">
        <v>99</v>
      </c>
      <c r="I4494" s="52">
        <v>998</v>
      </c>
      <c r="J4494" s="9" t="s">
        <v>4185</v>
      </c>
      <c r="K4494" s="12" t="s">
        <v>1295</v>
      </c>
      <c r="L4494" s="2" t="s">
        <v>1296</v>
      </c>
      <c r="M4494" t="s">
        <v>4535</v>
      </c>
      <c r="N4494" s="29" t="s">
        <v>5230</v>
      </c>
      <c r="O4494" s="38" t="s">
        <v>5197</v>
      </c>
      <c r="P4494" s="28" t="s">
        <v>4525</v>
      </c>
      <c r="Q4494" t="s">
        <v>1284</v>
      </c>
      <c r="R4494" t="s">
        <v>4195</v>
      </c>
      <c r="S4494" s="12" t="s">
        <v>5189</v>
      </c>
      <c r="T4494" t="s">
        <v>5522</v>
      </c>
      <c r="U4494" s="62">
        <f t="shared" si="285"/>
        <v>2</v>
      </c>
    </row>
    <row r="4495" spans="1:21" x14ac:dyDescent="0.25">
      <c r="A4495" s="16" t="s">
        <v>4186</v>
      </c>
      <c r="B4495" s="4" t="s">
        <v>794</v>
      </c>
      <c r="C4495" s="43" t="str">
        <f t="shared" si="286"/>
        <v>49-76-01B2</v>
      </c>
      <c r="D4495" s="43" t="str">
        <f>VLOOKUP(C4495,'[1]Test List'!$A$5:$F$2726,6,0)</f>
        <v>EURO-MSL-01B2</v>
      </c>
      <c r="E4495" s="43" t="str">
        <f t="shared" si="283"/>
        <v>49</v>
      </c>
      <c r="F4495" s="43" t="str">
        <f t="shared" si="284"/>
        <v>76</v>
      </c>
      <c r="G4495" s="12" t="s">
        <v>1779</v>
      </c>
      <c r="H4495" s="36">
        <v>98</v>
      </c>
      <c r="I4495" s="52">
        <v>999</v>
      </c>
      <c r="J4495" s="9" t="s">
        <v>4184</v>
      </c>
      <c r="K4495" s="12" t="s">
        <v>1127</v>
      </c>
      <c r="M4495" t="s">
        <v>2926</v>
      </c>
      <c r="N4495" s="29" t="s">
        <v>5230</v>
      </c>
      <c r="O4495" s="38" t="s">
        <v>5197</v>
      </c>
      <c r="P4495" s="28" t="s">
        <v>4525</v>
      </c>
      <c r="Q4495" t="s">
        <v>1284</v>
      </c>
      <c r="R4495" t="s">
        <v>4195</v>
      </c>
      <c r="S4495" s="12" t="s">
        <v>5188</v>
      </c>
      <c r="T4495" t="s">
        <v>5521</v>
      </c>
      <c r="U4495" s="62">
        <f t="shared" si="285"/>
        <v>2</v>
      </c>
    </row>
    <row r="4496" spans="1:21" x14ac:dyDescent="0.25">
      <c r="A4496" s="16" t="s">
        <v>4186</v>
      </c>
      <c r="B4496" s="4" t="s">
        <v>794</v>
      </c>
      <c r="C4496" s="43" t="str">
        <f t="shared" si="286"/>
        <v>49-76-01B2</v>
      </c>
      <c r="D4496" s="43" t="str">
        <f>VLOOKUP(C4496,'[1]Test List'!$A$5:$F$2726,6,0)</f>
        <v>EURO-MSL-01B2</v>
      </c>
      <c r="E4496" s="43" t="str">
        <f t="shared" si="283"/>
        <v>49</v>
      </c>
      <c r="F4496" s="43" t="str">
        <f t="shared" si="284"/>
        <v>76</v>
      </c>
      <c r="G4496" s="12" t="s">
        <v>1779</v>
      </c>
      <c r="H4496" s="36">
        <v>99</v>
      </c>
      <c r="I4496" s="52">
        <v>998</v>
      </c>
      <c r="J4496" s="9" t="s">
        <v>4185</v>
      </c>
      <c r="K4496" s="12" t="s">
        <v>1295</v>
      </c>
      <c r="L4496" s="2" t="s">
        <v>1296</v>
      </c>
      <c r="M4496" t="s">
        <v>4535</v>
      </c>
      <c r="N4496" s="29" t="s">
        <v>5230</v>
      </c>
      <c r="O4496" s="38" t="s">
        <v>5197</v>
      </c>
      <c r="P4496" s="28" t="s">
        <v>4525</v>
      </c>
      <c r="Q4496" t="s">
        <v>1284</v>
      </c>
      <c r="R4496" t="s">
        <v>4195</v>
      </c>
      <c r="S4496" s="12" t="s">
        <v>5189</v>
      </c>
      <c r="T4496" t="s">
        <v>5522</v>
      </c>
      <c r="U4496" s="62">
        <f t="shared" si="285"/>
        <v>2</v>
      </c>
    </row>
    <row r="4497" spans="1:21" x14ac:dyDescent="0.25">
      <c r="A4497" s="4" t="s">
        <v>4216</v>
      </c>
      <c r="B4497" s="4" t="s">
        <v>794</v>
      </c>
      <c r="C4497" s="43" t="str">
        <f t="shared" si="286"/>
        <v>49-77-01J1</v>
      </c>
      <c r="D4497" s="43" t="str">
        <f>VLOOKUP(C4497,'[1]Test List'!$A$5:$F$2726,6,0)</f>
        <v>EURO-MGH-01J1</v>
      </c>
      <c r="E4497" s="43" t="str">
        <f t="shared" ref="E4497:E4560" si="287">LEFT(A4497,2)</f>
        <v>49</v>
      </c>
      <c r="F4497" s="43" t="str">
        <f t="shared" ref="F4497:F4560" si="288">MID(A4497,3,2)</f>
        <v>77</v>
      </c>
      <c r="G4497" s="12" t="s">
        <v>1779</v>
      </c>
      <c r="H4497" s="36">
        <v>98</v>
      </c>
      <c r="I4497" s="52">
        <v>999</v>
      </c>
      <c r="J4497" s="24">
        <v>999</v>
      </c>
      <c r="K4497" s="12" t="s">
        <v>1127</v>
      </c>
      <c r="M4497" t="s">
        <v>2926</v>
      </c>
      <c r="N4497" s="29" t="s">
        <v>5230</v>
      </c>
      <c r="O4497" s="38" t="s">
        <v>5197</v>
      </c>
      <c r="P4497" s="28" t="s">
        <v>4526</v>
      </c>
      <c r="Q4497" t="s">
        <v>4274</v>
      </c>
      <c r="R4497" s="12" t="s">
        <v>4220</v>
      </c>
      <c r="S4497" s="12" t="s">
        <v>4275</v>
      </c>
      <c r="T4497" t="s">
        <v>6592</v>
      </c>
      <c r="U4497" s="62">
        <f t="shared" si="285"/>
        <v>4</v>
      </c>
    </row>
    <row r="4498" spans="1:21" x14ac:dyDescent="0.25">
      <c r="A4498" s="4" t="s">
        <v>4216</v>
      </c>
      <c r="B4498" s="4" t="s">
        <v>794</v>
      </c>
      <c r="C4498" s="43" t="str">
        <f t="shared" si="286"/>
        <v>49-77-01J1</v>
      </c>
      <c r="D4498" s="43" t="str">
        <f>VLOOKUP(C4498,'[1]Test List'!$A$5:$F$2726,6,0)</f>
        <v>EURO-MGH-01J1</v>
      </c>
      <c r="E4498" s="43" t="str">
        <f t="shared" si="287"/>
        <v>49</v>
      </c>
      <c r="F4498" s="43" t="str">
        <f t="shared" si="288"/>
        <v>77</v>
      </c>
      <c r="G4498" s="12" t="s">
        <v>1779</v>
      </c>
      <c r="H4498" s="36">
        <v>99</v>
      </c>
      <c r="I4498" s="52">
        <v>998</v>
      </c>
      <c r="J4498" s="24">
        <v>998</v>
      </c>
      <c r="K4498" s="12" t="s">
        <v>1295</v>
      </c>
      <c r="L4498" s="2" t="s">
        <v>1296</v>
      </c>
      <c r="M4498" t="s">
        <v>4535</v>
      </c>
      <c r="N4498" s="29" t="s">
        <v>5230</v>
      </c>
      <c r="O4498" s="38" t="s">
        <v>5197</v>
      </c>
      <c r="P4498" s="28" t="s">
        <v>4526</v>
      </c>
      <c r="Q4498" t="s">
        <v>4274</v>
      </c>
      <c r="R4498" s="12" t="s">
        <v>4220</v>
      </c>
      <c r="S4498" s="12" t="s">
        <v>4276</v>
      </c>
      <c r="T4498" t="s">
        <v>6593</v>
      </c>
      <c r="U4498" s="62">
        <f t="shared" si="285"/>
        <v>4</v>
      </c>
    </row>
    <row r="4499" spans="1:21" x14ac:dyDescent="0.25">
      <c r="A4499" s="4" t="s">
        <v>4217</v>
      </c>
      <c r="B4499" s="4" t="s">
        <v>794</v>
      </c>
      <c r="C4499" s="43" t="str">
        <f t="shared" si="286"/>
        <v>49-77-01J2</v>
      </c>
      <c r="D4499" s="43" t="str">
        <f>VLOOKUP(C4499,'[1]Test List'!$A$5:$F$2726,6,0)</f>
        <v>EURO-MGH-01J2</v>
      </c>
      <c r="E4499" s="43" t="str">
        <f t="shared" si="287"/>
        <v>49</v>
      </c>
      <c r="F4499" s="43" t="str">
        <f t="shared" si="288"/>
        <v>77</v>
      </c>
      <c r="G4499" s="12" t="s">
        <v>1779</v>
      </c>
      <c r="H4499" s="36">
        <v>98</v>
      </c>
      <c r="I4499" s="52">
        <v>999</v>
      </c>
      <c r="J4499" s="24">
        <v>999</v>
      </c>
      <c r="K4499" s="12" t="s">
        <v>1127</v>
      </c>
      <c r="M4499" t="s">
        <v>2926</v>
      </c>
      <c r="N4499" s="29" t="s">
        <v>5230</v>
      </c>
      <c r="O4499" s="38" t="s">
        <v>5197</v>
      </c>
      <c r="P4499" s="28" t="s">
        <v>4526</v>
      </c>
      <c r="Q4499" t="s">
        <v>4274</v>
      </c>
      <c r="R4499" s="12" t="s">
        <v>4220</v>
      </c>
      <c r="S4499" s="12" t="s">
        <v>4275</v>
      </c>
      <c r="T4499" t="s">
        <v>6592</v>
      </c>
      <c r="U4499" s="62">
        <f t="shared" si="285"/>
        <v>4</v>
      </c>
    </row>
    <row r="4500" spans="1:21" x14ac:dyDescent="0.25">
      <c r="A4500" s="4" t="s">
        <v>4217</v>
      </c>
      <c r="B4500" s="4" t="s">
        <v>794</v>
      </c>
      <c r="C4500" s="43" t="str">
        <f t="shared" si="286"/>
        <v>49-77-01J2</v>
      </c>
      <c r="D4500" s="43" t="str">
        <f>VLOOKUP(C4500,'[1]Test List'!$A$5:$F$2726,6,0)</f>
        <v>EURO-MGH-01J2</v>
      </c>
      <c r="E4500" s="43" t="str">
        <f t="shared" si="287"/>
        <v>49</v>
      </c>
      <c r="F4500" s="43" t="str">
        <f t="shared" si="288"/>
        <v>77</v>
      </c>
      <c r="G4500" s="12" t="s">
        <v>1779</v>
      </c>
      <c r="H4500" s="36">
        <v>99</v>
      </c>
      <c r="I4500" s="52">
        <v>998</v>
      </c>
      <c r="J4500" s="24">
        <v>998</v>
      </c>
      <c r="K4500" s="12" t="s">
        <v>1295</v>
      </c>
      <c r="L4500" s="2" t="s">
        <v>1296</v>
      </c>
      <c r="M4500" t="s">
        <v>4535</v>
      </c>
      <c r="N4500" s="29" t="s">
        <v>5230</v>
      </c>
      <c r="O4500" s="38" t="s">
        <v>5197</v>
      </c>
      <c r="P4500" s="28" t="s">
        <v>4526</v>
      </c>
      <c r="Q4500" t="s">
        <v>4274</v>
      </c>
      <c r="R4500" s="12" t="s">
        <v>4220</v>
      </c>
      <c r="S4500" s="12" t="s">
        <v>4276</v>
      </c>
      <c r="T4500" t="s">
        <v>6593</v>
      </c>
      <c r="U4500" s="62">
        <f t="shared" si="285"/>
        <v>4</v>
      </c>
    </row>
    <row r="4501" spans="1:21" ht="14.4" x14ac:dyDescent="0.25">
      <c r="A4501" s="41" t="s">
        <v>4542</v>
      </c>
      <c r="B4501" s="4" t="s">
        <v>794</v>
      </c>
      <c r="C4501" s="43" t="str">
        <f t="shared" si="286"/>
        <v>49-78-X18A1</v>
      </c>
      <c r="D4501" s="43" t="str">
        <f>VLOOKUP(C4501,'[1]Test List'!$A$5:$F$2726,6,0)</f>
        <v>EURO-SMF-X18A1</v>
      </c>
      <c r="E4501" s="43" t="str">
        <f t="shared" si="287"/>
        <v>49</v>
      </c>
      <c r="F4501" s="43" t="str">
        <f t="shared" si="288"/>
        <v>78</v>
      </c>
      <c r="G4501" s="12" t="s">
        <v>1782</v>
      </c>
      <c r="H4501" s="36">
        <v>99</v>
      </c>
      <c r="I4501" s="36">
        <v>996</v>
      </c>
      <c r="J4501" s="9" t="s">
        <v>6685</v>
      </c>
      <c r="K4501" s="12" t="s">
        <v>1295</v>
      </c>
      <c r="L4501" s="2" t="s">
        <v>1296</v>
      </c>
      <c r="M4501" t="s">
        <v>4535</v>
      </c>
      <c r="N4501" s="29" t="s">
        <v>5232</v>
      </c>
      <c r="O4501" s="38" t="s">
        <v>5197</v>
      </c>
      <c r="P4501" t="s">
        <v>6683</v>
      </c>
      <c r="Q4501" t="s">
        <v>6854</v>
      </c>
      <c r="R4501" s="12" t="s">
        <v>1132</v>
      </c>
      <c r="S4501" s="12" t="s">
        <v>794</v>
      </c>
      <c r="T4501" s="40" t="s">
        <v>6862</v>
      </c>
      <c r="U4501" s="62">
        <f t="shared" si="285"/>
        <v>11</v>
      </c>
    </row>
    <row r="4502" spans="1:21" ht="14.4" x14ac:dyDescent="0.25">
      <c r="A4502" s="41" t="s">
        <v>4542</v>
      </c>
      <c r="B4502" s="4" t="s">
        <v>794</v>
      </c>
      <c r="C4502" s="43" t="str">
        <f t="shared" si="286"/>
        <v>49-78-X18A1</v>
      </c>
      <c r="D4502" s="43" t="str">
        <f>VLOOKUP(C4502,'[1]Test List'!$A$5:$F$2726,6,0)</f>
        <v>EURO-SMF-X18A1</v>
      </c>
      <c r="E4502" s="43" t="str">
        <f t="shared" si="287"/>
        <v>49</v>
      </c>
      <c r="F4502" s="43" t="str">
        <f t="shared" si="288"/>
        <v>78</v>
      </c>
      <c r="G4502" s="12" t="s">
        <v>1782</v>
      </c>
      <c r="H4502" s="36">
        <v>99</v>
      </c>
      <c r="I4502" s="36">
        <v>995</v>
      </c>
      <c r="J4502" s="9" t="s">
        <v>6682</v>
      </c>
      <c r="K4502" s="12" t="s">
        <v>1295</v>
      </c>
      <c r="L4502" s="2" t="s">
        <v>1296</v>
      </c>
      <c r="M4502" t="s">
        <v>4535</v>
      </c>
      <c r="N4502" s="29" t="s">
        <v>5232</v>
      </c>
      <c r="O4502" s="38" t="s">
        <v>5197</v>
      </c>
      <c r="P4502" t="s">
        <v>6683</v>
      </c>
      <c r="Q4502" t="s">
        <v>6684</v>
      </c>
      <c r="R4502" s="12" t="s">
        <v>1132</v>
      </c>
      <c r="S4502" s="12" t="s">
        <v>794</v>
      </c>
      <c r="T4502" s="40" t="s">
        <v>6863</v>
      </c>
      <c r="U4502" s="62">
        <f t="shared" si="285"/>
        <v>11</v>
      </c>
    </row>
    <row r="4503" spans="1:21" x14ac:dyDescent="0.25">
      <c r="A4503" t="s">
        <v>4544</v>
      </c>
      <c r="B4503" s="4" t="s">
        <v>794</v>
      </c>
      <c r="C4503" s="43" t="str">
        <f t="shared" si="286"/>
        <v>49-78-X20Y2</v>
      </c>
      <c r="D4503" s="43" t="str">
        <f>VLOOKUP(C4503,'[1]Test List'!$A$5:$F$2726,6,0)</f>
        <v>EURO-SMF-X20Y2</v>
      </c>
      <c r="E4503" s="43" t="str">
        <f t="shared" si="287"/>
        <v>49</v>
      </c>
      <c r="F4503" s="43" t="str">
        <f t="shared" si="288"/>
        <v>78</v>
      </c>
      <c r="G4503" s="12" t="s">
        <v>1782</v>
      </c>
      <c r="H4503" s="36">
        <v>99</v>
      </c>
      <c r="I4503" s="36">
        <v>996</v>
      </c>
      <c r="J4503" s="9" t="s">
        <v>6685</v>
      </c>
      <c r="K4503" s="12" t="s">
        <v>1295</v>
      </c>
      <c r="L4503" s="2" t="s">
        <v>1296</v>
      </c>
      <c r="M4503" t="s">
        <v>4535</v>
      </c>
      <c r="N4503" s="29" t="s">
        <v>5232</v>
      </c>
      <c r="O4503" s="38" t="s">
        <v>5197</v>
      </c>
      <c r="P4503" t="s">
        <v>6683</v>
      </c>
      <c r="Q4503" t="s">
        <v>6854</v>
      </c>
      <c r="R4503" s="12" t="s">
        <v>1132</v>
      </c>
      <c r="S4503" s="12"/>
      <c r="T4503" s="40" t="s">
        <v>6862</v>
      </c>
      <c r="U4503" s="62">
        <f t="shared" si="285"/>
        <v>11</v>
      </c>
    </row>
    <row r="4504" spans="1:21" x14ac:dyDescent="0.25">
      <c r="A4504" t="s">
        <v>4544</v>
      </c>
      <c r="B4504" s="4" t="s">
        <v>794</v>
      </c>
      <c r="C4504" s="43" t="str">
        <f t="shared" si="286"/>
        <v>49-78-X20Y2</v>
      </c>
      <c r="D4504" s="43" t="str">
        <f>VLOOKUP(C4504,'[1]Test List'!$A$5:$F$2726,6,0)</f>
        <v>EURO-SMF-X20Y2</v>
      </c>
      <c r="E4504" s="43" t="str">
        <f t="shared" si="287"/>
        <v>49</v>
      </c>
      <c r="F4504" s="43" t="str">
        <f t="shared" si="288"/>
        <v>78</v>
      </c>
      <c r="G4504" s="12" t="s">
        <v>1782</v>
      </c>
      <c r="H4504" s="36">
        <v>99</v>
      </c>
      <c r="I4504" s="36">
        <v>995</v>
      </c>
      <c r="J4504" s="9" t="s">
        <v>6682</v>
      </c>
      <c r="K4504" s="12" t="s">
        <v>1295</v>
      </c>
      <c r="L4504" s="2" t="s">
        <v>1296</v>
      </c>
      <c r="M4504" t="s">
        <v>4535</v>
      </c>
      <c r="N4504" s="29" t="s">
        <v>5232</v>
      </c>
      <c r="O4504" s="38" t="s">
        <v>5197</v>
      </c>
      <c r="P4504" t="s">
        <v>6683</v>
      </c>
      <c r="Q4504" t="s">
        <v>6684</v>
      </c>
      <c r="R4504" s="12" t="s">
        <v>1132</v>
      </c>
      <c r="S4504" s="12"/>
      <c r="T4504" s="40" t="s">
        <v>6863</v>
      </c>
      <c r="U4504" s="62">
        <f t="shared" si="285"/>
        <v>11</v>
      </c>
    </row>
    <row r="4505" spans="1:21" x14ac:dyDescent="0.25">
      <c r="A4505" s="4" t="s">
        <v>101</v>
      </c>
      <c r="B4505" s="4" t="s">
        <v>794</v>
      </c>
      <c r="C4505" s="43" t="str">
        <f t="shared" si="286"/>
        <v>50-02-01C1</v>
      </c>
      <c r="D4505" s="43" t="str">
        <f>VLOOKUP(C4505,'[1]Test List'!$A$5:$F$2726,6,0)</f>
        <v>PJAL-SKC-01C1</v>
      </c>
      <c r="E4505" s="43" t="str">
        <f t="shared" si="287"/>
        <v>50</v>
      </c>
      <c r="F4505" s="43" t="str">
        <f t="shared" si="288"/>
        <v>02</v>
      </c>
      <c r="G4505" t="s">
        <v>1779</v>
      </c>
      <c r="H4505" s="36">
        <v>99</v>
      </c>
      <c r="I4505" s="36">
        <v>1699</v>
      </c>
      <c r="J4505" s="9" t="s">
        <v>794</v>
      </c>
      <c r="K4505" s="12" t="s">
        <v>1650</v>
      </c>
      <c r="L4505" s="2" t="s">
        <v>1670</v>
      </c>
      <c r="M4505" t="s">
        <v>4481</v>
      </c>
      <c r="N4505" s="29" t="s">
        <v>5230</v>
      </c>
      <c r="O4505" s="38" t="s">
        <v>5197</v>
      </c>
      <c r="P4505" t="s">
        <v>1036</v>
      </c>
      <c r="Q4505" t="s">
        <v>180</v>
      </c>
      <c r="R4505" t="s">
        <v>1173</v>
      </c>
      <c r="S4505" t="s">
        <v>4619</v>
      </c>
      <c r="T4505" t="s">
        <v>5355</v>
      </c>
      <c r="U4505" s="62">
        <f t="shared" si="285"/>
        <v>13</v>
      </c>
    </row>
    <row r="4506" spans="1:21" x14ac:dyDescent="0.25">
      <c r="A4506" s="4" t="s">
        <v>101</v>
      </c>
      <c r="B4506" s="4" t="s">
        <v>794</v>
      </c>
      <c r="C4506" s="43" t="str">
        <f t="shared" si="286"/>
        <v>50-02-01C1</v>
      </c>
      <c r="D4506" s="43" t="str">
        <f>VLOOKUP(C4506,'[1]Test List'!$A$5:$F$2726,6,0)</f>
        <v>PJAL-SKC-01C1</v>
      </c>
      <c r="E4506" s="43" t="str">
        <f t="shared" si="287"/>
        <v>50</v>
      </c>
      <c r="F4506" s="43" t="str">
        <f t="shared" si="288"/>
        <v>02</v>
      </c>
      <c r="G4506" t="s">
        <v>1779</v>
      </c>
      <c r="H4506" s="36">
        <v>99</v>
      </c>
      <c r="I4506" s="36">
        <v>200</v>
      </c>
      <c r="J4506" s="9" t="s">
        <v>794</v>
      </c>
      <c r="K4506" s="12" t="s">
        <v>1648</v>
      </c>
      <c r="L4506" s="2" t="s">
        <v>7092</v>
      </c>
      <c r="M4506" t="s">
        <v>4480</v>
      </c>
      <c r="N4506" s="29" t="s">
        <v>5230</v>
      </c>
      <c r="O4506" s="38" t="s">
        <v>5197</v>
      </c>
      <c r="P4506" t="s">
        <v>1036</v>
      </c>
      <c r="Q4506" t="s">
        <v>81</v>
      </c>
      <c r="R4506" t="s">
        <v>1040</v>
      </c>
      <c r="S4506" t="s">
        <v>4651</v>
      </c>
      <c r="T4506" t="s">
        <v>6376</v>
      </c>
      <c r="U4506" s="62">
        <f t="shared" si="285"/>
        <v>61</v>
      </c>
    </row>
    <row r="4507" spans="1:21" x14ac:dyDescent="0.25">
      <c r="A4507" s="4" t="s">
        <v>101</v>
      </c>
      <c r="B4507" s="4" t="s">
        <v>794</v>
      </c>
      <c r="C4507" s="43" t="str">
        <f t="shared" si="286"/>
        <v>50-02-01C1</v>
      </c>
      <c r="D4507" s="43" t="str">
        <f>VLOOKUP(C4507,'[1]Test List'!$A$5:$F$2726,6,0)</f>
        <v>PJAL-SKC-01C1</v>
      </c>
      <c r="E4507" s="43" t="str">
        <f t="shared" si="287"/>
        <v>50</v>
      </c>
      <c r="F4507" s="43" t="str">
        <f t="shared" si="288"/>
        <v>02</v>
      </c>
      <c r="G4507" t="s">
        <v>1779</v>
      </c>
      <c r="H4507" s="36">
        <v>99</v>
      </c>
      <c r="I4507" s="36">
        <v>10299</v>
      </c>
      <c r="J4507" s="9" t="s">
        <v>794</v>
      </c>
      <c r="K4507" s="12" t="s">
        <v>1362</v>
      </c>
      <c r="L4507" s="2" t="s">
        <v>92</v>
      </c>
      <c r="M4507" t="s">
        <v>4534</v>
      </c>
      <c r="N4507" s="29" t="s">
        <v>5230</v>
      </c>
      <c r="O4507" s="38" t="s">
        <v>5197</v>
      </c>
      <c r="P4507" t="s">
        <v>1036</v>
      </c>
      <c r="Q4507" t="s">
        <v>151</v>
      </c>
      <c r="R4507" t="s">
        <v>1040</v>
      </c>
      <c r="S4507" t="s">
        <v>105</v>
      </c>
      <c r="T4507" t="s">
        <v>5356</v>
      </c>
      <c r="U4507" s="62">
        <f t="shared" si="285"/>
        <v>8</v>
      </c>
    </row>
    <row r="4508" spans="1:21" x14ac:dyDescent="0.25">
      <c r="A4508" s="4" t="s">
        <v>101</v>
      </c>
      <c r="B4508" s="4" t="s">
        <v>794</v>
      </c>
      <c r="C4508" s="43" t="str">
        <f t="shared" si="286"/>
        <v>50-02-01C1</v>
      </c>
      <c r="D4508" s="43" t="str">
        <f>VLOOKUP(C4508,'[1]Test List'!$A$5:$F$2726,6,0)</f>
        <v>PJAL-SKC-01C1</v>
      </c>
      <c r="E4508" s="43" t="str">
        <f t="shared" si="287"/>
        <v>50</v>
      </c>
      <c r="F4508" s="43" t="str">
        <f t="shared" si="288"/>
        <v>02</v>
      </c>
      <c r="G4508" t="s">
        <v>1779</v>
      </c>
      <c r="H4508" s="36">
        <v>99</v>
      </c>
      <c r="I4508" s="36">
        <v>1599</v>
      </c>
      <c r="J4508" s="9" t="s">
        <v>794</v>
      </c>
      <c r="K4508" s="12" t="s">
        <v>1365</v>
      </c>
      <c r="L4508" s="2" t="s">
        <v>93</v>
      </c>
      <c r="M4508" t="s">
        <v>2131</v>
      </c>
      <c r="N4508" s="29" t="s">
        <v>5230</v>
      </c>
      <c r="O4508" s="38" t="s">
        <v>5197</v>
      </c>
      <c r="P4508" t="s">
        <v>1036</v>
      </c>
      <c r="Q4508" t="s">
        <v>1359</v>
      </c>
      <c r="R4508" t="s">
        <v>1040</v>
      </c>
      <c r="S4508" t="s">
        <v>106</v>
      </c>
      <c r="T4508" t="s">
        <v>5357</v>
      </c>
      <c r="U4508" s="62">
        <f t="shared" si="285"/>
        <v>10</v>
      </c>
    </row>
    <row r="4509" spans="1:21" x14ac:dyDescent="0.25">
      <c r="A4509" s="4" t="s">
        <v>101</v>
      </c>
      <c r="B4509" s="4" t="s">
        <v>794</v>
      </c>
      <c r="C4509" s="43" t="str">
        <f t="shared" si="286"/>
        <v>50-02-01C1</v>
      </c>
      <c r="D4509" s="43" t="str">
        <f>VLOOKUP(C4509,'[1]Test List'!$A$5:$F$2726,6,0)</f>
        <v>PJAL-SKC-01C1</v>
      </c>
      <c r="E4509" s="43" t="str">
        <f t="shared" si="287"/>
        <v>50</v>
      </c>
      <c r="F4509" s="43" t="str">
        <f t="shared" si="288"/>
        <v>02</v>
      </c>
      <c r="G4509" t="s">
        <v>1779</v>
      </c>
      <c r="H4509" s="36">
        <v>99</v>
      </c>
      <c r="I4509" s="36">
        <v>999</v>
      </c>
      <c r="J4509" s="9" t="s">
        <v>794</v>
      </c>
      <c r="K4509" s="12" t="s">
        <v>1650</v>
      </c>
      <c r="L4509" s="2" t="s">
        <v>1670</v>
      </c>
      <c r="M4509" t="s">
        <v>4481</v>
      </c>
      <c r="N4509" s="29" t="s">
        <v>5230</v>
      </c>
      <c r="O4509" s="38" t="s">
        <v>5197</v>
      </c>
      <c r="P4509" t="s">
        <v>4508</v>
      </c>
      <c r="Q4509" t="s">
        <v>2413</v>
      </c>
      <c r="R4509" t="s">
        <v>1364</v>
      </c>
      <c r="S4509" s="12" t="s">
        <v>4692</v>
      </c>
      <c r="T4509" t="s">
        <v>5631</v>
      </c>
      <c r="U4509" s="62">
        <f t="shared" si="285"/>
        <v>37</v>
      </c>
    </row>
    <row r="4510" spans="1:21" x14ac:dyDescent="0.25">
      <c r="A4510" s="4" t="s">
        <v>107</v>
      </c>
      <c r="B4510" s="4" t="s">
        <v>794</v>
      </c>
      <c r="C4510" s="43" t="str">
        <f t="shared" si="286"/>
        <v>50-02-01C2</v>
      </c>
      <c r="D4510" s="43" t="str">
        <f>VLOOKUP(C4510,'[1]Test List'!$A$5:$F$2726,6,0)</f>
        <v>PJAL-SKC-01C2</v>
      </c>
      <c r="E4510" s="43" t="str">
        <f t="shared" si="287"/>
        <v>50</v>
      </c>
      <c r="F4510" s="43" t="str">
        <f t="shared" si="288"/>
        <v>02</v>
      </c>
      <c r="G4510" t="s">
        <v>1779</v>
      </c>
      <c r="H4510" s="36">
        <v>99</v>
      </c>
      <c r="I4510" s="36">
        <v>1699</v>
      </c>
      <c r="J4510" s="9" t="s">
        <v>794</v>
      </c>
      <c r="K4510" s="12" t="s">
        <v>1650</v>
      </c>
      <c r="L4510" s="2" t="s">
        <v>1670</v>
      </c>
      <c r="M4510" t="s">
        <v>4481</v>
      </c>
      <c r="N4510" s="29" t="s">
        <v>5230</v>
      </c>
      <c r="O4510" s="38" t="s">
        <v>5197</v>
      </c>
      <c r="P4510" t="s">
        <v>1036</v>
      </c>
      <c r="Q4510" t="s">
        <v>180</v>
      </c>
      <c r="R4510" t="s">
        <v>1173</v>
      </c>
      <c r="S4510" t="s">
        <v>4619</v>
      </c>
      <c r="T4510" t="s">
        <v>5355</v>
      </c>
      <c r="U4510" s="62">
        <f t="shared" si="285"/>
        <v>13</v>
      </c>
    </row>
    <row r="4511" spans="1:21" x14ac:dyDescent="0.25">
      <c r="A4511" s="4" t="s">
        <v>107</v>
      </c>
      <c r="B4511" s="4" t="s">
        <v>794</v>
      </c>
      <c r="C4511" s="43" t="str">
        <f t="shared" si="286"/>
        <v>50-02-01C2</v>
      </c>
      <c r="D4511" s="43" t="str">
        <f>VLOOKUP(C4511,'[1]Test List'!$A$5:$F$2726,6,0)</f>
        <v>PJAL-SKC-01C2</v>
      </c>
      <c r="E4511" s="43" t="str">
        <f t="shared" si="287"/>
        <v>50</v>
      </c>
      <c r="F4511" s="43" t="str">
        <f t="shared" si="288"/>
        <v>02</v>
      </c>
      <c r="G4511" t="s">
        <v>1779</v>
      </c>
      <c r="H4511" s="36">
        <v>99</v>
      </c>
      <c r="I4511" s="36">
        <v>200</v>
      </c>
      <c r="J4511" s="9" t="s">
        <v>794</v>
      </c>
      <c r="K4511" s="12" t="s">
        <v>1648</v>
      </c>
      <c r="L4511" s="2" t="s">
        <v>7092</v>
      </c>
      <c r="M4511" t="s">
        <v>4480</v>
      </c>
      <c r="N4511" s="29" t="s">
        <v>5230</v>
      </c>
      <c r="O4511" s="38" t="s">
        <v>5197</v>
      </c>
      <c r="P4511" t="s">
        <v>1036</v>
      </c>
      <c r="Q4511" t="s">
        <v>81</v>
      </c>
      <c r="R4511" t="s">
        <v>1040</v>
      </c>
      <c r="S4511" t="s">
        <v>4651</v>
      </c>
      <c r="T4511" t="s">
        <v>6376</v>
      </c>
      <c r="U4511" s="62">
        <f t="shared" si="285"/>
        <v>61</v>
      </c>
    </row>
    <row r="4512" spans="1:21" x14ac:dyDescent="0.25">
      <c r="A4512" s="4" t="s">
        <v>107</v>
      </c>
      <c r="B4512" s="4" t="s">
        <v>794</v>
      </c>
      <c r="C4512" s="43" t="str">
        <f t="shared" si="286"/>
        <v>50-02-01C2</v>
      </c>
      <c r="D4512" s="43" t="str">
        <f>VLOOKUP(C4512,'[1]Test List'!$A$5:$F$2726,6,0)</f>
        <v>PJAL-SKC-01C2</v>
      </c>
      <c r="E4512" s="43" t="str">
        <f t="shared" si="287"/>
        <v>50</v>
      </c>
      <c r="F4512" s="43" t="str">
        <f t="shared" si="288"/>
        <v>02</v>
      </c>
      <c r="G4512" t="s">
        <v>1779</v>
      </c>
      <c r="H4512" s="36">
        <v>99</v>
      </c>
      <c r="I4512" s="36">
        <v>10299</v>
      </c>
      <c r="J4512" s="9" t="s">
        <v>794</v>
      </c>
      <c r="K4512" s="12" t="s">
        <v>1362</v>
      </c>
      <c r="L4512" s="2" t="s">
        <v>92</v>
      </c>
      <c r="M4512" t="s">
        <v>4534</v>
      </c>
      <c r="N4512" s="29" t="s">
        <v>5230</v>
      </c>
      <c r="O4512" s="38" t="s">
        <v>5197</v>
      </c>
      <c r="P4512" t="s">
        <v>1036</v>
      </c>
      <c r="Q4512" t="s">
        <v>151</v>
      </c>
      <c r="R4512" t="s">
        <v>1040</v>
      </c>
      <c r="S4512" t="s">
        <v>105</v>
      </c>
      <c r="T4512" t="s">
        <v>5356</v>
      </c>
      <c r="U4512" s="62">
        <f t="shared" si="285"/>
        <v>8</v>
      </c>
    </row>
    <row r="4513" spans="1:21" x14ac:dyDescent="0.25">
      <c r="A4513" s="4" t="s">
        <v>107</v>
      </c>
      <c r="B4513" s="4" t="s">
        <v>794</v>
      </c>
      <c r="C4513" s="43" t="str">
        <f t="shared" si="286"/>
        <v>50-02-01C2</v>
      </c>
      <c r="D4513" s="43" t="str">
        <f>VLOOKUP(C4513,'[1]Test List'!$A$5:$F$2726,6,0)</f>
        <v>PJAL-SKC-01C2</v>
      </c>
      <c r="E4513" s="43" t="str">
        <f t="shared" si="287"/>
        <v>50</v>
      </c>
      <c r="F4513" s="43" t="str">
        <f t="shared" si="288"/>
        <v>02</v>
      </c>
      <c r="G4513" t="s">
        <v>1779</v>
      </c>
      <c r="H4513" s="36">
        <v>99</v>
      </c>
      <c r="I4513" s="36">
        <v>1599</v>
      </c>
      <c r="J4513" s="9" t="s">
        <v>794</v>
      </c>
      <c r="K4513" s="12" t="s">
        <v>1365</v>
      </c>
      <c r="L4513" s="2" t="s">
        <v>93</v>
      </c>
      <c r="M4513" t="s">
        <v>2131</v>
      </c>
      <c r="N4513" s="29" t="s">
        <v>5230</v>
      </c>
      <c r="O4513" s="38" t="s">
        <v>5197</v>
      </c>
      <c r="P4513" t="s">
        <v>1036</v>
      </c>
      <c r="Q4513" t="s">
        <v>1359</v>
      </c>
      <c r="R4513" t="s">
        <v>1040</v>
      </c>
      <c r="S4513" t="s">
        <v>106</v>
      </c>
      <c r="T4513" t="s">
        <v>5357</v>
      </c>
      <c r="U4513" s="62">
        <f t="shared" si="285"/>
        <v>10</v>
      </c>
    </row>
    <row r="4514" spans="1:21" x14ac:dyDescent="0.25">
      <c r="A4514" s="4" t="s">
        <v>107</v>
      </c>
      <c r="B4514" s="4" t="s">
        <v>794</v>
      </c>
      <c r="C4514" s="43" t="str">
        <f t="shared" si="286"/>
        <v>50-02-01C2</v>
      </c>
      <c r="D4514" s="43" t="str">
        <f>VLOOKUP(C4514,'[1]Test List'!$A$5:$F$2726,6,0)</f>
        <v>PJAL-SKC-01C2</v>
      </c>
      <c r="E4514" s="43" t="str">
        <f t="shared" si="287"/>
        <v>50</v>
      </c>
      <c r="F4514" s="43" t="str">
        <f t="shared" si="288"/>
        <v>02</v>
      </c>
      <c r="G4514" t="s">
        <v>1779</v>
      </c>
      <c r="H4514" s="36">
        <v>99</v>
      </c>
      <c r="I4514" s="36">
        <v>998</v>
      </c>
      <c r="J4514" s="9" t="s">
        <v>794</v>
      </c>
      <c r="K4514" s="12" t="s">
        <v>1362</v>
      </c>
      <c r="L4514" s="2" t="s">
        <v>92</v>
      </c>
      <c r="M4514" t="s">
        <v>4534</v>
      </c>
      <c r="N4514" s="29" t="s">
        <v>5230</v>
      </c>
      <c r="O4514" s="38" t="s">
        <v>5197</v>
      </c>
      <c r="P4514" t="s">
        <v>4508</v>
      </c>
      <c r="Q4514" t="s">
        <v>1363</v>
      </c>
      <c r="R4514" t="s">
        <v>1364</v>
      </c>
      <c r="S4514" t="s">
        <v>4694</v>
      </c>
      <c r="T4514" t="s">
        <v>5695</v>
      </c>
      <c r="U4514" s="62">
        <f t="shared" si="285"/>
        <v>16</v>
      </c>
    </row>
    <row r="4515" spans="1:21" x14ac:dyDescent="0.25">
      <c r="A4515" s="4" t="s">
        <v>108</v>
      </c>
      <c r="B4515" s="4" t="s">
        <v>794</v>
      </c>
      <c r="C4515" s="43" t="str">
        <f t="shared" si="286"/>
        <v>50-02-01C3</v>
      </c>
      <c r="D4515" s="43" t="str">
        <f>VLOOKUP(C4515,'[1]Test List'!$A$5:$F$2726,6,0)</f>
        <v>PJAL-SKC-01C3</v>
      </c>
      <c r="E4515" s="43" t="str">
        <f t="shared" si="287"/>
        <v>50</v>
      </c>
      <c r="F4515" s="43" t="str">
        <f t="shared" si="288"/>
        <v>02</v>
      </c>
      <c r="G4515" t="s">
        <v>1779</v>
      </c>
      <c r="H4515" s="36">
        <v>99</v>
      </c>
      <c r="I4515" s="36">
        <v>1699</v>
      </c>
      <c r="J4515" s="9" t="s">
        <v>794</v>
      </c>
      <c r="K4515" s="12" t="s">
        <v>1650</v>
      </c>
      <c r="L4515" s="2" t="s">
        <v>1670</v>
      </c>
      <c r="M4515" t="s">
        <v>4481</v>
      </c>
      <c r="N4515" s="29" t="s">
        <v>5230</v>
      </c>
      <c r="O4515" s="38" t="s">
        <v>5197</v>
      </c>
      <c r="P4515" t="s">
        <v>1036</v>
      </c>
      <c r="Q4515" t="s">
        <v>180</v>
      </c>
      <c r="R4515" t="s">
        <v>1173</v>
      </c>
      <c r="S4515" t="s">
        <v>4619</v>
      </c>
      <c r="T4515" t="s">
        <v>5355</v>
      </c>
      <c r="U4515" s="62">
        <f t="shared" si="285"/>
        <v>13</v>
      </c>
    </row>
    <row r="4516" spans="1:21" x14ac:dyDescent="0.25">
      <c r="A4516" s="4" t="s">
        <v>108</v>
      </c>
      <c r="B4516" s="4" t="s">
        <v>794</v>
      </c>
      <c r="C4516" s="43" t="str">
        <f t="shared" si="286"/>
        <v>50-02-01C3</v>
      </c>
      <c r="D4516" s="43" t="str">
        <f>VLOOKUP(C4516,'[1]Test List'!$A$5:$F$2726,6,0)</f>
        <v>PJAL-SKC-01C3</v>
      </c>
      <c r="E4516" s="43" t="str">
        <f t="shared" si="287"/>
        <v>50</v>
      </c>
      <c r="F4516" s="43" t="str">
        <f t="shared" si="288"/>
        <v>02</v>
      </c>
      <c r="G4516" t="s">
        <v>1779</v>
      </c>
      <c r="H4516" s="36">
        <v>99</v>
      </c>
      <c r="I4516" s="36">
        <v>200</v>
      </c>
      <c r="J4516" s="9" t="s">
        <v>794</v>
      </c>
      <c r="K4516" s="12" t="s">
        <v>1648</v>
      </c>
      <c r="L4516" s="2" t="s">
        <v>7092</v>
      </c>
      <c r="M4516" t="s">
        <v>4480</v>
      </c>
      <c r="N4516" s="29" t="s">
        <v>5230</v>
      </c>
      <c r="O4516" s="38" t="s">
        <v>5197</v>
      </c>
      <c r="P4516" t="s">
        <v>1036</v>
      </c>
      <c r="Q4516" t="s">
        <v>81</v>
      </c>
      <c r="R4516" t="s">
        <v>1040</v>
      </c>
      <c r="S4516" t="s">
        <v>4651</v>
      </c>
      <c r="T4516" t="s">
        <v>6376</v>
      </c>
      <c r="U4516" s="62">
        <f t="shared" si="285"/>
        <v>61</v>
      </c>
    </row>
    <row r="4517" spans="1:21" x14ac:dyDescent="0.25">
      <c r="A4517" s="4" t="s">
        <v>108</v>
      </c>
      <c r="B4517" s="4" t="s">
        <v>794</v>
      </c>
      <c r="C4517" s="43" t="str">
        <f t="shared" si="286"/>
        <v>50-02-01C3</v>
      </c>
      <c r="D4517" s="43" t="str">
        <f>VLOOKUP(C4517,'[1]Test List'!$A$5:$F$2726,6,0)</f>
        <v>PJAL-SKC-01C3</v>
      </c>
      <c r="E4517" s="43" t="str">
        <f t="shared" si="287"/>
        <v>50</v>
      </c>
      <c r="F4517" s="43" t="str">
        <f t="shared" si="288"/>
        <v>02</v>
      </c>
      <c r="G4517" t="s">
        <v>1779</v>
      </c>
      <c r="H4517" s="36">
        <v>99</v>
      </c>
      <c r="I4517" s="36">
        <v>10299</v>
      </c>
      <c r="J4517" s="9" t="s">
        <v>794</v>
      </c>
      <c r="K4517" s="12" t="s">
        <v>1362</v>
      </c>
      <c r="L4517" s="2" t="s">
        <v>92</v>
      </c>
      <c r="M4517" t="s">
        <v>4534</v>
      </c>
      <c r="N4517" s="29" t="s">
        <v>5230</v>
      </c>
      <c r="O4517" s="38" t="s">
        <v>5197</v>
      </c>
      <c r="P4517" t="s">
        <v>1036</v>
      </c>
      <c r="Q4517" t="s">
        <v>151</v>
      </c>
      <c r="R4517" t="s">
        <v>1040</v>
      </c>
      <c r="S4517" t="s">
        <v>105</v>
      </c>
      <c r="T4517" t="s">
        <v>5356</v>
      </c>
      <c r="U4517" s="62">
        <f t="shared" si="285"/>
        <v>8</v>
      </c>
    </row>
    <row r="4518" spans="1:21" x14ac:dyDescent="0.25">
      <c r="A4518" s="4" t="s">
        <v>108</v>
      </c>
      <c r="B4518" s="4" t="s">
        <v>794</v>
      </c>
      <c r="C4518" s="43" t="str">
        <f t="shared" si="286"/>
        <v>50-02-01C3</v>
      </c>
      <c r="D4518" s="43" t="str">
        <f>VLOOKUP(C4518,'[1]Test List'!$A$5:$F$2726,6,0)</f>
        <v>PJAL-SKC-01C3</v>
      </c>
      <c r="E4518" s="43" t="str">
        <f t="shared" si="287"/>
        <v>50</v>
      </c>
      <c r="F4518" s="43" t="str">
        <f t="shared" si="288"/>
        <v>02</v>
      </c>
      <c r="G4518" t="s">
        <v>1779</v>
      </c>
      <c r="H4518" s="36">
        <v>99</v>
      </c>
      <c r="I4518" s="36">
        <v>1599</v>
      </c>
      <c r="J4518" s="9" t="s">
        <v>794</v>
      </c>
      <c r="K4518" s="12" t="s">
        <v>1365</v>
      </c>
      <c r="L4518" s="2" t="s">
        <v>93</v>
      </c>
      <c r="M4518" t="s">
        <v>2131</v>
      </c>
      <c r="N4518" s="29" t="s">
        <v>5230</v>
      </c>
      <c r="O4518" s="38" t="s">
        <v>5197</v>
      </c>
      <c r="P4518" t="s">
        <v>1036</v>
      </c>
      <c r="Q4518" t="s">
        <v>1359</v>
      </c>
      <c r="R4518" t="s">
        <v>1040</v>
      </c>
      <c r="S4518" t="s">
        <v>106</v>
      </c>
      <c r="T4518" t="s">
        <v>5357</v>
      </c>
      <c r="U4518" s="62">
        <f t="shared" si="285"/>
        <v>10</v>
      </c>
    </row>
    <row r="4519" spans="1:21" x14ac:dyDescent="0.25">
      <c r="A4519" s="4" t="s">
        <v>108</v>
      </c>
      <c r="B4519" s="4" t="s">
        <v>794</v>
      </c>
      <c r="C4519" s="43" t="str">
        <f t="shared" si="286"/>
        <v>50-02-01C3</v>
      </c>
      <c r="D4519" s="43" t="str">
        <f>VLOOKUP(C4519,'[1]Test List'!$A$5:$F$2726,6,0)</f>
        <v>PJAL-SKC-01C3</v>
      </c>
      <c r="E4519" s="43" t="str">
        <f t="shared" si="287"/>
        <v>50</v>
      </c>
      <c r="F4519" s="43" t="str">
        <f t="shared" si="288"/>
        <v>02</v>
      </c>
      <c r="G4519" t="s">
        <v>1779</v>
      </c>
      <c r="H4519" s="36">
        <v>99</v>
      </c>
      <c r="I4519" s="36">
        <v>999</v>
      </c>
      <c r="J4519" s="9" t="s">
        <v>794</v>
      </c>
      <c r="K4519" s="12" t="s">
        <v>1650</v>
      </c>
      <c r="L4519" s="2" t="s">
        <v>1670</v>
      </c>
      <c r="M4519" t="s">
        <v>4481</v>
      </c>
      <c r="N4519" s="29" t="s">
        <v>5230</v>
      </c>
      <c r="O4519" s="38" t="s">
        <v>5197</v>
      </c>
      <c r="P4519" t="s">
        <v>4508</v>
      </c>
      <c r="Q4519" t="s">
        <v>2413</v>
      </c>
      <c r="R4519" t="s">
        <v>1364</v>
      </c>
      <c r="S4519" s="12" t="s">
        <v>4692</v>
      </c>
      <c r="T4519" t="s">
        <v>5631</v>
      </c>
      <c r="U4519" s="62">
        <f t="shared" si="285"/>
        <v>37</v>
      </c>
    </row>
    <row r="4520" spans="1:21" x14ac:dyDescent="0.25">
      <c r="A4520" s="4" t="s">
        <v>109</v>
      </c>
      <c r="B4520" s="4" t="s">
        <v>794</v>
      </c>
      <c r="C4520" s="43" t="str">
        <f t="shared" si="286"/>
        <v>50-02-01C4</v>
      </c>
      <c r="D4520" s="43" t="str">
        <f>VLOOKUP(C4520,'[1]Test List'!$A$5:$F$2726,6,0)</f>
        <v>PJAL-SKC-01C4</v>
      </c>
      <c r="E4520" s="43" t="str">
        <f t="shared" si="287"/>
        <v>50</v>
      </c>
      <c r="F4520" s="43" t="str">
        <f t="shared" si="288"/>
        <v>02</v>
      </c>
      <c r="G4520" t="s">
        <v>1779</v>
      </c>
      <c r="H4520" s="36">
        <v>99</v>
      </c>
      <c r="I4520" s="36">
        <v>1699</v>
      </c>
      <c r="J4520" s="9" t="s">
        <v>794</v>
      </c>
      <c r="K4520" s="12" t="s">
        <v>1650</v>
      </c>
      <c r="L4520" s="2" t="s">
        <v>1670</v>
      </c>
      <c r="M4520" t="s">
        <v>4481</v>
      </c>
      <c r="N4520" s="29" t="s">
        <v>5230</v>
      </c>
      <c r="O4520" s="38" t="s">
        <v>5197</v>
      </c>
      <c r="P4520" t="s">
        <v>1036</v>
      </c>
      <c r="Q4520" t="s">
        <v>180</v>
      </c>
      <c r="R4520" t="s">
        <v>1173</v>
      </c>
      <c r="S4520" t="s">
        <v>4619</v>
      </c>
      <c r="T4520" t="s">
        <v>5355</v>
      </c>
      <c r="U4520" s="62">
        <f t="shared" si="285"/>
        <v>13</v>
      </c>
    </row>
    <row r="4521" spans="1:21" x14ac:dyDescent="0.25">
      <c r="A4521" s="4" t="s">
        <v>109</v>
      </c>
      <c r="B4521" s="4" t="s">
        <v>794</v>
      </c>
      <c r="C4521" s="43" t="str">
        <f t="shared" si="286"/>
        <v>50-02-01C4</v>
      </c>
      <c r="D4521" s="43" t="str">
        <f>VLOOKUP(C4521,'[1]Test List'!$A$5:$F$2726,6,0)</f>
        <v>PJAL-SKC-01C4</v>
      </c>
      <c r="E4521" s="43" t="str">
        <f t="shared" si="287"/>
        <v>50</v>
      </c>
      <c r="F4521" s="43" t="str">
        <f t="shared" si="288"/>
        <v>02</v>
      </c>
      <c r="G4521" t="s">
        <v>1779</v>
      </c>
      <c r="H4521" s="36">
        <v>99</v>
      </c>
      <c r="I4521" s="36">
        <v>200</v>
      </c>
      <c r="J4521" s="9" t="s">
        <v>794</v>
      </c>
      <c r="K4521" s="12" t="s">
        <v>1648</v>
      </c>
      <c r="L4521" s="2" t="s">
        <v>7092</v>
      </c>
      <c r="M4521" t="s">
        <v>4480</v>
      </c>
      <c r="N4521" s="29" t="s">
        <v>5230</v>
      </c>
      <c r="O4521" s="38" t="s">
        <v>5197</v>
      </c>
      <c r="P4521" t="s">
        <v>1036</v>
      </c>
      <c r="Q4521" t="s">
        <v>81</v>
      </c>
      <c r="R4521" t="s">
        <v>1040</v>
      </c>
      <c r="S4521" t="s">
        <v>4651</v>
      </c>
      <c r="T4521" t="s">
        <v>6376</v>
      </c>
      <c r="U4521" s="62">
        <f t="shared" si="285"/>
        <v>61</v>
      </c>
    </row>
    <row r="4522" spans="1:21" x14ac:dyDescent="0.25">
      <c r="A4522" s="4" t="s">
        <v>109</v>
      </c>
      <c r="B4522" s="4" t="s">
        <v>794</v>
      </c>
      <c r="C4522" s="43" t="str">
        <f t="shared" si="286"/>
        <v>50-02-01C4</v>
      </c>
      <c r="D4522" s="43" t="str">
        <f>VLOOKUP(C4522,'[1]Test List'!$A$5:$F$2726,6,0)</f>
        <v>PJAL-SKC-01C4</v>
      </c>
      <c r="E4522" s="43" t="str">
        <f t="shared" si="287"/>
        <v>50</v>
      </c>
      <c r="F4522" s="43" t="str">
        <f t="shared" si="288"/>
        <v>02</v>
      </c>
      <c r="G4522" t="s">
        <v>1779</v>
      </c>
      <c r="H4522" s="36">
        <v>99</v>
      </c>
      <c r="I4522" s="36">
        <v>10299</v>
      </c>
      <c r="J4522" s="9" t="s">
        <v>794</v>
      </c>
      <c r="K4522" s="12" t="s">
        <v>1362</v>
      </c>
      <c r="L4522" s="2" t="s">
        <v>92</v>
      </c>
      <c r="M4522" t="s">
        <v>4534</v>
      </c>
      <c r="N4522" s="29" t="s">
        <v>5230</v>
      </c>
      <c r="O4522" s="38" t="s">
        <v>5197</v>
      </c>
      <c r="P4522" t="s">
        <v>1036</v>
      </c>
      <c r="Q4522" t="s">
        <v>151</v>
      </c>
      <c r="R4522" t="s">
        <v>1040</v>
      </c>
      <c r="S4522" t="s">
        <v>105</v>
      </c>
      <c r="T4522" t="s">
        <v>5356</v>
      </c>
      <c r="U4522" s="62">
        <f t="shared" si="285"/>
        <v>8</v>
      </c>
    </row>
    <row r="4523" spans="1:21" x14ac:dyDescent="0.25">
      <c r="A4523" s="4" t="s">
        <v>109</v>
      </c>
      <c r="B4523" s="4" t="s">
        <v>794</v>
      </c>
      <c r="C4523" s="43" t="str">
        <f t="shared" si="286"/>
        <v>50-02-01C4</v>
      </c>
      <c r="D4523" s="43" t="str">
        <f>VLOOKUP(C4523,'[1]Test List'!$A$5:$F$2726,6,0)</f>
        <v>PJAL-SKC-01C4</v>
      </c>
      <c r="E4523" s="43" t="str">
        <f t="shared" si="287"/>
        <v>50</v>
      </c>
      <c r="F4523" s="43" t="str">
        <f t="shared" si="288"/>
        <v>02</v>
      </c>
      <c r="G4523" t="s">
        <v>1779</v>
      </c>
      <c r="H4523" s="36">
        <v>99</v>
      </c>
      <c r="I4523" s="36">
        <v>1599</v>
      </c>
      <c r="J4523" s="9" t="s">
        <v>794</v>
      </c>
      <c r="K4523" s="12" t="s">
        <v>1365</v>
      </c>
      <c r="L4523" s="2" t="s">
        <v>93</v>
      </c>
      <c r="M4523" t="s">
        <v>2131</v>
      </c>
      <c r="N4523" s="29" t="s">
        <v>5230</v>
      </c>
      <c r="O4523" s="38" t="s">
        <v>5197</v>
      </c>
      <c r="P4523" t="s">
        <v>1036</v>
      </c>
      <c r="Q4523" t="s">
        <v>1359</v>
      </c>
      <c r="R4523" t="s">
        <v>1040</v>
      </c>
      <c r="S4523" t="s">
        <v>106</v>
      </c>
      <c r="T4523" t="s">
        <v>5357</v>
      </c>
      <c r="U4523" s="62">
        <f t="shared" si="285"/>
        <v>10</v>
      </c>
    </row>
    <row r="4524" spans="1:21" x14ac:dyDescent="0.25">
      <c r="A4524" s="4" t="s">
        <v>109</v>
      </c>
      <c r="B4524" s="4" t="s">
        <v>794</v>
      </c>
      <c r="C4524" s="43" t="str">
        <f t="shared" si="286"/>
        <v>50-02-01C4</v>
      </c>
      <c r="D4524" s="43" t="str">
        <f>VLOOKUP(C4524,'[1]Test List'!$A$5:$F$2726,6,0)</f>
        <v>PJAL-SKC-01C4</v>
      </c>
      <c r="E4524" s="43" t="str">
        <f t="shared" si="287"/>
        <v>50</v>
      </c>
      <c r="F4524" s="43" t="str">
        <f t="shared" si="288"/>
        <v>02</v>
      </c>
      <c r="G4524" t="s">
        <v>1779</v>
      </c>
      <c r="H4524" s="36">
        <v>99</v>
      </c>
      <c r="I4524" s="36">
        <v>998</v>
      </c>
      <c r="J4524" s="9" t="s">
        <v>794</v>
      </c>
      <c r="K4524" s="12" t="s">
        <v>1362</v>
      </c>
      <c r="L4524" s="2" t="s">
        <v>92</v>
      </c>
      <c r="M4524" t="s">
        <v>4534</v>
      </c>
      <c r="N4524" s="29" t="s">
        <v>5230</v>
      </c>
      <c r="O4524" s="38" t="s">
        <v>5197</v>
      </c>
      <c r="P4524" t="s">
        <v>4508</v>
      </c>
      <c r="Q4524" t="s">
        <v>1363</v>
      </c>
      <c r="R4524" t="s">
        <v>1364</v>
      </c>
      <c r="S4524" t="s">
        <v>4694</v>
      </c>
      <c r="T4524" t="s">
        <v>5695</v>
      </c>
      <c r="U4524" s="62">
        <f t="shared" si="285"/>
        <v>16</v>
      </c>
    </row>
    <row r="4525" spans="1:21" x14ac:dyDescent="0.25">
      <c r="A4525" s="4" t="s">
        <v>830</v>
      </c>
      <c r="B4525" s="4" t="s">
        <v>794</v>
      </c>
      <c r="C4525" s="43" t="str">
        <f t="shared" si="286"/>
        <v>50-07-01A1</v>
      </c>
      <c r="D4525" s="43" t="str">
        <f>VLOOKUP(C4525,'[1]Test List'!$A$5:$F$2726,6,0)</f>
        <v>PJAL-SAP-01A1</v>
      </c>
      <c r="E4525" s="43" t="str">
        <f t="shared" si="287"/>
        <v>50</v>
      </c>
      <c r="F4525" s="43" t="str">
        <f t="shared" si="288"/>
        <v>07</v>
      </c>
      <c r="G4525" t="s">
        <v>1779</v>
      </c>
      <c r="H4525" s="36">
        <v>99</v>
      </c>
      <c r="I4525" s="36">
        <v>10436</v>
      </c>
      <c r="J4525" s="9" t="s">
        <v>794</v>
      </c>
      <c r="K4525" s="12" t="s">
        <v>1042</v>
      </c>
      <c r="L4525" s="2" t="s">
        <v>1043</v>
      </c>
      <c r="M4525" t="s">
        <v>2160</v>
      </c>
      <c r="N4525" s="29" t="s">
        <v>5230</v>
      </c>
      <c r="O4525" s="38" t="s">
        <v>5197</v>
      </c>
      <c r="P4525" s="7" t="s">
        <v>4514</v>
      </c>
      <c r="Q4525" t="s">
        <v>832</v>
      </c>
      <c r="R4525" t="s">
        <v>1055</v>
      </c>
      <c r="S4525" t="s">
        <v>5115</v>
      </c>
      <c r="T4525" t="s">
        <v>5536</v>
      </c>
      <c r="U4525" s="62">
        <f t="shared" si="285"/>
        <v>1</v>
      </c>
    </row>
    <row r="4526" spans="1:21" x14ac:dyDescent="0.25">
      <c r="A4526" s="4" t="s">
        <v>830</v>
      </c>
      <c r="B4526" s="4" t="s">
        <v>794</v>
      </c>
      <c r="C4526" s="43" t="str">
        <f t="shared" si="286"/>
        <v>50-07-01A1</v>
      </c>
      <c r="D4526" s="43" t="str">
        <f>VLOOKUP(C4526,'[1]Test List'!$A$5:$F$2726,6,0)</f>
        <v>PJAL-SAP-01A1</v>
      </c>
      <c r="E4526" s="43" t="str">
        <f t="shared" si="287"/>
        <v>50</v>
      </c>
      <c r="F4526" s="43" t="str">
        <f t="shared" si="288"/>
        <v>07</v>
      </c>
      <c r="G4526" t="s">
        <v>1779</v>
      </c>
      <c r="H4526" s="36">
        <v>99</v>
      </c>
      <c r="I4526" s="36">
        <v>200</v>
      </c>
      <c r="J4526" s="9" t="s">
        <v>794</v>
      </c>
      <c r="K4526" s="12" t="s">
        <v>1648</v>
      </c>
      <c r="L4526" s="2" t="s">
        <v>7092</v>
      </c>
      <c r="M4526" t="s">
        <v>4480</v>
      </c>
      <c r="N4526" s="29" t="s">
        <v>5230</v>
      </c>
      <c r="O4526" s="38" t="s">
        <v>5197</v>
      </c>
      <c r="P4526" t="s">
        <v>1036</v>
      </c>
      <c r="Q4526" t="s">
        <v>81</v>
      </c>
      <c r="R4526" t="s">
        <v>1040</v>
      </c>
      <c r="S4526" t="s">
        <v>4651</v>
      </c>
      <c r="T4526" t="s">
        <v>6376</v>
      </c>
      <c r="U4526" s="62">
        <f t="shared" si="285"/>
        <v>61</v>
      </c>
    </row>
    <row r="4527" spans="1:21" x14ac:dyDescent="0.25">
      <c r="A4527" s="4" t="s">
        <v>830</v>
      </c>
      <c r="B4527" s="4" t="s">
        <v>794</v>
      </c>
      <c r="C4527" s="43" t="str">
        <f t="shared" si="286"/>
        <v>50-07-01A1</v>
      </c>
      <c r="D4527" s="43" t="str">
        <f>VLOOKUP(C4527,'[1]Test List'!$A$5:$F$2726,6,0)</f>
        <v>PJAL-SAP-01A1</v>
      </c>
      <c r="E4527" s="43" t="str">
        <f t="shared" si="287"/>
        <v>50</v>
      </c>
      <c r="F4527" s="43" t="str">
        <f t="shared" si="288"/>
        <v>07</v>
      </c>
      <c r="G4527" t="s">
        <v>1779</v>
      </c>
      <c r="H4527" s="36">
        <v>99</v>
      </c>
      <c r="I4527" s="36">
        <v>1599</v>
      </c>
      <c r="J4527" s="9" t="s">
        <v>794</v>
      </c>
      <c r="K4527" s="12" t="s">
        <v>1365</v>
      </c>
      <c r="L4527" s="2" t="s">
        <v>93</v>
      </c>
      <c r="M4527" t="s">
        <v>2131</v>
      </c>
      <c r="N4527" s="29" t="s">
        <v>5230</v>
      </c>
      <c r="O4527" s="38" t="s">
        <v>5197</v>
      </c>
      <c r="P4527" t="s">
        <v>1036</v>
      </c>
      <c r="Q4527" t="s">
        <v>831</v>
      </c>
      <c r="R4527" t="s">
        <v>1040</v>
      </c>
      <c r="S4527" t="s">
        <v>837</v>
      </c>
      <c r="T4527" t="s">
        <v>5539</v>
      </c>
      <c r="U4527" s="62">
        <f t="shared" si="285"/>
        <v>1</v>
      </c>
    </row>
    <row r="4528" spans="1:21" x14ac:dyDescent="0.25">
      <c r="A4528" s="4" t="s">
        <v>830</v>
      </c>
      <c r="B4528" s="4" t="s">
        <v>794</v>
      </c>
      <c r="C4528" s="43" t="str">
        <f t="shared" si="286"/>
        <v>50-07-01A1</v>
      </c>
      <c r="D4528" s="43" t="str">
        <f>VLOOKUP(C4528,'[1]Test List'!$A$5:$F$2726,6,0)</f>
        <v>PJAL-SAP-01A1</v>
      </c>
      <c r="E4528" s="43" t="str">
        <f t="shared" si="287"/>
        <v>50</v>
      </c>
      <c r="F4528" s="43" t="str">
        <f t="shared" si="288"/>
        <v>07</v>
      </c>
      <c r="G4528" t="s">
        <v>1779</v>
      </c>
      <c r="H4528" s="36">
        <v>99</v>
      </c>
      <c r="I4528" s="36">
        <v>1699</v>
      </c>
      <c r="J4528" s="9" t="s">
        <v>794</v>
      </c>
      <c r="K4528" s="12" t="s">
        <v>1650</v>
      </c>
      <c r="L4528" s="2" t="s">
        <v>1670</v>
      </c>
      <c r="M4528" t="s">
        <v>4481</v>
      </c>
      <c r="N4528" s="29" t="s">
        <v>5230</v>
      </c>
      <c r="O4528" s="38" t="s">
        <v>5197</v>
      </c>
      <c r="P4528" t="s">
        <v>1036</v>
      </c>
      <c r="Q4528" t="s">
        <v>180</v>
      </c>
      <c r="R4528" t="s">
        <v>1173</v>
      </c>
      <c r="S4528" t="s">
        <v>4619</v>
      </c>
      <c r="T4528" t="s">
        <v>5355</v>
      </c>
      <c r="U4528" s="62">
        <f t="shared" si="285"/>
        <v>13</v>
      </c>
    </row>
    <row r="4529" spans="1:251" x14ac:dyDescent="0.25">
      <c r="A4529" s="4" t="s">
        <v>830</v>
      </c>
      <c r="B4529" s="4" t="s">
        <v>794</v>
      </c>
      <c r="C4529" s="43" t="str">
        <f t="shared" si="286"/>
        <v>50-07-01A1</v>
      </c>
      <c r="D4529" s="43" t="str">
        <f>VLOOKUP(C4529,'[1]Test List'!$A$5:$F$2726,6,0)</f>
        <v>PJAL-SAP-01A1</v>
      </c>
      <c r="E4529" s="43" t="str">
        <f t="shared" si="287"/>
        <v>50</v>
      </c>
      <c r="F4529" s="43" t="str">
        <f t="shared" si="288"/>
        <v>07</v>
      </c>
      <c r="G4529" t="s">
        <v>1779</v>
      </c>
      <c r="H4529" s="36">
        <v>99</v>
      </c>
      <c r="I4529" s="36">
        <v>10299</v>
      </c>
      <c r="J4529" s="9" t="s">
        <v>794</v>
      </c>
      <c r="K4529" s="12" t="s">
        <v>1362</v>
      </c>
      <c r="L4529" s="2" t="s">
        <v>92</v>
      </c>
      <c r="M4529" t="s">
        <v>4534</v>
      </c>
      <c r="N4529" s="29" t="s">
        <v>5230</v>
      </c>
      <c r="O4529" s="38" t="s">
        <v>5197</v>
      </c>
      <c r="P4529" t="s">
        <v>1036</v>
      </c>
      <c r="Q4529" t="s">
        <v>151</v>
      </c>
      <c r="R4529" t="s">
        <v>1040</v>
      </c>
      <c r="S4529" t="s">
        <v>105</v>
      </c>
      <c r="T4529" t="s">
        <v>5356</v>
      </c>
      <c r="U4529" s="62">
        <f t="shared" si="285"/>
        <v>8</v>
      </c>
    </row>
    <row r="4530" spans="1:251" x14ac:dyDescent="0.25">
      <c r="A4530" s="4" t="s">
        <v>169</v>
      </c>
      <c r="B4530" s="4" t="s">
        <v>794</v>
      </c>
      <c r="C4530" s="43" t="str">
        <f t="shared" si="286"/>
        <v>50-39-01B</v>
      </c>
      <c r="D4530" s="43" t="str">
        <f>VLOOKUP(C4530,'[1]Test List'!$A$5:$F$2726,6,0)</f>
        <v>PJAL-ARP-01B</v>
      </c>
      <c r="E4530" s="43" t="str">
        <f t="shared" si="287"/>
        <v>50</v>
      </c>
      <c r="F4530" s="43" t="str">
        <f t="shared" si="288"/>
        <v>39</v>
      </c>
      <c r="G4530" t="s">
        <v>1779</v>
      </c>
      <c r="H4530" s="36">
        <v>99</v>
      </c>
      <c r="I4530" s="36">
        <v>995</v>
      </c>
      <c r="J4530" s="9" t="s">
        <v>794</v>
      </c>
      <c r="K4530" s="12" t="s">
        <v>1090</v>
      </c>
      <c r="L4530" s="2" t="s">
        <v>83</v>
      </c>
      <c r="M4530" t="s">
        <v>3558</v>
      </c>
      <c r="N4530" s="29" t="s">
        <v>5230</v>
      </c>
      <c r="O4530" s="38" t="s">
        <v>5197</v>
      </c>
      <c r="P4530" s="28" t="s">
        <v>4521</v>
      </c>
      <c r="Q4530" t="s">
        <v>1824</v>
      </c>
      <c r="R4530" t="s">
        <v>1466</v>
      </c>
      <c r="S4530" t="s">
        <v>4989</v>
      </c>
      <c r="T4530" t="s">
        <v>5327</v>
      </c>
      <c r="U4530" s="62">
        <f t="shared" si="285"/>
        <v>3</v>
      </c>
    </row>
    <row r="4531" spans="1:251" x14ac:dyDescent="0.25">
      <c r="A4531" s="4" t="s">
        <v>169</v>
      </c>
      <c r="B4531" s="4" t="s">
        <v>794</v>
      </c>
      <c r="C4531" s="43" t="str">
        <f t="shared" si="286"/>
        <v>50-39-01B</v>
      </c>
      <c r="D4531" s="43" t="str">
        <f>VLOOKUP(C4531,'[1]Test List'!$A$5:$F$2726,6,0)</f>
        <v>PJAL-ARP-01B</v>
      </c>
      <c r="E4531" s="43" t="str">
        <f t="shared" si="287"/>
        <v>50</v>
      </c>
      <c r="F4531" s="43" t="str">
        <f t="shared" si="288"/>
        <v>39</v>
      </c>
      <c r="G4531" t="s">
        <v>1779</v>
      </c>
      <c r="H4531" s="36">
        <v>99</v>
      </c>
      <c r="I4531" s="36">
        <v>999</v>
      </c>
      <c r="J4531" s="9" t="s">
        <v>794</v>
      </c>
      <c r="K4531" s="12" t="s">
        <v>1650</v>
      </c>
      <c r="L4531" s="2" t="s">
        <v>1670</v>
      </c>
      <c r="M4531" t="s">
        <v>4481</v>
      </c>
      <c r="N4531" s="29" t="s">
        <v>5230</v>
      </c>
      <c r="O4531" s="38" t="s">
        <v>5197</v>
      </c>
      <c r="P4531" t="s">
        <v>1036</v>
      </c>
      <c r="Q4531" t="s">
        <v>180</v>
      </c>
      <c r="R4531" t="s">
        <v>1173</v>
      </c>
      <c r="S4531" t="s">
        <v>4619</v>
      </c>
      <c r="T4531" t="s">
        <v>5355</v>
      </c>
      <c r="U4531" s="62">
        <f t="shared" si="285"/>
        <v>13</v>
      </c>
    </row>
    <row r="4532" spans="1:251" x14ac:dyDescent="0.25">
      <c r="A4532" s="4" t="s">
        <v>169</v>
      </c>
      <c r="B4532" s="4" t="s">
        <v>794</v>
      </c>
      <c r="C4532" s="43" t="str">
        <f t="shared" si="286"/>
        <v>50-39-01B</v>
      </c>
      <c r="D4532" s="43" t="str">
        <f>VLOOKUP(C4532,'[1]Test List'!$A$5:$F$2726,6,0)</f>
        <v>PJAL-ARP-01B</v>
      </c>
      <c r="E4532" s="43" t="str">
        <f t="shared" si="287"/>
        <v>50</v>
      </c>
      <c r="F4532" s="43" t="str">
        <f t="shared" si="288"/>
        <v>39</v>
      </c>
      <c r="G4532" t="s">
        <v>1779</v>
      </c>
      <c r="H4532" s="36">
        <v>99</v>
      </c>
      <c r="I4532" s="36">
        <v>998</v>
      </c>
      <c r="J4532" s="9" t="s">
        <v>794</v>
      </c>
      <c r="K4532" s="12" t="s">
        <v>1365</v>
      </c>
      <c r="L4532" s="2" t="s">
        <v>93</v>
      </c>
      <c r="M4532" t="s">
        <v>2131</v>
      </c>
      <c r="N4532" s="29" t="s">
        <v>5230</v>
      </c>
      <c r="O4532" s="38" t="s">
        <v>5197</v>
      </c>
      <c r="P4532" t="s">
        <v>1036</v>
      </c>
      <c r="Q4532" t="s">
        <v>1359</v>
      </c>
      <c r="R4532" t="s">
        <v>1040</v>
      </c>
      <c r="S4532" t="s">
        <v>106</v>
      </c>
      <c r="T4532" t="s">
        <v>5357</v>
      </c>
      <c r="U4532" s="62">
        <f t="shared" si="285"/>
        <v>10</v>
      </c>
    </row>
    <row r="4533" spans="1:251" x14ac:dyDescent="0.25">
      <c r="A4533" s="4" t="s">
        <v>169</v>
      </c>
      <c r="B4533" s="4" t="s">
        <v>794</v>
      </c>
      <c r="C4533" s="43" t="str">
        <f t="shared" si="286"/>
        <v>50-39-01B</v>
      </c>
      <c r="D4533" s="43" t="str">
        <f>VLOOKUP(C4533,'[1]Test List'!$A$5:$F$2726,6,0)</f>
        <v>PJAL-ARP-01B</v>
      </c>
      <c r="E4533" s="43" t="str">
        <f t="shared" si="287"/>
        <v>50</v>
      </c>
      <c r="F4533" s="43" t="str">
        <f t="shared" si="288"/>
        <v>39</v>
      </c>
      <c r="G4533" t="s">
        <v>1779</v>
      </c>
      <c r="H4533" s="36">
        <v>99</v>
      </c>
      <c r="I4533" s="36">
        <v>997</v>
      </c>
      <c r="J4533" s="9" t="s">
        <v>794</v>
      </c>
      <c r="K4533" s="12" t="s">
        <v>1362</v>
      </c>
      <c r="L4533" s="2" t="s">
        <v>92</v>
      </c>
      <c r="M4533" t="s">
        <v>4534</v>
      </c>
      <c r="N4533" s="29" t="s">
        <v>5230</v>
      </c>
      <c r="O4533" s="38" t="s">
        <v>5197</v>
      </c>
      <c r="P4533" t="s">
        <v>1036</v>
      </c>
      <c r="Q4533" t="s">
        <v>151</v>
      </c>
      <c r="R4533" t="s">
        <v>1040</v>
      </c>
      <c r="S4533" t="s">
        <v>105</v>
      </c>
      <c r="T4533" t="s">
        <v>5356</v>
      </c>
      <c r="U4533" s="62">
        <f t="shared" si="285"/>
        <v>8</v>
      </c>
    </row>
    <row r="4534" spans="1:251" x14ac:dyDescent="0.25">
      <c r="A4534" s="4" t="s">
        <v>169</v>
      </c>
      <c r="B4534" s="4" t="s">
        <v>794</v>
      </c>
      <c r="C4534" s="43" t="str">
        <f t="shared" si="286"/>
        <v>50-39-01B</v>
      </c>
      <c r="D4534" s="43" t="str">
        <f>VLOOKUP(C4534,'[1]Test List'!$A$5:$F$2726,6,0)</f>
        <v>PJAL-ARP-01B</v>
      </c>
      <c r="E4534" s="43" t="str">
        <f t="shared" si="287"/>
        <v>50</v>
      </c>
      <c r="F4534" s="43" t="str">
        <f t="shared" si="288"/>
        <v>39</v>
      </c>
      <c r="G4534" t="s">
        <v>1779</v>
      </c>
      <c r="H4534" s="36">
        <v>99</v>
      </c>
      <c r="I4534" s="36">
        <v>996</v>
      </c>
      <c r="J4534" s="9" t="s">
        <v>794</v>
      </c>
      <c r="K4534" s="12" t="s">
        <v>1648</v>
      </c>
      <c r="L4534" s="2" t="s">
        <v>7092</v>
      </c>
      <c r="M4534" t="s">
        <v>4480</v>
      </c>
      <c r="N4534" s="29" t="s">
        <v>5230</v>
      </c>
      <c r="O4534" s="38" t="s">
        <v>5197</v>
      </c>
      <c r="P4534" t="s">
        <v>1036</v>
      </c>
      <c r="Q4534" t="s">
        <v>81</v>
      </c>
      <c r="R4534" t="s">
        <v>1040</v>
      </c>
      <c r="S4534" t="s">
        <v>4651</v>
      </c>
      <c r="T4534" t="s">
        <v>6376</v>
      </c>
      <c r="U4534" s="62">
        <f t="shared" si="285"/>
        <v>61</v>
      </c>
    </row>
    <row r="4535" spans="1:251" x14ac:dyDescent="0.25">
      <c r="A4535" s="4" t="s">
        <v>224</v>
      </c>
      <c r="B4535" s="4" t="s">
        <v>794</v>
      </c>
      <c r="C4535" s="43" t="str">
        <f t="shared" si="286"/>
        <v>50-45-01D1</v>
      </c>
      <c r="D4535" s="43" t="str">
        <f>VLOOKUP(C4535,'[1]Test List'!$A$5:$F$2726,6,0)</f>
        <v>PJAL-AAR-01D1</v>
      </c>
      <c r="E4535" s="43" t="str">
        <f t="shared" si="287"/>
        <v>50</v>
      </c>
      <c r="F4535" s="43" t="str">
        <f t="shared" si="288"/>
        <v>45</v>
      </c>
      <c r="G4535" t="s">
        <v>1779</v>
      </c>
      <c r="H4535" s="36">
        <v>99</v>
      </c>
      <c r="I4535" s="36">
        <v>130</v>
      </c>
      <c r="J4535" s="9" t="s">
        <v>794</v>
      </c>
      <c r="K4535" s="12" t="s">
        <v>1090</v>
      </c>
      <c r="L4535" s="2" t="s">
        <v>83</v>
      </c>
      <c r="M4535" t="s">
        <v>3558</v>
      </c>
      <c r="N4535" s="29" t="s">
        <v>5230</v>
      </c>
      <c r="O4535" s="38" t="s">
        <v>5197</v>
      </c>
      <c r="P4535" s="12" t="s">
        <v>4511</v>
      </c>
      <c r="Q4535" t="s">
        <v>969</v>
      </c>
      <c r="R4535" t="s">
        <v>209</v>
      </c>
      <c r="S4535" t="s">
        <v>4907</v>
      </c>
      <c r="T4535" t="s">
        <v>5663</v>
      </c>
      <c r="U4535" s="62">
        <f t="shared" si="285"/>
        <v>17</v>
      </c>
    </row>
    <row r="4536" spans="1:251" x14ac:dyDescent="0.25">
      <c r="A4536" s="4" t="s">
        <v>224</v>
      </c>
      <c r="B4536" s="4" t="s">
        <v>794</v>
      </c>
      <c r="C4536" s="43" t="str">
        <f t="shared" si="286"/>
        <v>50-45-01D1</v>
      </c>
      <c r="D4536" s="43" t="str">
        <f>VLOOKUP(C4536,'[1]Test List'!$A$5:$F$2726,6,0)</f>
        <v>PJAL-AAR-01D1</v>
      </c>
      <c r="E4536" s="43" t="str">
        <f t="shared" si="287"/>
        <v>50</v>
      </c>
      <c r="F4536" s="43" t="str">
        <f t="shared" si="288"/>
        <v>45</v>
      </c>
      <c r="G4536" t="s">
        <v>1779</v>
      </c>
      <c r="H4536" s="36">
        <v>99</v>
      </c>
      <c r="I4536" s="36">
        <v>150</v>
      </c>
      <c r="J4536" s="9" t="s">
        <v>794</v>
      </c>
      <c r="K4536" s="12" t="s">
        <v>1090</v>
      </c>
      <c r="L4536" s="2" t="s">
        <v>83</v>
      </c>
      <c r="M4536" t="s">
        <v>3558</v>
      </c>
      <c r="N4536" s="29" t="s">
        <v>5230</v>
      </c>
      <c r="O4536" s="38" t="s">
        <v>5197</v>
      </c>
      <c r="P4536" s="12" t="s">
        <v>4511</v>
      </c>
      <c r="Q4536" t="s">
        <v>970</v>
      </c>
      <c r="R4536" t="s">
        <v>209</v>
      </c>
      <c r="S4536" t="s">
        <v>4908</v>
      </c>
      <c r="T4536" t="s">
        <v>5664</v>
      </c>
      <c r="U4536" s="62">
        <f t="shared" si="285"/>
        <v>17</v>
      </c>
    </row>
    <row r="4537" spans="1:251" x14ac:dyDescent="0.25">
      <c r="A4537" s="4" t="s">
        <v>224</v>
      </c>
      <c r="B4537" s="4" t="s">
        <v>794</v>
      </c>
      <c r="C4537" s="43" t="str">
        <f t="shared" si="286"/>
        <v>50-45-01D1</v>
      </c>
      <c r="D4537" s="43" t="str">
        <f>VLOOKUP(C4537,'[1]Test List'!$A$5:$F$2726,6,0)</f>
        <v>PJAL-AAR-01D1</v>
      </c>
      <c r="E4537" s="43" t="str">
        <f t="shared" si="287"/>
        <v>50</v>
      </c>
      <c r="F4537" s="43" t="str">
        <f t="shared" si="288"/>
        <v>45</v>
      </c>
      <c r="G4537" t="s">
        <v>1779</v>
      </c>
      <c r="H4537" s="36">
        <v>99</v>
      </c>
      <c r="I4537" s="36">
        <v>3</v>
      </c>
      <c r="J4537" s="9" t="s">
        <v>794</v>
      </c>
      <c r="K4537" s="12" t="s">
        <v>1090</v>
      </c>
      <c r="L4537" s="2" t="s">
        <v>83</v>
      </c>
      <c r="M4537" t="s">
        <v>3558</v>
      </c>
      <c r="N4537" s="29" t="s">
        <v>5230</v>
      </c>
      <c r="O4537" s="38" t="s">
        <v>5197</v>
      </c>
      <c r="P4537" s="12" t="s">
        <v>4511</v>
      </c>
      <c r="Q4537" t="s">
        <v>966</v>
      </c>
      <c r="R4537" t="s">
        <v>209</v>
      </c>
      <c r="S4537" t="s">
        <v>4905</v>
      </c>
      <c r="T4537" t="s">
        <v>5667</v>
      </c>
      <c r="U4537" s="62">
        <f t="shared" si="285"/>
        <v>14</v>
      </c>
    </row>
    <row r="4538" spans="1:251" x14ac:dyDescent="0.25">
      <c r="A4538" s="4" t="s">
        <v>224</v>
      </c>
      <c r="B4538" s="4" t="s">
        <v>794</v>
      </c>
      <c r="C4538" s="43" t="str">
        <f t="shared" si="286"/>
        <v>50-45-01D1</v>
      </c>
      <c r="D4538" s="43" t="str">
        <f>VLOOKUP(C4538,'[1]Test List'!$A$5:$F$2726,6,0)</f>
        <v>PJAL-AAR-01D1</v>
      </c>
      <c r="E4538" s="43" t="str">
        <f t="shared" si="287"/>
        <v>50</v>
      </c>
      <c r="F4538" s="43" t="str">
        <f t="shared" si="288"/>
        <v>45</v>
      </c>
      <c r="G4538" t="s">
        <v>1779</v>
      </c>
      <c r="H4538" s="36">
        <v>99</v>
      </c>
      <c r="I4538" s="36">
        <v>37</v>
      </c>
      <c r="J4538" s="9" t="s">
        <v>794</v>
      </c>
      <c r="K4538" s="12" t="s">
        <v>1090</v>
      </c>
      <c r="L4538" s="2" t="s">
        <v>83</v>
      </c>
      <c r="M4538" t="s">
        <v>3558</v>
      </c>
      <c r="N4538" s="29" t="s">
        <v>5230</v>
      </c>
      <c r="O4538" s="38" t="s">
        <v>5197</v>
      </c>
      <c r="P4538" s="12" t="s">
        <v>4511</v>
      </c>
      <c r="Q4538" t="s">
        <v>967</v>
      </c>
      <c r="R4538" t="s">
        <v>209</v>
      </c>
      <c r="S4538" t="s">
        <v>4906</v>
      </c>
      <c r="T4538" t="s">
        <v>5668</v>
      </c>
      <c r="U4538" s="62">
        <f t="shared" si="285"/>
        <v>16</v>
      </c>
    </row>
    <row r="4539" spans="1:251" x14ac:dyDescent="0.25">
      <c r="A4539" s="4" t="s">
        <v>224</v>
      </c>
      <c r="B4539" s="4" t="s">
        <v>794</v>
      </c>
      <c r="C4539" s="43" t="str">
        <f t="shared" si="286"/>
        <v>50-45-01D1</v>
      </c>
      <c r="D4539" s="43" t="str">
        <f>VLOOKUP(C4539,'[1]Test List'!$A$5:$F$2726,6,0)</f>
        <v>PJAL-AAR-01D1</v>
      </c>
      <c r="E4539" s="43" t="str">
        <f t="shared" si="287"/>
        <v>50</v>
      </c>
      <c r="F4539" s="43" t="str">
        <f t="shared" si="288"/>
        <v>45</v>
      </c>
      <c r="G4539" t="s">
        <v>1779</v>
      </c>
      <c r="H4539" s="36">
        <v>99</v>
      </c>
      <c r="I4539" s="36">
        <v>1699</v>
      </c>
      <c r="J4539" s="9" t="s">
        <v>794</v>
      </c>
      <c r="K4539" s="12" t="s">
        <v>1650</v>
      </c>
      <c r="L4539" s="2" t="s">
        <v>1670</v>
      </c>
      <c r="M4539" t="s">
        <v>4481</v>
      </c>
      <c r="N4539" s="29" t="s">
        <v>5230</v>
      </c>
      <c r="O4539" s="38" t="s">
        <v>5197</v>
      </c>
      <c r="P4539" t="s">
        <v>1036</v>
      </c>
      <c r="Q4539" t="s">
        <v>180</v>
      </c>
      <c r="R4539" t="s">
        <v>1173</v>
      </c>
      <c r="S4539" t="s">
        <v>4619</v>
      </c>
      <c r="T4539" t="s">
        <v>5355</v>
      </c>
      <c r="U4539" s="62">
        <f t="shared" si="285"/>
        <v>13</v>
      </c>
    </row>
    <row r="4540" spans="1:251" x14ac:dyDescent="0.25">
      <c r="A4540" s="4" t="s">
        <v>224</v>
      </c>
      <c r="B4540" s="4" t="s">
        <v>794</v>
      </c>
      <c r="C4540" s="43" t="str">
        <f t="shared" si="286"/>
        <v>50-45-01D1</v>
      </c>
      <c r="D4540" s="43" t="str">
        <f>VLOOKUP(C4540,'[1]Test List'!$A$5:$F$2726,6,0)</f>
        <v>PJAL-AAR-01D1</v>
      </c>
      <c r="E4540" s="43" t="str">
        <f t="shared" si="287"/>
        <v>50</v>
      </c>
      <c r="F4540" s="43" t="str">
        <f t="shared" si="288"/>
        <v>45</v>
      </c>
      <c r="G4540" t="s">
        <v>1779</v>
      </c>
      <c r="H4540" s="36">
        <v>99</v>
      </c>
      <c r="I4540" s="36">
        <v>200</v>
      </c>
      <c r="J4540" s="9" t="s">
        <v>794</v>
      </c>
      <c r="K4540" s="12" t="s">
        <v>1648</v>
      </c>
      <c r="L4540" s="2" t="s">
        <v>7092</v>
      </c>
      <c r="M4540" t="s">
        <v>4480</v>
      </c>
      <c r="N4540" s="29" t="s">
        <v>5230</v>
      </c>
      <c r="O4540" s="38" t="s">
        <v>5197</v>
      </c>
      <c r="P4540" t="s">
        <v>1036</v>
      </c>
      <c r="Q4540" t="s">
        <v>81</v>
      </c>
      <c r="R4540" t="s">
        <v>1040</v>
      </c>
      <c r="S4540" t="s">
        <v>4651</v>
      </c>
      <c r="T4540" t="s">
        <v>6376</v>
      </c>
      <c r="U4540" s="62">
        <f t="shared" si="285"/>
        <v>61</v>
      </c>
      <c r="V4540" s="2"/>
      <c r="Z4540" s="9"/>
      <c r="AA4540" s="3"/>
      <c r="AE4540" s="4"/>
      <c r="AF4540" s="3"/>
      <c r="AG4540" s="3"/>
      <c r="AJ4540" s="10"/>
      <c r="AL4540" s="2"/>
      <c r="AP4540" s="9"/>
      <c r="AQ4540" s="3"/>
      <c r="AU4540" s="4"/>
      <c r="AV4540" s="3"/>
      <c r="AW4540" s="3"/>
      <c r="AZ4540" s="10"/>
      <c r="BB4540" s="2"/>
      <c r="BF4540" s="9"/>
      <c r="BG4540" s="3"/>
      <c r="BK4540" s="4"/>
      <c r="BL4540" s="3"/>
      <c r="BM4540" s="3"/>
      <c r="BP4540" s="10"/>
      <c r="BR4540" s="2"/>
      <c r="BV4540" s="9"/>
      <c r="BW4540" s="3"/>
      <c r="CA4540" s="4"/>
      <c r="CB4540" s="3"/>
      <c r="CC4540" s="3"/>
      <c r="CF4540" s="10"/>
      <c r="CH4540" s="2"/>
      <c r="CL4540" s="9"/>
      <c r="CM4540" s="3"/>
      <c r="CQ4540" s="4"/>
      <c r="CR4540" s="3"/>
      <c r="CS4540" s="3"/>
      <c r="CV4540" s="10"/>
      <c r="CX4540" s="2"/>
      <c r="DB4540" s="9"/>
      <c r="DC4540" s="3"/>
      <c r="DG4540" s="4"/>
      <c r="DH4540" s="3"/>
      <c r="DI4540" s="3"/>
      <c r="DL4540" s="10"/>
      <c r="DN4540" s="2"/>
      <c r="DR4540" s="9"/>
      <c r="DS4540" s="3"/>
      <c r="DW4540" s="4"/>
      <c r="DX4540" s="3"/>
      <c r="DY4540" s="3"/>
      <c r="EB4540" s="10"/>
      <c r="ED4540" s="2"/>
      <c r="EH4540" s="9"/>
      <c r="EI4540" s="3"/>
      <c r="EM4540" s="4"/>
      <c r="EN4540" s="3"/>
      <c r="EO4540" s="3"/>
      <c r="ER4540" s="10"/>
      <c r="ET4540" s="2"/>
      <c r="EX4540" s="9"/>
      <c r="EY4540" s="3"/>
      <c r="FC4540" s="4"/>
      <c r="FD4540" s="3"/>
      <c r="FE4540" s="3"/>
      <c r="FH4540" s="10"/>
      <c r="FJ4540" s="2"/>
      <c r="FN4540" s="9"/>
      <c r="FO4540" s="3"/>
      <c r="FS4540" s="4"/>
      <c r="FT4540" s="3"/>
      <c r="FU4540" s="3"/>
      <c r="FX4540" s="10"/>
      <c r="FZ4540" s="2"/>
      <c r="GD4540" s="9"/>
      <c r="GE4540" s="3"/>
      <c r="GI4540" s="4"/>
      <c r="GJ4540" s="3"/>
      <c r="GK4540" s="3"/>
      <c r="GN4540" s="10"/>
      <c r="GP4540" s="2"/>
      <c r="GT4540" s="9"/>
      <c r="GU4540" s="3"/>
      <c r="GY4540" s="4"/>
      <c r="GZ4540" s="3"/>
      <c r="HA4540" s="3"/>
      <c r="HD4540" s="10"/>
      <c r="HF4540" s="2"/>
      <c r="HJ4540" s="9"/>
      <c r="HK4540" s="3"/>
      <c r="HO4540" s="4"/>
      <c r="HP4540" s="3"/>
      <c r="HQ4540" s="3"/>
      <c r="HT4540" s="10"/>
      <c r="HV4540" s="2"/>
      <c r="HZ4540" s="9"/>
      <c r="IA4540" s="3"/>
      <c r="IE4540" s="4"/>
      <c r="IF4540" s="3"/>
      <c r="IG4540" s="3"/>
      <c r="IJ4540" s="10"/>
      <c r="IL4540" s="2"/>
      <c r="IP4540" s="9"/>
      <c r="IQ4540" s="3"/>
    </row>
    <row r="4541" spans="1:251" x14ac:dyDescent="0.25">
      <c r="A4541" s="4" t="s">
        <v>224</v>
      </c>
      <c r="B4541" s="4" t="s">
        <v>794</v>
      </c>
      <c r="C4541" s="43" t="str">
        <f t="shared" si="286"/>
        <v>50-45-01D1</v>
      </c>
      <c r="D4541" s="43" t="str">
        <f>VLOOKUP(C4541,'[1]Test List'!$A$5:$F$2726,6,0)</f>
        <v>PJAL-AAR-01D1</v>
      </c>
      <c r="E4541" s="43" t="str">
        <f t="shared" si="287"/>
        <v>50</v>
      </c>
      <c r="F4541" s="43" t="str">
        <f t="shared" si="288"/>
        <v>45</v>
      </c>
      <c r="G4541" t="s">
        <v>1779</v>
      </c>
      <c r="H4541" s="36">
        <v>99</v>
      </c>
      <c r="I4541" s="36">
        <v>10299</v>
      </c>
      <c r="J4541" s="9" t="s">
        <v>794</v>
      </c>
      <c r="K4541" s="12" t="s">
        <v>1362</v>
      </c>
      <c r="L4541" s="2" t="s">
        <v>92</v>
      </c>
      <c r="M4541" t="s">
        <v>4534</v>
      </c>
      <c r="N4541" s="29" t="s">
        <v>5230</v>
      </c>
      <c r="O4541" s="38" t="s">
        <v>5197</v>
      </c>
      <c r="P4541" t="s">
        <v>1036</v>
      </c>
      <c r="Q4541" t="s">
        <v>151</v>
      </c>
      <c r="R4541" t="s">
        <v>1040</v>
      </c>
      <c r="S4541" t="s">
        <v>105</v>
      </c>
      <c r="T4541" t="s">
        <v>5356</v>
      </c>
      <c r="U4541" s="62">
        <f t="shared" si="285"/>
        <v>8</v>
      </c>
    </row>
    <row r="4542" spans="1:251" x14ac:dyDescent="0.25">
      <c r="A4542" s="4" t="s">
        <v>224</v>
      </c>
      <c r="B4542" s="4" t="s">
        <v>794</v>
      </c>
      <c r="C4542" s="43" t="str">
        <f t="shared" si="286"/>
        <v>50-45-01D1</v>
      </c>
      <c r="D4542" s="43" t="str">
        <f>VLOOKUP(C4542,'[1]Test List'!$A$5:$F$2726,6,0)</f>
        <v>PJAL-AAR-01D1</v>
      </c>
      <c r="E4542" s="43" t="str">
        <f t="shared" si="287"/>
        <v>50</v>
      </c>
      <c r="F4542" s="43" t="str">
        <f t="shared" si="288"/>
        <v>45</v>
      </c>
      <c r="G4542" t="s">
        <v>1779</v>
      </c>
      <c r="H4542" s="36">
        <v>99</v>
      </c>
      <c r="I4542" s="36">
        <v>1599</v>
      </c>
      <c r="J4542" s="9" t="s">
        <v>794</v>
      </c>
      <c r="K4542" s="12" t="s">
        <v>1365</v>
      </c>
      <c r="L4542" s="2" t="s">
        <v>93</v>
      </c>
      <c r="M4542" t="s">
        <v>2131</v>
      </c>
      <c r="N4542" s="29" t="s">
        <v>5230</v>
      </c>
      <c r="O4542" s="38" t="s">
        <v>5197</v>
      </c>
      <c r="P4542" t="s">
        <v>1036</v>
      </c>
      <c r="Q4542" t="s">
        <v>1359</v>
      </c>
      <c r="R4542" t="s">
        <v>1040</v>
      </c>
      <c r="S4542" t="s">
        <v>106</v>
      </c>
      <c r="T4542" t="s">
        <v>5357</v>
      </c>
      <c r="U4542" s="62">
        <f t="shared" si="285"/>
        <v>10</v>
      </c>
    </row>
    <row r="4543" spans="1:251" x14ac:dyDescent="0.25">
      <c r="A4543" s="4" t="s">
        <v>225</v>
      </c>
      <c r="B4543" s="4" t="s">
        <v>794</v>
      </c>
      <c r="C4543" s="43" t="str">
        <f t="shared" si="286"/>
        <v>50-45-01D2</v>
      </c>
      <c r="D4543" s="43" t="str">
        <f>VLOOKUP(C4543,'[1]Test List'!$A$5:$F$2726,6,0)</f>
        <v>PJAL-AAR-01D2</v>
      </c>
      <c r="E4543" s="43" t="str">
        <f t="shared" si="287"/>
        <v>50</v>
      </c>
      <c r="F4543" s="43" t="str">
        <f t="shared" si="288"/>
        <v>45</v>
      </c>
      <c r="G4543" t="s">
        <v>1779</v>
      </c>
      <c r="H4543" s="36">
        <v>99</v>
      </c>
      <c r="I4543" s="36">
        <v>130</v>
      </c>
      <c r="J4543" s="9" t="s">
        <v>794</v>
      </c>
      <c r="K4543" s="12" t="s">
        <v>1090</v>
      </c>
      <c r="L4543" s="2" t="s">
        <v>83</v>
      </c>
      <c r="M4543" t="s">
        <v>3558</v>
      </c>
      <c r="N4543" s="29" t="s">
        <v>5230</v>
      </c>
      <c r="O4543" s="38" t="s">
        <v>5197</v>
      </c>
      <c r="P4543" s="12" t="s">
        <v>4511</v>
      </c>
      <c r="Q4543" t="s">
        <v>969</v>
      </c>
      <c r="R4543" t="s">
        <v>209</v>
      </c>
      <c r="S4543" t="s">
        <v>4907</v>
      </c>
      <c r="T4543" t="s">
        <v>5663</v>
      </c>
      <c r="U4543" s="62">
        <f t="shared" si="285"/>
        <v>17</v>
      </c>
    </row>
    <row r="4544" spans="1:251" x14ac:dyDescent="0.25">
      <c r="A4544" s="4" t="s">
        <v>225</v>
      </c>
      <c r="B4544" s="4" t="s">
        <v>794</v>
      </c>
      <c r="C4544" s="43" t="str">
        <f t="shared" si="286"/>
        <v>50-45-01D2</v>
      </c>
      <c r="D4544" s="43" t="str">
        <f>VLOOKUP(C4544,'[1]Test List'!$A$5:$F$2726,6,0)</f>
        <v>PJAL-AAR-01D2</v>
      </c>
      <c r="E4544" s="43" t="str">
        <f t="shared" si="287"/>
        <v>50</v>
      </c>
      <c r="F4544" s="43" t="str">
        <f t="shared" si="288"/>
        <v>45</v>
      </c>
      <c r="G4544" t="s">
        <v>1779</v>
      </c>
      <c r="H4544" s="36">
        <v>99</v>
      </c>
      <c r="I4544" s="36">
        <v>150</v>
      </c>
      <c r="J4544" s="9" t="s">
        <v>794</v>
      </c>
      <c r="K4544" s="12" t="s">
        <v>1090</v>
      </c>
      <c r="L4544" s="2" t="s">
        <v>83</v>
      </c>
      <c r="M4544" t="s">
        <v>3558</v>
      </c>
      <c r="N4544" s="29" t="s">
        <v>5230</v>
      </c>
      <c r="O4544" s="38" t="s">
        <v>5197</v>
      </c>
      <c r="P4544" s="12" t="s">
        <v>4511</v>
      </c>
      <c r="Q4544" t="s">
        <v>970</v>
      </c>
      <c r="R4544" t="s">
        <v>209</v>
      </c>
      <c r="S4544" t="s">
        <v>4908</v>
      </c>
      <c r="T4544" t="s">
        <v>5664</v>
      </c>
      <c r="U4544" s="62">
        <f t="shared" si="285"/>
        <v>17</v>
      </c>
    </row>
    <row r="4545" spans="1:21" x14ac:dyDescent="0.25">
      <c r="A4545" s="4" t="s">
        <v>225</v>
      </c>
      <c r="B4545" s="4" t="s">
        <v>794</v>
      </c>
      <c r="C4545" s="43" t="str">
        <f t="shared" si="286"/>
        <v>50-45-01D2</v>
      </c>
      <c r="D4545" s="43" t="str">
        <f>VLOOKUP(C4545,'[1]Test List'!$A$5:$F$2726,6,0)</f>
        <v>PJAL-AAR-01D2</v>
      </c>
      <c r="E4545" s="43" t="str">
        <f t="shared" si="287"/>
        <v>50</v>
      </c>
      <c r="F4545" s="43" t="str">
        <f t="shared" si="288"/>
        <v>45</v>
      </c>
      <c r="G4545" t="s">
        <v>1779</v>
      </c>
      <c r="H4545" s="36">
        <v>99</v>
      </c>
      <c r="I4545" s="36">
        <v>3</v>
      </c>
      <c r="J4545" s="9" t="s">
        <v>794</v>
      </c>
      <c r="K4545" s="12" t="s">
        <v>1090</v>
      </c>
      <c r="L4545" s="2" t="s">
        <v>83</v>
      </c>
      <c r="M4545" t="s">
        <v>3558</v>
      </c>
      <c r="N4545" s="29" t="s">
        <v>5230</v>
      </c>
      <c r="O4545" s="38" t="s">
        <v>5197</v>
      </c>
      <c r="P4545" s="12" t="s">
        <v>4511</v>
      </c>
      <c r="Q4545" t="s">
        <v>966</v>
      </c>
      <c r="R4545" t="s">
        <v>209</v>
      </c>
      <c r="S4545" t="s">
        <v>4905</v>
      </c>
      <c r="T4545" t="s">
        <v>5667</v>
      </c>
      <c r="U4545" s="62">
        <f t="shared" si="285"/>
        <v>14</v>
      </c>
    </row>
    <row r="4546" spans="1:21" x14ac:dyDescent="0.25">
      <c r="A4546" s="4" t="s">
        <v>225</v>
      </c>
      <c r="B4546" s="4" t="s">
        <v>794</v>
      </c>
      <c r="C4546" s="43" t="str">
        <f t="shared" si="286"/>
        <v>50-45-01D2</v>
      </c>
      <c r="D4546" s="43" t="str">
        <f>VLOOKUP(C4546,'[1]Test List'!$A$5:$F$2726,6,0)</f>
        <v>PJAL-AAR-01D2</v>
      </c>
      <c r="E4546" s="43" t="str">
        <f t="shared" si="287"/>
        <v>50</v>
      </c>
      <c r="F4546" s="43" t="str">
        <f t="shared" si="288"/>
        <v>45</v>
      </c>
      <c r="G4546" t="s">
        <v>1779</v>
      </c>
      <c r="H4546" s="36">
        <v>99</v>
      </c>
      <c r="I4546" s="36">
        <v>37</v>
      </c>
      <c r="J4546" s="9" t="s">
        <v>794</v>
      </c>
      <c r="K4546" s="12" t="s">
        <v>1090</v>
      </c>
      <c r="L4546" s="2" t="s">
        <v>83</v>
      </c>
      <c r="M4546" t="s">
        <v>3558</v>
      </c>
      <c r="N4546" s="29" t="s">
        <v>5230</v>
      </c>
      <c r="O4546" s="38" t="s">
        <v>5197</v>
      </c>
      <c r="P4546" s="12" t="s">
        <v>4511</v>
      </c>
      <c r="Q4546" t="s">
        <v>967</v>
      </c>
      <c r="R4546" t="s">
        <v>209</v>
      </c>
      <c r="S4546" t="s">
        <v>4906</v>
      </c>
      <c r="T4546" t="s">
        <v>5668</v>
      </c>
      <c r="U4546" s="62">
        <f t="shared" si="285"/>
        <v>16</v>
      </c>
    </row>
    <row r="4547" spans="1:21" x14ac:dyDescent="0.25">
      <c r="A4547" s="4" t="s">
        <v>225</v>
      </c>
      <c r="B4547" s="4" t="s">
        <v>794</v>
      </c>
      <c r="C4547" s="43" t="str">
        <f t="shared" si="286"/>
        <v>50-45-01D2</v>
      </c>
      <c r="D4547" s="43" t="str">
        <f>VLOOKUP(C4547,'[1]Test List'!$A$5:$F$2726,6,0)</f>
        <v>PJAL-AAR-01D2</v>
      </c>
      <c r="E4547" s="43" t="str">
        <f t="shared" si="287"/>
        <v>50</v>
      </c>
      <c r="F4547" s="43" t="str">
        <f t="shared" si="288"/>
        <v>45</v>
      </c>
      <c r="G4547" t="s">
        <v>1779</v>
      </c>
      <c r="H4547" s="36">
        <v>99</v>
      </c>
      <c r="I4547" s="36">
        <v>1699</v>
      </c>
      <c r="J4547" s="9" t="s">
        <v>794</v>
      </c>
      <c r="K4547" s="12" t="s">
        <v>1650</v>
      </c>
      <c r="L4547" s="2" t="s">
        <v>1670</v>
      </c>
      <c r="M4547" t="s">
        <v>4481</v>
      </c>
      <c r="N4547" s="29" t="s">
        <v>5230</v>
      </c>
      <c r="O4547" s="38" t="s">
        <v>5197</v>
      </c>
      <c r="P4547" t="s">
        <v>1036</v>
      </c>
      <c r="Q4547" t="s">
        <v>180</v>
      </c>
      <c r="R4547" t="s">
        <v>1173</v>
      </c>
      <c r="S4547" t="s">
        <v>4619</v>
      </c>
      <c r="T4547" t="s">
        <v>5355</v>
      </c>
      <c r="U4547" s="62">
        <f t="shared" si="285"/>
        <v>13</v>
      </c>
    </row>
    <row r="4548" spans="1:21" x14ac:dyDescent="0.25">
      <c r="A4548" s="4" t="s">
        <v>225</v>
      </c>
      <c r="B4548" s="4" t="s">
        <v>794</v>
      </c>
      <c r="C4548" s="43" t="str">
        <f t="shared" si="286"/>
        <v>50-45-01D2</v>
      </c>
      <c r="D4548" s="43" t="str">
        <f>VLOOKUP(C4548,'[1]Test List'!$A$5:$F$2726,6,0)</f>
        <v>PJAL-AAR-01D2</v>
      </c>
      <c r="E4548" s="43" t="str">
        <f t="shared" si="287"/>
        <v>50</v>
      </c>
      <c r="F4548" s="43" t="str">
        <f t="shared" si="288"/>
        <v>45</v>
      </c>
      <c r="G4548" t="s">
        <v>1779</v>
      </c>
      <c r="H4548" s="36">
        <v>99</v>
      </c>
      <c r="I4548" s="36">
        <v>200</v>
      </c>
      <c r="J4548" s="9" t="s">
        <v>794</v>
      </c>
      <c r="K4548" s="12" t="s">
        <v>1648</v>
      </c>
      <c r="L4548" s="2" t="s">
        <v>7092</v>
      </c>
      <c r="M4548" t="s">
        <v>4480</v>
      </c>
      <c r="N4548" s="29" t="s">
        <v>5230</v>
      </c>
      <c r="O4548" s="38" t="s">
        <v>5197</v>
      </c>
      <c r="P4548" t="s">
        <v>1036</v>
      </c>
      <c r="Q4548" t="s">
        <v>81</v>
      </c>
      <c r="R4548" t="s">
        <v>1040</v>
      </c>
      <c r="S4548" t="s">
        <v>4651</v>
      </c>
      <c r="T4548" t="s">
        <v>6376</v>
      </c>
      <c r="U4548" s="62">
        <f t="shared" si="285"/>
        <v>61</v>
      </c>
    </row>
    <row r="4549" spans="1:21" x14ac:dyDescent="0.25">
      <c r="A4549" s="4" t="s">
        <v>225</v>
      </c>
      <c r="B4549" s="4" t="s">
        <v>794</v>
      </c>
      <c r="C4549" s="43" t="str">
        <f t="shared" si="286"/>
        <v>50-45-01D2</v>
      </c>
      <c r="D4549" s="43" t="str">
        <f>VLOOKUP(C4549,'[1]Test List'!$A$5:$F$2726,6,0)</f>
        <v>PJAL-AAR-01D2</v>
      </c>
      <c r="E4549" s="43" t="str">
        <f t="shared" si="287"/>
        <v>50</v>
      </c>
      <c r="F4549" s="43" t="str">
        <f t="shared" si="288"/>
        <v>45</v>
      </c>
      <c r="G4549" t="s">
        <v>1779</v>
      </c>
      <c r="H4549" s="36">
        <v>99</v>
      </c>
      <c r="I4549" s="36">
        <v>10299</v>
      </c>
      <c r="J4549" s="9" t="s">
        <v>794</v>
      </c>
      <c r="K4549" s="12" t="s">
        <v>1362</v>
      </c>
      <c r="L4549" s="2" t="s">
        <v>92</v>
      </c>
      <c r="M4549" t="s">
        <v>4534</v>
      </c>
      <c r="N4549" s="29" t="s">
        <v>5230</v>
      </c>
      <c r="O4549" s="38" t="s">
        <v>5197</v>
      </c>
      <c r="P4549" t="s">
        <v>1036</v>
      </c>
      <c r="Q4549" t="s">
        <v>151</v>
      </c>
      <c r="R4549" t="s">
        <v>1040</v>
      </c>
      <c r="S4549" t="s">
        <v>105</v>
      </c>
      <c r="T4549" t="s">
        <v>5356</v>
      </c>
      <c r="U4549" s="62">
        <f t="shared" ref="U4549:U4612" si="289">COUNTIF(T$4:T$8000,T4549)</f>
        <v>8</v>
      </c>
    </row>
    <row r="4550" spans="1:21" x14ac:dyDescent="0.25">
      <c r="A4550" s="4" t="s">
        <v>225</v>
      </c>
      <c r="B4550" s="4" t="s">
        <v>794</v>
      </c>
      <c r="C4550" s="43" t="str">
        <f t="shared" ref="C4550:C4613" si="290">LEFT(A4550,2)&amp;"-"&amp;MID(A4550,3,2)&amp;"-"&amp;RIGHT(A4550,LEN(A4550)-4)</f>
        <v>50-45-01D2</v>
      </c>
      <c r="D4550" s="43" t="str">
        <f>VLOOKUP(C4550,'[1]Test List'!$A$5:$F$2726,6,0)</f>
        <v>PJAL-AAR-01D2</v>
      </c>
      <c r="E4550" s="43" t="str">
        <f t="shared" si="287"/>
        <v>50</v>
      </c>
      <c r="F4550" s="43" t="str">
        <f t="shared" si="288"/>
        <v>45</v>
      </c>
      <c r="G4550" t="s">
        <v>1779</v>
      </c>
      <c r="H4550" s="36">
        <v>99</v>
      </c>
      <c r="I4550" s="36">
        <v>1599</v>
      </c>
      <c r="J4550" s="9" t="s">
        <v>794</v>
      </c>
      <c r="K4550" s="12" t="s">
        <v>1365</v>
      </c>
      <c r="L4550" s="2" t="s">
        <v>93</v>
      </c>
      <c r="M4550" t="s">
        <v>2131</v>
      </c>
      <c r="N4550" s="29" t="s">
        <v>5230</v>
      </c>
      <c r="O4550" s="38" t="s">
        <v>5197</v>
      </c>
      <c r="P4550" t="s">
        <v>1036</v>
      </c>
      <c r="Q4550" t="s">
        <v>1359</v>
      </c>
      <c r="R4550" t="s">
        <v>1040</v>
      </c>
      <c r="S4550" t="s">
        <v>106</v>
      </c>
      <c r="T4550" t="s">
        <v>5357</v>
      </c>
      <c r="U4550" s="62">
        <f t="shared" si="289"/>
        <v>10</v>
      </c>
    </row>
    <row r="4551" spans="1:21" x14ac:dyDescent="0.25">
      <c r="A4551" s="4" t="s">
        <v>1951</v>
      </c>
      <c r="B4551" s="4" t="s">
        <v>794</v>
      </c>
      <c r="C4551" s="43" t="str">
        <f t="shared" si="290"/>
        <v>53-21-01E</v>
      </c>
      <c r="D4551" s="43" t="str">
        <f>VLOOKUP(C4551,'[1]Test List'!$A$5:$F$2726,6,0)</f>
        <v>PDUR-ACH-01E</v>
      </c>
      <c r="E4551" s="43" t="str">
        <f t="shared" si="287"/>
        <v>53</v>
      </c>
      <c r="F4551" s="43" t="str">
        <f t="shared" si="288"/>
        <v>21</v>
      </c>
      <c r="G4551" t="s">
        <v>1779</v>
      </c>
      <c r="H4551" s="36">
        <v>99</v>
      </c>
      <c r="I4551" s="36">
        <v>1039</v>
      </c>
      <c r="J4551" s="9" t="s">
        <v>1954</v>
      </c>
      <c r="K4551" s="12" t="s">
        <v>1016</v>
      </c>
      <c r="L4551" s="2" t="s">
        <v>1017</v>
      </c>
      <c r="M4551" t="s">
        <v>2132</v>
      </c>
      <c r="N4551" s="29" t="s">
        <v>5230</v>
      </c>
      <c r="O4551" s="38" t="s">
        <v>5197</v>
      </c>
      <c r="P4551" t="s">
        <v>4510</v>
      </c>
      <c r="Q4551" t="s">
        <v>1957</v>
      </c>
      <c r="R4551" t="s">
        <v>1150</v>
      </c>
      <c r="S4551" t="s">
        <v>4965</v>
      </c>
      <c r="T4551" t="s">
        <v>5288</v>
      </c>
      <c r="U4551" s="62">
        <f t="shared" si="289"/>
        <v>1</v>
      </c>
    </row>
    <row r="4552" spans="1:21" x14ac:dyDescent="0.25">
      <c r="A4552" s="4" t="s">
        <v>1951</v>
      </c>
      <c r="B4552" s="4" t="s">
        <v>794</v>
      </c>
      <c r="C4552" s="43" t="str">
        <f t="shared" si="290"/>
        <v>53-21-01E</v>
      </c>
      <c r="D4552" s="43" t="str">
        <f>VLOOKUP(C4552,'[1]Test List'!$A$5:$F$2726,6,0)</f>
        <v>PDUR-ACH-01E</v>
      </c>
      <c r="E4552" s="43" t="str">
        <f t="shared" si="287"/>
        <v>53</v>
      </c>
      <c r="F4552" s="43" t="str">
        <f t="shared" si="288"/>
        <v>21</v>
      </c>
      <c r="G4552" t="s">
        <v>1779</v>
      </c>
      <c r="H4552" s="36">
        <v>99</v>
      </c>
      <c r="I4552" s="36">
        <v>1004</v>
      </c>
      <c r="J4552" s="9" t="s">
        <v>1952</v>
      </c>
      <c r="K4552" s="12" t="s">
        <v>1016</v>
      </c>
      <c r="L4552" s="2" t="s">
        <v>1017</v>
      </c>
      <c r="M4552" t="s">
        <v>2132</v>
      </c>
      <c r="N4552" s="29" t="s">
        <v>5230</v>
      </c>
      <c r="O4552" s="38" t="s">
        <v>5197</v>
      </c>
      <c r="P4552" t="s">
        <v>4510</v>
      </c>
      <c r="Q4552" t="s">
        <v>1955</v>
      </c>
      <c r="R4552" t="s">
        <v>1150</v>
      </c>
      <c r="S4552" t="s">
        <v>4963</v>
      </c>
      <c r="T4552" t="s">
        <v>6030</v>
      </c>
      <c r="U4552" s="62">
        <f t="shared" si="289"/>
        <v>1</v>
      </c>
    </row>
    <row r="4553" spans="1:21" x14ac:dyDescent="0.25">
      <c r="A4553" s="4" t="s">
        <v>1951</v>
      </c>
      <c r="B4553" s="4" t="s">
        <v>794</v>
      </c>
      <c r="C4553" s="43" t="str">
        <f t="shared" si="290"/>
        <v>53-21-01E</v>
      </c>
      <c r="D4553" s="43" t="str">
        <f>VLOOKUP(C4553,'[1]Test List'!$A$5:$F$2726,6,0)</f>
        <v>PDUR-ACH-01E</v>
      </c>
      <c r="E4553" s="43" t="str">
        <f t="shared" si="287"/>
        <v>53</v>
      </c>
      <c r="F4553" s="43" t="str">
        <f t="shared" si="288"/>
        <v>21</v>
      </c>
      <c r="G4553" t="s">
        <v>1779</v>
      </c>
      <c r="H4553" s="36">
        <v>99</v>
      </c>
      <c r="I4553" s="36">
        <v>996</v>
      </c>
      <c r="J4553" s="9" t="s">
        <v>794</v>
      </c>
      <c r="K4553" s="12" t="s">
        <v>7089</v>
      </c>
      <c r="L4553" s="2" t="s">
        <v>7091</v>
      </c>
      <c r="M4553" t="s">
        <v>4532</v>
      </c>
      <c r="N4553" s="29" t="s">
        <v>5230</v>
      </c>
      <c r="O4553" s="38" t="s">
        <v>5197</v>
      </c>
      <c r="P4553" t="s">
        <v>1036</v>
      </c>
      <c r="Q4553" t="s">
        <v>676</v>
      </c>
      <c r="R4553" t="s">
        <v>1041</v>
      </c>
      <c r="S4553" t="s">
        <v>680</v>
      </c>
      <c r="T4553" t="s">
        <v>6898</v>
      </c>
      <c r="U4553" s="62">
        <f t="shared" si="289"/>
        <v>6</v>
      </c>
    </row>
    <row r="4554" spans="1:21" x14ac:dyDescent="0.25">
      <c r="A4554" s="4" t="s">
        <v>1951</v>
      </c>
      <c r="B4554" s="4" t="s">
        <v>794</v>
      </c>
      <c r="C4554" s="43" t="str">
        <f t="shared" si="290"/>
        <v>53-21-01E</v>
      </c>
      <c r="D4554" s="43" t="str">
        <f>VLOOKUP(C4554,'[1]Test List'!$A$5:$F$2726,6,0)</f>
        <v>PDUR-ACH-01E</v>
      </c>
      <c r="E4554" s="43" t="str">
        <f t="shared" si="287"/>
        <v>53</v>
      </c>
      <c r="F4554" s="43" t="str">
        <f t="shared" si="288"/>
        <v>21</v>
      </c>
      <c r="G4554" t="s">
        <v>1779</v>
      </c>
      <c r="H4554" s="36">
        <v>99</v>
      </c>
      <c r="I4554" s="36">
        <v>999</v>
      </c>
      <c r="J4554" s="9" t="s">
        <v>794</v>
      </c>
      <c r="K4554" s="12" t="s">
        <v>155</v>
      </c>
      <c r="L4554" s="2" t="s">
        <v>674</v>
      </c>
      <c r="M4554" t="s">
        <v>7521</v>
      </c>
      <c r="N4554" s="29" t="s">
        <v>5230</v>
      </c>
      <c r="O4554" s="38" t="s">
        <v>5197</v>
      </c>
      <c r="P4554" t="s">
        <v>1036</v>
      </c>
      <c r="Q4554" t="s">
        <v>677</v>
      </c>
      <c r="R4554" t="s">
        <v>1041</v>
      </c>
      <c r="S4554" t="s">
        <v>681</v>
      </c>
      <c r="T4554" t="s">
        <v>5787</v>
      </c>
      <c r="U4554" s="62">
        <f t="shared" si="289"/>
        <v>5</v>
      </c>
    </row>
    <row r="4555" spans="1:21" x14ac:dyDescent="0.25">
      <c r="A4555" s="4" t="s">
        <v>1951</v>
      </c>
      <c r="B4555" s="4" t="s">
        <v>794</v>
      </c>
      <c r="C4555" s="43" t="str">
        <f t="shared" si="290"/>
        <v>53-21-01E</v>
      </c>
      <c r="D4555" s="43" t="str">
        <f>VLOOKUP(C4555,'[1]Test List'!$A$5:$F$2726,6,0)</f>
        <v>PDUR-ACH-01E</v>
      </c>
      <c r="E4555" s="43" t="str">
        <f t="shared" si="287"/>
        <v>53</v>
      </c>
      <c r="F4555" s="43" t="str">
        <f t="shared" si="288"/>
        <v>21</v>
      </c>
      <c r="G4555" t="s">
        <v>1779</v>
      </c>
      <c r="H4555" s="36">
        <v>99</v>
      </c>
      <c r="I4555" s="36">
        <v>998</v>
      </c>
      <c r="J4555" s="9" t="s">
        <v>794</v>
      </c>
      <c r="K4555" s="12" t="s">
        <v>673</v>
      </c>
      <c r="L4555" s="2" t="s">
        <v>675</v>
      </c>
      <c r="M4555" t="s">
        <v>7513</v>
      </c>
      <c r="N4555" s="29" t="s">
        <v>5230</v>
      </c>
      <c r="O4555" s="38" t="s">
        <v>5197</v>
      </c>
      <c r="P4555" t="s">
        <v>1036</v>
      </c>
      <c r="Q4555" t="s">
        <v>678</v>
      </c>
      <c r="R4555" t="s">
        <v>1041</v>
      </c>
      <c r="S4555" t="s">
        <v>682</v>
      </c>
      <c r="T4555" t="s">
        <v>5788</v>
      </c>
      <c r="U4555" s="62">
        <f t="shared" si="289"/>
        <v>6</v>
      </c>
    </row>
    <row r="4556" spans="1:21" x14ac:dyDescent="0.25">
      <c r="A4556" s="4" t="s">
        <v>1951</v>
      </c>
      <c r="B4556" s="4" t="s">
        <v>794</v>
      </c>
      <c r="C4556" s="43" t="str">
        <f t="shared" si="290"/>
        <v>53-21-01E</v>
      </c>
      <c r="D4556" s="43" t="str">
        <f>VLOOKUP(C4556,'[1]Test List'!$A$5:$F$2726,6,0)</f>
        <v>PDUR-ACH-01E</v>
      </c>
      <c r="E4556" s="43" t="str">
        <f t="shared" si="287"/>
        <v>53</v>
      </c>
      <c r="F4556" s="43" t="str">
        <f t="shared" si="288"/>
        <v>21</v>
      </c>
      <c r="G4556" t="s">
        <v>1779</v>
      </c>
      <c r="H4556" s="36">
        <v>99</v>
      </c>
      <c r="I4556" s="36">
        <v>997</v>
      </c>
      <c r="J4556" s="9" t="s">
        <v>794</v>
      </c>
      <c r="K4556" s="12" t="s">
        <v>971</v>
      </c>
      <c r="L4556" s="2" t="s">
        <v>972</v>
      </c>
      <c r="M4556" t="s">
        <v>7520</v>
      </c>
      <c r="N4556" s="29" t="s">
        <v>5230</v>
      </c>
      <c r="O4556" s="38" t="s">
        <v>5197</v>
      </c>
      <c r="P4556" t="s">
        <v>1036</v>
      </c>
      <c r="Q4556" t="s">
        <v>679</v>
      </c>
      <c r="R4556" t="s">
        <v>1041</v>
      </c>
      <c r="S4556" t="s">
        <v>683</v>
      </c>
      <c r="T4556" t="s">
        <v>5789</v>
      </c>
      <c r="U4556" s="62">
        <f t="shared" si="289"/>
        <v>5</v>
      </c>
    </row>
    <row r="4557" spans="1:21" x14ac:dyDescent="0.25">
      <c r="A4557" s="4" t="s">
        <v>1951</v>
      </c>
      <c r="B4557" s="4" t="s">
        <v>794</v>
      </c>
      <c r="C4557" s="43" t="str">
        <f t="shared" si="290"/>
        <v>53-21-01E</v>
      </c>
      <c r="D4557" s="43" t="str">
        <f>VLOOKUP(C4557,'[1]Test List'!$A$5:$F$2726,6,0)</f>
        <v>PDUR-ACH-01E</v>
      </c>
      <c r="E4557" s="43" t="str">
        <f t="shared" si="287"/>
        <v>53</v>
      </c>
      <c r="F4557" s="43" t="str">
        <f t="shared" si="288"/>
        <v>21</v>
      </c>
      <c r="G4557" t="s">
        <v>1779</v>
      </c>
      <c r="H4557" s="36">
        <v>99</v>
      </c>
      <c r="I4557" s="36">
        <v>1031</v>
      </c>
      <c r="J4557" s="9" t="s">
        <v>1953</v>
      </c>
      <c r="K4557" s="12" t="s">
        <v>1016</v>
      </c>
      <c r="L4557" s="2" t="s">
        <v>1017</v>
      </c>
      <c r="M4557" t="s">
        <v>2132</v>
      </c>
      <c r="N4557" s="29" t="s">
        <v>5230</v>
      </c>
      <c r="O4557" s="38" t="s">
        <v>5197</v>
      </c>
      <c r="P4557" t="s">
        <v>4510</v>
      </c>
      <c r="Q4557" t="s">
        <v>1956</v>
      </c>
      <c r="R4557" t="s">
        <v>1150</v>
      </c>
      <c r="S4557" t="s">
        <v>4964</v>
      </c>
      <c r="T4557" t="s">
        <v>6174</v>
      </c>
      <c r="U4557" s="62">
        <f t="shared" si="289"/>
        <v>4</v>
      </c>
    </row>
    <row r="4558" spans="1:21" x14ac:dyDescent="0.25">
      <c r="A4558" s="4" t="s">
        <v>696</v>
      </c>
      <c r="B4558" s="4" t="s">
        <v>794</v>
      </c>
      <c r="C4558" s="43" t="str">
        <f t="shared" si="290"/>
        <v>53-27-01D1</v>
      </c>
      <c r="D4558" s="43" t="str">
        <f>VLOOKUP(C4558,'[1]Test List'!$A$5:$F$2726,6,0)</f>
        <v>PDUR-WES-01D1</v>
      </c>
      <c r="E4558" s="43" t="str">
        <f t="shared" si="287"/>
        <v>53</v>
      </c>
      <c r="F4558" s="43" t="str">
        <f t="shared" si="288"/>
        <v>27</v>
      </c>
      <c r="G4558" t="s">
        <v>1779</v>
      </c>
      <c r="H4558" s="36">
        <v>99</v>
      </c>
      <c r="I4558" s="36">
        <v>996</v>
      </c>
      <c r="J4558" s="9" t="s">
        <v>794</v>
      </c>
      <c r="K4558" s="12" t="s">
        <v>7089</v>
      </c>
      <c r="L4558" s="2" t="s">
        <v>7091</v>
      </c>
      <c r="M4558" t="s">
        <v>4532</v>
      </c>
      <c r="N4558" s="29" t="s">
        <v>5230</v>
      </c>
      <c r="O4558" s="38" t="s">
        <v>5197</v>
      </c>
      <c r="P4558" t="s">
        <v>1036</v>
      </c>
      <c r="Q4558" t="s">
        <v>676</v>
      </c>
      <c r="R4558" t="s">
        <v>1041</v>
      </c>
      <c r="S4558" t="s">
        <v>680</v>
      </c>
      <c r="T4558" t="s">
        <v>6898</v>
      </c>
      <c r="U4558" s="62">
        <f t="shared" si="289"/>
        <v>6</v>
      </c>
    </row>
    <row r="4559" spans="1:21" x14ac:dyDescent="0.25">
      <c r="A4559" s="4" t="s">
        <v>696</v>
      </c>
      <c r="B4559" s="4" t="s">
        <v>794</v>
      </c>
      <c r="C4559" s="43" t="str">
        <f t="shared" si="290"/>
        <v>53-27-01D1</v>
      </c>
      <c r="D4559" s="43" t="str">
        <f>VLOOKUP(C4559,'[1]Test List'!$A$5:$F$2726,6,0)</f>
        <v>PDUR-WES-01D1</v>
      </c>
      <c r="E4559" s="43" t="str">
        <f t="shared" si="287"/>
        <v>53</v>
      </c>
      <c r="F4559" s="43" t="str">
        <f t="shared" si="288"/>
        <v>27</v>
      </c>
      <c r="G4559" t="s">
        <v>1779</v>
      </c>
      <c r="H4559" s="36">
        <v>99</v>
      </c>
      <c r="I4559" s="36">
        <v>999</v>
      </c>
      <c r="J4559" s="9" t="s">
        <v>794</v>
      </c>
      <c r="K4559" s="12" t="s">
        <v>155</v>
      </c>
      <c r="L4559" s="2" t="s">
        <v>674</v>
      </c>
      <c r="M4559" t="s">
        <v>7521</v>
      </c>
      <c r="N4559" s="29" t="s">
        <v>5230</v>
      </c>
      <c r="O4559" s="38" t="s">
        <v>5197</v>
      </c>
      <c r="P4559" t="s">
        <v>1036</v>
      </c>
      <c r="Q4559" t="s">
        <v>677</v>
      </c>
      <c r="R4559" t="s">
        <v>1041</v>
      </c>
      <c r="S4559" t="s">
        <v>681</v>
      </c>
      <c r="T4559" t="s">
        <v>5787</v>
      </c>
      <c r="U4559" s="62">
        <f t="shared" si="289"/>
        <v>5</v>
      </c>
    </row>
    <row r="4560" spans="1:21" x14ac:dyDescent="0.25">
      <c r="A4560" s="4" t="s">
        <v>696</v>
      </c>
      <c r="B4560" s="4" t="s">
        <v>794</v>
      </c>
      <c r="C4560" s="43" t="str">
        <f t="shared" si="290"/>
        <v>53-27-01D1</v>
      </c>
      <c r="D4560" s="43" t="str">
        <f>VLOOKUP(C4560,'[1]Test List'!$A$5:$F$2726,6,0)</f>
        <v>PDUR-WES-01D1</v>
      </c>
      <c r="E4560" s="43" t="str">
        <f t="shared" si="287"/>
        <v>53</v>
      </c>
      <c r="F4560" s="43" t="str">
        <f t="shared" si="288"/>
        <v>27</v>
      </c>
      <c r="G4560" t="s">
        <v>1779</v>
      </c>
      <c r="H4560" s="36">
        <v>99</v>
      </c>
      <c r="I4560" s="36">
        <v>998</v>
      </c>
      <c r="J4560" s="9" t="s">
        <v>794</v>
      </c>
      <c r="K4560" s="12" t="s">
        <v>673</v>
      </c>
      <c r="L4560" s="2" t="s">
        <v>675</v>
      </c>
      <c r="M4560" t="s">
        <v>7513</v>
      </c>
      <c r="N4560" s="29" t="s">
        <v>5230</v>
      </c>
      <c r="O4560" s="38" t="s">
        <v>5197</v>
      </c>
      <c r="P4560" t="s">
        <v>1036</v>
      </c>
      <c r="Q4560" t="s">
        <v>678</v>
      </c>
      <c r="R4560" t="s">
        <v>1041</v>
      </c>
      <c r="S4560" t="s">
        <v>682</v>
      </c>
      <c r="T4560" t="s">
        <v>5788</v>
      </c>
      <c r="U4560" s="62">
        <f t="shared" si="289"/>
        <v>6</v>
      </c>
    </row>
    <row r="4561" spans="1:21" x14ac:dyDescent="0.25">
      <c r="A4561" s="4" t="s">
        <v>696</v>
      </c>
      <c r="B4561" s="4" t="s">
        <v>794</v>
      </c>
      <c r="C4561" s="43" t="str">
        <f t="shared" si="290"/>
        <v>53-27-01D1</v>
      </c>
      <c r="D4561" s="43" t="str">
        <f>VLOOKUP(C4561,'[1]Test List'!$A$5:$F$2726,6,0)</f>
        <v>PDUR-WES-01D1</v>
      </c>
      <c r="E4561" s="43" t="str">
        <f t="shared" ref="E4561:E4624" si="291">LEFT(A4561,2)</f>
        <v>53</v>
      </c>
      <c r="F4561" s="43" t="str">
        <f t="shared" ref="F4561:F4624" si="292">MID(A4561,3,2)</f>
        <v>27</v>
      </c>
      <c r="G4561" t="s">
        <v>1779</v>
      </c>
      <c r="H4561" s="36">
        <v>99</v>
      </c>
      <c r="I4561" s="36">
        <v>997</v>
      </c>
      <c r="J4561" s="9" t="s">
        <v>794</v>
      </c>
      <c r="K4561" s="12" t="s">
        <v>971</v>
      </c>
      <c r="L4561" s="2" t="s">
        <v>972</v>
      </c>
      <c r="M4561" t="s">
        <v>7520</v>
      </c>
      <c r="N4561" s="29" t="s">
        <v>5230</v>
      </c>
      <c r="O4561" s="38" t="s">
        <v>5197</v>
      </c>
      <c r="P4561" t="s">
        <v>1036</v>
      </c>
      <c r="Q4561" t="s">
        <v>679</v>
      </c>
      <c r="R4561" t="s">
        <v>1041</v>
      </c>
      <c r="S4561" t="s">
        <v>683</v>
      </c>
      <c r="T4561" t="s">
        <v>5789</v>
      </c>
      <c r="U4561" s="62">
        <f t="shared" si="289"/>
        <v>5</v>
      </c>
    </row>
    <row r="4562" spans="1:21" x14ac:dyDescent="0.25">
      <c r="A4562" s="4" t="s">
        <v>696</v>
      </c>
      <c r="B4562" s="4" t="s">
        <v>794</v>
      </c>
      <c r="C4562" s="43" t="str">
        <f t="shared" si="290"/>
        <v>53-27-01D1</v>
      </c>
      <c r="D4562" s="43" t="str">
        <f>VLOOKUP(C4562,'[1]Test List'!$A$5:$F$2726,6,0)</f>
        <v>PDUR-WES-01D1</v>
      </c>
      <c r="E4562" s="43" t="str">
        <f t="shared" si="291"/>
        <v>53</v>
      </c>
      <c r="F4562" s="43" t="str">
        <f t="shared" si="292"/>
        <v>27</v>
      </c>
      <c r="G4562" t="s">
        <v>1779</v>
      </c>
      <c r="H4562" s="36">
        <v>99</v>
      </c>
      <c r="I4562" s="36">
        <v>994</v>
      </c>
      <c r="J4562" s="9" t="s">
        <v>691</v>
      </c>
      <c r="K4562" s="12" t="s">
        <v>1090</v>
      </c>
      <c r="L4562" s="2" t="s">
        <v>83</v>
      </c>
      <c r="M4562" t="s">
        <v>3558</v>
      </c>
      <c r="N4562" s="29" t="s">
        <v>5230</v>
      </c>
      <c r="O4562" s="38" t="s">
        <v>5197</v>
      </c>
      <c r="P4562" t="s">
        <v>3406</v>
      </c>
      <c r="Q4562" t="s">
        <v>686</v>
      </c>
      <c r="R4562" t="s">
        <v>1466</v>
      </c>
      <c r="S4562" t="s">
        <v>5085</v>
      </c>
      <c r="T4562" t="s">
        <v>5790</v>
      </c>
      <c r="U4562" s="62">
        <f t="shared" si="289"/>
        <v>2</v>
      </c>
    </row>
    <row r="4563" spans="1:21" x14ac:dyDescent="0.25">
      <c r="A4563" s="4" t="s">
        <v>696</v>
      </c>
      <c r="B4563" s="4" t="s">
        <v>794</v>
      </c>
      <c r="C4563" s="43" t="str">
        <f t="shared" si="290"/>
        <v>53-27-01D1</v>
      </c>
      <c r="D4563" s="43" t="str">
        <f>VLOOKUP(C4563,'[1]Test List'!$A$5:$F$2726,6,0)</f>
        <v>PDUR-WES-01D1</v>
      </c>
      <c r="E4563" s="43" t="str">
        <f t="shared" si="291"/>
        <v>53</v>
      </c>
      <c r="F4563" s="43" t="str">
        <f t="shared" si="292"/>
        <v>27</v>
      </c>
      <c r="G4563" t="s">
        <v>1779</v>
      </c>
      <c r="H4563" s="36">
        <v>99</v>
      </c>
      <c r="I4563" s="36">
        <v>993</v>
      </c>
      <c r="J4563" s="9" t="s">
        <v>692</v>
      </c>
      <c r="K4563" s="12" t="s">
        <v>1090</v>
      </c>
      <c r="L4563" s="2" t="s">
        <v>83</v>
      </c>
      <c r="M4563" t="s">
        <v>3558</v>
      </c>
      <c r="N4563" s="29" t="s">
        <v>5230</v>
      </c>
      <c r="O4563" s="38" t="s">
        <v>5197</v>
      </c>
      <c r="P4563" t="s">
        <v>3406</v>
      </c>
      <c r="Q4563" t="s">
        <v>685</v>
      </c>
      <c r="R4563" t="s">
        <v>1466</v>
      </c>
      <c r="S4563" t="s">
        <v>5086</v>
      </c>
      <c r="T4563" t="s">
        <v>5791</v>
      </c>
      <c r="U4563" s="62">
        <f t="shared" si="289"/>
        <v>2</v>
      </c>
    </row>
    <row r="4564" spans="1:21" x14ac:dyDescent="0.25">
      <c r="A4564" s="4" t="s">
        <v>696</v>
      </c>
      <c r="B4564" s="4" t="s">
        <v>794</v>
      </c>
      <c r="C4564" s="43" t="str">
        <f t="shared" si="290"/>
        <v>53-27-01D1</v>
      </c>
      <c r="D4564" s="43" t="str">
        <f>VLOOKUP(C4564,'[1]Test List'!$A$5:$F$2726,6,0)</f>
        <v>PDUR-WES-01D1</v>
      </c>
      <c r="E4564" s="43" t="str">
        <f t="shared" si="291"/>
        <v>53</v>
      </c>
      <c r="F4564" s="43" t="str">
        <f t="shared" si="292"/>
        <v>27</v>
      </c>
      <c r="G4564" t="s">
        <v>1779</v>
      </c>
      <c r="H4564" s="36">
        <v>99</v>
      </c>
      <c r="I4564" s="36">
        <v>992</v>
      </c>
      <c r="J4564" s="19" t="s">
        <v>693</v>
      </c>
      <c r="K4564" s="12" t="s">
        <v>1090</v>
      </c>
      <c r="L4564" s="2" t="s">
        <v>83</v>
      </c>
      <c r="M4564" t="s">
        <v>3558</v>
      </c>
      <c r="N4564" s="29" t="s">
        <v>5230</v>
      </c>
      <c r="O4564" s="38" t="s">
        <v>5197</v>
      </c>
      <c r="P4564" t="s">
        <v>3406</v>
      </c>
      <c r="Q4564" t="s">
        <v>687</v>
      </c>
      <c r="R4564" t="s">
        <v>1020</v>
      </c>
      <c r="S4564" t="s">
        <v>695</v>
      </c>
      <c r="T4564" t="s">
        <v>5792</v>
      </c>
      <c r="U4564" s="62">
        <f t="shared" si="289"/>
        <v>2</v>
      </c>
    </row>
    <row r="4565" spans="1:21" x14ac:dyDescent="0.25">
      <c r="A4565" s="4" t="s">
        <v>696</v>
      </c>
      <c r="B4565" s="4" t="s">
        <v>794</v>
      </c>
      <c r="C4565" s="43" t="str">
        <f t="shared" si="290"/>
        <v>53-27-01D1</v>
      </c>
      <c r="D4565" s="43" t="str">
        <f>VLOOKUP(C4565,'[1]Test List'!$A$5:$F$2726,6,0)</f>
        <v>PDUR-WES-01D1</v>
      </c>
      <c r="E4565" s="43" t="str">
        <f t="shared" si="291"/>
        <v>53</v>
      </c>
      <c r="F4565" s="43" t="str">
        <f t="shared" si="292"/>
        <v>27</v>
      </c>
      <c r="G4565" t="s">
        <v>1779</v>
      </c>
      <c r="H4565" s="36">
        <v>99</v>
      </c>
      <c r="I4565" s="36">
        <v>995</v>
      </c>
      <c r="J4565" s="9" t="s">
        <v>690</v>
      </c>
      <c r="K4565" s="12" t="s">
        <v>1090</v>
      </c>
      <c r="L4565" s="2" t="s">
        <v>83</v>
      </c>
      <c r="M4565" t="s">
        <v>3558</v>
      </c>
      <c r="N4565" s="29" t="s">
        <v>5233</v>
      </c>
      <c r="O4565" s="38" t="s">
        <v>5197</v>
      </c>
      <c r="P4565" t="s">
        <v>3406</v>
      </c>
      <c r="Q4565" t="s">
        <v>684</v>
      </c>
      <c r="R4565" t="s">
        <v>1466</v>
      </c>
      <c r="S4565" t="s">
        <v>5084</v>
      </c>
      <c r="T4565" t="s">
        <v>6305</v>
      </c>
      <c r="U4565" s="62">
        <f t="shared" si="289"/>
        <v>2</v>
      </c>
    </row>
    <row r="4566" spans="1:21" x14ac:dyDescent="0.25">
      <c r="A4566" s="4" t="s">
        <v>696</v>
      </c>
      <c r="B4566" s="4" t="s">
        <v>794</v>
      </c>
      <c r="C4566" s="43" t="str">
        <f t="shared" si="290"/>
        <v>53-27-01D1</v>
      </c>
      <c r="D4566" s="43" t="str">
        <f>VLOOKUP(C4566,'[1]Test List'!$A$5:$F$2726,6,0)</f>
        <v>PDUR-WES-01D1</v>
      </c>
      <c r="E4566" s="43" t="str">
        <f t="shared" si="291"/>
        <v>53</v>
      </c>
      <c r="F4566" s="43" t="str">
        <f t="shared" si="292"/>
        <v>27</v>
      </c>
      <c r="G4566" t="s">
        <v>1779</v>
      </c>
      <c r="H4566" s="36">
        <v>99</v>
      </c>
      <c r="I4566" s="36">
        <v>991</v>
      </c>
      <c r="J4566" s="19" t="s">
        <v>694</v>
      </c>
      <c r="K4566" s="12" t="s">
        <v>1090</v>
      </c>
      <c r="L4566" s="2" t="s">
        <v>83</v>
      </c>
      <c r="M4566" t="s">
        <v>3558</v>
      </c>
      <c r="N4566" s="29" t="s">
        <v>5233</v>
      </c>
      <c r="O4566" s="38" t="s">
        <v>5197</v>
      </c>
      <c r="P4566" t="s">
        <v>3406</v>
      </c>
      <c r="Q4566" t="s">
        <v>689</v>
      </c>
      <c r="R4566" t="s">
        <v>1466</v>
      </c>
      <c r="S4566" t="s">
        <v>5087</v>
      </c>
      <c r="T4566" t="s">
        <v>6306</v>
      </c>
      <c r="U4566" s="62">
        <f t="shared" si="289"/>
        <v>2</v>
      </c>
    </row>
    <row r="4567" spans="1:21" x14ac:dyDescent="0.25">
      <c r="A4567" s="4" t="s">
        <v>696</v>
      </c>
      <c r="B4567" s="4" t="s">
        <v>794</v>
      </c>
      <c r="C4567" s="43" t="str">
        <f t="shared" si="290"/>
        <v>53-27-01D1</v>
      </c>
      <c r="D4567" s="43" t="str">
        <f>VLOOKUP(C4567,'[1]Test List'!$A$5:$F$2726,6,0)</f>
        <v>PDUR-WES-01D1</v>
      </c>
      <c r="E4567" s="43" t="str">
        <f t="shared" si="291"/>
        <v>53</v>
      </c>
      <c r="F4567" s="43" t="str">
        <f t="shared" si="292"/>
        <v>27</v>
      </c>
      <c r="G4567" t="s">
        <v>1779</v>
      </c>
      <c r="H4567" s="36">
        <v>99</v>
      </c>
      <c r="I4567" s="36">
        <v>990</v>
      </c>
      <c r="J4567" s="19" t="s">
        <v>730</v>
      </c>
      <c r="K4567" s="12" t="s">
        <v>1090</v>
      </c>
      <c r="L4567" s="2" t="s">
        <v>83</v>
      </c>
      <c r="M4567" t="s">
        <v>3558</v>
      </c>
      <c r="N4567" s="29" t="s">
        <v>5234</v>
      </c>
      <c r="O4567" s="38" t="s">
        <v>5197</v>
      </c>
      <c r="P4567" t="s">
        <v>3406</v>
      </c>
      <c r="Q4567" t="s">
        <v>3226</v>
      </c>
      <c r="R4567" t="s">
        <v>1466</v>
      </c>
      <c r="S4567" t="s">
        <v>5083</v>
      </c>
      <c r="T4567" t="s">
        <v>6411</v>
      </c>
      <c r="U4567" s="62">
        <f t="shared" si="289"/>
        <v>11</v>
      </c>
    </row>
    <row r="4568" spans="1:21" x14ac:dyDescent="0.25">
      <c r="A4568" s="4" t="s">
        <v>672</v>
      </c>
      <c r="B4568" s="4" t="s">
        <v>794</v>
      </c>
      <c r="C4568" s="43" t="str">
        <f t="shared" si="290"/>
        <v>53-27-01D2</v>
      </c>
      <c r="D4568" s="43" t="str">
        <f>VLOOKUP(C4568,'[1]Test List'!$A$5:$F$2726,6,0)</f>
        <v>PDUR-WES-01D2</v>
      </c>
      <c r="E4568" s="43" t="str">
        <f t="shared" si="291"/>
        <v>53</v>
      </c>
      <c r="F4568" s="43" t="str">
        <f t="shared" si="292"/>
        <v>27</v>
      </c>
      <c r="G4568" t="s">
        <v>1779</v>
      </c>
      <c r="H4568" s="36">
        <v>99</v>
      </c>
      <c r="I4568" s="36">
        <v>996</v>
      </c>
      <c r="J4568" s="9" t="s">
        <v>794</v>
      </c>
      <c r="K4568" s="12" t="s">
        <v>7089</v>
      </c>
      <c r="L4568" s="2" t="s">
        <v>7091</v>
      </c>
      <c r="M4568" t="s">
        <v>4532</v>
      </c>
      <c r="N4568" s="29" t="s">
        <v>5230</v>
      </c>
      <c r="O4568" s="38" t="s">
        <v>5197</v>
      </c>
      <c r="P4568" t="s">
        <v>1036</v>
      </c>
      <c r="Q4568" t="s">
        <v>676</v>
      </c>
      <c r="R4568" t="s">
        <v>1041</v>
      </c>
      <c r="S4568" t="s">
        <v>680</v>
      </c>
      <c r="T4568" t="s">
        <v>6898</v>
      </c>
      <c r="U4568" s="62">
        <f t="shared" si="289"/>
        <v>6</v>
      </c>
    </row>
    <row r="4569" spans="1:21" x14ac:dyDescent="0.25">
      <c r="A4569" s="4" t="s">
        <v>672</v>
      </c>
      <c r="B4569" s="4" t="s">
        <v>794</v>
      </c>
      <c r="C4569" s="43" t="str">
        <f t="shared" si="290"/>
        <v>53-27-01D2</v>
      </c>
      <c r="D4569" s="43" t="str">
        <f>VLOOKUP(C4569,'[1]Test List'!$A$5:$F$2726,6,0)</f>
        <v>PDUR-WES-01D2</v>
      </c>
      <c r="E4569" s="43" t="str">
        <f t="shared" si="291"/>
        <v>53</v>
      </c>
      <c r="F4569" s="43" t="str">
        <f t="shared" si="292"/>
        <v>27</v>
      </c>
      <c r="G4569" t="s">
        <v>1779</v>
      </c>
      <c r="H4569" s="36">
        <v>99</v>
      </c>
      <c r="I4569" s="36">
        <v>999</v>
      </c>
      <c r="J4569" s="9" t="s">
        <v>794</v>
      </c>
      <c r="K4569" s="12" t="s">
        <v>155</v>
      </c>
      <c r="L4569" s="2" t="s">
        <v>674</v>
      </c>
      <c r="M4569" t="s">
        <v>7521</v>
      </c>
      <c r="N4569" s="29" t="s">
        <v>5230</v>
      </c>
      <c r="O4569" s="38" t="s">
        <v>5197</v>
      </c>
      <c r="P4569" t="s">
        <v>1036</v>
      </c>
      <c r="Q4569" t="s">
        <v>677</v>
      </c>
      <c r="R4569" t="s">
        <v>1041</v>
      </c>
      <c r="S4569" t="s">
        <v>681</v>
      </c>
      <c r="T4569" t="s">
        <v>5787</v>
      </c>
      <c r="U4569" s="62">
        <f t="shared" si="289"/>
        <v>5</v>
      </c>
    </row>
    <row r="4570" spans="1:21" x14ac:dyDescent="0.25">
      <c r="A4570" s="4" t="s">
        <v>672</v>
      </c>
      <c r="B4570" s="4" t="s">
        <v>794</v>
      </c>
      <c r="C4570" s="43" t="str">
        <f t="shared" si="290"/>
        <v>53-27-01D2</v>
      </c>
      <c r="D4570" s="43" t="str">
        <f>VLOOKUP(C4570,'[1]Test List'!$A$5:$F$2726,6,0)</f>
        <v>PDUR-WES-01D2</v>
      </c>
      <c r="E4570" s="43" t="str">
        <f t="shared" si="291"/>
        <v>53</v>
      </c>
      <c r="F4570" s="43" t="str">
        <f t="shared" si="292"/>
        <v>27</v>
      </c>
      <c r="G4570" t="s">
        <v>1779</v>
      </c>
      <c r="H4570" s="36">
        <v>99</v>
      </c>
      <c r="I4570" s="36">
        <v>998</v>
      </c>
      <c r="J4570" s="9" t="s">
        <v>794</v>
      </c>
      <c r="K4570" s="12" t="s">
        <v>673</v>
      </c>
      <c r="L4570" s="2" t="s">
        <v>675</v>
      </c>
      <c r="M4570" t="s">
        <v>7513</v>
      </c>
      <c r="N4570" s="29" t="s">
        <v>5230</v>
      </c>
      <c r="O4570" s="38" t="s">
        <v>5197</v>
      </c>
      <c r="P4570" t="s">
        <v>1036</v>
      </c>
      <c r="Q4570" t="s">
        <v>678</v>
      </c>
      <c r="R4570" t="s">
        <v>1041</v>
      </c>
      <c r="S4570" t="s">
        <v>682</v>
      </c>
      <c r="T4570" t="s">
        <v>5788</v>
      </c>
      <c r="U4570" s="62">
        <f t="shared" si="289"/>
        <v>6</v>
      </c>
    </row>
    <row r="4571" spans="1:21" x14ac:dyDescent="0.25">
      <c r="A4571" s="4" t="s">
        <v>672</v>
      </c>
      <c r="B4571" s="4" t="s">
        <v>794</v>
      </c>
      <c r="C4571" s="43" t="str">
        <f t="shared" si="290"/>
        <v>53-27-01D2</v>
      </c>
      <c r="D4571" s="43" t="str">
        <f>VLOOKUP(C4571,'[1]Test List'!$A$5:$F$2726,6,0)</f>
        <v>PDUR-WES-01D2</v>
      </c>
      <c r="E4571" s="43" t="str">
        <f t="shared" si="291"/>
        <v>53</v>
      </c>
      <c r="F4571" s="43" t="str">
        <f t="shared" si="292"/>
        <v>27</v>
      </c>
      <c r="G4571" t="s">
        <v>1779</v>
      </c>
      <c r="H4571" s="36">
        <v>99</v>
      </c>
      <c r="I4571" s="36">
        <v>997</v>
      </c>
      <c r="J4571" s="9" t="s">
        <v>794</v>
      </c>
      <c r="K4571" s="12" t="s">
        <v>971</v>
      </c>
      <c r="L4571" s="2" t="s">
        <v>972</v>
      </c>
      <c r="M4571" t="s">
        <v>7520</v>
      </c>
      <c r="N4571" s="29" t="s">
        <v>5230</v>
      </c>
      <c r="O4571" s="38" t="s">
        <v>5197</v>
      </c>
      <c r="P4571" t="s">
        <v>1036</v>
      </c>
      <c r="Q4571" t="s">
        <v>679</v>
      </c>
      <c r="R4571" t="s">
        <v>1041</v>
      </c>
      <c r="S4571" t="s">
        <v>683</v>
      </c>
      <c r="T4571" t="s">
        <v>5789</v>
      </c>
      <c r="U4571" s="62">
        <f t="shared" si="289"/>
        <v>5</v>
      </c>
    </row>
    <row r="4572" spans="1:21" x14ac:dyDescent="0.25">
      <c r="A4572" s="4" t="s">
        <v>672</v>
      </c>
      <c r="B4572" s="4" t="s">
        <v>794</v>
      </c>
      <c r="C4572" s="43" t="str">
        <f t="shared" si="290"/>
        <v>53-27-01D2</v>
      </c>
      <c r="D4572" s="43" t="str">
        <f>VLOOKUP(C4572,'[1]Test List'!$A$5:$F$2726,6,0)</f>
        <v>PDUR-WES-01D2</v>
      </c>
      <c r="E4572" s="43" t="str">
        <f t="shared" si="291"/>
        <v>53</v>
      </c>
      <c r="F4572" s="43" t="str">
        <f t="shared" si="292"/>
        <v>27</v>
      </c>
      <c r="G4572" t="s">
        <v>1779</v>
      </c>
      <c r="H4572" s="36">
        <v>99</v>
      </c>
      <c r="I4572" s="36">
        <v>994</v>
      </c>
      <c r="J4572" s="9" t="s">
        <v>691</v>
      </c>
      <c r="K4572" s="12" t="s">
        <v>1090</v>
      </c>
      <c r="L4572" s="2" t="s">
        <v>83</v>
      </c>
      <c r="M4572" t="s">
        <v>3558</v>
      </c>
      <c r="N4572" s="29" t="s">
        <v>5230</v>
      </c>
      <c r="O4572" s="38" t="s">
        <v>5197</v>
      </c>
      <c r="P4572" t="s">
        <v>3406</v>
      </c>
      <c r="Q4572" t="s">
        <v>686</v>
      </c>
      <c r="R4572" t="s">
        <v>1466</v>
      </c>
      <c r="S4572" t="s">
        <v>5085</v>
      </c>
      <c r="T4572" t="s">
        <v>5790</v>
      </c>
      <c r="U4572" s="62">
        <f t="shared" si="289"/>
        <v>2</v>
      </c>
    </row>
    <row r="4573" spans="1:21" x14ac:dyDescent="0.25">
      <c r="A4573" s="4" t="s">
        <v>672</v>
      </c>
      <c r="B4573" s="4" t="s">
        <v>794</v>
      </c>
      <c r="C4573" s="43" t="str">
        <f t="shared" si="290"/>
        <v>53-27-01D2</v>
      </c>
      <c r="D4573" s="43" t="str">
        <f>VLOOKUP(C4573,'[1]Test List'!$A$5:$F$2726,6,0)</f>
        <v>PDUR-WES-01D2</v>
      </c>
      <c r="E4573" s="43" t="str">
        <f t="shared" si="291"/>
        <v>53</v>
      </c>
      <c r="F4573" s="43" t="str">
        <f t="shared" si="292"/>
        <v>27</v>
      </c>
      <c r="G4573" t="s">
        <v>1779</v>
      </c>
      <c r="H4573" s="36">
        <v>99</v>
      </c>
      <c r="I4573" s="36">
        <v>993</v>
      </c>
      <c r="J4573" s="9" t="s">
        <v>692</v>
      </c>
      <c r="K4573" s="12" t="s">
        <v>1090</v>
      </c>
      <c r="L4573" s="2" t="s">
        <v>83</v>
      </c>
      <c r="M4573" t="s">
        <v>3558</v>
      </c>
      <c r="N4573" s="29" t="s">
        <v>5230</v>
      </c>
      <c r="O4573" s="38" t="s">
        <v>5197</v>
      </c>
      <c r="P4573" t="s">
        <v>3406</v>
      </c>
      <c r="Q4573" t="s">
        <v>685</v>
      </c>
      <c r="R4573" t="s">
        <v>1466</v>
      </c>
      <c r="S4573" t="s">
        <v>5086</v>
      </c>
      <c r="T4573" t="s">
        <v>5791</v>
      </c>
      <c r="U4573" s="62">
        <f t="shared" si="289"/>
        <v>2</v>
      </c>
    </row>
    <row r="4574" spans="1:21" x14ac:dyDescent="0.25">
      <c r="A4574" s="4" t="s">
        <v>672</v>
      </c>
      <c r="B4574" s="4" t="s">
        <v>794</v>
      </c>
      <c r="C4574" s="43" t="str">
        <f t="shared" si="290"/>
        <v>53-27-01D2</v>
      </c>
      <c r="D4574" s="43" t="str">
        <f>VLOOKUP(C4574,'[1]Test List'!$A$5:$F$2726,6,0)</f>
        <v>PDUR-WES-01D2</v>
      </c>
      <c r="E4574" s="43" t="str">
        <f t="shared" si="291"/>
        <v>53</v>
      </c>
      <c r="F4574" s="43" t="str">
        <f t="shared" si="292"/>
        <v>27</v>
      </c>
      <c r="G4574" t="s">
        <v>1779</v>
      </c>
      <c r="H4574" s="36">
        <v>99</v>
      </c>
      <c r="I4574" s="36">
        <v>992</v>
      </c>
      <c r="J4574" s="19" t="s">
        <v>693</v>
      </c>
      <c r="K4574" s="12" t="s">
        <v>1090</v>
      </c>
      <c r="L4574" s="2" t="s">
        <v>83</v>
      </c>
      <c r="M4574" t="s">
        <v>3558</v>
      </c>
      <c r="N4574" s="29" t="s">
        <v>5230</v>
      </c>
      <c r="O4574" s="38" t="s">
        <v>5197</v>
      </c>
      <c r="P4574" t="s">
        <v>3406</v>
      </c>
      <c r="Q4574" t="s">
        <v>687</v>
      </c>
      <c r="R4574" t="s">
        <v>1020</v>
      </c>
      <c r="S4574" t="s">
        <v>695</v>
      </c>
      <c r="T4574" t="s">
        <v>5792</v>
      </c>
      <c r="U4574" s="62">
        <f t="shared" si="289"/>
        <v>2</v>
      </c>
    </row>
    <row r="4575" spans="1:21" x14ac:dyDescent="0.25">
      <c r="A4575" s="4" t="s">
        <v>672</v>
      </c>
      <c r="B4575" s="4" t="s">
        <v>794</v>
      </c>
      <c r="C4575" s="43" t="str">
        <f t="shared" si="290"/>
        <v>53-27-01D2</v>
      </c>
      <c r="D4575" s="43" t="str">
        <f>VLOOKUP(C4575,'[1]Test List'!$A$5:$F$2726,6,0)</f>
        <v>PDUR-WES-01D2</v>
      </c>
      <c r="E4575" s="43" t="str">
        <f t="shared" si="291"/>
        <v>53</v>
      </c>
      <c r="F4575" s="43" t="str">
        <f t="shared" si="292"/>
        <v>27</v>
      </c>
      <c r="G4575" t="s">
        <v>1779</v>
      </c>
      <c r="H4575" s="36">
        <v>99</v>
      </c>
      <c r="I4575" s="36">
        <v>995</v>
      </c>
      <c r="J4575" s="9" t="s">
        <v>690</v>
      </c>
      <c r="K4575" s="12" t="s">
        <v>1090</v>
      </c>
      <c r="L4575" s="2" t="s">
        <v>83</v>
      </c>
      <c r="M4575" t="s">
        <v>3558</v>
      </c>
      <c r="N4575" s="29" t="s">
        <v>5233</v>
      </c>
      <c r="O4575" s="38" t="s">
        <v>5197</v>
      </c>
      <c r="P4575" t="s">
        <v>3406</v>
      </c>
      <c r="Q4575" t="s">
        <v>684</v>
      </c>
      <c r="R4575" t="s">
        <v>1466</v>
      </c>
      <c r="S4575" t="s">
        <v>5084</v>
      </c>
      <c r="T4575" t="s">
        <v>6305</v>
      </c>
      <c r="U4575" s="62">
        <f t="shared" si="289"/>
        <v>2</v>
      </c>
    </row>
    <row r="4576" spans="1:21" x14ac:dyDescent="0.25">
      <c r="A4576" s="4" t="s">
        <v>672</v>
      </c>
      <c r="B4576" s="4" t="s">
        <v>794</v>
      </c>
      <c r="C4576" s="43" t="str">
        <f t="shared" si="290"/>
        <v>53-27-01D2</v>
      </c>
      <c r="D4576" s="43" t="str">
        <f>VLOOKUP(C4576,'[1]Test List'!$A$5:$F$2726,6,0)</f>
        <v>PDUR-WES-01D2</v>
      </c>
      <c r="E4576" s="43" t="str">
        <f t="shared" si="291"/>
        <v>53</v>
      </c>
      <c r="F4576" s="43" t="str">
        <f t="shared" si="292"/>
        <v>27</v>
      </c>
      <c r="G4576" t="s">
        <v>1779</v>
      </c>
      <c r="H4576" s="36">
        <v>99</v>
      </c>
      <c r="I4576" s="36">
        <v>991</v>
      </c>
      <c r="J4576" s="19" t="s">
        <v>694</v>
      </c>
      <c r="K4576" s="12" t="s">
        <v>1090</v>
      </c>
      <c r="L4576" s="2" t="s">
        <v>83</v>
      </c>
      <c r="M4576" t="s">
        <v>3558</v>
      </c>
      <c r="N4576" s="29" t="s">
        <v>5233</v>
      </c>
      <c r="O4576" s="38" t="s">
        <v>5197</v>
      </c>
      <c r="P4576" t="s">
        <v>3406</v>
      </c>
      <c r="Q4576" t="s">
        <v>689</v>
      </c>
      <c r="R4576" t="s">
        <v>1466</v>
      </c>
      <c r="S4576" t="s">
        <v>5087</v>
      </c>
      <c r="T4576" t="s">
        <v>6306</v>
      </c>
      <c r="U4576" s="62">
        <f t="shared" si="289"/>
        <v>2</v>
      </c>
    </row>
    <row r="4577" spans="1:21" x14ac:dyDescent="0.25">
      <c r="A4577" s="4" t="s">
        <v>672</v>
      </c>
      <c r="B4577" s="4" t="s">
        <v>794</v>
      </c>
      <c r="C4577" s="43" t="str">
        <f t="shared" si="290"/>
        <v>53-27-01D2</v>
      </c>
      <c r="D4577" s="43" t="str">
        <f>VLOOKUP(C4577,'[1]Test List'!$A$5:$F$2726,6,0)</f>
        <v>PDUR-WES-01D2</v>
      </c>
      <c r="E4577" s="43" t="str">
        <f t="shared" si="291"/>
        <v>53</v>
      </c>
      <c r="F4577" s="43" t="str">
        <f t="shared" si="292"/>
        <v>27</v>
      </c>
      <c r="G4577" t="s">
        <v>1779</v>
      </c>
      <c r="H4577" s="36">
        <v>99</v>
      </c>
      <c r="I4577" s="36">
        <v>990</v>
      </c>
      <c r="J4577" s="19" t="s">
        <v>730</v>
      </c>
      <c r="K4577" s="12" t="s">
        <v>1090</v>
      </c>
      <c r="L4577" s="2" t="s">
        <v>83</v>
      </c>
      <c r="M4577" t="s">
        <v>3558</v>
      </c>
      <c r="N4577" s="29" t="s">
        <v>5234</v>
      </c>
      <c r="O4577" s="38" t="s">
        <v>5197</v>
      </c>
      <c r="P4577" t="s">
        <v>3406</v>
      </c>
      <c r="Q4577" t="s">
        <v>3226</v>
      </c>
      <c r="R4577" t="s">
        <v>1466</v>
      </c>
      <c r="S4577" t="s">
        <v>5083</v>
      </c>
      <c r="T4577" t="s">
        <v>6411</v>
      </c>
      <c r="U4577" s="62">
        <f t="shared" si="289"/>
        <v>11</v>
      </c>
    </row>
    <row r="4578" spans="1:21" x14ac:dyDescent="0.25">
      <c r="A4578" s="4" t="s">
        <v>1179</v>
      </c>
      <c r="B4578" s="4" t="s">
        <v>794</v>
      </c>
      <c r="C4578" s="43" t="str">
        <f t="shared" si="290"/>
        <v>53-41-01C</v>
      </c>
      <c r="D4578" s="43" t="str">
        <f>VLOOKUP(C4578,'[1]Test List'!$A$5:$F$2726,6,0)</f>
        <v>PDUR-CMP-01C</v>
      </c>
      <c r="E4578" s="43" t="str">
        <f t="shared" si="291"/>
        <v>53</v>
      </c>
      <c r="F4578" s="43" t="str">
        <f t="shared" si="292"/>
        <v>41</v>
      </c>
      <c r="G4578" t="s">
        <v>1779</v>
      </c>
      <c r="H4578" s="36">
        <v>99</v>
      </c>
      <c r="I4578" s="36">
        <v>9900</v>
      </c>
      <c r="J4578" s="9" t="s">
        <v>794</v>
      </c>
      <c r="K4578" s="12" t="s">
        <v>1016</v>
      </c>
      <c r="L4578" s="2" t="s">
        <v>1017</v>
      </c>
      <c r="M4578" t="s">
        <v>2132</v>
      </c>
      <c r="N4578" s="29" t="s">
        <v>5230</v>
      </c>
      <c r="O4578" s="38" t="s">
        <v>5197</v>
      </c>
      <c r="P4578" s="28" t="s">
        <v>4524</v>
      </c>
      <c r="Q4578" t="s">
        <v>1184</v>
      </c>
      <c r="R4578" t="s">
        <v>1150</v>
      </c>
      <c r="S4578" t="s">
        <v>5178</v>
      </c>
      <c r="T4578" t="s">
        <v>5407</v>
      </c>
      <c r="U4578" s="62">
        <f t="shared" si="289"/>
        <v>2</v>
      </c>
    </row>
    <row r="4579" spans="1:21" x14ac:dyDescent="0.25">
      <c r="A4579" s="4" t="s">
        <v>1179</v>
      </c>
      <c r="B4579" s="4" t="s">
        <v>794</v>
      </c>
      <c r="C4579" s="43" t="str">
        <f t="shared" si="290"/>
        <v>53-41-01C</v>
      </c>
      <c r="D4579" s="43" t="str">
        <f>VLOOKUP(C4579,'[1]Test List'!$A$5:$F$2726,6,0)</f>
        <v>PDUR-CMP-01C</v>
      </c>
      <c r="E4579" s="43" t="str">
        <f t="shared" si="291"/>
        <v>53</v>
      </c>
      <c r="F4579" s="43" t="str">
        <f t="shared" si="292"/>
        <v>41</v>
      </c>
      <c r="G4579" t="s">
        <v>1779</v>
      </c>
      <c r="H4579" s="36">
        <v>99</v>
      </c>
      <c r="I4579" s="36">
        <v>9901</v>
      </c>
      <c r="J4579" s="9" t="s">
        <v>794</v>
      </c>
      <c r="K4579" s="12" t="s">
        <v>1016</v>
      </c>
      <c r="L4579" s="2" t="s">
        <v>1017</v>
      </c>
      <c r="M4579" t="s">
        <v>2132</v>
      </c>
      <c r="N4579" s="29" t="s">
        <v>5230</v>
      </c>
      <c r="O4579" s="38" t="s">
        <v>5197</v>
      </c>
      <c r="P4579" s="28" t="s">
        <v>4524</v>
      </c>
      <c r="Q4579" t="s">
        <v>1190</v>
      </c>
      <c r="R4579" t="s">
        <v>1150</v>
      </c>
      <c r="S4579" t="s">
        <v>5182</v>
      </c>
      <c r="T4579" t="s">
        <v>5660</v>
      </c>
      <c r="U4579" s="62">
        <f t="shared" si="289"/>
        <v>1</v>
      </c>
    </row>
    <row r="4580" spans="1:21" x14ac:dyDescent="0.25">
      <c r="A4580" s="4" t="s">
        <v>1179</v>
      </c>
      <c r="B4580" s="4" t="s">
        <v>794</v>
      </c>
      <c r="C4580" s="43" t="str">
        <f t="shared" si="290"/>
        <v>53-41-01C</v>
      </c>
      <c r="D4580" s="43" t="str">
        <f>VLOOKUP(C4580,'[1]Test List'!$A$5:$F$2726,6,0)</f>
        <v>PDUR-CMP-01C</v>
      </c>
      <c r="E4580" s="43" t="str">
        <f t="shared" si="291"/>
        <v>53</v>
      </c>
      <c r="F4580" s="43" t="str">
        <f t="shared" si="292"/>
        <v>41</v>
      </c>
      <c r="G4580" t="s">
        <v>1779</v>
      </c>
      <c r="H4580" s="36">
        <v>99</v>
      </c>
      <c r="I4580" s="36">
        <v>9902</v>
      </c>
      <c r="J4580" s="9" t="s">
        <v>794</v>
      </c>
      <c r="K4580" s="12" t="s">
        <v>1016</v>
      </c>
      <c r="L4580" s="2" t="s">
        <v>1017</v>
      </c>
      <c r="M4580" t="s">
        <v>2132</v>
      </c>
      <c r="N4580" s="29" t="s">
        <v>5230</v>
      </c>
      <c r="O4580" s="38" t="s">
        <v>5197</v>
      </c>
      <c r="P4580" s="28" t="s">
        <v>4524</v>
      </c>
      <c r="Q4580" t="s">
        <v>1189</v>
      </c>
      <c r="R4580" t="s">
        <v>1150</v>
      </c>
      <c r="S4580" t="s">
        <v>5183</v>
      </c>
      <c r="T4580" t="s">
        <v>5702</v>
      </c>
      <c r="U4580" s="62">
        <f t="shared" si="289"/>
        <v>1</v>
      </c>
    </row>
    <row r="4581" spans="1:21" x14ac:dyDescent="0.25">
      <c r="A4581" s="4" t="s">
        <v>1179</v>
      </c>
      <c r="B4581" s="4" t="s">
        <v>794</v>
      </c>
      <c r="C4581" s="43" t="str">
        <f t="shared" si="290"/>
        <v>53-41-01C</v>
      </c>
      <c r="D4581" s="43" t="str">
        <f>VLOOKUP(C4581,'[1]Test List'!$A$5:$F$2726,6,0)</f>
        <v>PDUR-CMP-01C</v>
      </c>
      <c r="E4581" s="43" t="str">
        <f t="shared" si="291"/>
        <v>53</v>
      </c>
      <c r="F4581" s="43" t="str">
        <f t="shared" si="292"/>
        <v>41</v>
      </c>
      <c r="G4581" t="s">
        <v>1779</v>
      </c>
      <c r="H4581" s="36">
        <v>99</v>
      </c>
      <c r="I4581" s="36">
        <v>997</v>
      </c>
      <c r="J4581" s="9" t="s">
        <v>794</v>
      </c>
      <c r="K4581" s="12" t="s">
        <v>971</v>
      </c>
      <c r="L4581" s="2" t="s">
        <v>972</v>
      </c>
      <c r="M4581" t="s">
        <v>7520</v>
      </c>
      <c r="N4581" s="29" t="s">
        <v>5230</v>
      </c>
      <c r="O4581" s="38" t="s">
        <v>5197</v>
      </c>
      <c r="P4581" t="s">
        <v>1036</v>
      </c>
      <c r="Q4581" t="s">
        <v>679</v>
      </c>
      <c r="R4581" t="s">
        <v>1041</v>
      </c>
      <c r="S4581" t="s">
        <v>683</v>
      </c>
      <c r="T4581" t="s">
        <v>5789</v>
      </c>
      <c r="U4581" s="62">
        <f t="shared" si="289"/>
        <v>5</v>
      </c>
    </row>
    <row r="4582" spans="1:21" x14ac:dyDescent="0.25">
      <c r="A4582" s="4" t="s">
        <v>1179</v>
      </c>
      <c r="B4582" s="4" t="s">
        <v>794</v>
      </c>
      <c r="C4582" s="43" t="str">
        <f t="shared" si="290"/>
        <v>53-41-01C</v>
      </c>
      <c r="D4582" s="43" t="str">
        <f>VLOOKUP(C4582,'[1]Test List'!$A$5:$F$2726,6,0)</f>
        <v>PDUR-CMP-01C</v>
      </c>
      <c r="E4582" s="43" t="str">
        <f t="shared" si="291"/>
        <v>53</v>
      </c>
      <c r="F4582" s="43" t="str">
        <f t="shared" si="292"/>
        <v>41</v>
      </c>
      <c r="G4582" t="s">
        <v>1779</v>
      </c>
      <c r="H4582" s="36">
        <v>99</v>
      </c>
      <c r="I4582" s="36">
        <v>998</v>
      </c>
      <c r="J4582" s="9" t="s">
        <v>794</v>
      </c>
      <c r="K4582" s="12" t="s">
        <v>673</v>
      </c>
      <c r="L4582" s="2" t="s">
        <v>675</v>
      </c>
      <c r="M4582" t="s">
        <v>7513</v>
      </c>
      <c r="N4582" s="29" t="s">
        <v>5230</v>
      </c>
      <c r="O4582" s="38" t="s">
        <v>5197</v>
      </c>
      <c r="P4582" t="s">
        <v>1036</v>
      </c>
      <c r="Q4582" t="s">
        <v>678</v>
      </c>
      <c r="R4582" t="s">
        <v>1041</v>
      </c>
      <c r="S4582" t="s">
        <v>682</v>
      </c>
      <c r="T4582" t="s">
        <v>5788</v>
      </c>
      <c r="U4582" s="62">
        <f t="shared" si="289"/>
        <v>6</v>
      </c>
    </row>
    <row r="4583" spans="1:21" x14ac:dyDescent="0.25">
      <c r="A4583" s="4" t="s">
        <v>1179</v>
      </c>
      <c r="B4583" s="4" t="s">
        <v>794</v>
      </c>
      <c r="C4583" s="43" t="str">
        <f t="shared" si="290"/>
        <v>53-41-01C</v>
      </c>
      <c r="D4583" s="43" t="str">
        <f>VLOOKUP(C4583,'[1]Test List'!$A$5:$F$2726,6,0)</f>
        <v>PDUR-CMP-01C</v>
      </c>
      <c r="E4583" s="43" t="str">
        <f t="shared" si="291"/>
        <v>53</v>
      </c>
      <c r="F4583" s="43" t="str">
        <f t="shared" si="292"/>
        <v>41</v>
      </c>
      <c r="G4583" t="s">
        <v>1779</v>
      </c>
      <c r="H4583" s="36">
        <v>99</v>
      </c>
      <c r="I4583" s="36">
        <v>999</v>
      </c>
      <c r="J4583" s="9" t="s">
        <v>794</v>
      </c>
      <c r="K4583" s="12" t="s">
        <v>155</v>
      </c>
      <c r="L4583" s="2" t="s">
        <v>674</v>
      </c>
      <c r="M4583" t="s">
        <v>7521</v>
      </c>
      <c r="N4583" s="29" t="s">
        <v>5230</v>
      </c>
      <c r="O4583" s="38" t="s">
        <v>5197</v>
      </c>
      <c r="P4583" t="s">
        <v>1036</v>
      </c>
      <c r="Q4583" t="s">
        <v>677</v>
      </c>
      <c r="R4583" t="s">
        <v>1041</v>
      </c>
      <c r="S4583" t="s">
        <v>681</v>
      </c>
      <c r="T4583" t="s">
        <v>5787</v>
      </c>
      <c r="U4583" s="62">
        <f t="shared" si="289"/>
        <v>5</v>
      </c>
    </row>
    <row r="4584" spans="1:21" x14ac:dyDescent="0.25">
      <c r="A4584" s="4" t="s">
        <v>1179</v>
      </c>
      <c r="B4584" s="4" t="s">
        <v>794</v>
      </c>
      <c r="C4584" s="43" t="str">
        <f t="shared" si="290"/>
        <v>53-41-01C</v>
      </c>
      <c r="D4584" s="43" t="str">
        <f>VLOOKUP(C4584,'[1]Test List'!$A$5:$F$2726,6,0)</f>
        <v>PDUR-CMP-01C</v>
      </c>
      <c r="E4584" s="43" t="str">
        <f t="shared" si="291"/>
        <v>53</v>
      </c>
      <c r="F4584" s="43" t="str">
        <f t="shared" si="292"/>
        <v>41</v>
      </c>
      <c r="G4584" t="s">
        <v>1779</v>
      </c>
      <c r="H4584" s="36">
        <v>99</v>
      </c>
      <c r="I4584" s="36">
        <v>9904</v>
      </c>
      <c r="J4584" s="9" t="s">
        <v>794</v>
      </c>
      <c r="K4584" s="12" t="s">
        <v>1016</v>
      </c>
      <c r="L4584" s="2" t="s">
        <v>1017</v>
      </c>
      <c r="M4584" t="s">
        <v>2132</v>
      </c>
      <c r="N4584" s="29" t="s">
        <v>5230</v>
      </c>
      <c r="O4584" s="38" t="s">
        <v>5197</v>
      </c>
      <c r="P4584" s="28" t="s">
        <v>4524</v>
      </c>
      <c r="Q4584" t="s">
        <v>1185</v>
      </c>
      <c r="R4584" t="s">
        <v>1150</v>
      </c>
      <c r="S4584" t="s">
        <v>5179</v>
      </c>
      <c r="T4584" t="s">
        <v>5838</v>
      </c>
      <c r="U4584" s="62">
        <f t="shared" si="289"/>
        <v>2</v>
      </c>
    </row>
    <row r="4585" spans="1:21" x14ac:dyDescent="0.25">
      <c r="A4585" s="4" t="s">
        <v>1179</v>
      </c>
      <c r="B4585" s="4" t="s">
        <v>794</v>
      </c>
      <c r="C4585" s="43" t="str">
        <f t="shared" si="290"/>
        <v>53-41-01C</v>
      </c>
      <c r="D4585" s="43" t="str">
        <f>VLOOKUP(C4585,'[1]Test List'!$A$5:$F$2726,6,0)</f>
        <v>PDUR-CMP-01C</v>
      </c>
      <c r="E4585" s="43" t="str">
        <f t="shared" si="291"/>
        <v>53</v>
      </c>
      <c r="F4585" s="43" t="str">
        <f t="shared" si="292"/>
        <v>41</v>
      </c>
      <c r="G4585" t="s">
        <v>1779</v>
      </c>
      <c r="H4585" s="36">
        <v>99</v>
      </c>
      <c r="I4585" s="36">
        <v>9905</v>
      </c>
      <c r="J4585" s="9" t="s">
        <v>794</v>
      </c>
      <c r="K4585" s="12" t="s">
        <v>1016</v>
      </c>
      <c r="L4585" s="2" t="s">
        <v>1017</v>
      </c>
      <c r="M4585" t="s">
        <v>2132</v>
      </c>
      <c r="N4585" s="29" t="s">
        <v>5230</v>
      </c>
      <c r="O4585" s="38" t="s">
        <v>5197</v>
      </c>
      <c r="P4585" s="28" t="s">
        <v>4524</v>
      </c>
      <c r="Q4585" t="s">
        <v>1186</v>
      </c>
      <c r="R4585" t="s">
        <v>1150</v>
      </c>
      <c r="S4585" t="s">
        <v>5180</v>
      </c>
      <c r="T4585" t="s">
        <v>5839</v>
      </c>
      <c r="U4585" s="62">
        <f t="shared" si="289"/>
        <v>2</v>
      </c>
    </row>
    <row r="4586" spans="1:21" x14ac:dyDescent="0.25">
      <c r="A4586" s="4" t="s">
        <v>1179</v>
      </c>
      <c r="B4586" s="4" t="s">
        <v>794</v>
      </c>
      <c r="C4586" s="43" t="str">
        <f t="shared" si="290"/>
        <v>53-41-01C</v>
      </c>
      <c r="D4586" s="43" t="str">
        <f>VLOOKUP(C4586,'[1]Test List'!$A$5:$F$2726,6,0)</f>
        <v>PDUR-CMP-01C</v>
      </c>
      <c r="E4586" s="43" t="str">
        <f t="shared" si="291"/>
        <v>53</v>
      </c>
      <c r="F4586" s="43" t="str">
        <f t="shared" si="292"/>
        <v>41</v>
      </c>
      <c r="G4586" t="s">
        <v>1779</v>
      </c>
      <c r="H4586" s="36">
        <v>99</v>
      </c>
      <c r="I4586" s="36">
        <v>9906</v>
      </c>
      <c r="J4586" s="9" t="s">
        <v>794</v>
      </c>
      <c r="K4586" s="12" t="s">
        <v>1016</v>
      </c>
      <c r="L4586" s="2" t="s">
        <v>1017</v>
      </c>
      <c r="M4586" t="s">
        <v>2132</v>
      </c>
      <c r="N4586" s="29" t="s">
        <v>5230</v>
      </c>
      <c r="O4586" s="38" t="s">
        <v>5197</v>
      </c>
      <c r="P4586" s="28" t="s">
        <v>4524</v>
      </c>
      <c r="Q4586" t="s">
        <v>1187</v>
      </c>
      <c r="R4586" t="s">
        <v>1150</v>
      </c>
      <c r="S4586" t="s">
        <v>5181</v>
      </c>
      <c r="T4586" t="s">
        <v>5840</v>
      </c>
      <c r="U4586" s="62">
        <f t="shared" si="289"/>
        <v>2</v>
      </c>
    </row>
    <row r="4587" spans="1:21" x14ac:dyDescent="0.25">
      <c r="A4587" s="4" t="s">
        <v>1179</v>
      </c>
      <c r="B4587" s="4" t="s">
        <v>794</v>
      </c>
      <c r="C4587" s="43" t="str">
        <f t="shared" si="290"/>
        <v>53-41-01C</v>
      </c>
      <c r="D4587" s="43" t="str">
        <f>VLOOKUP(C4587,'[1]Test List'!$A$5:$F$2726,6,0)</f>
        <v>PDUR-CMP-01C</v>
      </c>
      <c r="E4587" s="43" t="str">
        <f t="shared" si="291"/>
        <v>53</v>
      </c>
      <c r="F4587" s="43" t="str">
        <f t="shared" si="292"/>
        <v>41</v>
      </c>
      <c r="G4587" t="s">
        <v>1779</v>
      </c>
      <c r="H4587" s="36">
        <v>99</v>
      </c>
      <c r="I4587" s="36">
        <v>9907</v>
      </c>
      <c r="J4587" s="9" t="s">
        <v>794</v>
      </c>
      <c r="K4587" s="12" t="s">
        <v>1016</v>
      </c>
      <c r="L4587" s="2" t="s">
        <v>1017</v>
      </c>
      <c r="M4587" t="s">
        <v>2132</v>
      </c>
      <c r="N4587" s="29" t="s">
        <v>5230</v>
      </c>
      <c r="O4587" s="38" t="s">
        <v>5197</v>
      </c>
      <c r="P4587" s="28" t="s">
        <v>4524</v>
      </c>
      <c r="Q4587" t="s">
        <v>1188</v>
      </c>
      <c r="R4587" t="s">
        <v>1150</v>
      </c>
      <c r="S4587" t="s">
        <v>5184</v>
      </c>
      <c r="T4587" t="s">
        <v>5842</v>
      </c>
      <c r="U4587" s="62">
        <f t="shared" si="289"/>
        <v>1</v>
      </c>
    </row>
    <row r="4588" spans="1:21" x14ac:dyDescent="0.25">
      <c r="A4588" s="4" t="s">
        <v>1179</v>
      </c>
      <c r="B4588" s="4" t="s">
        <v>794</v>
      </c>
      <c r="C4588" s="43" t="str">
        <f t="shared" si="290"/>
        <v>53-41-01C</v>
      </c>
      <c r="D4588" s="43" t="str">
        <f>VLOOKUP(C4588,'[1]Test List'!$A$5:$F$2726,6,0)</f>
        <v>PDUR-CMP-01C</v>
      </c>
      <c r="E4588" s="43" t="str">
        <f t="shared" si="291"/>
        <v>53</v>
      </c>
      <c r="F4588" s="43" t="str">
        <f t="shared" si="292"/>
        <v>41</v>
      </c>
      <c r="G4588" t="s">
        <v>1779</v>
      </c>
      <c r="H4588" s="36">
        <v>99</v>
      </c>
      <c r="I4588" s="36">
        <v>9903</v>
      </c>
      <c r="J4588" s="9" t="s">
        <v>794</v>
      </c>
      <c r="K4588" s="12" t="s">
        <v>1016</v>
      </c>
      <c r="L4588" s="2" t="s">
        <v>1017</v>
      </c>
      <c r="M4588" t="s">
        <v>2132</v>
      </c>
      <c r="N4588" s="29" t="s">
        <v>5230</v>
      </c>
      <c r="O4588" s="38" t="s">
        <v>5197</v>
      </c>
      <c r="P4588" s="28" t="s">
        <v>4524</v>
      </c>
      <c r="Q4588" t="s">
        <v>1183</v>
      </c>
      <c r="R4588" t="s">
        <v>1150</v>
      </c>
      <c r="S4588" t="s">
        <v>5177</v>
      </c>
      <c r="T4588" t="s">
        <v>6472</v>
      </c>
      <c r="U4588" s="62">
        <f t="shared" si="289"/>
        <v>2</v>
      </c>
    </row>
    <row r="4589" spans="1:21" x14ac:dyDescent="0.25">
      <c r="A4589" s="16" t="s">
        <v>965</v>
      </c>
      <c r="B4589" s="4" t="s">
        <v>794</v>
      </c>
      <c r="C4589" s="43" t="str">
        <f t="shared" si="290"/>
        <v>53-45-01F</v>
      </c>
      <c r="D4589" s="43" t="str">
        <f>VLOOKUP(C4589,'[1]Test List'!$A$5:$F$2726,6,0)</f>
        <v>PDUR-AAR-01F</v>
      </c>
      <c r="E4589" s="43" t="str">
        <f t="shared" si="291"/>
        <v>53</v>
      </c>
      <c r="F4589" s="43" t="str">
        <f t="shared" si="292"/>
        <v>45</v>
      </c>
      <c r="G4589" t="s">
        <v>1779</v>
      </c>
      <c r="H4589" s="36">
        <v>99</v>
      </c>
      <c r="I4589" s="36">
        <v>113</v>
      </c>
      <c r="J4589" s="9" t="s">
        <v>794</v>
      </c>
      <c r="K4589" s="12" t="s">
        <v>1090</v>
      </c>
      <c r="L4589" s="2" t="s">
        <v>83</v>
      </c>
      <c r="M4589" t="s">
        <v>3558</v>
      </c>
      <c r="N4589" s="29" t="s">
        <v>5230</v>
      </c>
      <c r="O4589" s="38" t="s">
        <v>5197</v>
      </c>
      <c r="P4589" s="12" t="s">
        <v>4511</v>
      </c>
      <c r="Q4589" t="s">
        <v>968</v>
      </c>
      <c r="R4589" t="s">
        <v>209</v>
      </c>
      <c r="S4589" t="s">
        <v>4909</v>
      </c>
      <c r="T4589" t="s">
        <v>5661</v>
      </c>
      <c r="U4589" s="62">
        <f t="shared" si="289"/>
        <v>9</v>
      </c>
    </row>
    <row r="4590" spans="1:21" x14ac:dyDescent="0.25">
      <c r="A4590" s="4" t="s">
        <v>965</v>
      </c>
      <c r="B4590" s="4" t="s">
        <v>794</v>
      </c>
      <c r="C4590" s="43" t="str">
        <f t="shared" si="290"/>
        <v>53-45-01F</v>
      </c>
      <c r="D4590" s="43" t="str">
        <f>VLOOKUP(C4590,'[1]Test List'!$A$5:$F$2726,6,0)</f>
        <v>PDUR-AAR-01F</v>
      </c>
      <c r="E4590" s="43" t="str">
        <f t="shared" si="291"/>
        <v>53</v>
      </c>
      <c r="F4590" s="43" t="str">
        <f t="shared" si="292"/>
        <v>45</v>
      </c>
      <c r="G4590" t="s">
        <v>1779</v>
      </c>
      <c r="H4590" s="36">
        <v>99</v>
      </c>
      <c r="I4590" s="36">
        <v>130</v>
      </c>
      <c r="J4590" s="9" t="s">
        <v>794</v>
      </c>
      <c r="K4590" s="12" t="s">
        <v>1090</v>
      </c>
      <c r="L4590" s="2" t="s">
        <v>83</v>
      </c>
      <c r="M4590" t="s">
        <v>3558</v>
      </c>
      <c r="N4590" s="29" t="s">
        <v>5230</v>
      </c>
      <c r="O4590" s="38" t="s">
        <v>5197</v>
      </c>
      <c r="P4590" s="12" t="s">
        <v>4511</v>
      </c>
      <c r="Q4590" t="s">
        <v>969</v>
      </c>
      <c r="R4590" t="s">
        <v>209</v>
      </c>
      <c r="S4590" t="s">
        <v>4907</v>
      </c>
      <c r="T4590" t="s">
        <v>5663</v>
      </c>
      <c r="U4590" s="62">
        <f t="shared" si="289"/>
        <v>17</v>
      </c>
    </row>
    <row r="4591" spans="1:21" x14ac:dyDescent="0.25">
      <c r="A4591" s="4" t="s">
        <v>965</v>
      </c>
      <c r="B4591" s="4" t="s">
        <v>794</v>
      </c>
      <c r="C4591" s="43" t="str">
        <f t="shared" si="290"/>
        <v>53-45-01F</v>
      </c>
      <c r="D4591" s="43" t="str">
        <f>VLOOKUP(C4591,'[1]Test List'!$A$5:$F$2726,6,0)</f>
        <v>PDUR-AAR-01F</v>
      </c>
      <c r="E4591" s="43" t="str">
        <f t="shared" si="291"/>
        <v>53</v>
      </c>
      <c r="F4591" s="43" t="str">
        <f t="shared" si="292"/>
        <v>45</v>
      </c>
      <c r="G4591" t="s">
        <v>1779</v>
      </c>
      <c r="H4591" s="36">
        <v>99</v>
      </c>
      <c r="I4591" s="36">
        <v>150</v>
      </c>
      <c r="J4591" s="9" t="s">
        <v>794</v>
      </c>
      <c r="K4591" s="12" t="s">
        <v>1090</v>
      </c>
      <c r="L4591" s="2" t="s">
        <v>83</v>
      </c>
      <c r="M4591" t="s">
        <v>3558</v>
      </c>
      <c r="N4591" s="29" t="s">
        <v>5230</v>
      </c>
      <c r="O4591" s="38" t="s">
        <v>5197</v>
      </c>
      <c r="P4591" s="12" t="s">
        <v>4511</v>
      </c>
      <c r="Q4591" t="s">
        <v>970</v>
      </c>
      <c r="R4591" t="s">
        <v>209</v>
      </c>
      <c r="S4591" t="s">
        <v>4908</v>
      </c>
      <c r="T4591" t="s">
        <v>5664</v>
      </c>
      <c r="U4591" s="62">
        <f t="shared" si="289"/>
        <v>17</v>
      </c>
    </row>
    <row r="4592" spans="1:21" x14ac:dyDescent="0.25">
      <c r="A4592" s="4" t="s">
        <v>965</v>
      </c>
      <c r="B4592" s="4" t="s">
        <v>794</v>
      </c>
      <c r="C4592" s="43" t="str">
        <f t="shared" si="290"/>
        <v>53-45-01F</v>
      </c>
      <c r="D4592" s="43" t="str">
        <f>VLOOKUP(C4592,'[1]Test List'!$A$5:$F$2726,6,0)</f>
        <v>PDUR-AAR-01F</v>
      </c>
      <c r="E4592" s="43" t="str">
        <f t="shared" si="291"/>
        <v>53</v>
      </c>
      <c r="F4592" s="43" t="str">
        <f t="shared" si="292"/>
        <v>45</v>
      </c>
      <c r="G4592" t="s">
        <v>1779</v>
      </c>
      <c r="H4592" s="36">
        <v>99</v>
      </c>
      <c r="I4592" s="36">
        <v>903</v>
      </c>
      <c r="J4592" s="9" t="s">
        <v>794</v>
      </c>
      <c r="K4592" s="12" t="s">
        <v>1090</v>
      </c>
      <c r="L4592" s="2" t="s">
        <v>83</v>
      </c>
      <c r="M4592" t="s">
        <v>3558</v>
      </c>
      <c r="N4592" s="29" t="s">
        <v>5230</v>
      </c>
      <c r="O4592" s="38" t="s">
        <v>5197</v>
      </c>
      <c r="P4592" s="12" t="s">
        <v>4511</v>
      </c>
      <c r="Q4592" t="s">
        <v>966</v>
      </c>
      <c r="R4592" t="s">
        <v>209</v>
      </c>
      <c r="S4592" t="s">
        <v>4905</v>
      </c>
      <c r="T4592" t="s">
        <v>5667</v>
      </c>
      <c r="U4592" s="62">
        <f t="shared" si="289"/>
        <v>14</v>
      </c>
    </row>
    <row r="4593" spans="1:21" x14ac:dyDescent="0.25">
      <c r="A4593" s="4" t="s">
        <v>965</v>
      </c>
      <c r="B4593" s="4" t="s">
        <v>794</v>
      </c>
      <c r="C4593" s="43" t="str">
        <f t="shared" si="290"/>
        <v>53-45-01F</v>
      </c>
      <c r="D4593" s="43" t="str">
        <f>VLOOKUP(C4593,'[1]Test List'!$A$5:$F$2726,6,0)</f>
        <v>PDUR-AAR-01F</v>
      </c>
      <c r="E4593" s="43" t="str">
        <f t="shared" si="291"/>
        <v>53</v>
      </c>
      <c r="F4593" s="43" t="str">
        <f t="shared" si="292"/>
        <v>45</v>
      </c>
      <c r="G4593" t="s">
        <v>1779</v>
      </c>
      <c r="H4593" s="36">
        <v>99</v>
      </c>
      <c r="I4593" s="36">
        <v>937</v>
      </c>
      <c r="J4593" s="9" t="s">
        <v>794</v>
      </c>
      <c r="K4593" s="12" t="s">
        <v>1090</v>
      </c>
      <c r="L4593" s="2" t="s">
        <v>83</v>
      </c>
      <c r="M4593" t="s">
        <v>3558</v>
      </c>
      <c r="N4593" s="29" t="s">
        <v>5230</v>
      </c>
      <c r="O4593" s="38" t="s">
        <v>5197</v>
      </c>
      <c r="P4593" s="12" t="s">
        <v>4511</v>
      </c>
      <c r="Q4593" t="s">
        <v>967</v>
      </c>
      <c r="R4593" t="s">
        <v>209</v>
      </c>
      <c r="S4593" t="s">
        <v>4906</v>
      </c>
      <c r="T4593" t="s">
        <v>5668</v>
      </c>
      <c r="U4593" s="62">
        <f t="shared" si="289"/>
        <v>16</v>
      </c>
    </row>
    <row r="4594" spans="1:21" x14ac:dyDescent="0.25">
      <c r="A4594" s="4" t="s">
        <v>965</v>
      </c>
      <c r="B4594" s="4" t="s">
        <v>794</v>
      </c>
      <c r="C4594" s="43" t="str">
        <f t="shared" si="290"/>
        <v>53-45-01F</v>
      </c>
      <c r="D4594" s="43" t="str">
        <f>VLOOKUP(C4594,'[1]Test List'!$A$5:$F$2726,6,0)</f>
        <v>PDUR-AAR-01F</v>
      </c>
      <c r="E4594" s="43" t="str">
        <f t="shared" si="291"/>
        <v>53</v>
      </c>
      <c r="F4594" s="43" t="str">
        <f t="shared" si="292"/>
        <v>45</v>
      </c>
      <c r="G4594" t="s">
        <v>1779</v>
      </c>
      <c r="H4594" s="36">
        <v>99</v>
      </c>
      <c r="I4594" s="36">
        <v>996</v>
      </c>
      <c r="J4594" s="9" t="s">
        <v>794</v>
      </c>
      <c r="K4594" s="12" t="s">
        <v>7089</v>
      </c>
      <c r="L4594" s="2" t="s">
        <v>7091</v>
      </c>
      <c r="M4594" t="s">
        <v>4532</v>
      </c>
      <c r="N4594" s="29" t="s">
        <v>5230</v>
      </c>
      <c r="O4594" s="38" t="s">
        <v>5197</v>
      </c>
      <c r="P4594" t="s">
        <v>1036</v>
      </c>
      <c r="Q4594" t="s">
        <v>676</v>
      </c>
      <c r="R4594" t="s">
        <v>1041</v>
      </c>
      <c r="S4594" t="s">
        <v>680</v>
      </c>
      <c r="T4594" t="s">
        <v>6898</v>
      </c>
      <c r="U4594" s="62">
        <f t="shared" si="289"/>
        <v>6</v>
      </c>
    </row>
    <row r="4595" spans="1:21" x14ac:dyDescent="0.25">
      <c r="A4595" s="4" t="s">
        <v>965</v>
      </c>
      <c r="B4595" s="4" t="s">
        <v>794</v>
      </c>
      <c r="C4595" s="43" t="str">
        <f t="shared" si="290"/>
        <v>53-45-01F</v>
      </c>
      <c r="D4595" s="43" t="str">
        <f>VLOOKUP(C4595,'[1]Test List'!$A$5:$F$2726,6,0)</f>
        <v>PDUR-AAR-01F</v>
      </c>
      <c r="E4595" s="43" t="str">
        <f t="shared" si="291"/>
        <v>53</v>
      </c>
      <c r="F4595" s="43" t="str">
        <f t="shared" si="292"/>
        <v>45</v>
      </c>
      <c r="G4595" t="s">
        <v>1779</v>
      </c>
      <c r="H4595" s="36">
        <v>99</v>
      </c>
      <c r="I4595" s="36">
        <v>997</v>
      </c>
      <c r="J4595" s="9" t="s">
        <v>794</v>
      </c>
      <c r="K4595" s="12" t="s">
        <v>673</v>
      </c>
      <c r="L4595" s="2" t="s">
        <v>675</v>
      </c>
      <c r="M4595" t="s">
        <v>7513</v>
      </c>
      <c r="N4595" s="29" t="s">
        <v>5230</v>
      </c>
      <c r="O4595" s="38" t="s">
        <v>5197</v>
      </c>
      <c r="P4595" t="s">
        <v>1036</v>
      </c>
      <c r="Q4595" t="s">
        <v>678</v>
      </c>
      <c r="R4595" t="s">
        <v>1041</v>
      </c>
      <c r="S4595" t="s">
        <v>682</v>
      </c>
      <c r="T4595" t="s">
        <v>5788</v>
      </c>
      <c r="U4595" s="62">
        <f t="shared" si="289"/>
        <v>6</v>
      </c>
    </row>
    <row r="4596" spans="1:21" x14ac:dyDescent="0.25">
      <c r="A4596" s="4" t="s">
        <v>965</v>
      </c>
      <c r="B4596" s="4" t="s">
        <v>794</v>
      </c>
      <c r="C4596" s="43" t="str">
        <f t="shared" si="290"/>
        <v>53-45-01F</v>
      </c>
      <c r="D4596" s="43" t="str">
        <f>VLOOKUP(C4596,'[1]Test List'!$A$5:$F$2726,6,0)</f>
        <v>PDUR-AAR-01F</v>
      </c>
      <c r="E4596" s="43" t="str">
        <f t="shared" si="291"/>
        <v>53</v>
      </c>
      <c r="F4596" s="43" t="str">
        <f t="shared" si="292"/>
        <v>45</v>
      </c>
      <c r="G4596" t="s">
        <v>1779</v>
      </c>
      <c r="H4596" s="36">
        <v>99</v>
      </c>
      <c r="I4596" s="36">
        <v>998</v>
      </c>
      <c r="J4596" s="9" t="s">
        <v>794</v>
      </c>
      <c r="K4596" s="12" t="s">
        <v>971</v>
      </c>
      <c r="L4596" s="2" t="s">
        <v>972</v>
      </c>
      <c r="M4596" t="s">
        <v>7520</v>
      </c>
      <c r="N4596" s="29" t="s">
        <v>5230</v>
      </c>
      <c r="O4596" s="38" t="s">
        <v>5197</v>
      </c>
      <c r="P4596" t="s">
        <v>1036</v>
      </c>
      <c r="Q4596" t="s">
        <v>679</v>
      </c>
      <c r="R4596" t="s">
        <v>1041</v>
      </c>
      <c r="S4596" t="s">
        <v>683</v>
      </c>
      <c r="T4596" t="s">
        <v>5789</v>
      </c>
      <c r="U4596" s="62">
        <f t="shared" si="289"/>
        <v>5</v>
      </c>
    </row>
    <row r="4597" spans="1:21" x14ac:dyDescent="0.25">
      <c r="A4597" s="4" t="s">
        <v>4530</v>
      </c>
      <c r="B4597" s="4" t="s">
        <v>794</v>
      </c>
      <c r="C4597" s="43" t="str">
        <f t="shared" si="290"/>
        <v>53-55-01B3</v>
      </c>
      <c r="D4597" s="43" t="str">
        <f>VLOOKUP(C4597,'[1]Test List'!$A$5:$F$2726,6,0)</f>
        <v>PDUR-PGB-01B3</v>
      </c>
      <c r="E4597" s="43" t="str">
        <f t="shared" si="291"/>
        <v>53</v>
      </c>
      <c r="F4597" s="43" t="str">
        <f t="shared" si="292"/>
        <v>55</v>
      </c>
      <c r="G4597" s="12" t="s">
        <v>1779</v>
      </c>
      <c r="H4597" s="36">
        <v>99</v>
      </c>
      <c r="I4597" s="36">
        <v>999</v>
      </c>
      <c r="J4597" s="9">
        <v>999</v>
      </c>
      <c r="K4597" s="12" t="s">
        <v>155</v>
      </c>
      <c r="L4597" s="2" t="s">
        <v>674</v>
      </c>
      <c r="M4597" t="s">
        <v>7521</v>
      </c>
      <c r="N4597" s="29" t="s">
        <v>5230</v>
      </c>
      <c r="O4597" s="38" t="s">
        <v>5197</v>
      </c>
      <c r="P4597" t="s">
        <v>1036</v>
      </c>
      <c r="Q4597" t="s">
        <v>677</v>
      </c>
      <c r="R4597" t="s">
        <v>1041</v>
      </c>
      <c r="S4597" t="s">
        <v>681</v>
      </c>
      <c r="T4597" t="s">
        <v>5787</v>
      </c>
      <c r="U4597" s="62">
        <f t="shared" si="289"/>
        <v>5</v>
      </c>
    </row>
    <row r="4598" spans="1:21" x14ac:dyDescent="0.25">
      <c r="A4598" s="4" t="s">
        <v>4530</v>
      </c>
      <c r="B4598" s="4" t="s">
        <v>794</v>
      </c>
      <c r="C4598" s="43" t="str">
        <f t="shared" si="290"/>
        <v>53-55-01B3</v>
      </c>
      <c r="D4598" s="43" t="str">
        <f>VLOOKUP(C4598,'[1]Test List'!$A$5:$F$2726,6,0)</f>
        <v>PDUR-PGB-01B3</v>
      </c>
      <c r="E4598" s="43" t="str">
        <f t="shared" si="291"/>
        <v>53</v>
      </c>
      <c r="F4598" s="43" t="str">
        <f t="shared" si="292"/>
        <v>55</v>
      </c>
      <c r="G4598" s="12" t="s">
        <v>1779</v>
      </c>
      <c r="H4598" s="36">
        <v>99</v>
      </c>
      <c r="I4598" s="36">
        <v>998</v>
      </c>
      <c r="J4598" s="9">
        <v>998</v>
      </c>
      <c r="K4598" s="12" t="s">
        <v>673</v>
      </c>
      <c r="L4598" s="2" t="s">
        <v>675</v>
      </c>
      <c r="M4598" t="s">
        <v>7513</v>
      </c>
      <c r="N4598" s="29" t="s">
        <v>5230</v>
      </c>
      <c r="O4598" s="38" t="s">
        <v>5197</v>
      </c>
      <c r="P4598" t="s">
        <v>1036</v>
      </c>
      <c r="Q4598" t="s">
        <v>678</v>
      </c>
      <c r="R4598" t="s">
        <v>1041</v>
      </c>
      <c r="S4598" t="s">
        <v>682</v>
      </c>
      <c r="T4598" t="s">
        <v>5788</v>
      </c>
      <c r="U4598" s="62">
        <f t="shared" si="289"/>
        <v>6</v>
      </c>
    </row>
    <row r="4599" spans="1:21" x14ac:dyDescent="0.25">
      <c r="A4599" s="4" t="s">
        <v>4171</v>
      </c>
      <c r="B4599" s="4" t="s">
        <v>794</v>
      </c>
      <c r="C4599" s="43" t="str">
        <f t="shared" si="290"/>
        <v>54-10-01D</v>
      </c>
      <c r="D4599" s="43" t="str">
        <f>VLOOKUP(C4599,'[1]Test List'!$A$5:$F$2726,6,0)</f>
        <v>PHAR-SAF-01D</v>
      </c>
      <c r="E4599" s="43" t="str">
        <f t="shared" si="291"/>
        <v>54</v>
      </c>
      <c r="F4599" s="43" t="str">
        <f t="shared" si="292"/>
        <v>10</v>
      </c>
      <c r="G4599" s="12" t="s">
        <v>1779</v>
      </c>
      <c r="H4599" s="36">
        <v>99</v>
      </c>
      <c r="I4599" s="52">
        <v>104</v>
      </c>
      <c r="J4599" s="9">
        <v>104.03959999999999</v>
      </c>
      <c r="K4599" s="12" t="s">
        <v>1042</v>
      </c>
      <c r="L4599" s="2" t="s">
        <v>1043</v>
      </c>
      <c r="M4599" t="s">
        <v>2160</v>
      </c>
      <c r="N4599" s="29" t="s">
        <v>5230</v>
      </c>
      <c r="O4599" s="38" t="s">
        <v>5197</v>
      </c>
      <c r="P4599" t="s">
        <v>1034</v>
      </c>
      <c r="Q4599" t="s">
        <v>4174</v>
      </c>
      <c r="R4599" t="s">
        <v>1030</v>
      </c>
      <c r="S4599" s="12" t="s">
        <v>4177</v>
      </c>
      <c r="T4599" t="s">
        <v>5794</v>
      </c>
      <c r="U4599" s="62">
        <f t="shared" si="289"/>
        <v>1</v>
      </c>
    </row>
    <row r="4600" spans="1:21" x14ac:dyDescent="0.25">
      <c r="A4600" s="4" t="s">
        <v>4171</v>
      </c>
      <c r="B4600" s="4" t="s">
        <v>794</v>
      </c>
      <c r="C4600" s="43" t="str">
        <f t="shared" si="290"/>
        <v>54-10-01D</v>
      </c>
      <c r="D4600" s="43" t="str">
        <f>VLOOKUP(C4600,'[1]Test List'!$A$5:$F$2726,6,0)</f>
        <v>PHAR-SAF-01D</v>
      </c>
      <c r="E4600" s="43" t="str">
        <f t="shared" si="291"/>
        <v>54</v>
      </c>
      <c r="F4600" s="43" t="str">
        <f t="shared" si="292"/>
        <v>10</v>
      </c>
      <c r="G4600" s="12" t="s">
        <v>1779</v>
      </c>
      <c r="H4600" s="36">
        <v>99</v>
      </c>
      <c r="I4600" s="52">
        <v>109</v>
      </c>
      <c r="J4600" s="9">
        <v>109.00709999999999</v>
      </c>
      <c r="K4600" s="12" t="s">
        <v>1042</v>
      </c>
      <c r="L4600" s="2" t="s">
        <v>1043</v>
      </c>
      <c r="M4600" t="s">
        <v>2160</v>
      </c>
      <c r="N4600" s="29" t="s">
        <v>5230</v>
      </c>
      <c r="O4600" s="38" t="s">
        <v>5197</v>
      </c>
      <c r="P4600" t="s">
        <v>1034</v>
      </c>
      <c r="Q4600" t="s">
        <v>4175</v>
      </c>
      <c r="R4600" t="s">
        <v>1030</v>
      </c>
      <c r="S4600" s="12" t="s">
        <v>4178</v>
      </c>
      <c r="T4600" t="s">
        <v>5795</v>
      </c>
      <c r="U4600" s="62">
        <f t="shared" si="289"/>
        <v>1</v>
      </c>
    </row>
    <row r="4601" spans="1:21" x14ac:dyDescent="0.25">
      <c r="A4601" s="4" t="s">
        <v>4171</v>
      </c>
      <c r="B4601" s="4" t="s">
        <v>794</v>
      </c>
      <c r="C4601" s="43" t="str">
        <f t="shared" si="290"/>
        <v>54-10-01D</v>
      </c>
      <c r="D4601" s="43" t="str">
        <f>VLOOKUP(C4601,'[1]Test List'!$A$5:$F$2726,6,0)</f>
        <v>PHAR-SAF-01D</v>
      </c>
      <c r="E4601" s="43" t="str">
        <f t="shared" si="291"/>
        <v>54</v>
      </c>
      <c r="F4601" s="43" t="str">
        <f t="shared" si="292"/>
        <v>10</v>
      </c>
      <c r="G4601" s="12" t="s">
        <v>1779</v>
      </c>
      <c r="H4601" s="36">
        <v>99</v>
      </c>
      <c r="I4601" s="52">
        <v>110</v>
      </c>
      <c r="J4601" s="9">
        <v>110.00149999999999</v>
      </c>
      <c r="K4601" s="12" t="s">
        <v>1042</v>
      </c>
      <c r="L4601" s="2" t="s">
        <v>1043</v>
      </c>
      <c r="M4601" t="s">
        <v>2160</v>
      </c>
      <c r="N4601" s="29" t="s">
        <v>5230</v>
      </c>
      <c r="O4601" s="38" t="s">
        <v>5197</v>
      </c>
      <c r="P4601" t="s">
        <v>1034</v>
      </c>
      <c r="Q4601" t="s">
        <v>4176</v>
      </c>
      <c r="R4601" t="s">
        <v>1030</v>
      </c>
      <c r="S4601" s="12" t="s">
        <v>4179</v>
      </c>
      <c r="T4601" t="s">
        <v>5796</v>
      </c>
      <c r="U4601" s="62">
        <f t="shared" si="289"/>
        <v>1</v>
      </c>
    </row>
    <row r="4602" spans="1:21" x14ac:dyDescent="0.25">
      <c r="A4602" s="4" t="s">
        <v>4171</v>
      </c>
      <c r="B4602" s="4" t="s">
        <v>794</v>
      </c>
      <c r="C4602" s="43" t="str">
        <f t="shared" si="290"/>
        <v>54-10-01D</v>
      </c>
      <c r="D4602" s="43" t="str">
        <f>VLOOKUP(C4602,'[1]Test List'!$A$5:$F$2726,6,0)</f>
        <v>PHAR-SAF-01D</v>
      </c>
      <c r="E4602" s="43" t="str">
        <f t="shared" si="291"/>
        <v>54</v>
      </c>
      <c r="F4602" s="43" t="str">
        <f t="shared" si="292"/>
        <v>10</v>
      </c>
      <c r="G4602" s="12" t="s">
        <v>1779</v>
      </c>
      <c r="H4602" s="36">
        <v>99</v>
      </c>
      <c r="I4602" s="52">
        <v>997</v>
      </c>
      <c r="J4602" s="9" t="s">
        <v>4172</v>
      </c>
      <c r="K4602" s="12" t="s">
        <v>1283</v>
      </c>
      <c r="L4602" s="2" t="s">
        <v>91</v>
      </c>
      <c r="M4602" t="s">
        <v>7517</v>
      </c>
      <c r="N4602" s="29" t="s">
        <v>5230</v>
      </c>
      <c r="O4602" s="38" t="s">
        <v>5197</v>
      </c>
      <c r="P4602" t="s">
        <v>1034</v>
      </c>
      <c r="Q4602" t="s">
        <v>1335</v>
      </c>
      <c r="R4602" s="12" t="s">
        <v>1030</v>
      </c>
      <c r="S4602" s="12" t="s">
        <v>4180</v>
      </c>
      <c r="T4602" t="s">
        <v>6559</v>
      </c>
      <c r="U4602" s="62">
        <f t="shared" si="289"/>
        <v>1</v>
      </c>
    </row>
    <row r="4603" spans="1:21" x14ac:dyDescent="0.25">
      <c r="A4603" s="4" t="s">
        <v>4171</v>
      </c>
      <c r="B4603" s="4" t="s">
        <v>794</v>
      </c>
      <c r="C4603" s="43" t="str">
        <f t="shared" si="290"/>
        <v>54-10-01D</v>
      </c>
      <c r="D4603" s="43" t="str">
        <f>VLOOKUP(C4603,'[1]Test List'!$A$5:$F$2726,6,0)</f>
        <v>PHAR-SAF-01D</v>
      </c>
      <c r="E4603" s="43" t="str">
        <f t="shared" si="291"/>
        <v>54</v>
      </c>
      <c r="F4603" s="43" t="str">
        <f t="shared" si="292"/>
        <v>10</v>
      </c>
      <c r="G4603" s="12" t="s">
        <v>1779</v>
      </c>
      <c r="H4603" s="36">
        <v>99</v>
      </c>
      <c r="I4603" s="52">
        <v>998</v>
      </c>
      <c r="J4603" s="9" t="s">
        <v>3889</v>
      </c>
      <c r="K4603" s="12" t="s">
        <v>1018</v>
      </c>
      <c r="L4603" s="2" t="s">
        <v>1019</v>
      </c>
      <c r="M4603" t="s">
        <v>4531</v>
      </c>
      <c r="N4603" s="29" t="s">
        <v>5230</v>
      </c>
      <c r="O4603" s="38" t="s">
        <v>5197</v>
      </c>
      <c r="P4603" t="s">
        <v>1034</v>
      </c>
      <c r="Q4603" t="s">
        <v>1335</v>
      </c>
      <c r="R4603" s="12" t="s">
        <v>1030</v>
      </c>
      <c r="S4603" s="12" t="s">
        <v>4182</v>
      </c>
      <c r="T4603" t="s">
        <v>6560</v>
      </c>
      <c r="U4603" s="62">
        <f t="shared" si="289"/>
        <v>1</v>
      </c>
    </row>
    <row r="4604" spans="1:21" x14ac:dyDescent="0.25">
      <c r="A4604" s="4" t="s">
        <v>4171</v>
      </c>
      <c r="B4604" s="4" t="s">
        <v>794</v>
      </c>
      <c r="C4604" s="43" t="str">
        <f t="shared" si="290"/>
        <v>54-10-01D</v>
      </c>
      <c r="D4604" s="43" t="str">
        <f>VLOOKUP(C4604,'[1]Test List'!$A$5:$F$2726,6,0)</f>
        <v>PHAR-SAF-01D</v>
      </c>
      <c r="E4604" s="43" t="str">
        <f t="shared" si="291"/>
        <v>54</v>
      </c>
      <c r="F4604" s="43" t="str">
        <f t="shared" si="292"/>
        <v>10</v>
      </c>
      <c r="G4604" s="12" t="s">
        <v>1779</v>
      </c>
      <c r="H4604" s="36">
        <v>99</v>
      </c>
      <c r="I4604" s="52">
        <v>999</v>
      </c>
      <c r="J4604" s="9" t="s">
        <v>4173</v>
      </c>
      <c r="K4604" s="12" t="s">
        <v>155</v>
      </c>
      <c r="L4604" s="2" t="s">
        <v>674</v>
      </c>
      <c r="M4604" t="s">
        <v>7521</v>
      </c>
      <c r="N4604" s="29" t="s">
        <v>5230</v>
      </c>
      <c r="O4604" s="38" t="s">
        <v>5197</v>
      </c>
      <c r="P4604" t="s">
        <v>1034</v>
      </c>
      <c r="Q4604" t="s">
        <v>1335</v>
      </c>
      <c r="R4604" s="12" t="s">
        <v>1030</v>
      </c>
      <c r="S4604" s="12" t="s">
        <v>4181</v>
      </c>
      <c r="T4604" t="s">
        <v>6561</v>
      </c>
      <c r="U4604" s="62">
        <f t="shared" si="289"/>
        <v>1</v>
      </c>
    </row>
    <row r="4605" spans="1:21" x14ac:dyDescent="0.25">
      <c r="A4605" s="4" t="s">
        <v>2219</v>
      </c>
      <c r="B4605" s="4" t="s">
        <v>794</v>
      </c>
      <c r="C4605" s="43" t="str">
        <f t="shared" si="290"/>
        <v>54-21-01A</v>
      </c>
      <c r="D4605" s="43" t="str">
        <f>VLOOKUP(C4605,'[1]Test List'!$A$5:$F$2726,6,0)</f>
        <v>PHAR-ACH-01A</v>
      </c>
      <c r="E4605" s="43" t="str">
        <f t="shared" si="291"/>
        <v>54</v>
      </c>
      <c r="F4605" s="43" t="str">
        <f t="shared" si="292"/>
        <v>21</v>
      </c>
      <c r="G4605" s="12" t="s">
        <v>1779</v>
      </c>
      <c r="H4605" s="36">
        <v>99</v>
      </c>
      <c r="I4605" s="36">
        <v>993</v>
      </c>
      <c r="J4605" s="9" t="s">
        <v>2223</v>
      </c>
      <c r="K4605" s="12" t="s">
        <v>2224</v>
      </c>
      <c r="L4605" s="2" t="s">
        <v>2225</v>
      </c>
      <c r="M4605" t="s">
        <v>7524</v>
      </c>
      <c r="N4605" s="29" t="s">
        <v>5233</v>
      </c>
      <c r="O4605" s="38" t="s">
        <v>5197</v>
      </c>
      <c r="P4605" s="12" t="s">
        <v>1036</v>
      </c>
      <c r="Q4605" t="s">
        <v>2228</v>
      </c>
      <c r="R4605" t="s">
        <v>1041</v>
      </c>
      <c r="S4605" s="12" t="s">
        <v>2233</v>
      </c>
      <c r="T4605" t="s">
        <v>5308</v>
      </c>
      <c r="U4605" s="62">
        <f t="shared" si="289"/>
        <v>1</v>
      </c>
    </row>
    <row r="4606" spans="1:21" x14ac:dyDescent="0.25">
      <c r="A4606" s="4" t="s">
        <v>2219</v>
      </c>
      <c r="B4606" s="4" t="s">
        <v>794</v>
      </c>
      <c r="C4606" s="43" t="str">
        <f t="shared" si="290"/>
        <v>54-21-01A</v>
      </c>
      <c r="D4606" s="43" t="str">
        <f>VLOOKUP(C4606,'[1]Test List'!$A$5:$F$2726,6,0)</f>
        <v>PHAR-ACH-01A</v>
      </c>
      <c r="E4606" s="43" t="str">
        <f t="shared" si="291"/>
        <v>54</v>
      </c>
      <c r="F4606" s="43" t="str">
        <f t="shared" si="292"/>
        <v>21</v>
      </c>
      <c r="G4606" s="12" t="s">
        <v>1779</v>
      </c>
      <c r="H4606" s="36">
        <v>99</v>
      </c>
      <c r="I4606" s="36">
        <v>998</v>
      </c>
      <c r="J4606" s="9" t="s">
        <v>2221</v>
      </c>
      <c r="K4606" s="12" t="s">
        <v>7090</v>
      </c>
      <c r="L4606" s="2" t="s">
        <v>2643</v>
      </c>
      <c r="M4606" t="s">
        <v>4482</v>
      </c>
      <c r="N4606" s="29" t="s">
        <v>5230</v>
      </c>
      <c r="O4606" s="38" t="s">
        <v>5197</v>
      </c>
      <c r="P4606" s="12" t="s">
        <v>1036</v>
      </c>
      <c r="Q4606" t="s">
        <v>1115</v>
      </c>
      <c r="R4606" t="s">
        <v>1041</v>
      </c>
      <c r="S4606" s="12" t="s">
        <v>1117</v>
      </c>
      <c r="T4606" t="s">
        <v>6908</v>
      </c>
      <c r="U4606" s="62">
        <f t="shared" si="289"/>
        <v>47</v>
      </c>
    </row>
    <row r="4607" spans="1:21" x14ac:dyDescent="0.25">
      <c r="A4607" s="4" t="s">
        <v>2219</v>
      </c>
      <c r="B4607" s="4" t="s">
        <v>794</v>
      </c>
      <c r="C4607" s="43" t="str">
        <f t="shared" si="290"/>
        <v>54-21-01A</v>
      </c>
      <c r="D4607" s="43" t="str">
        <f>VLOOKUP(C4607,'[1]Test List'!$A$5:$F$2726,6,0)</f>
        <v>PHAR-ACH-01A</v>
      </c>
      <c r="E4607" s="43" t="str">
        <f t="shared" si="291"/>
        <v>54</v>
      </c>
      <c r="F4607" s="43" t="str">
        <f t="shared" si="292"/>
        <v>21</v>
      </c>
      <c r="G4607" s="12" t="s">
        <v>1779</v>
      </c>
      <c r="H4607" s="36">
        <v>99</v>
      </c>
      <c r="I4607" s="36">
        <v>996</v>
      </c>
      <c r="J4607" s="9" t="s">
        <v>1954</v>
      </c>
      <c r="K4607" s="12" t="s">
        <v>1016</v>
      </c>
      <c r="L4607" s="2" t="s">
        <v>1017</v>
      </c>
      <c r="M4607" t="s">
        <v>2132</v>
      </c>
      <c r="N4607" s="29" t="s">
        <v>5230</v>
      </c>
      <c r="O4607" s="38" t="s">
        <v>5197</v>
      </c>
      <c r="P4607" t="s">
        <v>4510</v>
      </c>
      <c r="Q4607" t="s">
        <v>2230</v>
      </c>
      <c r="R4607" t="s">
        <v>1150</v>
      </c>
      <c r="S4607" s="12" t="s">
        <v>4966</v>
      </c>
      <c r="T4607" t="s">
        <v>5914</v>
      </c>
      <c r="U4607" s="62">
        <f t="shared" si="289"/>
        <v>1</v>
      </c>
    </row>
    <row r="4608" spans="1:21" x14ac:dyDescent="0.25">
      <c r="A4608" s="4" t="s">
        <v>2219</v>
      </c>
      <c r="B4608" s="4" t="s">
        <v>794</v>
      </c>
      <c r="C4608" s="43" t="str">
        <f t="shared" si="290"/>
        <v>54-21-01A</v>
      </c>
      <c r="D4608" s="43" t="str">
        <f>VLOOKUP(C4608,'[1]Test List'!$A$5:$F$2726,6,0)</f>
        <v>PHAR-ACH-01A</v>
      </c>
      <c r="E4608" s="43" t="str">
        <f t="shared" si="291"/>
        <v>54</v>
      </c>
      <c r="F4608" s="43" t="str">
        <f t="shared" si="292"/>
        <v>21</v>
      </c>
      <c r="G4608" s="12" t="s">
        <v>1779</v>
      </c>
      <c r="H4608" s="36">
        <v>99</v>
      </c>
      <c r="I4608" s="36">
        <v>995</v>
      </c>
      <c r="J4608" s="9" t="s">
        <v>1952</v>
      </c>
      <c r="K4608" s="12" t="s">
        <v>1016</v>
      </c>
      <c r="L4608" s="2" t="s">
        <v>1017</v>
      </c>
      <c r="M4608" t="s">
        <v>2132</v>
      </c>
      <c r="N4608" s="29" t="s">
        <v>5230</v>
      </c>
      <c r="O4608" s="38" t="s">
        <v>5197</v>
      </c>
      <c r="P4608" t="s">
        <v>4510</v>
      </c>
      <c r="Q4608" t="s">
        <v>2227</v>
      </c>
      <c r="R4608" t="s">
        <v>1150</v>
      </c>
      <c r="S4608" s="12" t="s">
        <v>4967</v>
      </c>
      <c r="T4608" t="s">
        <v>6173</v>
      </c>
      <c r="U4608" s="62">
        <f t="shared" si="289"/>
        <v>1</v>
      </c>
    </row>
    <row r="4609" spans="1:21" x14ac:dyDescent="0.25">
      <c r="A4609" s="4" t="s">
        <v>2219</v>
      </c>
      <c r="B4609" s="4" t="s">
        <v>794</v>
      </c>
      <c r="C4609" s="43" t="str">
        <f t="shared" si="290"/>
        <v>54-21-01A</v>
      </c>
      <c r="D4609" s="43" t="str">
        <f>VLOOKUP(C4609,'[1]Test List'!$A$5:$F$2726,6,0)</f>
        <v>PHAR-ACH-01A</v>
      </c>
      <c r="E4609" s="43" t="str">
        <f t="shared" si="291"/>
        <v>54</v>
      </c>
      <c r="F4609" s="43" t="str">
        <f t="shared" si="292"/>
        <v>21</v>
      </c>
      <c r="G4609" s="12" t="s">
        <v>1779</v>
      </c>
      <c r="H4609" s="36">
        <v>99</v>
      </c>
      <c r="I4609" s="36">
        <v>994</v>
      </c>
      <c r="J4609" s="9" t="s">
        <v>1953</v>
      </c>
      <c r="K4609" s="12" t="s">
        <v>1016</v>
      </c>
      <c r="L4609" s="2" t="s">
        <v>1017</v>
      </c>
      <c r="M4609" t="s">
        <v>2132</v>
      </c>
      <c r="N4609" s="29" t="s">
        <v>5230</v>
      </c>
      <c r="O4609" s="38" t="s">
        <v>5197</v>
      </c>
      <c r="P4609" t="s">
        <v>4510</v>
      </c>
      <c r="Q4609" t="s">
        <v>1956</v>
      </c>
      <c r="R4609" t="s">
        <v>1150</v>
      </c>
      <c r="S4609" s="12" t="s">
        <v>4964</v>
      </c>
      <c r="T4609" t="s">
        <v>6174</v>
      </c>
      <c r="U4609" s="62">
        <f t="shared" si="289"/>
        <v>4</v>
      </c>
    </row>
    <row r="4610" spans="1:21" x14ac:dyDescent="0.25">
      <c r="A4610" s="4" t="s">
        <v>2219</v>
      </c>
      <c r="B4610" s="4" t="s">
        <v>794</v>
      </c>
      <c r="C4610" s="43" t="str">
        <f t="shared" si="290"/>
        <v>54-21-01A</v>
      </c>
      <c r="D4610" s="43" t="str">
        <f>VLOOKUP(C4610,'[1]Test List'!$A$5:$F$2726,6,0)</f>
        <v>PHAR-ACH-01A</v>
      </c>
      <c r="E4610" s="43" t="str">
        <f t="shared" si="291"/>
        <v>54</v>
      </c>
      <c r="F4610" s="43" t="str">
        <f t="shared" si="292"/>
        <v>21</v>
      </c>
      <c r="G4610" s="12" t="s">
        <v>1779</v>
      </c>
      <c r="H4610" s="36">
        <v>99</v>
      </c>
      <c r="I4610" s="36">
        <v>999</v>
      </c>
      <c r="J4610" s="9" t="s">
        <v>2220</v>
      </c>
      <c r="K4610" s="12" t="s">
        <v>7089</v>
      </c>
      <c r="L4610" s="2" t="s">
        <v>7091</v>
      </c>
      <c r="M4610" t="s">
        <v>4532</v>
      </c>
      <c r="N4610" s="29" t="s">
        <v>5233</v>
      </c>
      <c r="O4610" s="38" t="s">
        <v>5197</v>
      </c>
      <c r="P4610" s="12" t="s">
        <v>1036</v>
      </c>
      <c r="Q4610" t="s">
        <v>2226</v>
      </c>
      <c r="R4610" t="s">
        <v>1041</v>
      </c>
      <c r="S4610" s="12" t="s">
        <v>2231</v>
      </c>
      <c r="T4610" t="s">
        <v>6901</v>
      </c>
      <c r="U4610" s="62">
        <f t="shared" si="289"/>
        <v>1</v>
      </c>
    </row>
    <row r="4611" spans="1:21" x14ac:dyDescent="0.25">
      <c r="A4611" s="4" t="s">
        <v>2219</v>
      </c>
      <c r="B4611" s="4" t="s">
        <v>794</v>
      </c>
      <c r="C4611" s="43" t="str">
        <f t="shared" si="290"/>
        <v>54-21-01A</v>
      </c>
      <c r="D4611" s="43" t="str">
        <f>VLOOKUP(C4611,'[1]Test List'!$A$5:$F$2726,6,0)</f>
        <v>PHAR-ACH-01A</v>
      </c>
      <c r="E4611" s="43" t="str">
        <f t="shared" si="291"/>
        <v>54</v>
      </c>
      <c r="F4611" s="43" t="str">
        <f t="shared" si="292"/>
        <v>21</v>
      </c>
      <c r="G4611" s="12" t="s">
        <v>1779</v>
      </c>
      <c r="H4611" s="36">
        <v>99</v>
      </c>
      <c r="I4611" s="36">
        <v>997</v>
      </c>
      <c r="J4611" s="9" t="s">
        <v>2222</v>
      </c>
      <c r="K4611" s="12" t="s">
        <v>155</v>
      </c>
      <c r="L4611" s="2" t="s">
        <v>674</v>
      </c>
      <c r="M4611" t="s">
        <v>7521</v>
      </c>
      <c r="N4611" s="29" t="s">
        <v>5233</v>
      </c>
      <c r="O4611" s="38" t="s">
        <v>5197</v>
      </c>
      <c r="P4611" s="12" t="s">
        <v>1036</v>
      </c>
      <c r="Q4611" t="s">
        <v>2229</v>
      </c>
      <c r="R4611" t="s">
        <v>1041</v>
      </c>
      <c r="S4611" s="12" t="s">
        <v>2232</v>
      </c>
      <c r="T4611" t="s">
        <v>6419</v>
      </c>
      <c r="U4611" s="62">
        <f t="shared" si="289"/>
        <v>1</v>
      </c>
    </row>
    <row r="4612" spans="1:21" x14ac:dyDescent="0.25">
      <c r="A4612" s="4" t="s">
        <v>1762</v>
      </c>
      <c r="B4612" s="4" t="s">
        <v>794</v>
      </c>
      <c r="C4612" s="43" t="str">
        <f t="shared" si="290"/>
        <v>55-07-G06A1</v>
      </c>
      <c r="D4612" s="43" t="str">
        <f>VLOOKUP(C4612,'[1]Test List'!$A$5:$F$2726,6,0)</f>
        <v>PTAE-SAP-G06A1</v>
      </c>
      <c r="E4612" s="43" t="str">
        <f t="shared" si="291"/>
        <v>55</v>
      </c>
      <c r="F4612" s="43" t="str">
        <f t="shared" si="292"/>
        <v>07</v>
      </c>
      <c r="G4612" t="s">
        <v>1780</v>
      </c>
      <c r="H4612" s="36">
        <v>98</v>
      </c>
      <c r="I4612" s="36">
        <v>997</v>
      </c>
      <c r="J4612" s="9" t="s">
        <v>1765</v>
      </c>
      <c r="K4612" s="12" t="s">
        <v>1090</v>
      </c>
      <c r="M4612" t="s">
        <v>3558</v>
      </c>
      <c r="N4612" s="29" t="s">
        <v>5230</v>
      </c>
      <c r="O4612" s="38" t="s">
        <v>5197</v>
      </c>
      <c r="P4612" s="12" t="s">
        <v>1044</v>
      </c>
      <c r="Q4612" t="s">
        <v>1773</v>
      </c>
      <c r="R4612" t="s">
        <v>1030</v>
      </c>
      <c r="S4612" t="s">
        <v>1769</v>
      </c>
      <c r="T4612" t="s">
        <v>5309</v>
      </c>
      <c r="U4612" s="62">
        <f t="shared" si="289"/>
        <v>1</v>
      </c>
    </row>
    <row r="4613" spans="1:21" x14ac:dyDescent="0.25">
      <c r="A4613" s="4" t="s">
        <v>1762</v>
      </c>
      <c r="B4613" s="4" t="s">
        <v>794</v>
      </c>
      <c r="C4613" s="43" t="str">
        <f t="shared" si="290"/>
        <v>55-07-G06A1</v>
      </c>
      <c r="D4613" s="43" t="str">
        <f>VLOOKUP(C4613,'[1]Test List'!$A$5:$F$2726,6,0)</f>
        <v>PTAE-SAP-G06A1</v>
      </c>
      <c r="E4613" s="43" t="str">
        <f t="shared" si="291"/>
        <v>55</v>
      </c>
      <c r="F4613" s="43" t="str">
        <f t="shared" si="292"/>
        <v>07</v>
      </c>
      <c r="G4613" t="s">
        <v>1780</v>
      </c>
      <c r="H4613" s="36">
        <v>98</v>
      </c>
      <c r="I4613" s="36">
        <v>996</v>
      </c>
      <c r="J4613" s="9" t="s">
        <v>1766</v>
      </c>
      <c r="K4613" s="12" t="s">
        <v>1090</v>
      </c>
      <c r="M4613" t="s">
        <v>3558</v>
      </c>
      <c r="N4613" s="29" t="s">
        <v>5230</v>
      </c>
      <c r="O4613" s="38" t="s">
        <v>5197</v>
      </c>
      <c r="P4613" s="12" t="s">
        <v>1044</v>
      </c>
      <c r="Q4613" t="s">
        <v>1774</v>
      </c>
      <c r="R4613" t="s">
        <v>1030</v>
      </c>
      <c r="S4613" t="s">
        <v>1770</v>
      </c>
      <c r="T4613" t="s">
        <v>5310</v>
      </c>
      <c r="U4613" s="62">
        <f t="shared" ref="U4613:U4676" si="293">COUNTIF(T$4:T$8000,T4613)</f>
        <v>1</v>
      </c>
    </row>
    <row r="4614" spans="1:21" x14ac:dyDescent="0.25">
      <c r="A4614" s="4" t="s">
        <v>1762</v>
      </c>
      <c r="B4614" s="4" t="s">
        <v>794</v>
      </c>
      <c r="C4614" s="43" t="str">
        <f t="shared" ref="C4614:C4677" si="294">LEFT(A4614,2)&amp;"-"&amp;MID(A4614,3,2)&amp;"-"&amp;RIGHT(A4614,LEN(A4614)-4)</f>
        <v>55-07-G06A1</v>
      </c>
      <c r="D4614" s="43" t="str">
        <f>VLOOKUP(C4614,'[1]Test List'!$A$5:$F$2726,6,0)</f>
        <v>PTAE-SAP-G06A1</v>
      </c>
      <c r="E4614" s="43" t="str">
        <f t="shared" si="291"/>
        <v>55</v>
      </c>
      <c r="F4614" s="43" t="str">
        <f t="shared" si="292"/>
        <v>07</v>
      </c>
      <c r="G4614" t="s">
        <v>1780</v>
      </c>
      <c r="H4614" s="36">
        <v>98</v>
      </c>
      <c r="I4614" s="36">
        <v>995</v>
      </c>
      <c r="J4614" s="9" t="s">
        <v>1767</v>
      </c>
      <c r="K4614" s="12" t="s">
        <v>1090</v>
      </c>
      <c r="M4614" t="s">
        <v>3558</v>
      </c>
      <c r="N4614" s="29" t="s">
        <v>5230</v>
      </c>
      <c r="O4614" s="38" t="s">
        <v>5197</v>
      </c>
      <c r="P4614" s="12" t="s">
        <v>1044</v>
      </c>
      <c r="Q4614" t="s">
        <v>1775</v>
      </c>
      <c r="R4614" t="s">
        <v>1030</v>
      </c>
      <c r="S4614" t="s">
        <v>1771</v>
      </c>
      <c r="T4614" t="s">
        <v>6005</v>
      </c>
      <c r="U4614" s="62">
        <f t="shared" si="293"/>
        <v>1</v>
      </c>
    </row>
    <row r="4615" spans="1:21" x14ac:dyDescent="0.25">
      <c r="A4615" s="4" t="s">
        <v>1762</v>
      </c>
      <c r="B4615" s="4" t="s">
        <v>794</v>
      </c>
      <c r="C4615" s="43" t="str">
        <f t="shared" si="294"/>
        <v>55-07-G06A1</v>
      </c>
      <c r="D4615" s="43" t="str">
        <f>VLOOKUP(C4615,'[1]Test List'!$A$5:$F$2726,6,0)</f>
        <v>PTAE-SAP-G06A1</v>
      </c>
      <c r="E4615" s="43" t="str">
        <f t="shared" si="291"/>
        <v>55</v>
      </c>
      <c r="F4615" s="43" t="str">
        <f t="shared" si="292"/>
        <v>07</v>
      </c>
      <c r="G4615" t="s">
        <v>1780</v>
      </c>
      <c r="H4615" s="36">
        <v>98</v>
      </c>
      <c r="I4615" s="36">
        <v>998</v>
      </c>
      <c r="J4615" s="9" t="s">
        <v>1764</v>
      </c>
      <c r="K4615" s="12" t="s">
        <v>1090</v>
      </c>
      <c r="M4615" t="s">
        <v>3558</v>
      </c>
      <c r="N4615" s="29" t="s">
        <v>5230</v>
      </c>
      <c r="O4615" s="38" t="s">
        <v>5197</v>
      </c>
      <c r="P4615" t="s">
        <v>1035</v>
      </c>
      <c r="Q4615" t="s">
        <v>1772</v>
      </c>
      <c r="R4615" t="s">
        <v>1030</v>
      </c>
      <c r="S4615" t="s">
        <v>5033</v>
      </c>
      <c r="T4615" t="s">
        <v>6202</v>
      </c>
      <c r="U4615" s="62">
        <f t="shared" si="293"/>
        <v>1</v>
      </c>
    </row>
    <row r="4616" spans="1:21" x14ac:dyDescent="0.25">
      <c r="A4616" s="4" t="s">
        <v>1762</v>
      </c>
      <c r="B4616" s="4" t="s">
        <v>794</v>
      </c>
      <c r="C4616" s="43" t="str">
        <f t="shared" si="294"/>
        <v>55-07-G06A1</v>
      </c>
      <c r="D4616" s="43" t="str">
        <f>VLOOKUP(C4616,'[1]Test List'!$A$5:$F$2726,6,0)</f>
        <v>PTAE-SAP-G06A1</v>
      </c>
      <c r="E4616" s="43" t="str">
        <f t="shared" si="291"/>
        <v>55</v>
      </c>
      <c r="F4616" s="43" t="str">
        <f t="shared" si="292"/>
        <v>07</v>
      </c>
      <c r="G4616" t="s">
        <v>1780</v>
      </c>
      <c r="H4616" s="36">
        <v>98</v>
      </c>
      <c r="I4616" s="36">
        <v>999</v>
      </c>
      <c r="J4616" s="9" t="s">
        <v>1763</v>
      </c>
      <c r="K4616" s="12" t="s">
        <v>1090</v>
      </c>
      <c r="M4616" t="s">
        <v>3558</v>
      </c>
      <c r="N4616" s="29" t="s">
        <v>5230</v>
      </c>
      <c r="O4616" s="38" t="s">
        <v>5197</v>
      </c>
      <c r="P4616" t="s">
        <v>1035</v>
      </c>
      <c r="Q4616" t="s">
        <v>1777</v>
      </c>
      <c r="R4616" t="s">
        <v>1030</v>
      </c>
      <c r="S4616" s="12" t="s">
        <v>1778</v>
      </c>
      <c r="T4616" t="s">
        <v>5287</v>
      </c>
      <c r="U4616" s="62">
        <f t="shared" si="293"/>
        <v>2</v>
      </c>
    </row>
    <row r="4617" spans="1:21" x14ac:dyDescent="0.25">
      <c r="A4617" s="4" t="s">
        <v>1768</v>
      </c>
      <c r="B4617" s="4" t="s">
        <v>794</v>
      </c>
      <c r="C4617" s="43" t="str">
        <f t="shared" si="294"/>
        <v>55-07-G06A2</v>
      </c>
      <c r="D4617" s="43" t="str">
        <f>VLOOKUP(C4617,'[1]Test List'!$A$5:$F$2726,6,0)</f>
        <v>PTAE-SAP-G06A2</v>
      </c>
      <c r="E4617" s="43" t="str">
        <f t="shared" si="291"/>
        <v>55</v>
      </c>
      <c r="F4617" s="43" t="str">
        <f t="shared" si="292"/>
        <v>07</v>
      </c>
      <c r="G4617" t="s">
        <v>1780</v>
      </c>
      <c r="H4617" s="36">
        <v>98</v>
      </c>
      <c r="I4617" s="36">
        <v>998</v>
      </c>
      <c r="J4617" s="9" t="s">
        <v>794</v>
      </c>
      <c r="K4617" s="12" t="s">
        <v>1090</v>
      </c>
      <c r="M4617" t="s">
        <v>3558</v>
      </c>
      <c r="N4617" s="29" t="s">
        <v>5230</v>
      </c>
      <c r="O4617" s="38" t="s">
        <v>5197</v>
      </c>
      <c r="P4617" t="s">
        <v>1035</v>
      </c>
      <c r="Q4617" t="s">
        <v>1777</v>
      </c>
      <c r="R4617" t="s">
        <v>1030</v>
      </c>
      <c r="S4617" t="s">
        <v>1778</v>
      </c>
      <c r="T4617" t="s">
        <v>5287</v>
      </c>
      <c r="U4617" s="62">
        <f t="shared" si="293"/>
        <v>2</v>
      </c>
    </row>
    <row r="4618" spans="1:21" x14ac:dyDescent="0.25">
      <c r="A4618" s="4" t="s">
        <v>1768</v>
      </c>
      <c r="B4618" s="4" t="s">
        <v>794</v>
      </c>
      <c r="C4618" s="43" t="str">
        <f t="shared" si="294"/>
        <v>55-07-G06A2</v>
      </c>
      <c r="D4618" s="43" t="str">
        <f>VLOOKUP(C4618,'[1]Test List'!$A$5:$F$2726,6,0)</f>
        <v>PTAE-SAP-G06A2</v>
      </c>
      <c r="E4618" s="43" t="str">
        <f t="shared" si="291"/>
        <v>55</v>
      </c>
      <c r="F4618" s="43" t="str">
        <f t="shared" si="292"/>
        <v>07</v>
      </c>
      <c r="G4618" t="s">
        <v>1780</v>
      </c>
      <c r="H4618" s="36">
        <v>98</v>
      </c>
      <c r="I4618" s="36">
        <v>999</v>
      </c>
      <c r="J4618" s="9" t="s">
        <v>794</v>
      </c>
      <c r="K4618" s="12" t="s">
        <v>1090</v>
      </c>
      <c r="M4618" t="s">
        <v>3558</v>
      </c>
      <c r="N4618" s="29" t="s">
        <v>5230</v>
      </c>
      <c r="O4618" s="38" t="s">
        <v>5197</v>
      </c>
      <c r="P4618" t="s">
        <v>1034</v>
      </c>
      <c r="Q4618" t="s">
        <v>1776</v>
      </c>
      <c r="R4618" t="s">
        <v>1030</v>
      </c>
      <c r="S4618" t="s">
        <v>3914</v>
      </c>
      <c r="T4618" t="s">
        <v>5290</v>
      </c>
      <c r="U4618" s="62">
        <f t="shared" si="293"/>
        <v>1</v>
      </c>
    </row>
    <row r="4619" spans="1:21" x14ac:dyDescent="0.25">
      <c r="A4619" s="4" t="s">
        <v>1834</v>
      </c>
      <c r="B4619" s="4" t="s">
        <v>794</v>
      </c>
      <c r="C4619" s="43" t="str">
        <f t="shared" si="294"/>
        <v>55-20-G06A1</v>
      </c>
      <c r="D4619" s="43" t="str">
        <f>VLOOKUP(C4619,'[1]Test List'!$A$5:$F$2726,6,0)</f>
        <v>PTAE-KSC-G06A1</v>
      </c>
      <c r="E4619" s="43" t="str">
        <f t="shared" si="291"/>
        <v>55</v>
      </c>
      <c r="F4619" s="43" t="str">
        <f t="shared" si="292"/>
        <v>20</v>
      </c>
      <c r="G4619" t="s">
        <v>1780</v>
      </c>
      <c r="H4619" s="36">
        <v>98</v>
      </c>
      <c r="I4619" s="36">
        <v>997</v>
      </c>
      <c r="J4619" s="9" t="s">
        <v>794</v>
      </c>
      <c r="K4619" s="12" t="s">
        <v>1090</v>
      </c>
      <c r="M4619" t="s">
        <v>3558</v>
      </c>
      <c r="N4619" s="29" t="s">
        <v>5230</v>
      </c>
      <c r="O4619" s="38" t="s">
        <v>5197</v>
      </c>
      <c r="P4619" t="s">
        <v>4512</v>
      </c>
      <c r="Q4619" t="s">
        <v>1829</v>
      </c>
      <c r="R4619" t="s">
        <v>1466</v>
      </c>
      <c r="S4619" t="s">
        <v>1832</v>
      </c>
      <c r="T4619" t="s">
        <v>5987</v>
      </c>
      <c r="U4619" s="62">
        <f t="shared" si="293"/>
        <v>4</v>
      </c>
    </row>
    <row r="4620" spans="1:21" x14ac:dyDescent="0.25">
      <c r="A4620" s="4" t="s">
        <v>1834</v>
      </c>
      <c r="B4620" s="4" t="s">
        <v>794</v>
      </c>
      <c r="C4620" s="43" t="str">
        <f t="shared" si="294"/>
        <v>55-20-G06A1</v>
      </c>
      <c r="D4620" s="43" t="str">
        <f>VLOOKUP(C4620,'[1]Test List'!$A$5:$F$2726,6,0)</f>
        <v>PTAE-KSC-G06A1</v>
      </c>
      <c r="E4620" s="43" t="str">
        <f t="shared" si="291"/>
        <v>55</v>
      </c>
      <c r="F4620" s="43" t="str">
        <f t="shared" si="292"/>
        <v>20</v>
      </c>
      <c r="G4620" t="s">
        <v>1780</v>
      </c>
      <c r="H4620" s="36">
        <v>98</v>
      </c>
      <c r="I4620" s="36">
        <v>998</v>
      </c>
      <c r="J4620" s="9" t="s">
        <v>794</v>
      </c>
      <c r="K4620" s="12" t="s">
        <v>1090</v>
      </c>
      <c r="M4620" t="s">
        <v>3558</v>
      </c>
      <c r="N4620" s="29" t="s">
        <v>5230</v>
      </c>
      <c r="O4620" s="38" t="s">
        <v>5197</v>
      </c>
      <c r="P4620" t="s">
        <v>4512</v>
      </c>
      <c r="Q4620" t="s">
        <v>1828</v>
      </c>
      <c r="R4620" t="s">
        <v>1466</v>
      </c>
      <c r="S4620" t="s">
        <v>1831</v>
      </c>
      <c r="T4620" t="s">
        <v>5991</v>
      </c>
      <c r="U4620" s="62">
        <f t="shared" si="293"/>
        <v>4</v>
      </c>
    </row>
    <row r="4621" spans="1:21" x14ac:dyDescent="0.25">
      <c r="A4621" s="4" t="s">
        <v>1834</v>
      </c>
      <c r="B4621" s="4" t="s">
        <v>794</v>
      </c>
      <c r="C4621" s="43" t="str">
        <f t="shared" si="294"/>
        <v>55-20-G06A1</v>
      </c>
      <c r="D4621" s="43" t="str">
        <f>VLOOKUP(C4621,'[1]Test List'!$A$5:$F$2726,6,0)</f>
        <v>PTAE-KSC-G06A1</v>
      </c>
      <c r="E4621" s="43" t="str">
        <f t="shared" si="291"/>
        <v>55</v>
      </c>
      <c r="F4621" s="43" t="str">
        <f t="shared" si="292"/>
        <v>20</v>
      </c>
      <c r="G4621" t="s">
        <v>1780</v>
      </c>
      <c r="H4621" s="36">
        <v>98</v>
      </c>
      <c r="I4621" s="36">
        <v>999</v>
      </c>
      <c r="J4621" s="9" t="s">
        <v>794</v>
      </c>
      <c r="K4621" s="12" t="s">
        <v>1090</v>
      </c>
      <c r="M4621" t="s">
        <v>3558</v>
      </c>
      <c r="N4621" s="29" t="s">
        <v>5230</v>
      </c>
      <c r="O4621" s="38" t="s">
        <v>5197</v>
      </c>
      <c r="P4621" t="s">
        <v>4512</v>
      </c>
      <c r="Q4621" t="s">
        <v>1827</v>
      </c>
      <c r="R4621" t="s">
        <v>1466</v>
      </c>
      <c r="S4621" t="s">
        <v>1830</v>
      </c>
      <c r="T4621" t="s">
        <v>5992</v>
      </c>
      <c r="U4621" s="62">
        <f t="shared" si="293"/>
        <v>4</v>
      </c>
    </row>
    <row r="4622" spans="1:21" x14ac:dyDescent="0.25">
      <c r="A4622" s="4" t="s">
        <v>1835</v>
      </c>
      <c r="B4622" s="4" t="s">
        <v>794</v>
      </c>
      <c r="C4622" s="43" t="str">
        <f t="shared" si="294"/>
        <v>55-20-G06A2</v>
      </c>
      <c r="D4622" s="43" t="str">
        <f>VLOOKUP(C4622,'[1]Test List'!$A$5:$F$2726,6,0)</f>
        <v>PTAE-KSC-G06A2</v>
      </c>
      <c r="E4622" s="43" t="str">
        <f t="shared" si="291"/>
        <v>55</v>
      </c>
      <c r="F4622" s="43" t="str">
        <f t="shared" si="292"/>
        <v>20</v>
      </c>
      <c r="G4622" t="s">
        <v>1780</v>
      </c>
      <c r="H4622" s="36">
        <v>98</v>
      </c>
      <c r="I4622" s="36">
        <v>997</v>
      </c>
      <c r="J4622" s="9" t="s">
        <v>794</v>
      </c>
      <c r="K4622" s="12" t="s">
        <v>1090</v>
      </c>
      <c r="M4622" t="s">
        <v>3558</v>
      </c>
      <c r="N4622" s="29" t="s">
        <v>5230</v>
      </c>
      <c r="O4622" s="38" t="s">
        <v>5197</v>
      </c>
      <c r="P4622" t="s">
        <v>4512</v>
      </c>
      <c r="Q4622" t="s">
        <v>1829</v>
      </c>
      <c r="R4622" t="s">
        <v>1466</v>
      </c>
      <c r="S4622" t="s">
        <v>1832</v>
      </c>
      <c r="T4622" t="s">
        <v>5987</v>
      </c>
      <c r="U4622" s="62">
        <f t="shared" si="293"/>
        <v>4</v>
      </c>
    </row>
    <row r="4623" spans="1:21" x14ac:dyDescent="0.25">
      <c r="A4623" s="4" t="s">
        <v>1835</v>
      </c>
      <c r="B4623" s="4" t="s">
        <v>794</v>
      </c>
      <c r="C4623" s="43" t="str">
        <f t="shared" si="294"/>
        <v>55-20-G06A2</v>
      </c>
      <c r="D4623" s="43" t="str">
        <f>VLOOKUP(C4623,'[1]Test List'!$A$5:$F$2726,6,0)</f>
        <v>PTAE-KSC-G06A2</v>
      </c>
      <c r="E4623" s="43" t="str">
        <f t="shared" si="291"/>
        <v>55</v>
      </c>
      <c r="F4623" s="43" t="str">
        <f t="shared" si="292"/>
        <v>20</v>
      </c>
      <c r="G4623" t="s">
        <v>1780</v>
      </c>
      <c r="H4623" s="36">
        <v>98</v>
      </c>
      <c r="I4623" s="36">
        <v>998</v>
      </c>
      <c r="J4623" s="9" t="s">
        <v>794</v>
      </c>
      <c r="K4623" s="12" t="s">
        <v>1090</v>
      </c>
      <c r="M4623" t="s">
        <v>3558</v>
      </c>
      <c r="N4623" s="29" t="s">
        <v>5230</v>
      </c>
      <c r="O4623" s="38" t="s">
        <v>5197</v>
      </c>
      <c r="P4623" t="s">
        <v>4512</v>
      </c>
      <c r="Q4623" t="s">
        <v>1828</v>
      </c>
      <c r="R4623" t="s">
        <v>1466</v>
      </c>
      <c r="S4623" t="s">
        <v>1831</v>
      </c>
      <c r="T4623" t="s">
        <v>5991</v>
      </c>
      <c r="U4623" s="62">
        <f t="shared" si="293"/>
        <v>4</v>
      </c>
    </row>
    <row r="4624" spans="1:21" x14ac:dyDescent="0.25">
      <c r="A4624" s="4" t="s">
        <v>1835</v>
      </c>
      <c r="B4624" s="4" t="s">
        <v>794</v>
      </c>
      <c r="C4624" s="43" t="str">
        <f t="shared" si="294"/>
        <v>55-20-G06A2</v>
      </c>
      <c r="D4624" s="43" t="str">
        <f>VLOOKUP(C4624,'[1]Test List'!$A$5:$F$2726,6,0)</f>
        <v>PTAE-KSC-G06A2</v>
      </c>
      <c r="E4624" s="43" t="str">
        <f t="shared" si="291"/>
        <v>55</v>
      </c>
      <c r="F4624" s="43" t="str">
        <f t="shared" si="292"/>
        <v>20</v>
      </c>
      <c r="G4624" t="s">
        <v>1780</v>
      </c>
      <c r="H4624" s="36">
        <v>98</v>
      </c>
      <c r="I4624" s="36">
        <v>999</v>
      </c>
      <c r="J4624" s="9" t="s">
        <v>794</v>
      </c>
      <c r="K4624" s="12" t="s">
        <v>1090</v>
      </c>
      <c r="M4624" t="s">
        <v>3558</v>
      </c>
      <c r="N4624" s="29" t="s">
        <v>5230</v>
      </c>
      <c r="O4624" s="38" t="s">
        <v>5197</v>
      </c>
      <c r="P4624" t="s">
        <v>4512</v>
      </c>
      <c r="Q4624" t="s">
        <v>1827</v>
      </c>
      <c r="R4624" t="s">
        <v>1466</v>
      </c>
      <c r="S4624" t="s">
        <v>1830</v>
      </c>
      <c r="T4624" t="s">
        <v>5992</v>
      </c>
      <c r="U4624" s="62">
        <f t="shared" si="293"/>
        <v>4</v>
      </c>
    </row>
    <row r="4625" spans="1:21" x14ac:dyDescent="0.25">
      <c r="A4625" s="4" t="s">
        <v>1826</v>
      </c>
      <c r="B4625" s="4" t="s">
        <v>794</v>
      </c>
      <c r="C4625" s="43" t="str">
        <f t="shared" si="294"/>
        <v>55-26-G06A1</v>
      </c>
      <c r="D4625" s="43" t="str">
        <f>VLOOKUP(C4625,'[1]Test List'!$A$5:$F$2726,6,0)</f>
        <v>PTAE-KLA-G06A1</v>
      </c>
      <c r="E4625" s="43" t="str">
        <f t="shared" ref="E4625:E4642" si="295">LEFT(A4625,2)</f>
        <v>55</v>
      </c>
      <c r="F4625" s="43" t="str">
        <f t="shared" ref="F4625:F4642" si="296">MID(A4625,3,2)</f>
        <v>26</v>
      </c>
      <c r="G4625" t="s">
        <v>1780</v>
      </c>
      <c r="H4625" s="36">
        <v>98</v>
      </c>
      <c r="I4625" s="36">
        <v>997</v>
      </c>
      <c r="J4625" s="9" t="s">
        <v>794</v>
      </c>
      <c r="K4625" s="12" t="s">
        <v>1090</v>
      </c>
      <c r="M4625" t="s">
        <v>3558</v>
      </c>
      <c r="N4625" s="29" t="s">
        <v>5230</v>
      </c>
      <c r="O4625" s="38" t="s">
        <v>5197</v>
      </c>
      <c r="P4625" t="s">
        <v>4512</v>
      </c>
      <c r="Q4625" t="s">
        <v>1829</v>
      </c>
      <c r="R4625" t="s">
        <v>1466</v>
      </c>
      <c r="S4625" t="s">
        <v>1832</v>
      </c>
      <c r="T4625" t="s">
        <v>5987</v>
      </c>
      <c r="U4625" s="62">
        <f t="shared" si="293"/>
        <v>4</v>
      </c>
    </row>
    <row r="4626" spans="1:21" x14ac:dyDescent="0.25">
      <c r="A4626" s="4" t="s">
        <v>1826</v>
      </c>
      <c r="B4626" s="4" t="s">
        <v>794</v>
      </c>
      <c r="C4626" s="43" t="str">
        <f t="shared" si="294"/>
        <v>55-26-G06A1</v>
      </c>
      <c r="D4626" s="43" t="str">
        <f>VLOOKUP(C4626,'[1]Test List'!$A$5:$F$2726,6,0)</f>
        <v>PTAE-KLA-G06A1</v>
      </c>
      <c r="E4626" s="43" t="str">
        <f t="shared" si="295"/>
        <v>55</v>
      </c>
      <c r="F4626" s="43" t="str">
        <f t="shared" si="296"/>
        <v>26</v>
      </c>
      <c r="G4626" t="s">
        <v>1780</v>
      </c>
      <c r="H4626" s="36">
        <v>98</v>
      </c>
      <c r="I4626" s="36">
        <v>998</v>
      </c>
      <c r="J4626" s="9" t="s">
        <v>794</v>
      </c>
      <c r="K4626" s="12" t="s">
        <v>1090</v>
      </c>
      <c r="M4626" t="s">
        <v>3558</v>
      </c>
      <c r="N4626" s="29" t="s">
        <v>5230</v>
      </c>
      <c r="O4626" s="38" t="s">
        <v>5197</v>
      </c>
      <c r="P4626" t="s">
        <v>4512</v>
      </c>
      <c r="Q4626" t="s">
        <v>1828</v>
      </c>
      <c r="R4626" t="s">
        <v>1466</v>
      </c>
      <c r="S4626" t="s">
        <v>1831</v>
      </c>
      <c r="T4626" t="s">
        <v>5991</v>
      </c>
      <c r="U4626" s="62">
        <f t="shared" si="293"/>
        <v>4</v>
      </c>
    </row>
    <row r="4627" spans="1:21" x14ac:dyDescent="0.25">
      <c r="A4627" s="4" t="s">
        <v>1826</v>
      </c>
      <c r="B4627" s="4" t="s">
        <v>794</v>
      </c>
      <c r="C4627" s="43" t="str">
        <f t="shared" si="294"/>
        <v>55-26-G06A1</v>
      </c>
      <c r="D4627" s="43" t="str">
        <f>VLOOKUP(C4627,'[1]Test List'!$A$5:$F$2726,6,0)</f>
        <v>PTAE-KLA-G06A1</v>
      </c>
      <c r="E4627" s="43" t="str">
        <f t="shared" si="295"/>
        <v>55</v>
      </c>
      <c r="F4627" s="43" t="str">
        <f t="shared" si="296"/>
        <v>26</v>
      </c>
      <c r="G4627" t="s">
        <v>1780</v>
      </c>
      <c r="H4627" s="36">
        <v>98</v>
      </c>
      <c r="I4627" s="36">
        <v>999</v>
      </c>
      <c r="J4627" s="9" t="s">
        <v>794</v>
      </c>
      <c r="K4627" s="12" t="s">
        <v>1090</v>
      </c>
      <c r="M4627" t="s">
        <v>3558</v>
      </c>
      <c r="N4627" s="29" t="s">
        <v>5230</v>
      </c>
      <c r="O4627" s="38" t="s">
        <v>5197</v>
      </c>
      <c r="P4627" t="s">
        <v>4512</v>
      </c>
      <c r="Q4627" t="s">
        <v>1827</v>
      </c>
      <c r="R4627" t="s">
        <v>1466</v>
      </c>
      <c r="S4627" t="s">
        <v>1830</v>
      </c>
      <c r="T4627" t="s">
        <v>5992</v>
      </c>
      <c r="U4627" s="62">
        <f t="shared" si="293"/>
        <v>4</v>
      </c>
    </row>
    <row r="4628" spans="1:21" x14ac:dyDescent="0.25">
      <c r="A4628" s="4" t="s">
        <v>1833</v>
      </c>
      <c r="B4628" s="4" t="s">
        <v>794</v>
      </c>
      <c r="C4628" s="43" t="str">
        <f t="shared" si="294"/>
        <v>55-26-G06A2</v>
      </c>
      <c r="D4628" s="43" t="str">
        <f>VLOOKUP(C4628,'[1]Test List'!$A$5:$F$2726,6,0)</f>
        <v>PTAE-KLA-G06A2</v>
      </c>
      <c r="E4628" s="43" t="str">
        <f t="shared" si="295"/>
        <v>55</v>
      </c>
      <c r="F4628" s="43" t="str">
        <f t="shared" si="296"/>
        <v>26</v>
      </c>
      <c r="G4628" t="s">
        <v>1780</v>
      </c>
      <c r="H4628" s="36">
        <v>98</v>
      </c>
      <c r="I4628" s="36">
        <v>997</v>
      </c>
      <c r="J4628" s="9" t="s">
        <v>794</v>
      </c>
      <c r="K4628" s="12" t="s">
        <v>1090</v>
      </c>
      <c r="M4628" t="s">
        <v>3558</v>
      </c>
      <c r="N4628" s="29" t="s">
        <v>5230</v>
      </c>
      <c r="O4628" s="38" t="s">
        <v>5197</v>
      </c>
      <c r="P4628" t="s">
        <v>4512</v>
      </c>
      <c r="Q4628" t="s">
        <v>1829</v>
      </c>
      <c r="R4628" t="s">
        <v>1466</v>
      </c>
      <c r="S4628" t="s">
        <v>1832</v>
      </c>
      <c r="T4628" t="s">
        <v>5987</v>
      </c>
      <c r="U4628" s="62">
        <f t="shared" si="293"/>
        <v>4</v>
      </c>
    </row>
    <row r="4629" spans="1:21" x14ac:dyDescent="0.25">
      <c r="A4629" s="4" t="s">
        <v>1833</v>
      </c>
      <c r="B4629" s="4" t="s">
        <v>794</v>
      </c>
      <c r="C4629" s="43" t="str">
        <f t="shared" si="294"/>
        <v>55-26-G06A2</v>
      </c>
      <c r="D4629" s="43" t="str">
        <f>VLOOKUP(C4629,'[1]Test List'!$A$5:$F$2726,6,0)</f>
        <v>PTAE-KLA-G06A2</v>
      </c>
      <c r="E4629" s="43" t="str">
        <f t="shared" si="295"/>
        <v>55</v>
      </c>
      <c r="F4629" s="43" t="str">
        <f t="shared" si="296"/>
        <v>26</v>
      </c>
      <c r="G4629" t="s">
        <v>1780</v>
      </c>
      <c r="H4629" s="36">
        <v>98</v>
      </c>
      <c r="I4629" s="36">
        <v>998</v>
      </c>
      <c r="J4629" s="9" t="s">
        <v>794</v>
      </c>
      <c r="K4629" s="12" t="s">
        <v>1090</v>
      </c>
      <c r="M4629" t="s">
        <v>3558</v>
      </c>
      <c r="N4629" s="29" t="s">
        <v>5230</v>
      </c>
      <c r="O4629" s="38" t="s">
        <v>5197</v>
      </c>
      <c r="P4629" t="s">
        <v>4512</v>
      </c>
      <c r="Q4629" t="s">
        <v>1828</v>
      </c>
      <c r="R4629" t="s">
        <v>1466</v>
      </c>
      <c r="S4629" t="s">
        <v>1831</v>
      </c>
      <c r="T4629" t="s">
        <v>5991</v>
      </c>
      <c r="U4629" s="62">
        <f t="shared" si="293"/>
        <v>4</v>
      </c>
    </row>
    <row r="4630" spans="1:21" x14ac:dyDescent="0.25">
      <c r="A4630" s="4" t="s">
        <v>1833</v>
      </c>
      <c r="B4630" s="4" t="s">
        <v>794</v>
      </c>
      <c r="C4630" s="43" t="str">
        <f t="shared" si="294"/>
        <v>55-26-G06A2</v>
      </c>
      <c r="D4630" s="43" t="str">
        <f>VLOOKUP(C4630,'[1]Test List'!$A$5:$F$2726,6,0)</f>
        <v>PTAE-KLA-G06A2</v>
      </c>
      <c r="E4630" s="43" t="str">
        <f t="shared" si="295"/>
        <v>55</v>
      </c>
      <c r="F4630" s="43" t="str">
        <f t="shared" si="296"/>
        <v>26</v>
      </c>
      <c r="G4630" t="s">
        <v>1780</v>
      </c>
      <c r="H4630" s="36">
        <v>98</v>
      </c>
      <c r="I4630" s="36">
        <v>999</v>
      </c>
      <c r="J4630" s="9" t="s">
        <v>794</v>
      </c>
      <c r="K4630" s="12" t="s">
        <v>1090</v>
      </c>
      <c r="M4630" t="s">
        <v>3558</v>
      </c>
      <c r="N4630" s="29" t="s">
        <v>5230</v>
      </c>
      <c r="O4630" s="38" t="s">
        <v>5197</v>
      </c>
      <c r="P4630" t="s">
        <v>4512</v>
      </c>
      <c r="Q4630" t="s">
        <v>1827</v>
      </c>
      <c r="R4630" t="s">
        <v>1466</v>
      </c>
      <c r="S4630" t="s">
        <v>1830</v>
      </c>
      <c r="T4630" t="s">
        <v>5992</v>
      </c>
      <c r="U4630" s="62">
        <f t="shared" si="293"/>
        <v>4</v>
      </c>
    </row>
    <row r="4631" spans="1:21" x14ac:dyDescent="0.25">
      <c r="A4631" s="4" t="s">
        <v>1503</v>
      </c>
      <c r="B4631" s="4" t="s">
        <v>794</v>
      </c>
      <c r="C4631" s="43" t="str">
        <f t="shared" si="294"/>
        <v>55-27-CB</v>
      </c>
      <c r="D4631" s="43" t="str">
        <f>VLOOKUP(C4631,'[1]Test List'!$A$5:$F$2726,6,0)</f>
        <v>PTAE-WES-CB</v>
      </c>
      <c r="E4631" s="43" t="str">
        <f t="shared" si="295"/>
        <v>55</v>
      </c>
      <c r="F4631" s="43" t="str">
        <f t="shared" si="296"/>
        <v>27</v>
      </c>
      <c r="G4631" t="s">
        <v>1781</v>
      </c>
      <c r="H4631" s="36">
        <v>98</v>
      </c>
      <c r="I4631" s="36">
        <v>437</v>
      </c>
      <c r="J4631" s="9" t="s">
        <v>794</v>
      </c>
      <c r="K4631" s="12" t="s">
        <v>1090</v>
      </c>
      <c r="M4631" t="s">
        <v>3558</v>
      </c>
      <c r="N4631" s="29" t="s">
        <v>5234</v>
      </c>
      <c r="O4631" s="38" t="s">
        <v>5197</v>
      </c>
      <c r="P4631" t="s">
        <v>3406</v>
      </c>
      <c r="Q4631" t="s">
        <v>3226</v>
      </c>
      <c r="R4631" t="s">
        <v>1466</v>
      </c>
      <c r="S4631" t="s">
        <v>5083</v>
      </c>
      <c r="T4631" t="s">
        <v>6411</v>
      </c>
      <c r="U4631" s="62">
        <f t="shared" si="293"/>
        <v>11</v>
      </c>
    </row>
    <row r="4632" spans="1:21" x14ac:dyDescent="0.25">
      <c r="A4632" s="4" t="s">
        <v>1501</v>
      </c>
      <c r="B4632" s="4" t="s">
        <v>794</v>
      </c>
      <c r="C4632" s="43" t="str">
        <f t="shared" si="294"/>
        <v>55-27-G06A1</v>
      </c>
      <c r="D4632" s="43" t="str">
        <f>VLOOKUP(C4632,'[1]Test List'!$A$5:$F$2726,6,0)</f>
        <v>PTAE-WES-G06A1</v>
      </c>
      <c r="E4632" s="43" t="str">
        <f t="shared" si="295"/>
        <v>55</v>
      </c>
      <c r="F4632" s="43" t="str">
        <f t="shared" si="296"/>
        <v>27</v>
      </c>
      <c r="G4632" t="s">
        <v>1780</v>
      </c>
      <c r="H4632" s="36">
        <v>98</v>
      </c>
      <c r="I4632" s="36">
        <v>704</v>
      </c>
      <c r="J4632" s="9" t="s">
        <v>794</v>
      </c>
      <c r="K4632" s="12" t="s">
        <v>1090</v>
      </c>
      <c r="M4632" t="s">
        <v>3558</v>
      </c>
      <c r="N4632" s="29" t="s">
        <v>5230</v>
      </c>
      <c r="O4632" s="38" t="s">
        <v>5197</v>
      </c>
      <c r="P4632" t="s">
        <v>3406</v>
      </c>
      <c r="Q4632" t="s">
        <v>137</v>
      </c>
      <c r="R4632" t="s">
        <v>1466</v>
      </c>
      <c r="S4632" t="s">
        <v>5079</v>
      </c>
      <c r="T4632" t="s">
        <v>5670</v>
      </c>
      <c r="U4632" s="62">
        <f t="shared" si="293"/>
        <v>14</v>
      </c>
    </row>
    <row r="4633" spans="1:21" x14ac:dyDescent="0.25">
      <c r="A4633" s="4" t="s">
        <v>1501</v>
      </c>
      <c r="B4633" s="4" t="s">
        <v>794</v>
      </c>
      <c r="C4633" s="43" t="str">
        <f t="shared" si="294"/>
        <v>55-27-G06A1</v>
      </c>
      <c r="D4633" s="43" t="str">
        <f>VLOOKUP(C4633,'[1]Test List'!$A$5:$F$2726,6,0)</f>
        <v>PTAE-WES-G06A1</v>
      </c>
      <c r="E4633" s="43" t="str">
        <f t="shared" si="295"/>
        <v>55</v>
      </c>
      <c r="F4633" s="43" t="str">
        <f t="shared" si="296"/>
        <v>27</v>
      </c>
      <c r="G4633" t="s">
        <v>1780</v>
      </c>
      <c r="H4633" s="36">
        <v>98</v>
      </c>
      <c r="I4633" s="36">
        <v>437</v>
      </c>
      <c r="J4633" s="9" t="s">
        <v>794</v>
      </c>
      <c r="K4633" s="12" t="s">
        <v>1090</v>
      </c>
      <c r="M4633" t="s">
        <v>3558</v>
      </c>
      <c r="N4633" s="29" t="s">
        <v>5234</v>
      </c>
      <c r="O4633" s="38" t="s">
        <v>5197</v>
      </c>
      <c r="P4633" t="s">
        <v>3406</v>
      </c>
      <c r="Q4633" t="s">
        <v>3226</v>
      </c>
      <c r="R4633" t="s">
        <v>1466</v>
      </c>
      <c r="S4633" t="s">
        <v>5083</v>
      </c>
      <c r="T4633" t="s">
        <v>6411</v>
      </c>
      <c r="U4633" s="62">
        <f t="shared" si="293"/>
        <v>11</v>
      </c>
    </row>
    <row r="4634" spans="1:21" x14ac:dyDescent="0.25">
      <c r="A4634" s="4" t="s">
        <v>1502</v>
      </c>
      <c r="B4634" s="4" t="s">
        <v>794</v>
      </c>
      <c r="C4634" s="43" t="str">
        <f t="shared" si="294"/>
        <v>55-27-G06A2</v>
      </c>
      <c r="D4634" s="43" t="str">
        <f>VLOOKUP(C4634,'[1]Test List'!$A$5:$F$2726,6,0)</f>
        <v>PTAE-WES-G06A2</v>
      </c>
      <c r="E4634" s="43" t="str">
        <f t="shared" si="295"/>
        <v>55</v>
      </c>
      <c r="F4634" s="43" t="str">
        <f t="shared" si="296"/>
        <v>27</v>
      </c>
      <c r="G4634" t="s">
        <v>1780</v>
      </c>
      <c r="H4634" s="36">
        <v>98</v>
      </c>
      <c r="I4634" s="36">
        <v>704</v>
      </c>
      <c r="J4634" s="9" t="s">
        <v>794</v>
      </c>
      <c r="K4634" s="12" t="s">
        <v>1090</v>
      </c>
      <c r="M4634" t="s">
        <v>3558</v>
      </c>
      <c r="N4634" s="29" t="s">
        <v>5230</v>
      </c>
      <c r="O4634" s="38" t="s">
        <v>5197</v>
      </c>
      <c r="P4634" t="s">
        <v>3406</v>
      </c>
      <c r="Q4634" t="s">
        <v>137</v>
      </c>
      <c r="R4634" t="s">
        <v>1466</v>
      </c>
      <c r="S4634" t="s">
        <v>5079</v>
      </c>
      <c r="T4634" t="s">
        <v>5670</v>
      </c>
      <c r="U4634" s="62">
        <f t="shared" si="293"/>
        <v>14</v>
      </c>
    </row>
    <row r="4635" spans="1:21" x14ac:dyDescent="0.25">
      <c r="A4635" s="4" t="s">
        <v>1502</v>
      </c>
      <c r="B4635" s="4" t="s">
        <v>794</v>
      </c>
      <c r="C4635" s="43" t="str">
        <f t="shared" si="294"/>
        <v>55-27-G06A2</v>
      </c>
      <c r="D4635" s="43" t="str">
        <f>VLOOKUP(C4635,'[1]Test List'!$A$5:$F$2726,6,0)</f>
        <v>PTAE-WES-G06A2</v>
      </c>
      <c r="E4635" s="43" t="str">
        <f t="shared" si="295"/>
        <v>55</v>
      </c>
      <c r="F4635" s="43" t="str">
        <f t="shared" si="296"/>
        <v>27</v>
      </c>
      <c r="G4635" t="s">
        <v>1780</v>
      </c>
      <c r="H4635" s="36">
        <v>98</v>
      </c>
      <c r="I4635" s="36">
        <v>437</v>
      </c>
      <c r="J4635" s="9" t="s">
        <v>794</v>
      </c>
      <c r="K4635" s="12" t="s">
        <v>1090</v>
      </c>
      <c r="M4635" t="s">
        <v>3558</v>
      </c>
      <c r="N4635" s="29" t="s">
        <v>5234</v>
      </c>
      <c r="O4635" s="38" t="s">
        <v>5197</v>
      </c>
      <c r="P4635" t="s">
        <v>3406</v>
      </c>
      <c r="Q4635" t="s">
        <v>3226</v>
      </c>
      <c r="R4635" t="s">
        <v>1466</v>
      </c>
      <c r="S4635" t="s">
        <v>5083</v>
      </c>
      <c r="T4635" t="s">
        <v>6411</v>
      </c>
      <c r="U4635" s="62">
        <f t="shared" si="293"/>
        <v>11</v>
      </c>
    </row>
    <row r="4636" spans="1:21" x14ac:dyDescent="0.25">
      <c r="A4636" s="4" t="s">
        <v>1823</v>
      </c>
      <c r="B4636" s="4" t="s">
        <v>794</v>
      </c>
      <c r="C4636" s="43" t="str">
        <f t="shared" si="294"/>
        <v>55-39-G06A1</v>
      </c>
      <c r="D4636" s="43" t="str">
        <f>VLOOKUP(C4636,'[1]Test List'!$A$5:$F$2726,6,0)</f>
        <v>PTAE-ARP-G06A1</v>
      </c>
      <c r="E4636" s="43" t="str">
        <f t="shared" si="295"/>
        <v>55</v>
      </c>
      <c r="F4636" s="43" t="str">
        <f t="shared" si="296"/>
        <v>39</v>
      </c>
      <c r="G4636" t="s">
        <v>1780</v>
      </c>
      <c r="H4636" s="36">
        <v>98</v>
      </c>
      <c r="I4636" s="36">
        <v>999</v>
      </c>
      <c r="J4636" s="9" t="s">
        <v>794</v>
      </c>
      <c r="K4636" s="12" t="s">
        <v>1090</v>
      </c>
      <c r="M4636" t="s">
        <v>3558</v>
      </c>
      <c r="N4636" s="29" t="s">
        <v>5230</v>
      </c>
      <c r="O4636" s="38" t="s">
        <v>5197</v>
      </c>
      <c r="P4636" t="s">
        <v>4521</v>
      </c>
      <c r="Q4636" t="s">
        <v>1824</v>
      </c>
      <c r="R4636" t="s">
        <v>1466</v>
      </c>
      <c r="S4636" t="s">
        <v>4989</v>
      </c>
      <c r="T4636" t="s">
        <v>5327</v>
      </c>
      <c r="U4636" s="62">
        <f t="shared" si="293"/>
        <v>3</v>
      </c>
    </row>
    <row r="4637" spans="1:21" x14ac:dyDescent="0.25">
      <c r="A4637" s="4" t="s">
        <v>1825</v>
      </c>
      <c r="B4637" s="4" t="s">
        <v>794</v>
      </c>
      <c r="C4637" s="43" t="str">
        <f t="shared" si="294"/>
        <v>55-39-G06A2</v>
      </c>
      <c r="D4637" s="43" t="str">
        <f>VLOOKUP(C4637,'[1]Test List'!$A$5:$F$2726,6,0)</f>
        <v>PTAE-ARP-G06A2</v>
      </c>
      <c r="E4637" s="43" t="str">
        <f t="shared" si="295"/>
        <v>55</v>
      </c>
      <c r="F4637" s="43" t="str">
        <f t="shared" si="296"/>
        <v>39</v>
      </c>
      <c r="G4637" t="s">
        <v>1780</v>
      </c>
      <c r="H4637" s="36">
        <v>98</v>
      </c>
      <c r="I4637" s="36">
        <v>999</v>
      </c>
      <c r="J4637" s="9" t="s">
        <v>794</v>
      </c>
      <c r="K4637" s="12" t="s">
        <v>1090</v>
      </c>
      <c r="M4637" t="s">
        <v>3558</v>
      </c>
      <c r="N4637" s="29" t="s">
        <v>5230</v>
      </c>
      <c r="O4637" s="38" t="s">
        <v>5197</v>
      </c>
      <c r="P4637" t="s">
        <v>4521</v>
      </c>
      <c r="Q4637" t="s">
        <v>1824</v>
      </c>
      <c r="R4637" t="s">
        <v>1466</v>
      </c>
      <c r="S4637" t="s">
        <v>4989</v>
      </c>
      <c r="T4637" t="s">
        <v>5327</v>
      </c>
      <c r="U4637" s="62">
        <f t="shared" si="293"/>
        <v>3</v>
      </c>
    </row>
    <row r="4638" spans="1:21" x14ac:dyDescent="0.25">
      <c r="A4638" s="4" t="s">
        <v>1576</v>
      </c>
      <c r="B4638" s="16" t="s">
        <v>7227</v>
      </c>
      <c r="C4638" s="43" t="str">
        <f t="shared" si="294"/>
        <v>55-45-CB1</v>
      </c>
      <c r="D4638" s="43" t="str">
        <f>VLOOKUP(C4638,'[1]Test List'!$A$5:$F$2726,6,0)</f>
        <v>PTAE-AAR-CB1</v>
      </c>
      <c r="E4638" s="43" t="str">
        <f t="shared" si="295"/>
        <v>55</v>
      </c>
      <c r="F4638" s="43" t="str">
        <f t="shared" si="296"/>
        <v>45</v>
      </c>
      <c r="G4638" t="s">
        <v>1781</v>
      </c>
      <c r="H4638" s="36">
        <v>99</v>
      </c>
      <c r="I4638" s="36">
        <v>913</v>
      </c>
      <c r="J4638" s="9" t="s">
        <v>794</v>
      </c>
      <c r="K4638" s="12" t="s">
        <v>1090</v>
      </c>
      <c r="M4638" t="s">
        <v>3558</v>
      </c>
      <c r="N4638" s="29" t="s">
        <v>5230</v>
      </c>
      <c r="O4638" s="38" t="s">
        <v>5197</v>
      </c>
      <c r="P4638" s="12" t="s">
        <v>4511</v>
      </c>
      <c r="Q4638" t="s">
        <v>968</v>
      </c>
      <c r="R4638" t="s">
        <v>209</v>
      </c>
      <c r="S4638" t="s">
        <v>4909</v>
      </c>
      <c r="T4638" t="s">
        <v>5661</v>
      </c>
      <c r="U4638" s="62">
        <f t="shared" si="293"/>
        <v>9</v>
      </c>
    </row>
    <row r="4639" spans="1:21" x14ac:dyDescent="0.25">
      <c r="A4639" s="4" t="s">
        <v>1576</v>
      </c>
      <c r="B4639" s="16"/>
      <c r="C4639" s="43" t="str">
        <f t="shared" si="294"/>
        <v>55-45-CB1</v>
      </c>
      <c r="D4639" s="43" t="str">
        <f>VLOOKUP(C4639,'[1]Test List'!$A$5:$F$2726,6,0)</f>
        <v>PTAE-AAR-CB1</v>
      </c>
      <c r="E4639" s="43" t="str">
        <f t="shared" si="295"/>
        <v>55</v>
      </c>
      <c r="F4639" s="43" t="str">
        <f t="shared" si="296"/>
        <v>45</v>
      </c>
      <c r="G4639" t="s">
        <v>1781</v>
      </c>
      <c r="H4639" s="36">
        <v>99</v>
      </c>
      <c r="I4639" s="36">
        <v>130</v>
      </c>
      <c r="J4639" s="9" t="s">
        <v>794</v>
      </c>
      <c r="K4639" s="12" t="s">
        <v>1090</v>
      </c>
      <c r="M4639" t="s">
        <v>3558</v>
      </c>
      <c r="N4639" s="29" t="s">
        <v>5230</v>
      </c>
      <c r="O4639" s="38" t="s">
        <v>5197</v>
      </c>
      <c r="P4639" s="12" t="s">
        <v>4511</v>
      </c>
      <c r="Q4639" t="s">
        <v>969</v>
      </c>
      <c r="R4639" t="s">
        <v>209</v>
      </c>
      <c r="S4639" t="s">
        <v>4907</v>
      </c>
      <c r="T4639" t="s">
        <v>5663</v>
      </c>
      <c r="U4639" s="62">
        <f t="shared" si="293"/>
        <v>17</v>
      </c>
    </row>
    <row r="4640" spans="1:21" x14ac:dyDescent="0.25">
      <c r="A4640" s="4" t="s">
        <v>1576</v>
      </c>
      <c r="B4640" s="16"/>
      <c r="C4640" s="43" t="str">
        <f t="shared" si="294"/>
        <v>55-45-CB1</v>
      </c>
      <c r="D4640" s="43" t="str">
        <f>VLOOKUP(C4640,'[1]Test List'!$A$5:$F$2726,6,0)</f>
        <v>PTAE-AAR-CB1</v>
      </c>
      <c r="E4640" s="43" t="str">
        <f t="shared" si="295"/>
        <v>55</v>
      </c>
      <c r="F4640" s="43" t="str">
        <f t="shared" si="296"/>
        <v>45</v>
      </c>
      <c r="G4640" t="s">
        <v>1781</v>
      </c>
      <c r="H4640" s="36">
        <v>99</v>
      </c>
      <c r="I4640" s="36">
        <v>150</v>
      </c>
      <c r="J4640" s="9" t="s">
        <v>794</v>
      </c>
      <c r="K4640" s="12" t="s">
        <v>1090</v>
      </c>
      <c r="M4640" t="s">
        <v>3558</v>
      </c>
      <c r="N4640" s="29" t="s">
        <v>5230</v>
      </c>
      <c r="O4640" s="38" t="s">
        <v>5197</v>
      </c>
      <c r="P4640" s="12" t="s">
        <v>4511</v>
      </c>
      <c r="Q4640" t="s">
        <v>970</v>
      </c>
      <c r="R4640" t="s">
        <v>209</v>
      </c>
      <c r="S4640" t="s">
        <v>4908</v>
      </c>
      <c r="T4640" t="s">
        <v>5664</v>
      </c>
      <c r="U4640" s="62">
        <f t="shared" si="293"/>
        <v>17</v>
      </c>
    </row>
    <row r="4641" spans="1:21" x14ac:dyDescent="0.25">
      <c r="A4641" s="4" t="s">
        <v>1576</v>
      </c>
      <c r="B4641" s="16" t="s">
        <v>7228</v>
      </c>
      <c r="C4641" s="43" t="str">
        <f t="shared" si="294"/>
        <v>55-45-CB1</v>
      </c>
      <c r="D4641" s="43" t="str">
        <f>VLOOKUP(C4641,'[1]Test List'!$A$5:$F$2726,6,0)</f>
        <v>PTAE-AAR-CB1</v>
      </c>
      <c r="E4641" s="43" t="str">
        <f t="shared" si="295"/>
        <v>55</v>
      </c>
      <c r="F4641" s="43" t="str">
        <f t="shared" si="296"/>
        <v>45</v>
      </c>
      <c r="G4641" t="s">
        <v>1781</v>
      </c>
      <c r="H4641" s="36">
        <v>99</v>
      </c>
      <c r="I4641" s="36">
        <v>903</v>
      </c>
      <c r="J4641" s="9" t="s">
        <v>794</v>
      </c>
      <c r="K4641" s="12" t="s">
        <v>1090</v>
      </c>
      <c r="M4641" t="s">
        <v>3558</v>
      </c>
      <c r="N4641" s="29" t="s">
        <v>5230</v>
      </c>
      <c r="O4641" s="38" t="s">
        <v>5197</v>
      </c>
      <c r="P4641" s="12" t="s">
        <v>4511</v>
      </c>
      <c r="Q4641" t="s">
        <v>966</v>
      </c>
      <c r="R4641" t="s">
        <v>209</v>
      </c>
      <c r="S4641" t="s">
        <v>4905</v>
      </c>
      <c r="T4641" t="s">
        <v>5667</v>
      </c>
      <c r="U4641" s="62">
        <f t="shared" si="293"/>
        <v>14</v>
      </c>
    </row>
    <row r="4642" spans="1:21" x14ac:dyDescent="0.25">
      <c r="A4642" s="4" t="s">
        <v>1576</v>
      </c>
      <c r="B4642" s="16" t="s">
        <v>7229</v>
      </c>
      <c r="C4642" s="43" t="str">
        <f t="shared" si="294"/>
        <v>55-45-CB1</v>
      </c>
      <c r="D4642" s="43" t="str">
        <f>VLOOKUP(C4642,'[1]Test List'!$A$5:$F$2726,6,0)</f>
        <v>PTAE-AAR-CB1</v>
      </c>
      <c r="E4642" s="43" t="str">
        <f t="shared" si="295"/>
        <v>55</v>
      </c>
      <c r="F4642" s="43" t="str">
        <f t="shared" si="296"/>
        <v>45</v>
      </c>
      <c r="G4642" t="s">
        <v>1781</v>
      </c>
      <c r="H4642" s="36">
        <v>99</v>
      </c>
      <c r="I4642" s="36">
        <v>937</v>
      </c>
      <c r="J4642" s="9" t="s">
        <v>794</v>
      </c>
      <c r="K4642" s="12" t="s">
        <v>1090</v>
      </c>
      <c r="M4642" t="s">
        <v>3558</v>
      </c>
      <c r="N4642" s="29" t="s">
        <v>5230</v>
      </c>
      <c r="O4642" s="38" t="s">
        <v>5197</v>
      </c>
      <c r="P4642" s="12" t="s">
        <v>4511</v>
      </c>
      <c r="Q4642" t="s">
        <v>967</v>
      </c>
      <c r="R4642" t="s">
        <v>209</v>
      </c>
      <c r="S4642" t="s">
        <v>4906</v>
      </c>
      <c r="T4642" t="s">
        <v>5668</v>
      </c>
      <c r="U4642" s="62">
        <f t="shared" si="293"/>
        <v>16</v>
      </c>
    </row>
    <row r="4643" spans="1:21" x14ac:dyDescent="0.25">
      <c r="A4643" s="4" t="s">
        <v>1579</v>
      </c>
      <c r="B4643" s="16"/>
      <c r="C4643" s="43" t="str">
        <f t="shared" si="294"/>
        <v>55-45-CB2</v>
      </c>
      <c r="D4643" s="43" t="str">
        <f>VLOOKUP(C4643,'[1]Test List'!$A$5:$F$2726,6,0)</f>
        <v>PTAE-AAR-CB2</v>
      </c>
      <c r="E4643" s="43" t="s">
        <v>1577</v>
      </c>
      <c r="F4643" s="43" t="s">
        <v>1578</v>
      </c>
      <c r="G4643" t="s">
        <v>1781</v>
      </c>
      <c r="H4643" s="36">
        <v>99</v>
      </c>
      <c r="I4643" s="36">
        <v>130</v>
      </c>
      <c r="J4643" s="9" t="s">
        <v>794</v>
      </c>
      <c r="K4643" s="12" t="s">
        <v>1090</v>
      </c>
      <c r="M4643" t="s">
        <v>3558</v>
      </c>
      <c r="N4643" s="29" t="s">
        <v>5230</v>
      </c>
      <c r="O4643" s="38" t="s">
        <v>5197</v>
      </c>
      <c r="P4643" s="12" t="s">
        <v>4511</v>
      </c>
      <c r="Q4643" t="s">
        <v>969</v>
      </c>
      <c r="R4643" t="s">
        <v>209</v>
      </c>
      <c r="S4643" t="s">
        <v>4907</v>
      </c>
      <c r="T4643" t="s">
        <v>5663</v>
      </c>
      <c r="U4643" s="62">
        <f t="shared" si="293"/>
        <v>17</v>
      </c>
    </row>
    <row r="4644" spans="1:21" x14ac:dyDescent="0.25">
      <c r="A4644" s="4" t="s">
        <v>1579</v>
      </c>
      <c r="B4644" s="16"/>
      <c r="C4644" s="43" t="str">
        <f t="shared" si="294"/>
        <v>55-45-CB2</v>
      </c>
      <c r="D4644" s="43" t="str">
        <f>VLOOKUP(C4644,'[1]Test List'!$A$5:$F$2726,6,0)</f>
        <v>PTAE-AAR-CB2</v>
      </c>
      <c r="E4644" s="43" t="s">
        <v>1577</v>
      </c>
      <c r="F4644" s="43" t="s">
        <v>1578</v>
      </c>
      <c r="G4644" t="s">
        <v>1781</v>
      </c>
      <c r="H4644" s="36">
        <v>99</v>
      </c>
      <c r="I4644" s="36">
        <v>150</v>
      </c>
      <c r="J4644" s="9" t="s">
        <v>794</v>
      </c>
      <c r="K4644" s="12" t="s">
        <v>1090</v>
      </c>
      <c r="M4644" t="s">
        <v>3558</v>
      </c>
      <c r="N4644" s="29" t="s">
        <v>5230</v>
      </c>
      <c r="O4644" s="38" t="s">
        <v>5197</v>
      </c>
      <c r="P4644" s="12" t="s">
        <v>4511</v>
      </c>
      <c r="Q4644" t="s">
        <v>970</v>
      </c>
      <c r="R4644" t="s">
        <v>209</v>
      </c>
      <c r="S4644" t="s">
        <v>4908</v>
      </c>
      <c r="T4644" t="s">
        <v>5664</v>
      </c>
      <c r="U4644" s="62">
        <f t="shared" si="293"/>
        <v>17</v>
      </c>
    </row>
    <row r="4645" spans="1:21" x14ac:dyDescent="0.25">
      <c r="A4645" s="4" t="s">
        <v>1579</v>
      </c>
      <c r="B4645" s="16" t="s">
        <v>7228</v>
      </c>
      <c r="C4645" s="43" t="str">
        <f t="shared" si="294"/>
        <v>55-45-CB2</v>
      </c>
      <c r="D4645" s="43" t="str">
        <f>VLOOKUP(C4645,'[1]Test List'!$A$5:$F$2726,6,0)</f>
        <v>PTAE-AAR-CB2</v>
      </c>
      <c r="E4645" s="43" t="s">
        <v>1577</v>
      </c>
      <c r="F4645" s="43" t="s">
        <v>1578</v>
      </c>
      <c r="G4645" t="s">
        <v>1781</v>
      </c>
      <c r="H4645" s="36">
        <v>99</v>
      </c>
      <c r="I4645" s="36">
        <v>903</v>
      </c>
      <c r="J4645" s="9" t="s">
        <v>794</v>
      </c>
      <c r="K4645" s="12" t="s">
        <v>1090</v>
      </c>
      <c r="M4645" t="s">
        <v>3558</v>
      </c>
      <c r="N4645" s="29" t="s">
        <v>5230</v>
      </c>
      <c r="O4645" s="38" t="s">
        <v>5197</v>
      </c>
      <c r="P4645" s="12" t="s">
        <v>4511</v>
      </c>
      <c r="Q4645" t="s">
        <v>966</v>
      </c>
      <c r="R4645" t="s">
        <v>209</v>
      </c>
      <c r="S4645" t="s">
        <v>4905</v>
      </c>
      <c r="T4645" t="s">
        <v>5667</v>
      </c>
      <c r="U4645" s="62">
        <f t="shared" si="293"/>
        <v>14</v>
      </c>
    </row>
    <row r="4646" spans="1:21" x14ac:dyDescent="0.25">
      <c r="A4646" s="4" t="s">
        <v>1580</v>
      </c>
      <c r="B4646" s="4" t="s">
        <v>794</v>
      </c>
      <c r="C4646" s="43" t="str">
        <f t="shared" si="294"/>
        <v>55-45-G06A1</v>
      </c>
      <c r="D4646" s="43" t="str">
        <f>VLOOKUP(C4646,'[1]Test List'!$A$5:$F$2726,6,0)</f>
        <v>PTAE-AAR-G06A1</v>
      </c>
      <c r="E4646" s="43" t="str">
        <f t="shared" ref="E4646:E4709" si="297">LEFT(A4646,2)</f>
        <v>55</v>
      </c>
      <c r="F4646" s="43" t="str">
        <f t="shared" ref="F4646:F4709" si="298">MID(A4646,3,2)</f>
        <v>45</v>
      </c>
      <c r="G4646" t="s">
        <v>1780</v>
      </c>
      <c r="H4646" s="36">
        <v>98</v>
      </c>
      <c r="I4646" s="36">
        <v>997</v>
      </c>
      <c r="J4646" s="9" t="s">
        <v>794</v>
      </c>
      <c r="K4646" s="12" t="s">
        <v>1090</v>
      </c>
      <c r="M4646" t="s">
        <v>3558</v>
      </c>
      <c r="N4646" s="29" t="s">
        <v>5230</v>
      </c>
      <c r="O4646" s="38" t="s">
        <v>5197</v>
      </c>
      <c r="P4646" s="12" t="s">
        <v>4511</v>
      </c>
      <c r="Q4646" t="s">
        <v>968</v>
      </c>
      <c r="R4646" t="s">
        <v>209</v>
      </c>
      <c r="S4646" t="s">
        <v>4909</v>
      </c>
      <c r="T4646" t="s">
        <v>5661</v>
      </c>
      <c r="U4646" s="62">
        <f t="shared" si="293"/>
        <v>9</v>
      </c>
    </row>
    <row r="4647" spans="1:21" x14ac:dyDescent="0.25">
      <c r="A4647" s="4" t="s">
        <v>1580</v>
      </c>
      <c r="B4647" s="4" t="s">
        <v>794</v>
      </c>
      <c r="C4647" s="43" t="str">
        <f t="shared" si="294"/>
        <v>55-45-G06A1</v>
      </c>
      <c r="D4647" s="43" t="str">
        <f>VLOOKUP(C4647,'[1]Test List'!$A$5:$F$2726,6,0)</f>
        <v>PTAE-AAR-G06A1</v>
      </c>
      <c r="E4647" s="43" t="str">
        <f t="shared" si="297"/>
        <v>55</v>
      </c>
      <c r="F4647" s="43" t="str">
        <f t="shared" si="298"/>
        <v>45</v>
      </c>
      <c r="G4647" t="s">
        <v>1780</v>
      </c>
      <c r="H4647" s="36">
        <v>98</v>
      </c>
      <c r="I4647" s="36">
        <v>998</v>
      </c>
      <c r="J4647" s="9" t="s">
        <v>794</v>
      </c>
      <c r="K4647" s="12" t="s">
        <v>1090</v>
      </c>
      <c r="M4647" t="s">
        <v>3558</v>
      </c>
      <c r="N4647" s="29" t="s">
        <v>5230</v>
      </c>
      <c r="O4647" s="38" t="s">
        <v>5197</v>
      </c>
      <c r="P4647" s="12" t="s">
        <v>4511</v>
      </c>
      <c r="Q4647" t="s">
        <v>969</v>
      </c>
      <c r="R4647" t="s">
        <v>209</v>
      </c>
      <c r="S4647" t="s">
        <v>4907</v>
      </c>
      <c r="T4647" t="s">
        <v>5663</v>
      </c>
      <c r="U4647" s="62">
        <f t="shared" si="293"/>
        <v>17</v>
      </c>
    </row>
    <row r="4648" spans="1:21" x14ac:dyDescent="0.25">
      <c r="A4648" s="4" t="s">
        <v>1580</v>
      </c>
      <c r="B4648" s="4" t="s">
        <v>794</v>
      </c>
      <c r="C4648" s="43" t="str">
        <f t="shared" si="294"/>
        <v>55-45-G06A1</v>
      </c>
      <c r="D4648" s="43" t="str">
        <f>VLOOKUP(C4648,'[1]Test List'!$A$5:$F$2726,6,0)</f>
        <v>PTAE-AAR-G06A1</v>
      </c>
      <c r="E4648" s="43" t="str">
        <f t="shared" si="297"/>
        <v>55</v>
      </c>
      <c r="F4648" s="43" t="str">
        <f t="shared" si="298"/>
        <v>45</v>
      </c>
      <c r="G4648" t="s">
        <v>1780</v>
      </c>
      <c r="H4648" s="36">
        <v>98</v>
      </c>
      <c r="I4648" s="36">
        <v>999</v>
      </c>
      <c r="J4648" s="9" t="s">
        <v>794</v>
      </c>
      <c r="K4648" s="12" t="s">
        <v>1090</v>
      </c>
      <c r="M4648" t="s">
        <v>3558</v>
      </c>
      <c r="N4648" s="29" t="s">
        <v>5230</v>
      </c>
      <c r="O4648" s="38" t="s">
        <v>5197</v>
      </c>
      <c r="P4648" s="12" t="s">
        <v>4511</v>
      </c>
      <c r="Q4648" t="s">
        <v>970</v>
      </c>
      <c r="R4648" t="s">
        <v>209</v>
      </c>
      <c r="S4648" t="s">
        <v>4908</v>
      </c>
      <c r="T4648" t="s">
        <v>5664</v>
      </c>
      <c r="U4648" s="62">
        <f t="shared" si="293"/>
        <v>17</v>
      </c>
    </row>
    <row r="4649" spans="1:21" x14ac:dyDescent="0.25">
      <c r="A4649" s="4" t="s">
        <v>1580</v>
      </c>
      <c r="B4649" s="4" t="s">
        <v>794</v>
      </c>
      <c r="C4649" s="43" t="str">
        <f t="shared" si="294"/>
        <v>55-45-G06A1</v>
      </c>
      <c r="D4649" s="43" t="str">
        <f>VLOOKUP(C4649,'[1]Test List'!$A$5:$F$2726,6,0)</f>
        <v>PTAE-AAR-G06A1</v>
      </c>
      <c r="E4649" s="43" t="str">
        <f t="shared" si="297"/>
        <v>55</v>
      </c>
      <c r="F4649" s="43" t="str">
        <f t="shared" si="298"/>
        <v>45</v>
      </c>
      <c r="G4649" t="s">
        <v>1780</v>
      </c>
      <c r="H4649" s="36">
        <v>98</v>
      </c>
      <c r="I4649" s="36">
        <v>995</v>
      </c>
      <c r="J4649" s="9" t="s">
        <v>794</v>
      </c>
      <c r="K4649" s="12" t="s">
        <v>1090</v>
      </c>
      <c r="M4649" t="s">
        <v>3558</v>
      </c>
      <c r="N4649" s="29" t="s">
        <v>5230</v>
      </c>
      <c r="O4649" s="38" t="s">
        <v>5197</v>
      </c>
      <c r="P4649" s="12" t="s">
        <v>4511</v>
      </c>
      <c r="Q4649" t="s">
        <v>966</v>
      </c>
      <c r="R4649" t="s">
        <v>209</v>
      </c>
      <c r="S4649" t="s">
        <v>4905</v>
      </c>
      <c r="T4649" t="s">
        <v>5667</v>
      </c>
      <c r="U4649" s="62">
        <f t="shared" si="293"/>
        <v>14</v>
      </c>
    </row>
    <row r="4650" spans="1:21" x14ac:dyDescent="0.25">
      <c r="A4650" s="4" t="s">
        <v>1580</v>
      </c>
      <c r="B4650" s="4" t="s">
        <v>794</v>
      </c>
      <c r="C4650" s="43" t="str">
        <f t="shared" si="294"/>
        <v>55-45-G06A1</v>
      </c>
      <c r="D4650" s="43" t="str">
        <f>VLOOKUP(C4650,'[1]Test List'!$A$5:$F$2726,6,0)</f>
        <v>PTAE-AAR-G06A1</v>
      </c>
      <c r="E4650" s="43" t="str">
        <f t="shared" si="297"/>
        <v>55</v>
      </c>
      <c r="F4650" s="43" t="str">
        <f t="shared" si="298"/>
        <v>45</v>
      </c>
      <c r="G4650" t="s">
        <v>1780</v>
      </c>
      <c r="H4650" s="36">
        <v>98</v>
      </c>
      <c r="I4650" s="36">
        <v>996</v>
      </c>
      <c r="J4650" s="9" t="s">
        <v>794</v>
      </c>
      <c r="K4650" s="12" t="s">
        <v>1090</v>
      </c>
      <c r="M4650" t="s">
        <v>3558</v>
      </c>
      <c r="N4650" s="29" t="s">
        <v>5230</v>
      </c>
      <c r="O4650" s="38" t="s">
        <v>5197</v>
      </c>
      <c r="P4650" s="12" t="s">
        <v>4511</v>
      </c>
      <c r="Q4650" t="s">
        <v>967</v>
      </c>
      <c r="R4650" t="s">
        <v>209</v>
      </c>
      <c r="S4650" t="s">
        <v>4906</v>
      </c>
      <c r="T4650" t="s">
        <v>5668</v>
      </c>
      <c r="U4650" s="62">
        <f t="shared" si="293"/>
        <v>16</v>
      </c>
    </row>
    <row r="4651" spans="1:21" x14ac:dyDescent="0.25">
      <c r="A4651" s="4" t="s">
        <v>1581</v>
      </c>
      <c r="B4651" s="4" t="s">
        <v>794</v>
      </c>
      <c r="C4651" s="43" t="str">
        <f t="shared" si="294"/>
        <v>55-45-G06A2</v>
      </c>
      <c r="D4651" s="43" t="str">
        <f>VLOOKUP(C4651,'[1]Test List'!$A$5:$F$2726,6,0)</f>
        <v>PTAE-AAR-G06A2</v>
      </c>
      <c r="E4651" s="43" t="str">
        <f t="shared" si="297"/>
        <v>55</v>
      </c>
      <c r="F4651" s="43" t="str">
        <f t="shared" si="298"/>
        <v>45</v>
      </c>
      <c r="G4651" t="s">
        <v>1780</v>
      </c>
      <c r="H4651" s="36">
        <v>99</v>
      </c>
      <c r="I4651" s="36">
        <v>997</v>
      </c>
      <c r="J4651" s="9" t="s">
        <v>794</v>
      </c>
      <c r="K4651" s="12" t="s">
        <v>1090</v>
      </c>
      <c r="M4651" t="s">
        <v>3558</v>
      </c>
      <c r="N4651" s="29" t="s">
        <v>5230</v>
      </c>
      <c r="O4651" s="38" t="s">
        <v>5197</v>
      </c>
      <c r="P4651" s="12" t="s">
        <v>4511</v>
      </c>
      <c r="Q4651" t="s">
        <v>968</v>
      </c>
      <c r="R4651" t="s">
        <v>209</v>
      </c>
      <c r="S4651" t="s">
        <v>4909</v>
      </c>
      <c r="T4651" t="s">
        <v>5661</v>
      </c>
      <c r="U4651" s="62">
        <f t="shared" si="293"/>
        <v>9</v>
      </c>
    </row>
    <row r="4652" spans="1:21" x14ac:dyDescent="0.25">
      <c r="A4652" s="4" t="s">
        <v>1581</v>
      </c>
      <c r="B4652" s="4" t="s">
        <v>794</v>
      </c>
      <c r="C4652" s="43" t="str">
        <f t="shared" si="294"/>
        <v>55-45-G06A2</v>
      </c>
      <c r="D4652" s="43" t="str">
        <f>VLOOKUP(C4652,'[1]Test List'!$A$5:$F$2726,6,0)</f>
        <v>PTAE-AAR-G06A2</v>
      </c>
      <c r="E4652" s="43" t="str">
        <f t="shared" si="297"/>
        <v>55</v>
      </c>
      <c r="F4652" s="43" t="str">
        <f t="shared" si="298"/>
        <v>45</v>
      </c>
      <c r="G4652" t="s">
        <v>1780</v>
      </c>
      <c r="H4652" s="36">
        <v>99</v>
      </c>
      <c r="I4652" s="36">
        <v>998</v>
      </c>
      <c r="J4652" s="9" t="s">
        <v>794</v>
      </c>
      <c r="K4652" s="12" t="s">
        <v>1090</v>
      </c>
      <c r="M4652" t="s">
        <v>3558</v>
      </c>
      <c r="N4652" s="29" t="s">
        <v>5230</v>
      </c>
      <c r="O4652" s="38" t="s">
        <v>5197</v>
      </c>
      <c r="P4652" s="12" t="s">
        <v>4511</v>
      </c>
      <c r="Q4652" t="s">
        <v>969</v>
      </c>
      <c r="R4652" t="s">
        <v>209</v>
      </c>
      <c r="S4652" t="s">
        <v>4907</v>
      </c>
      <c r="T4652" t="s">
        <v>5663</v>
      </c>
      <c r="U4652" s="62">
        <f t="shared" si="293"/>
        <v>17</v>
      </c>
    </row>
    <row r="4653" spans="1:21" x14ac:dyDescent="0.25">
      <c r="A4653" s="4" t="s">
        <v>1581</v>
      </c>
      <c r="B4653" s="4" t="s">
        <v>794</v>
      </c>
      <c r="C4653" s="43" t="str">
        <f t="shared" si="294"/>
        <v>55-45-G06A2</v>
      </c>
      <c r="D4653" s="43" t="str">
        <f>VLOOKUP(C4653,'[1]Test List'!$A$5:$F$2726,6,0)</f>
        <v>PTAE-AAR-G06A2</v>
      </c>
      <c r="E4653" s="43" t="str">
        <f t="shared" si="297"/>
        <v>55</v>
      </c>
      <c r="F4653" s="43" t="str">
        <f t="shared" si="298"/>
        <v>45</v>
      </c>
      <c r="G4653" t="s">
        <v>1780</v>
      </c>
      <c r="H4653" s="36">
        <v>99</v>
      </c>
      <c r="I4653" s="36">
        <v>999</v>
      </c>
      <c r="J4653" s="9" t="s">
        <v>794</v>
      </c>
      <c r="K4653" s="12" t="s">
        <v>1090</v>
      </c>
      <c r="M4653" t="s">
        <v>3558</v>
      </c>
      <c r="N4653" s="29" t="s">
        <v>5230</v>
      </c>
      <c r="O4653" s="38" t="s">
        <v>5197</v>
      </c>
      <c r="P4653" s="12" t="s">
        <v>4511</v>
      </c>
      <c r="Q4653" t="s">
        <v>970</v>
      </c>
      <c r="R4653" t="s">
        <v>209</v>
      </c>
      <c r="S4653" t="s">
        <v>4908</v>
      </c>
      <c r="T4653" t="s">
        <v>5664</v>
      </c>
      <c r="U4653" s="62">
        <f t="shared" si="293"/>
        <v>17</v>
      </c>
    </row>
    <row r="4654" spans="1:21" x14ac:dyDescent="0.25">
      <c r="A4654" s="4" t="s">
        <v>1581</v>
      </c>
      <c r="B4654" s="4" t="s">
        <v>794</v>
      </c>
      <c r="C4654" s="43" t="str">
        <f t="shared" si="294"/>
        <v>55-45-G06A2</v>
      </c>
      <c r="D4654" s="43" t="str">
        <f>VLOOKUP(C4654,'[1]Test List'!$A$5:$F$2726,6,0)</f>
        <v>PTAE-AAR-G06A2</v>
      </c>
      <c r="E4654" s="43" t="str">
        <f t="shared" si="297"/>
        <v>55</v>
      </c>
      <c r="F4654" s="43" t="str">
        <f t="shared" si="298"/>
        <v>45</v>
      </c>
      <c r="G4654" t="s">
        <v>1780</v>
      </c>
      <c r="H4654" s="36">
        <v>99</v>
      </c>
      <c r="I4654" s="36">
        <v>995</v>
      </c>
      <c r="J4654" s="9" t="s">
        <v>794</v>
      </c>
      <c r="K4654" s="12" t="s">
        <v>1090</v>
      </c>
      <c r="M4654" t="s">
        <v>3558</v>
      </c>
      <c r="N4654" s="29" t="s">
        <v>5230</v>
      </c>
      <c r="O4654" s="38" t="s">
        <v>5197</v>
      </c>
      <c r="P4654" s="12" t="s">
        <v>4511</v>
      </c>
      <c r="Q4654" t="s">
        <v>966</v>
      </c>
      <c r="R4654" t="s">
        <v>209</v>
      </c>
      <c r="S4654" t="s">
        <v>4905</v>
      </c>
      <c r="T4654" t="s">
        <v>5667</v>
      </c>
      <c r="U4654" s="62">
        <f t="shared" si="293"/>
        <v>14</v>
      </c>
    </row>
    <row r="4655" spans="1:21" x14ac:dyDescent="0.25">
      <c r="A4655" s="4" t="s">
        <v>1581</v>
      </c>
      <c r="B4655" s="4" t="s">
        <v>794</v>
      </c>
      <c r="C4655" s="43" t="str">
        <f t="shared" si="294"/>
        <v>55-45-G06A2</v>
      </c>
      <c r="D4655" s="43" t="str">
        <f>VLOOKUP(C4655,'[1]Test List'!$A$5:$F$2726,6,0)</f>
        <v>PTAE-AAR-G06A2</v>
      </c>
      <c r="E4655" s="43" t="str">
        <f t="shared" si="297"/>
        <v>55</v>
      </c>
      <c r="F4655" s="43" t="str">
        <f t="shared" si="298"/>
        <v>45</v>
      </c>
      <c r="G4655" t="s">
        <v>1780</v>
      </c>
      <c r="H4655" s="36">
        <v>99</v>
      </c>
      <c r="I4655" s="36">
        <v>996</v>
      </c>
      <c r="J4655" s="9" t="s">
        <v>794</v>
      </c>
      <c r="K4655" s="12" t="s">
        <v>1090</v>
      </c>
      <c r="M4655" t="s">
        <v>3558</v>
      </c>
      <c r="N4655" s="29" t="s">
        <v>5230</v>
      </c>
      <c r="O4655" s="38" t="s">
        <v>5197</v>
      </c>
      <c r="P4655" s="12" t="s">
        <v>4511</v>
      </c>
      <c r="Q4655" t="s">
        <v>967</v>
      </c>
      <c r="R4655" t="s">
        <v>209</v>
      </c>
      <c r="S4655" t="s">
        <v>4906</v>
      </c>
      <c r="T4655" t="s">
        <v>5668</v>
      </c>
      <c r="U4655" s="62">
        <f t="shared" si="293"/>
        <v>16</v>
      </c>
    </row>
    <row r="4656" spans="1:21" x14ac:dyDescent="0.25">
      <c r="A4656" s="4" t="s">
        <v>3441</v>
      </c>
      <c r="B4656" s="4" t="s">
        <v>794</v>
      </c>
      <c r="C4656" s="43" t="str">
        <f t="shared" si="294"/>
        <v>55-48-CB1</v>
      </c>
      <c r="D4656" s="43" t="str">
        <f>VLOOKUP(C4656,'[1]Test List'!$A$5:$F$2726,6,0)</f>
        <v>PTAE-BDP-CB1</v>
      </c>
      <c r="E4656" s="43" t="str">
        <f t="shared" si="297"/>
        <v>55</v>
      </c>
      <c r="F4656" s="43" t="str">
        <f t="shared" si="298"/>
        <v>48</v>
      </c>
      <c r="G4656" s="12" t="s">
        <v>1781</v>
      </c>
      <c r="H4656" s="36">
        <v>98</v>
      </c>
      <c r="I4656" s="36">
        <v>993</v>
      </c>
      <c r="J4656" s="9" t="s">
        <v>3443</v>
      </c>
      <c r="K4656" s="12" t="s">
        <v>1090</v>
      </c>
      <c r="M4656" t="s">
        <v>3558</v>
      </c>
      <c r="N4656" s="29" t="s">
        <v>5230</v>
      </c>
      <c r="O4656" s="38" t="s">
        <v>5197</v>
      </c>
      <c r="P4656" s="12" t="s">
        <v>1591</v>
      </c>
      <c r="Q4656" t="s">
        <v>1741</v>
      </c>
      <c r="R4656" t="s">
        <v>209</v>
      </c>
      <c r="S4656" s="12" t="s">
        <v>1743</v>
      </c>
      <c r="T4656" t="s">
        <v>5618</v>
      </c>
      <c r="U4656" s="62">
        <f t="shared" si="293"/>
        <v>5</v>
      </c>
    </row>
    <row r="4657" spans="1:21" x14ac:dyDescent="0.25">
      <c r="A4657" s="4" t="s">
        <v>3441</v>
      </c>
      <c r="B4657" s="4" t="s">
        <v>794</v>
      </c>
      <c r="C4657" s="43" t="str">
        <f t="shared" si="294"/>
        <v>55-48-CB1</v>
      </c>
      <c r="D4657" s="43" t="str">
        <f>VLOOKUP(C4657,'[1]Test List'!$A$5:$F$2726,6,0)</f>
        <v>PTAE-BDP-CB1</v>
      </c>
      <c r="E4657" s="43" t="str">
        <f t="shared" si="297"/>
        <v>55</v>
      </c>
      <c r="F4657" s="43" t="str">
        <f t="shared" si="298"/>
        <v>48</v>
      </c>
      <c r="G4657" s="12" t="s">
        <v>1781</v>
      </c>
      <c r="H4657" s="36">
        <v>98</v>
      </c>
      <c r="I4657" s="36">
        <v>992</v>
      </c>
      <c r="J4657" s="9" t="s">
        <v>3444</v>
      </c>
      <c r="K4657" s="12" t="s">
        <v>1090</v>
      </c>
      <c r="M4657" t="s">
        <v>3558</v>
      </c>
      <c r="N4657" s="29" t="s">
        <v>5230</v>
      </c>
      <c r="O4657" s="38" t="s">
        <v>5197</v>
      </c>
      <c r="P4657" s="12" t="s">
        <v>1591</v>
      </c>
      <c r="Q4657" t="s">
        <v>1739</v>
      </c>
      <c r="R4657" t="s">
        <v>209</v>
      </c>
      <c r="S4657" s="12" t="s">
        <v>1742</v>
      </c>
      <c r="T4657" t="s">
        <v>5658</v>
      </c>
      <c r="U4657" s="62">
        <f t="shared" si="293"/>
        <v>4</v>
      </c>
    </row>
    <row r="4658" spans="1:21" x14ac:dyDescent="0.25">
      <c r="A4658" s="4" t="s">
        <v>3441</v>
      </c>
      <c r="B4658" s="4" t="s">
        <v>794</v>
      </c>
      <c r="C4658" s="43" t="str">
        <f t="shared" si="294"/>
        <v>55-48-CB1</v>
      </c>
      <c r="D4658" s="43" t="str">
        <f>VLOOKUP(C4658,'[1]Test List'!$A$5:$F$2726,6,0)</f>
        <v>PTAE-BDP-CB1</v>
      </c>
      <c r="E4658" s="43" t="str">
        <f t="shared" si="297"/>
        <v>55</v>
      </c>
      <c r="F4658" s="43" t="str">
        <f t="shared" si="298"/>
        <v>48</v>
      </c>
      <c r="G4658" s="12" t="s">
        <v>1781</v>
      </c>
      <c r="H4658" s="36">
        <v>98</v>
      </c>
      <c r="I4658" s="36">
        <v>991</v>
      </c>
      <c r="J4658" s="9" t="s">
        <v>3442</v>
      </c>
      <c r="K4658" s="12" t="s">
        <v>1090</v>
      </c>
      <c r="M4658" t="s">
        <v>3558</v>
      </c>
      <c r="N4658" s="29" t="s">
        <v>5230</v>
      </c>
      <c r="O4658" s="38" t="s">
        <v>5197</v>
      </c>
      <c r="P4658" s="12" t="s">
        <v>4511</v>
      </c>
      <c r="Q4658" t="s">
        <v>1738</v>
      </c>
      <c r="R4658" t="s">
        <v>209</v>
      </c>
      <c r="S4658" s="12" t="s">
        <v>4914</v>
      </c>
      <c r="T4658" t="s">
        <v>6004</v>
      </c>
      <c r="U4658" s="62">
        <f t="shared" si="293"/>
        <v>10</v>
      </c>
    </row>
    <row r="4659" spans="1:21" x14ac:dyDescent="0.25">
      <c r="A4659" s="4" t="s">
        <v>3445</v>
      </c>
      <c r="B4659" s="4" t="s">
        <v>794</v>
      </c>
      <c r="C4659" s="43" t="str">
        <f t="shared" si="294"/>
        <v>55-48-CB2</v>
      </c>
      <c r="D4659" s="43" t="str">
        <f>VLOOKUP(C4659,'[1]Test List'!$A$5:$F$2726,6,0)</f>
        <v>PTAE-BDP-CB2</v>
      </c>
      <c r="E4659" s="43" t="str">
        <f t="shared" si="297"/>
        <v>55</v>
      </c>
      <c r="F4659" s="43" t="str">
        <f t="shared" si="298"/>
        <v>48</v>
      </c>
      <c r="G4659" s="12" t="s">
        <v>1781</v>
      </c>
      <c r="H4659" s="36">
        <v>98</v>
      </c>
      <c r="I4659" s="36">
        <v>993</v>
      </c>
      <c r="J4659" s="9" t="s">
        <v>3443</v>
      </c>
      <c r="K4659" s="12" t="s">
        <v>1090</v>
      </c>
      <c r="M4659" t="s">
        <v>3558</v>
      </c>
      <c r="N4659" s="29" t="s">
        <v>5230</v>
      </c>
      <c r="O4659" s="38" t="s">
        <v>5197</v>
      </c>
      <c r="P4659" s="12" t="s">
        <v>1591</v>
      </c>
      <c r="Q4659" t="s">
        <v>1741</v>
      </c>
      <c r="R4659" t="s">
        <v>209</v>
      </c>
      <c r="S4659" s="12" t="s">
        <v>1743</v>
      </c>
      <c r="T4659" t="s">
        <v>5618</v>
      </c>
      <c r="U4659" s="62">
        <f t="shared" si="293"/>
        <v>5</v>
      </c>
    </row>
    <row r="4660" spans="1:21" x14ac:dyDescent="0.25">
      <c r="A4660" s="4" t="s">
        <v>3445</v>
      </c>
      <c r="B4660" s="4" t="s">
        <v>794</v>
      </c>
      <c r="C4660" s="43" t="str">
        <f t="shared" si="294"/>
        <v>55-48-CB2</v>
      </c>
      <c r="D4660" s="43" t="str">
        <f>VLOOKUP(C4660,'[1]Test List'!$A$5:$F$2726,6,0)</f>
        <v>PTAE-BDP-CB2</v>
      </c>
      <c r="E4660" s="43" t="str">
        <f t="shared" si="297"/>
        <v>55</v>
      </c>
      <c r="F4660" s="43" t="str">
        <f t="shared" si="298"/>
        <v>48</v>
      </c>
      <c r="G4660" s="12" t="s">
        <v>1781</v>
      </c>
      <c r="H4660" s="36">
        <v>98</v>
      </c>
      <c r="I4660" s="36">
        <v>992</v>
      </c>
      <c r="J4660" s="9" t="s">
        <v>3444</v>
      </c>
      <c r="K4660" s="12" t="s">
        <v>1090</v>
      </c>
      <c r="M4660" t="s">
        <v>3558</v>
      </c>
      <c r="N4660" s="29" t="s">
        <v>5230</v>
      </c>
      <c r="O4660" s="38" t="s">
        <v>5197</v>
      </c>
      <c r="P4660" s="12" t="s">
        <v>1591</v>
      </c>
      <c r="Q4660" t="s">
        <v>1739</v>
      </c>
      <c r="R4660" t="s">
        <v>209</v>
      </c>
      <c r="S4660" s="12" t="s">
        <v>1742</v>
      </c>
      <c r="T4660" t="s">
        <v>5658</v>
      </c>
      <c r="U4660" s="62">
        <f t="shared" si="293"/>
        <v>4</v>
      </c>
    </row>
    <row r="4661" spans="1:21" x14ac:dyDescent="0.25">
      <c r="A4661" s="4" t="s">
        <v>3445</v>
      </c>
      <c r="B4661" s="4" t="s">
        <v>794</v>
      </c>
      <c r="C4661" s="43" t="str">
        <f t="shared" si="294"/>
        <v>55-48-CB2</v>
      </c>
      <c r="D4661" s="43" t="str">
        <f>VLOOKUP(C4661,'[1]Test List'!$A$5:$F$2726,6,0)</f>
        <v>PTAE-BDP-CB2</v>
      </c>
      <c r="E4661" s="43" t="str">
        <f t="shared" si="297"/>
        <v>55</v>
      </c>
      <c r="F4661" s="43" t="str">
        <f t="shared" si="298"/>
        <v>48</v>
      </c>
      <c r="G4661" s="12" t="s">
        <v>1781</v>
      </c>
      <c r="H4661" s="36">
        <v>98</v>
      </c>
      <c r="I4661" s="36">
        <v>991</v>
      </c>
      <c r="J4661" s="9" t="s">
        <v>3442</v>
      </c>
      <c r="K4661" s="12" t="s">
        <v>1090</v>
      </c>
      <c r="M4661" t="s">
        <v>3558</v>
      </c>
      <c r="N4661" s="29" t="s">
        <v>5230</v>
      </c>
      <c r="O4661" s="38" t="s">
        <v>5197</v>
      </c>
      <c r="P4661" s="12" t="s">
        <v>4511</v>
      </c>
      <c r="Q4661" t="s">
        <v>1738</v>
      </c>
      <c r="R4661" t="s">
        <v>209</v>
      </c>
      <c r="S4661" s="12" t="s">
        <v>4914</v>
      </c>
      <c r="T4661" t="s">
        <v>6004</v>
      </c>
      <c r="U4661" s="62">
        <f t="shared" si="293"/>
        <v>10</v>
      </c>
    </row>
    <row r="4662" spans="1:21" x14ac:dyDescent="0.25">
      <c r="A4662" s="4" t="s">
        <v>1733</v>
      </c>
      <c r="B4662" s="4" t="s">
        <v>794</v>
      </c>
      <c r="C4662" s="43" t="str">
        <f t="shared" si="294"/>
        <v>55-48-G06A1</v>
      </c>
      <c r="D4662" s="43" t="str">
        <f>VLOOKUP(C4662,'[1]Test List'!$A$5:$F$2726,6,0)</f>
        <v>PTAE-BDP-G06A1</v>
      </c>
      <c r="E4662" s="43" t="str">
        <f t="shared" si="297"/>
        <v>55</v>
      </c>
      <c r="F4662" s="43" t="str">
        <f t="shared" si="298"/>
        <v>48</v>
      </c>
      <c r="G4662" t="s">
        <v>1780</v>
      </c>
      <c r="H4662" s="36">
        <v>98</v>
      </c>
      <c r="I4662" s="36">
        <v>993</v>
      </c>
      <c r="J4662" s="9" t="s">
        <v>1736</v>
      </c>
      <c r="K4662" s="12" t="s">
        <v>1090</v>
      </c>
      <c r="M4662" t="s">
        <v>3558</v>
      </c>
      <c r="N4662" s="29" t="s">
        <v>5230</v>
      </c>
      <c r="O4662" s="38" t="s">
        <v>5197</v>
      </c>
      <c r="P4662" s="12" t="s">
        <v>1591</v>
      </c>
      <c r="Q4662" t="s">
        <v>1741</v>
      </c>
      <c r="R4662" t="s">
        <v>209</v>
      </c>
      <c r="S4662" s="12" t="s">
        <v>1743</v>
      </c>
      <c r="T4662" t="s">
        <v>5618</v>
      </c>
      <c r="U4662" s="62">
        <f t="shared" si="293"/>
        <v>5</v>
      </c>
    </row>
    <row r="4663" spans="1:21" x14ac:dyDescent="0.25">
      <c r="A4663" s="4" t="s">
        <v>1733</v>
      </c>
      <c r="B4663" s="4" t="s">
        <v>794</v>
      </c>
      <c r="C4663" s="43" t="str">
        <f t="shared" si="294"/>
        <v>55-48-G06A1</v>
      </c>
      <c r="D4663" s="43" t="str">
        <f>VLOOKUP(C4663,'[1]Test List'!$A$5:$F$2726,6,0)</f>
        <v>PTAE-BDP-G06A1</v>
      </c>
      <c r="E4663" s="43" t="str">
        <f t="shared" si="297"/>
        <v>55</v>
      </c>
      <c r="F4663" s="43" t="str">
        <f t="shared" si="298"/>
        <v>48</v>
      </c>
      <c r="G4663" t="s">
        <v>1780</v>
      </c>
      <c r="H4663" s="36">
        <v>98</v>
      </c>
      <c r="I4663" s="36">
        <v>992</v>
      </c>
      <c r="J4663" s="9" t="s">
        <v>1735</v>
      </c>
      <c r="K4663" s="12" t="s">
        <v>1090</v>
      </c>
      <c r="M4663" t="s">
        <v>3558</v>
      </c>
      <c r="N4663" s="29" t="s">
        <v>5230</v>
      </c>
      <c r="O4663" s="38" t="s">
        <v>5197</v>
      </c>
      <c r="P4663" s="12" t="s">
        <v>1591</v>
      </c>
      <c r="Q4663" t="s">
        <v>1739</v>
      </c>
      <c r="R4663" t="s">
        <v>209</v>
      </c>
      <c r="S4663" s="12" t="s">
        <v>1742</v>
      </c>
      <c r="T4663" t="s">
        <v>5658</v>
      </c>
      <c r="U4663" s="62">
        <f t="shared" si="293"/>
        <v>4</v>
      </c>
    </row>
    <row r="4664" spans="1:21" x14ac:dyDescent="0.25">
      <c r="A4664" s="4" t="s">
        <v>1733</v>
      </c>
      <c r="B4664" s="4" t="s">
        <v>794</v>
      </c>
      <c r="C4664" s="43" t="str">
        <f t="shared" si="294"/>
        <v>55-48-G06A1</v>
      </c>
      <c r="D4664" s="43" t="str">
        <f>VLOOKUP(C4664,'[1]Test List'!$A$5:$F$2726,6,0)</f>
        <v>PTAE-BDP-G06A1</v>
      </c>
      <c r="E4664" s="43" t="str">
        <f t="shared" si="297"/>
        <v>55</v>
      </c>
      <c r="F4664" s="43" t="str">
        <f t="shared" si="298"/>
        <v>48</v>
      </c>
      <c r="G4664" t="s">
        <v>1780</v>
      </c>
      <c r="H4664" s="36">
        <v>98</v>
      </c>
      <c r="I4664" s="36">
        <v>994</v>
      </c>
      <c r="J4664" s="9" t="s">
        <v>1737</v>
      </c>
      <c r="K4664" s="12" t="s">
        <v>1090</v>
      </c>
      <c r="M4664" t="s">
        <v>3558</v>
      </c>
      <c r="N4664" s="29" t="s">
        <v>5233</v>
      </c>
      <c r="O4664" s="38" t="s">
        <v>5197</v>
      </c>
      <c r="P4664" s="12" t="s">
        <v>1591</v>
      </c>
      <c r="Q4664" t="s">
        <v>1740</v>
      </c>
      <c r="R4664" t="s">
        <v>209</v>
      </c>
      <c r="S4664" s="12" t="s">
        <v>1744</v>
      </c>
      <c r="T4664" t="s">
        <v>5831</v>
      </c>
      <c r="U4664" s="62">
        <f t="shared" si="293"/>
        <v>2</v>
      </c>
    </row>
    <row r="4665" spans="1:21" x14ac:dyDescent="0.25">
      <c r="A4665" s="4" t="s">
        <v>1733</v>
      </c>
      <c r="B4665" s="4" t="s">
        <v>794</v>
      </c>
      <c r="C4665" s="43" t="str">
        <f t="shared" si="294"/>
        <v>55-48-G06A1</v>
      </c>
      <c r="D4665" s="43" t="str">
        <f>VLOOKUP(C4665,'[1]Test List'!$A$5:$F$2726,6,0)</f>
        <v>PTAE-BDP-G06A1</v>
      </c>
      <c r="E4665" s="43" t="str">
        <f t="shared" si="297"/>
        <v>55</v>
      </c>
      <c r="F4665" s="43" t="str">
        <f t="shared" si="298"/>
        <v>48</v>
      </c>
      <c r="G4665" t="s">
        <v>1780</v>
      </c>
      <c r="H4665" s="36">
        <v>98</v>
      </c>
      <c r="I4665" s="36">
        <v>991</v>
      </c>
      <c r="J4665" s="9" t="s">
        <v>1734</v>
      </c>
      <c r="K4665" s="12" t="s">
        <v>1090</v>
      </c>
      <c r="M4665" t="s">
        <v>3558</v>
      </c>
      <c r="N4665" s="29" t="s">
        <v>5230</v>
      </c>
      <c r="O4665" s="38" t="s">
        <v>5197</v>
      </c>
      <c r="P4665" s="12" t="s">
        <v>4511</v>
      </c>
      <c r="Q4665" t="s">
        <v>1738</v>
      </c>
      <c r="R4665" t="s">
        <v>209</v>
      </c>
      <c r="S4665" s="12" t="s">
        <v>4914</v>
      </c>
      <c r="T4665" t="s">
        <v>6004</v>
      </c>
      <c r="U4665" s="62">
        <f t="shared" si="293"/>
        <v>10</v>
      </c>
    </row>
    <row r="4666" spans="1:21" x14ac:dyDescent="0.25">
      <c r="A4666" s="4" t="s">
        <v>1745</v>
      </c>
      <c r="B4666" s="4" t="s">
        <v>794</v>
      </c>
      <c r="C4666" s="43" t="str">
        <f t="shared" si="294"/>
        <v>55-48-G06A2</v>
      </c>
      <c r="D4666" s="43" t="str">
        <f>VLOOKUP(C4666,'[1]Test List'!$A$5:$F$2726,6,0)</f>
        <v>PTAE-BDP-G06A2</v>
      </c>
      <c r="E4666" s="43" t="str">
        <f t="shared" si="297"/>
        <v>55</v>
      </c>
      <c r="F4666" s="43" t="str">
        <f t="shared" si="298"/>
        <v>48</v>
      </c>
      <c r="G4666" t="s">
        <v>1780</v>
      </c>
      <c r="H4666" s="36">
        <v>98</v>
      </c>
      <c r="I4666" s="36">
        <v>993</v>
      </c>
      <c r="J4666" s="9" t="s">
        <v>1736</v>
      </c>
      <c r="K4666" s="12" t="s">
        <v>1090</v>
      </c>
      <c r="M4666" t="s">
        <v>3558</v>
      </c>
      <c r="N4666" s="29" t="s">
        <v>5230</v>
      </c>
      <c r="O4666" s="38" t="s">
        <v>5197</v>
      </c>
      <c r="P4666" s="12" t="s">
        <v>1591</v>
      </c>
      <c r="Q4666" t="s">
        <v>1741</v>
      </c>
      <c r="R4666" t="s">
        <v>209</v>
      </c>
      <c r="S4666" s="12" t="s">
        <v>1743</v>
      </c>
      <c r="T4666" t="s">
        <v>5618</v>
      </c>
      <c r="U4666" s="62">
        <f t="shared" si="293"/>
        <v>5</v>
      </c>
    </row>
    <row r="4667" spans="1:21" x14ac:dyDescent="0.25">
      <c r="A4667" s="4" t="s">
        <v>1745</v>
      </c>
      <c r="B4667" s="4" t="s">
        <v>794</v>
      </c>
      <c r="C4667" s="43" t="str">
        <f t="shared" si="294"/>
        <v>55-48-G06A2</v>
      </c>
      <c r="D4667" s="43" t="str">
        <f>VLOOKUP(C4667,'[1]Test List'!$A$5:$F$2726,6,0)</f>
        <v>PTAE-BDP-G06A2</v>
      </c>
      <c r="E4667" s="43" t="str">
        <f t="shared" si="297"/>
        <v>55</v>
      </c>
      <c r="F4667" s="43" t="str">
        <f t="shared" si="298"/>
        <v>48</v>
      </c>
      <c r="G4667" t="s">
        <v>1780</v>
      </c>
      <c r="H4667" s="36">
        <v>98</v>
      </c>
      <c r="I4667" s="36">
        <v>992</v>
      </c>
      <c r="J4667" s="9" t="s">
        <v>1735</v>
      </c>
      <c r="K4667" s="12" t="s">
        <v>1090</v>
      </c>
      <c r="M4667" t="s">
        <v>3558</v>
      </c>
      <c r="N4667" s="29" t="s">
        <v>5230</v>
      </c>
      <c r="O4667" s="38" t="s">
        <v>5197</v>
      </c>
      <c r="P4667" s="12" t="s">
        <v>1591</v>
      </c>
      <c r="Q4667" t="s">
        <v>1739</v>
      </c>
      <c r="R4667" t="s">
        <v>209</v>
      </c>
      <c r="S4667" s="12" t="s">
        <v>1742</v>
      </c>
      <c r="T4667" t="s">
        <v>5658</v>
      </c>
      <c r="U4667" s="62">
        <f t="shared" si="293"/>
        <v>4</v>
      </c>
    </row>
    <row r="4668" spans="1:21" x14ac:dyDescent="0.25">
      <c r="A4668" s="4" t="s">
        <v>1745</v>
      </c>
      <c r="B4668" s="4" t="s">
        <v>794</v>
      </c>
      <c r="C4668" s="43" t="str">
        <f t="shared" si="294"/>
        <v>55-48-G06A2</v>
      </c>
      <c r="D4668" s="43" t="str">
        <f>VLOOKUP(C4668,'[1]Test List'!$A$5:$F$2726,6,0)</f>
        <v>PTAE-BDP-G06A2</v>
      </c>
      <c r="E4668" s="43" t="str">
        <f t="shared" si="297"/>
        <v>55</v>
      </c>
      <c r="F4668" s="43" t="str">
        <f t="shared" si="298"/>
        <v>48</v>
      </c>
      <c r="G4668" t="s">
        <v>1780</v>
      </c>
      <c r="H4668" s="36">
        <v>98</v>
      </c>
      <c r="I4668" s="36">
        <v>994</v>
      </c>
      <c r="J4668" s="9" t="s">
        <v>1737</v>
      </c>
      <c r="K4668" s="12" t="s">
        <v>1090</v>
      </c>
      <c r="M4668" t="s">
        <v>3558</v>
      </c>
      <c r="N4668" s="29" t="s">
        <v>5233</v>
      </c>
      <c r="O4668" s="38" t="s">
        <v>5197</v>
      </c>
      <c r="P4668" s="12" t="s">
        <v>1591</v>
      </c>
      <c r="Q4668" t="s">
        <v>1740</v>
      </c>
      <c r="R4668" t="s">
        <v>209</v>
      </c>
      <c r="S4668" s="12" t="s">
        <v>1744</v>
      </c>
      <c r="T4668" t="s">
        <v>5831</v>
      </c>
      <c r="U4668" s="62">
        <f t="shared" si="293"/>
        <v>2</v>
      </c>
    </row>
    <row r="4669" spans="1:21" x14ac:dyDescent="0.25">
      <c r="A4669" s="4" t="s">
        <v>1745</v>
      </c>
      <c r="B4669" s="4" t="s">
        <v>794</v>
      </c>
      <c r="C4669" s="43" t="str">
        <f t="shared" si="294"/>
        <v>55-48-G06A2</v>
      </c>
      <c r="D4669" s="43" t="str">
        <f>VLOOKUP(C4669,'[1]Test List'!$A$5:$F$2726,6,0)</f>
        <v>PTAE-BDP-G06A2</v>
      </c>
      <c r="E4669" s="43" t="str">
        <f t="shared" si="297"/>
        <v>55</v>
      </c>
      <c r="F4669" s="43" t="str">
        <f t="shared" si="298"/>
        <v>48</v>
      </c>
      <c r="G4669" t="s">
        <v>1780</v>
      </c>
      <c r="H4669" s="36">
        <v>98</v>
      </c>
      <c r="I4669" s="36">
        <v>991</v>
      </c>
      <c r="J4669" s="9" t="s">
        <v>1734</v>
      </c>
      <c r="K4669" s="12" t="s">
        <v>1090</v>
      </c>
      <c r="M4669" t="s">
        <v>3558</v>
      </c>
      <c r="N4669" s="29" t="s">
        <v>5230</v>
      </c>
      <c r="O4669" s="38" t="s">
        <v>5197</v>
      </c>
      <c r="P4669" s="12" t="s">
        <v>4511</v>
      </c>
      <c r="Q4669" t="s">
        <v>1738</v>
      </c>
      <c r="R4669" t="s">
        <v>209</v>
      </c>
      <c r="S4669" s="12" t="s">
        <v>4914</v>
      </c>
      <c r="T4669" t="s">
        <v>6004</v>
      </c>
      <c r="U4669" s="62">
        <f t="shared" si="293"/>
        <v>10</v>
      </c>
    </row>
    <row r="4670" spans="1:21" x14ac:dyDescent="0.25">
      <c r="A4670" s="16" t="s">
        <v>2779</v>
      </c>
      <c r="B4670" s="4" t="s">
        <v>794</v>
      </c>
      <c r="C4670" s="43" t="str">
        <f t="shared" si="294"/>
        <v>56-07-X11A1</v>
      </c>
      <c r="D4670" s="43" t="str">
        <f>VLOOKUP(C4670,'[1]Test List'!$A$5:$F$2726,6,0)</f>
        <v>PELL-SAP-X11A1</v>
      </c>
      <c r="E4670" s="43" t="str">
        <f t="shared" si="297"/>
        <v>56</v>
      </c>
      <c r="F4670" s="43" t="str">
        <f t="shared" si="298"/>
        <v>07</v>
      </c>
      <c r="G4670" s="12" t="s">
        <v>1782</v>
      </c>
      <c r="H4670" s="36">
        <v>98</v>
      </c>
      <c r="I4670" s="36">
        <v>999</v>
      </c>
      <c r="J4670" s="9">
        <v>52</v>
      </c>
      <c r="K4670" s="12" t="s">
        <v>1119</v>
      </c>
      <c r="M4670" t="s">
        <v>2130</v>
      </c>
      <c r="N4670" s="29" t="s">
        <v>5230</v>
      </c>
      <c r="O4670" s="38" t="s">
        <v>5197</v>
      </c>
      <c r="P4670" t="s">
        <v>1034</v>
      </c>
      <c r="Q4670" t="s">
        <v>1335</v>
      </c>
      <c r="R4670" s="12" t="s">
        <v>1030</v>
      </c>
      <c r="S4670" s="12" t="s">
        <v>877</v>
      </c>
      <c r="T4670" t="s">
        <v>5445</v>
      </c>
      <c r="U4670" s="62">
        <f t="shared" si="293"/>
        <v>40</v>
      </c>
    </row>
    <row r="4671" spans="1:21" x14ac:dyDescent="0.25">
      <c r="A4671" s="16" t="s">
        <v>2779</v>
      </c>
      <c r="B4671" s="4" t="s">
        <v>794</v>
      </c>
      <c r="C4671" s="43" t="str">
        <f t="shared" si="294"/>
        <v>56-07-X11A1</v>
      </c>
      <c r="D4671" s="43" t="str">
        <f>VLOOKUP(C4671,'[1]Test List'!$A$5:$F$2726,6,0)</f>
        <v>PELL-SAP-X11A1</v>
      </c>
      <c r="E4671" s="43" t="str">
        <f t="shared" si="297"/>
        <v>56</v>
      </c>
      <c r="F4671" s="43" t="str">
        <f t="shared" si="298"/>
        <v>07</v>
      </c>
      <c r="G4671" s="12" t="s">
        <v>1782</v>
      </c>
      <c r="H4671" s="36">
        <v>98</v>
      </c>
      <c r="I4671" s="36">
        <v>998</v>
      </c>
      <c r="J4671" s="9">
        <v>53</v>
      </c>
      <c r="K4671" s="12" t="s">
        <v>1119</v>
      </c>
      <c r="M4671" t="s">
        <v>2130</v>
      </c>
      <c r="N4671" s="29" t="s">
        <v>5230</v>
      </c>
      <c r="O4671" s="38" t="s">
        <v>5197</v>
      </c>
      <c r="P4671" s="12" t="s">
        <v>1035</v>
      </c>
      <c r="Q4671" t="s">
        <v>2826</v>
      </c>
      <c r="R4671" s="12" t="s">
        <v>1030</v>
      </c>
      <c r="S4671" s="12" t="s">
        <v>2827</v>
      </c>
      <c r="T4671" t="s">
        <v>6248</v>
      </c>
      <c r="U4671" s="62">
        <f t="shared" si="293"/>
        <v>14</v>
      </c>
    </row>
    <row r="4672" spans="1:21" x14ac:dyDescent="0.25">
      <c r="A4672" s="16" t="s">
        <v>2779</v>
      </c>
      <c r="B4672" s="4" t="s">
        <v>794</v>
      </c>
      <c r="C4672" s="43" t="str">
        <f t="shared" si="294"/>
        <v>56-07-X11A1</v>
      </c>
      <c r="D4672" s="43" t="str">
        <f>VLOOKUP(C4672,'[1]Test List'!$A$5:$F$2726,6,0)</f>
        <v>PELL-SAP-X11A1</v>
      </c>
      <c r="E4672" s="43" t="str">
        <f t="shared" si="297"/>
        <v>56</v>
      </c>
      <c r="F4672" s="43" t="str">
        <f t="shared" si="298"/>
        <v>07</v>
      </c>
      <c r="G4672" s="12" t="s">
        <v>1782</v>
      </c>
      <c r="H4672" s="36">
        <v>98</v>
      </c>
      <c r="I4672" s="36">
        <v>997</v>
      </c>
      <c r="J4672" s="9">
        <v>51</v>
      </c>
      <c r="K4672" s="12" t="s">
        <v>1119</v>
      </c>
      <c r="M4672" t="s">
        <v>2130</v>
      </c>
      <c r="N4672" s="29" t="s">
        <v>5230</v>
      </c>
      <c r="O4672" s="38" t="s">
        <v>5197</v>
      </c>
      <c r="P4672" s="12" t="s">
        <v>1044</v>
      </c>
      <c r="Q4672" t="s">
        <v>6956</v>
      </c>
      <c r="R4672" s="12" t="s">
        <v>1030</v>
      </c>
      <c r="S4672" s="12" t="s">
        <v>853</v>
      </c>
      <c r="T4672" t="s">
        <v>5439</v>
      </c>
      <c r="U4672" s="62">
        <f t="shared" si="293"/>
        <v>14</v>
      </c>
    </row>
    <row r="4673" spans="1:21" x14ac:dyDescent="0.25">
      <c r="A4673" s="16" t="s">
        <v>3655</v>
      </c>
      <c r="B4673" s="4" t="s">
        <v>794</v>
      </c>
      <c r="C4673" s="43" t="str">
        <f t="shared" si="294"/>
        <v>56-07-X11A2</v>
      </c>
      <c r="D4673" s="43" t="str">
        <f>VLOOKUP(C4673,'[1]Test List'!$A$5:$F$2726,6,0)</f>
        <v>PELL-SAP-X11A2</v>
      </c>
      <c r="E4673" s="43" t="str">
        <f t="shared" si="297"/>
        <v>56</v>
      </c>
      <c r="F4673" s="43" t="str">
        <f t="shared" si="298"/>
        <v>07</v>
      </c>
      <c r="G4673" s="12" t="s">
        <v>1782</v>
      </c>
      <c r="H4673" s="36">
        <v>98</v>
      </c>
      <c r="I4673" s="36">
        <v>999</v>
      </c>
      <c r="J4673" s="9">
        <v>52</v>
      </c>
      <c r="K4673" s="12" t="s">
        <v>1119</v>
      </c>
      <c r="M4673" t="s">
        <v>2130</v>
      </c>
      <c r="N4673" s="29" t="s">
        <v>5230</v>
      </c>
      <c r="O4673" s="38" t="s">
        <v>5197</v>
      </c>
      <c r="P4673" t="s">
        <v>1034</v>
      </c>
      <c r="Q4673" t="s">
        <v>1335</v>
      </c>
      <c r="R4673" s="12" t="s">
        <v>1030</v>
      </c>
      <c r="S4673" s="12" t="s">
        <v>877</v>
      </c>
      <c r="T4673" t="s">
        <v>5445</v>
      </c>
      <c r="U4673" s="62">
        <f t="shared" si="293"/>
        <v>40</v>
      </c>
    </row>
    <row r="4674" spans="1:21" x14ac:dyDescent="0.25">
      <c r="A4674" s="16" t="s">
        <v>3655</v>
      </c>
      <c r="B4674" s="4" t="s">
        <v>794</v>
      </c>
      <c r="C4674" s="43" t="str">
        <f t="shared" si="294"/>
        <v>56-07-X11A2</v>
      </c>
      <c r="D4674" s="43" t="str">
        <f>VLOOKUP(C4674,'[1]Test List'!$A$5:$F$2726,6,0)</f>
        <v>PELL-SAP-X11A2</v>
      </c>
      <c r="E4674" s="43" t="str">
        <f t="shared" si="297"/>
        <v>56</v>
      </c>
      <c r="F4674" s="43" t="str">
        <f t="shared" si="298"/>
        <v>07</v>
      </c>
      <c r="G4674" s="12" t="s">
        <v>1782</v>
      </c>
      <c r="H4674" s="36">
        <v>98</v>
      </c>
      <c r="I4674" s="36">
        <v>998</v>
      </c>
      <c r="J4674" s="9">
        <v>53</v>
      </c>
      <c r="K4674" s="12" t="s">
        <v>1119</v>
      </c>
      <c r="M4674" t="s">
        <v>2130</v>
      </c>
      <c r="N4674" s="29" t="s">
        <v>5230</v>
      </c>
      <c r="O4674" s="38" t="s">
        <v>5197</v>
      </c>
      <c r="P4674" s="12" t="s">
        <v>1035</v>
      </c>
      <c r="Q4674" t="s">
        <v>2826</v>
      </c>
      <c r="R4674" s="12" t="s">
        <v>1030</v>
      </c>
      <c r="S4674" s="12" t="s">
        <v>2827</v>
      </c>
      <c r="T4674" t="s">
        <v>6248</v>
      </c>
      <c r="U4674" s="62">
        <f t="shared" si="293"/>
        <v>14</v>
      </c>
    </row>
    <row r="4675" spans="1:21" x14ac:dyDescent="0.25">
      <c r="A4675" s="16" t="s">
        <v>3655</v>
      </c>
      <c r="B4675" s="4" t="s">
        <v>794</v>
      </c>
      <c r="C4675" s="43" t="str">
        <f t="shared" si="294"/>
        <v>56-07-X11A2</v>
      </c>
      <c r="D4675" s="43" t="str">
        <f>VLOOKUP(C4675,'[1]Test List'!$A$5:$F$2726,6,0)</f>
        <v>PELL-SAP-X11A2</v>
      </c>
      <c r="E4675" s="43" t="str">
        <f t="shared" si="297"/>
        <v>56</v>
      </c>
      <c r="F4675" s="43" t="str">
        <f t="shared" si="298"/>
        <v>07</v>
      </c>
      <c r="G4675" s="12" t="s">
        <v>1782</v>
      </c>
      <c r="H4675" s="36">
        <v>98</v>
      </c>
      <c r="I4675" s="36">
        <v>997</v>
      </c>
      <c r="J4675" s="9">
        <v>51</v>
      </c>
      <c r="K4675" s="12" t="s">
        <v>1119</v>
      </c>
      <c r="M4675" t="s">
        <v>2130</v>
      </c>
      <c r="N4675" s="29" t="s">
        <v>5230</v>
      </c>
      <c r="O4675" s="38" t="s">
        <v>5197</v>
      </c>
      <c r="P4675" s="12" t="s">
        <v>1044</v>
      </c>
      <c r="Q4675" t="s">
        <v>6956</v>
      </c>
      <c r="R4675" s="12" t="s">
        <v>1030</v>
      </c>
      <c r="S4675" s="12" t="s">
        <v>853</v>
      </c>
      <c r="T4675" t="s">
        <v>5439</v>
      </c>
      <c r="U4675" s="62">
        <f t="shared" si="293"/>
        <v>14</v>
      </c>
    </row>
    <row r="4676" spans="1:21" x14ac:dyDescent="0.25">
      <c r="A4676" s="4" t="s">
        <v>3308</v>
      </c>
      <c r="B4676" s="4" t="s">
        <v>794</v>
      </c>
      <c r="C4676" s="43" t="str">
        <f t="shared" si="294"/>
        <v>56-10-X11A</v>
      </c>
      <c r="D4676" s="43" t="str">
        <f>VLOOKUP(C4676,'[1]Test List'!$A$5:$F$2726,6,0)</f>
        <v>PELL-SAF-X11A</v>
      </c>
      <c r="E4676" s="43" t="str">
        <f t="shared" si="297"/>
        <v>56</v>
      </c>
      <c r="F4676" s="43" t="str">
        <f t="shared" si="298"/>
        <v>10</v>
      </c>
      <c r="G4676" s="12" t="s">
        <v>1782</v>
      </c>
      <c r="H4676" s="36">
        <v>98</v>
      </c>
      <c r="I4676" s="36">
        <v>939</v>
      </c>
      <c r="J4676" s="9" t="s">
        <v>3311</v>
      </c>
      <c r="K4676" s="12" t="s">
        <v>2911</v>
      </c>
      <c r="L4676" s="2" t="s">
        <v>4486</v>
      </c>
      <c r="M4676" t="s">
        <v>7493</v>
      </c>
      <c r="N4676" s="29" t="s">
        <v>5233</v>
      </c>
      <c r="O4676" s="38" t="s">
        <v>5197</v>
      </c>
      <c r="P4676" t="s">
        <v>1034</v>
      </c>
      <c r="Q4676" t="s">
        <v>2649</v>
      </c>
      <c r="R4676" t="s">
        <v>1030</v>
      </c>
      <c r="S4676" s="12" t="s">
        <v>3947</v>
      </c>
      <c r="T4676" t="s">
        <v>6043</v>
      </c>
      <c r="U4676" s="62">
        <f t="shared" si="293"/>
        <v>2</v>
      </c>
    </row>
    <row r="4677" spans="1:21" x14ac:dyDescent="0.25">
      <c r="A4677" s="4" t="s">
        <v>3308</v>
      </c>
      <c r="B4677" s="4" t="s">
        <v>794</v>
      </c>
      <c r="C4677" s="43" t="str">
        <f t="shared" si="294"/>
        <v>56-10-X11A</v>
      </c>
      <c r="D4677" s="43" t="str">
        <f>VLOOKUP(C4677,'[1]Test List'!$A$5:$F$2726,6,0)</f>
        <v>PELL-SAF-X11A</v>
      </c>
      <c r="E4677" s="43" t="str">
        <f t="shared" si="297"/>
        <v>56</v>
      </c>
      <c r="F4677" s="43" t="str">
        <f t="shared" si="298"/>
        <v>10</v>
      </c>
      <c r="G4677" s="12" t="s">
        <v>1782</v>
      </c>
      <c r="H4677" s="36">
        <v>99</v>
      </c>
      <c r="I4677" s="36">
        <v>481</v>
      </c>
      <c r="J4677" s="9" t="s">
        <v>3310</v>
      </c>
      <c r="K4677" s="12" t="s">
        <v>1090</v>
      </c>
      <c r="L4677" s="2" t="s">
        <v>83</v>
      </c>
      <c r="M4677" t="s">
        <v>3558</v>
      </c>
      <c r="N4677" s="29" t="s">
        <v>5230</v>
      </c>
      <c r="O4677" s="38" t="s">
        <v>5197</v>
      </c>
      <c r="P4677" t="s">
        <v>1034</v>
      </c>
      <c r="Q4677" t="s">
        <v>2647</v>
      </c>
      <c r="R4677" s="12" t="s">
        <v>1030</v>
      </c>
      <c r="S4677" s="12" t="s">
        <v>3936</v>
      </c>
      <c r="T4677" t="s">
        <v>6293</v>
      </c>
      <c r="U4677" s="62">
        <f t="shared" ref="U4677:U4740" si="299">COUNTIF(T$4:T$8000,T4677)</f>
        <v>4</v>
      </c>
    </row>
    <row r="4678" spans="1:21" x14ac:dyDescent="0.25">
      <c r="A4678" s="4" t="s">
        <v>3309</v>
      </c>
      <c r="B4678" s="4" t="s">
        <v>794</v>
      </c>
      <c r="C4678" s="43" t="str">
        <f t="shared" ref="C4678:C4741" si="300">LEFT(A4678,2)&amp;"-"&amp;MID(A4678,3,2)&amp;"-"&amp;RIGHT(A4678,LEN(A4678)-4)</f>
        <v>56-10-X11B</v>
      </c>
      <c r="D4678" s="43" t="str">
        <f>VLOOKUP(C4678,'[1]Test List'!$A$5:$F$2726,6,0)</f>
        <v>PELL-SAF-X11B</v>
      </c>
      <c r="E4678" s="43" t="str">
        <f t="shared" si="297"/>
        <v>56</v>
      </c>
      <c r="F4678" s="43" t="str">
        <f t="shared" si="298"/>
        <v>10</v>
      </c>
      <c r="G4678" s="12" t="s">
        <v>1782</v>
      </c>
      <c r="H4678" s="36">
        <v>98</v>
      </c>
      <c r="I4678" s="36">
        <v>939</v>
      </c>
      <c r="J4678" s="9" t="s">
        <v>3311</v>
      </c>
      <c r="K4678" s="12" t="s">
        <v>2911</v>
      </c>
      <c r="L4678" s="2" t="s">
        <v>4486</v>
      </c>
      <c r="M4678" t="s">
        <v>7493</v>
      </c>
      <c r="N4678" s="29" t="s">
        <v>5233</v>
      </c>
      <c r="O4678" s="38" t="s">
        <v>5197</v>
      </c>
      <c r="P4678" t="s">
        <v>1034</v>
      </c>
      <c r="Q4678" t="s">
        <v>2649</v>
      </c>
      <c r="R4678" t="s">
        <v>1030</v>
      </c>
      <c r="S4678" s="12" t="s">
        <v>3947</v>
      </c>
      <c r="T4678" t="s">
        <v>6043</v>
      </c>
      <c r="U4678" s="62">
        <f t="shared" si="299"/>
        <v>2</v>
      </c>
    </row>
    <row r="4679" spans="1:21" x14ac:dyDescent="0.25">
      <c r="A4679" s="4" t="s">
        <v>3309</v>
      </c>
      <c r="B4679" s="4" t="s">
        <v>794</v>
      </c>
      <c r="C4679" s="43" t="str">
        <f t="shared" si="300"/>
        <v>56-10-X11B</v>
      </c>
      <c r="D4679" s="43" t="str">
        <f>VLOOKUP(C4679,'[1]Test List'!$A$5:$F$2726,6,0)</f>
        <v>PELL-SAF-X11B</v>
      </c>
      <c r="E4679" s="43" t="str">
        <f t="shared" si="297"/>
        <v>56</v>
      </c>
      <c r="F4679" s="43" t="str">
        <f t="shared" si="298"/>
        <v>10</v>
      </c>
      <c r="G4679" s="12" t="s">
        <v>1782</v>
      </c>
      <c r="H4679" s="36">
        <v>99</v>
      </c>
      <c r="I4679" s="36">
        <v>481</v>
      </c>
      <c r="J4679" s="9" t="s">
        <v>3310</v>
      </c>
      <c r="K4679" s="12" t="s">
        <v>1090</v>
      </c>
      <c r="L4679" s="2" t="s">
        <v>83</v>
      </c>
      <c r="M4679" t="s">
        <v>3558</v>
      </c>
      <c r="N4679" s="29" t="s">
        <v>5230</v>
      </c>
      <c r="O4679" s="38" t="s">
        <v>5197</v>
      </c>
      <c r="P4679" t="s">
        <v>1034</v>
      </c>
      <c r="Q4679" t="s">
        <v>2647</v>
      </c>
      <c r="R4679" s="12" t="s">
        <v>1030</v>
      </c>
      <c r="S4679" s="12" t="s">
        <v>3936</v>
      </c>
      <c r="T4679" t="s">
        <v>6293</v>
      </c>
      <c r="U4679" s="62">
        <f t="shared" si="299"/>
        <v>4</v>
      </c>
    </row>
    <row r="4680" spans="1:21" x14ac:dyDescent="0.25">
      <c r="A4680" s="16" t="s">
        <v>2780</v>
      </c>
      <c r="B4680" s="16" t="s">
        <v>7232</v>
      </c>
      <c r="C4680" s="43" t="str">
        <f t="shared" si="300"/>
        <v>56-18-X11A</v>
      </c>
      <c r="D4680" s="43" t="str">
        <f>VLOOKUP(C4680,'[1]Test List'!$A$5:$F$2726,6,0)</f>
        <v>PELL-MON-X11A</v>
      </c>
      <c r="E4680" s="43" t="str">
        <f t="shared" si="297"/>
        <v>56</v>
      </c>
      <c r="F4680" s="43" t="str">
        <f t="shared" si="298"/>
        <v>18</v>
      </c>
      <c r="G4680" s="12" t="s">
        <v>1782</v>
      </c>
      <c r="H4680" s="36">
        <v>98</v>
      </c>
      <c r="I4680" s="36">
        <v>914</v>
      </c>
      <c r="J4680" s="9" t="s">
        <v>2815</v>
      </c>
      <c r="K4680" s="12" t="s">
        <v>1119</v>
      </c>
      <c r="M4680" t="s">
        <v>2130</v>
      </c>
      <c r="N4680" s="29" t="s">
        <v>5233</v>
      </c>
      <c r="O4680" s="38" t="s">
        <v>5197</v>
      </c>
      <c r="P4680" s="12" t="s">
        <v>1035</v>
      </c>
      <c r="Q4680" t="s">
        <v>2828</v>
      </c>
      <c r="R4680" s="12" t="s">
        <v>1030</v>
      </c>
      <c r="S4680" s="12" t="s">
        <v>5022</v>
      </c>
      <c r="T4680" t="s">
        <v>5893</v>
      </c>
      <c r="U4680" s="62">
        <f t="shared" si="299"/>
        <v>1</v>
      </c>
    </row>
    <row r="4681" spans="1:21" x14ac:dyDescent="0.25">
      <c r="A4681" s="16" t="s">
        <v>2780</v>
      </c>
      <c r="B4681" s="16" t="s">
        <v>7233</v>
      </c>
      <c r="C4681" s="43" t="str">
        <f t="shared" si="300"/>
        <v>56-18-X11A</v>
      </c>
      <c r="D4681" s="43" t="str">
        <f>VLOOKUP(C4681,'[1]Test List'!$A$5:$F$2726,6,0)</f>
        <v>PELL-MON-X11A</v>
      </c>
      <c r="E4681" s="43" t="str">
        <f t="shared" si="297"/>
        <v>56</v>
      </c>
      <c r="F4681" s="43" t="str">
        <f t="shared" si="298"/>
        <v>18</v>
      </c>
      <c r="G4681" s="12" t="s">
        <v>1782</v>
      </c>
      <c r="H4681" s="36">
        <v>98</v>
      </c>
      <c r="I4681" s="36">
        <v>922</v>
      </c>
      <c r="J4681" s="9" t="s">
        <v>2816</v>
      </c>
      <c r="K4681" s="12" t="s">
        <v>1119</v>
      </c>
      <c r="M4681" t="s">
        <v>2130</v>
      </c>
      <c r="N4681" s="29" t="s">
        <v>5233</v>
      </c>
      <c r="O4681" s="38" t="s">
        <v>5197</v>
      </c>
      <c r="P4681" s="12" t="s">
        <v>1035</v>
      </c>
      <c r="Q4681" t="s">
        <v>2829</v>
      </c>
      <c r="R4681" s="12" t="s">
        <v>1030</v>
      </c>
      <c r="S4681" s="12" t="s">
        <v>5023</v>
      </c>
      <c r="T4681" t="s">
        <v>5894</v>
      </c>
      <c r="U4681" s="62">
        <f t="shared" si="299"/>
        <v>1</v>
      </c>
    </row>
    <row r="4682" spans="1:21" x14ac:dyDescent="0.25">
      <c r="A4682" s="16" t="s">
        <v>2780</v>
      </c>
      <c r="B4682" s="16" t="s">
        <v>7234</v>
      </c>
      <c r="C4682" s="43" t="str">
        <f t="shared" si="300"/>
        <v>56-18-X11A</v>
      </c>
      <c r="D4682" s="43" t="str">
        <f>VLOOKUP(C4682,'[1]Test List'!$A$5:$F$2726,6,0)</f>
        <v>PELL-MON-X11A</v>
      </c>
      <c r="E4682" s="43" t="str">
        <f t="shared" si="297"/>
        <v>56</v>
      </c>
      <c r="F4682" s="43" t="str">
        <f t="shared" si="298"/>
        <v>18</v>
      </c>
      <c r="G4682" s="12" t="s">
        <v>1782</v>
      </c>
      <c r="H4682" s="36">
        <v>98</v>
      </c>
      <c r="I4682" s="36">
        <v>928</v>
      </c>
      <c r="J4682" s="9" t="s">
        <v>2817</v>
      </c>
      <c r="K4682" s="12" t="s">
        <v>1119</v>
      </c>
      <c r="M4682" t="s">
        <v>2130</v>
      </c>
      <c r="N4682" s="29" t="s">
        <v>5233</v>
      </c>
      <c r="O4682" s="38" t="s">
        <v>5197</v>
      </c>
      <c r="P4682" s="12" t="s">
        <v>1035</v>
      </c>
      <c r="Q4682" t="s">
        <v>2830</v>
      </c>
      <c r="R4682" s="12" t="s">
        <v>1030</v>
      </c>
      <c r="S4682" s="12" t="s">
        <v>5024</v>
      </c>
      <c r="T4682" t="s">
        <v>5895</v>
      </c>
      <c r="U4682" s="62">
        <f t="shared" si="299"/>
        <v>1</v>
      </c>
    </row>
    <row r="4683" spans="1:21" x14ac:dyDescent="0.25">
      <c r="A4683" s="16" t="s">
        <v>2780</v>
      </c>
      <c r="B4683" s="16" t="s">
        <v>7235</v>
      </c>
      <c r="C4683" s="43" t="str">
        <f t="shared" si="300"/>
        <v>56-18-X11A</v>
      </c>
      <c r="D4683" s="43" t="str">
        <f>VLOOKUP(C4683,'[1]Test List'!$A$5:$F$2726,6,0)</f>
        <v>PELL-MON-X11A</v>
      </c>
      <c r="E4683" s="43" t="str">
        <f t="shared" si="297"/>
        <v>56</v>
      </c>
      <c r="F4683" s="43" t="str">
        <f t="shared" si="298"/>
        <v>18</v>
      </c>
      <c r="G4683" s="12" t="s">
        <v>1782</v>
      </c>
      <c r="H4683" s="36">
        <v>98</v>
      </c>
      <c r="I4683" s="36">
        <v>929</v>
      </c>
      <c r="J4683" s="9" t="s">
        <v>2818</v>
      </c>
      <c r="K4683" s="12" t="s">
        <v>1119</v>
      </c>
      <c r="M4683" t="s">
        <v>2130</v>
      </c>
      <c r="N4683" s="29" t="s">
        <v>5233</v>
      </c>
      <c r="O4683" s="38" t="s">
        <v>5197</v>
      </c>
      <c r="P4683" s="12" t="s">
        <v>1035</v>
      </c>
      <c r="Q4683" t="s">
        <v>2831</v>
      </c>
      <c r="R4683" s="12" t="s">
        <v>1030</v>
      </c>
      <c r="S4683" s="12" t="s">
        <v>5025</v>
      </c>
      <c r="T4683" t="s">
        <v>5896</v>
      </c>
      <c r="U4683" s="62">
        <f t="shared" si="299"/>
        <v>1</v>
      </c>
    </row>
    <row r="4684" spans="1:21" x14ac:dyDescent="0.25">
      <c r="A4684" s="16" t="s">
        <v>2780</v>
      </c>
      <c r="B4684" s="4" t="s">
        <v>794</v>
      </c>
      <c r="C4684" s="43" t="str">
        <f t="shared" si="300"/>
        <v>56-18-X11A</v>
      </c>
      <c r="D4684" s="43" t="str">
        <f>VLOOKUP(C4684,'[1]Test List'!$A$5:$F$2726,6,0)</f>
        <v>PELL-MON-X11A</v>
      </c>
      <c r="E4684" s="43" t="str">
        <f t="shared" si="297"/>
        <v>56</v>
      </c>
      <c r="F4684" s="43" t="str">
        <f t="shared" si="298"/>
        <v>18</v>
      </c>
      <c r="G4684" s="12" t="s">
        <v>1782</v>
      </c>
      <c r="H4684" s="36">
        <v>98</v>
      </c>
      <c r="I4684" s="36">
        <v>159</v>
      </c>
      <c r="J4684" s="9" t="s">
        <v>2819</v>
      </c>
      <c r="K4684" s="12" t="s">
        <v>1119</v>
      </c>
      <c r="M4684" t="s">
        <v>2130</v>
      </c>
      <c r="N4684" s="29" t="s">
        <v>5233</v>
      </c>
      <c r="O4684" s="38" t="s">
        <v>5197</v>
      </c>
      <c r="P4684" s="12" t="s">
        <v>1035</v>
      </c>
      <c r="Q4684" t="s">
        <v>2832</v>
      </c>
      <c r="R4684" s="12" t="s">
        <v>1030</v>
      </c>
      <c r="S4684" s="12" t="s">
        <v>5026</v>
      </c>
      <c r="T4684" t="s">
        <v>5897</v>
      </c>
      <c r="U4684" s="62">
        <f t="shared" si="299"/>
        <v>1</v>
      </c>
    </row>
    <row r="4685" spans="1:21" x14ac:dyDescent="0.25">
      <c r="A4685" s="16" t="s">
        <v>2780</v>
      </c>
      <c r="B4685" s="4" t="s">
        <v>794</v>
      </c>
      <c r="C4685" s="43" t="str">
        <f t="shared" si="300"/>
        <v>56-18-X11A</v>
      </c>
      <c r="D4685" s="43" t="str">
        <f>VLOOKUP(C4685,'[1]Test List'!$A$5:$F$2726,6,0)</f>
        <v>PELL-MON-X11A</v>
      </c>
      <c r="E4685" s="43" t="str">
        <f t="shared" si="297"/>
        <v>56</v>
      </c>
      <c r="F4685" s="43" t="str">
        <f t="shared" si="298"/>
        <v>18</v>
      </c>
      <c r="G4685" s="12" t="s">
        <v>1782</v>
      </c>
      <c r="H4685" s="36">
        <v>98</v>
      </c>
      <c r="I4685" s="36">
        <v>162</v>
      </c>
      <c r="J4685" s="9" t="s">
        <v>2820</v>
      </c>
      <c r="K4685" s="12" t="s">
        <v>1119</v>
      </c>
      <c r="M4685" t="s">
        <v>2130</v>
      </c>
      <c r="N4685" s="29" t="s">
        <v>5233</v>
      </c>
      <c r="O4685" s="38" t="s">
        <v>5197</v>
      </c>
      <c r="P4685" s="12" t="s">
        <v>1035</v>
      </c>
      <c r="Q4685" t="s">
        <v>2833</v>
      </c>
      <c r="R4685" s="12" t="s">
        <v>1030</v>
      </c>
      <c r="S4685" s="12" t="s">
        <v>5027</v>
      </c>
      <c r="T4685" t="s">
        <v>5898</v>
      </c>
      <c r="U4685" s="62">
        <f t="shared" si="299"/>
        <v>1</v>
      </c>
    </row>
    <row r="4686" spans="1:21" x14ac:dyDescent="0.25">
      <c r="A4686" s="16" t="s">
        <v>2780</v>
      </c>
      <c r="B4686" s="4" t="s">
        <v>794</v>
      </c>
      <c r="C4686" s="43" t="str">
        <f t="shared" si="300"/>
        <v>56-18-X11A</v>
      </c>
      <c r="D4686" s="43" t="str">
        <f>VLOOKUP(C4686,'[1]Test List'!$A$5:$F$2726,6,0)</f>
        <v>PELL-MON-X11A</v>
      </c>
      <c r="E4686" s="43" t="str">
        <f t="shared" si="297"/>
        <v>56</v>
      </c>
      <c r="F4686" s="43" t="str">
        <f t="shared" si="298"/>
        <v>18</v>
      </c>
      <c r="G4686" s="12" t="s">
        <v>1782</v>
      </c>
      <c r="H4686" s="36">
        <v>98</v>
      </c>
      <c r="I4686" s="36">
        <v>189</v>
      </c>
      <c r="J4686" s="9" t="s">
        <v>2821</v>
      </c>
      <c r="K4686" s="12" t="s">
        <v>1119</v>
      </c>
      <c r="M4686" t="s">
        <v>2130</v>
      </c>
      <c r="N4686" s="29" t="s">
        <v>5233</v>
      </c>
      <c r="O4686" s="38" t="s">
        <v>5197</v>
      </c>
      <c r="P4686" s="12" t="s">
        <v>1035</v>
      </c>
      <c r="Q4686" t="s">
        <v>2834</v>
      </c>
      <c r="R4686" s="12" t="s">
        <v>1030</v>
      </c>
      <c r="S4686" s="12" t="s">
        <v>5028</v>
      </c>
      <c r="T4686" t="s">
        <v>5899</v>
      </c>
      <c r="U4686" s="62">
        <f t="shared" si="299"/>
        <v>1</v>
      </c>
    </row>
    <row r="4687" spans="1:21" x14ac:dyDescent="0.25">
      <c r="A4687" s="16" t="s">
        <v>2780</v>
      </c>
      <c r="B4687" s="4" t="s">
        <v>794</v>
      </c>
      <c r="C4687" s="43" t="str">
        <f t="shared" si="300"/>
        <v>56-18-X11A</v>
      </c>
      <c r="D4687" s="43" t="str">
        <f>VLOOKUP(C4687,'[1]Test List'!$A$5:$F$2726,6,0)</f>
        <v>PELL-MON-X11A</v>
      </c>
      <c r="E4687" s="43" t="str">
        <f t="shared" si="297"/>
        <v>56</v>
      </c>
      <c r="F4687" s="43" t="str">
        <f t="shared" si="298"/>
        <v>18</v>
      </c>
      <c r="G4687" s="12" t="s">
        <v>1782</v>
      </c>
      <c r="H4687" s="36">
        <v>98</v>
      </c>
      <c r="I4687" s="36">
        <v>275</v>
      </c>
      <c r="J4687" s="9" t="s">
        <v>2822</v>
      </c>
      <c r="K4687" s="12" t="s">
        <v>1119</v>
      </c>
      <c r="M4687" t="s">
        <v>2130</v>
      </c>
      <c r="N4687" s="29" t="s">
        <v>5233</v>
      </c>
      <c r="O4687" s="38" t="s">
        <v>5197</v>
      </c>
      <c r="P4687" s="12" t="s">
        <v>1035</v>
      </c>
      <c r="Q4687" t="s">
        <v>2835</v>
      </c>
      <c r="R4687" s="12" t="s">
        <v>1030</v>
      </c>
      <c r="S4687" s="12" t="s">
        <v>5029</v>
      </c>
      <c r="T4687" t="s">
        <v>5900</v>
      </c>
      <c r="U4687" s="62">
        <f t="shared" si="299"/>
        <v>1</v>
      </c>
    </row>
    <row r="4688" spans="1:21" x14ac:dyDescent="0.25">
      <c r="A4688" s="16" t="s">
        <v>2780</v>
      </c>
      <c r="B4688" s="4" t="s">
        <v>794</v>
      </c>
      <c r="C4688" s="43" t="str">
        <f t="shared" si="300"/>
        <v>56-18-X11A</v>
      </c>
      <c r="D4688" s="43" t="str">
        <f>VLOOKUP(C4688,'[1]Test List'!$A$5:$F$2726,6,0)</f>
        <v>PELL-MON-X11A</v>
      </c>
      <c r="E4688" s="43" t="str">
        <f t="shared" si="297"/>
        <v>56</v>
      </c>
      <c r="F4688" s="43" t="str">
        <f t="shared" si="298"/>
        <v>18</v>
      </c>
      <c r="G4688" s="12" t="s">
        <v>1782</v>
      </c>
      <c r="H4688" s="36">
        <v>98</v>
      </c>
      <c r="I4688" s="36">
        <v>327</v>
      </c>
      <c r="J4688" s="9" t="s">
        <v>2823</v>
      </c>
      <c r="K4688" s="12" t="s">
        <v>1119</v>
      </c>
      <c r="M4688" t="s">
        <v>2130</v>
      </c>
      <c r="N4688" s="29" t="s">
        <v>5233</v>
      </c>
      <c r="O4688" s="38" t="s">
        <v>5197</v>
      </c>
      <c r="P4688" s="12" t="s">
        <v>1035</v>
      </c>
      <c r="Q4688" t="s">
        <v>2836</v>
      </c>
      <c r="R4688" s="12" t="s">
        <v>1030</v>
      </c>
      <c r="S4688" s="12" t="s">
        <v>5030</v>
      </c>
      <c r="T4688" t="s">
        <v>5901</v>
      </c>
      <c r="U4688" s="62">
        <f t="shared" si="299"/>
        <v>1</v>
      </c>
    </row>
    <row r="4689" spans="1:21" x14ac:dyDescent="0.25">
      <c r="A4689" s="16" t="s">
        <v>2780</v>
      </c>
      <c r="B4689" s="4" t="s">
        <v>794</v>
      </c>
      <c r="C4689" s="43" t="str">
        <f t="shared" si="300"/>
        <v>56-18-X11A</v>
      </c>
      <c r="D4689" s="43" t="str">
        <f>VLOOKUP(C4689,'[1]Test List'!$A$5:$F$2726,6,0)</f>
        <v>PELL-MON-X11A</v>
      </c>
      <c r="E4689" s="43" t="str">
        <f t="shared" si="297"/>
        <v>56</v>
      </c>
      <c r="F4689" s="43" t="str">
        <f t="shared" si="298"/>
        <v>18</v>
      </c>
      <c r="G4689" s="12" t="s">
        <v>1782</v>
      </c>
      <c r="H4689" s="36">
        <v>98</v>
      </c>
      <c r="I4689" s="36">
        <v>335</v>
      </c>
      <c r="J4689" s="9" t="s">
        <v>2824</v>
      </c>
      <c r="K4689" s="12" t="s">
        <v>1119</v>
      </c>
      <c r="M4689" t="s">
        <v>2130</v>
      </c>
      <c r="N4689" s="29" t="s">
        <v>5233</v>
      </c>
      <c r="O4689" s="38" t="s">
        <v>5197</v>
      </c>
      <c r="P4689" s="12" t="s">
        <v>1035</v>
      </c>
      <c r="Q4689" t="s">
        <v>2837</v>
      </c>
      <c r="R4689" s="12" t="s">
        <v>1030</v>
      </c>
      <c r="S4689" s="12" t="s">
        <v>5031</v>
      </c>
      <c r="T4689" t="s">
        <v>5902</v>
      </c>
      <c r="U4689" s="62">
        <f t="shared" si="299"/>
        <v>1</v>
      </c>
    </row>
    <row r="4690" spans="1:21" x14ac:dyDescent="0.25">
      <c r="A4690" s="16" t="s">
        <v>2780</v>
      </c>
      <c r="B4690" s="4" t="s">
        <v>794</v>
      </c>
      <c r="C4690" s="43" t="str">
        <f t="shared" si="300"/>
        <v>56-18-X11A</v>
      </c>
      <c r="D4690" s="43" t="str">
        <f>VLOOKUP(C4690,'[1]Test List'!$A$5:$F$2726,6,0)</f>
        <v>PELL-MON-X11A</v>
      </c>
      <c r="E4690" s="43" t="str">
        <f t="shared" si="297"/>
        <v>56</v>
      </c>
      <c r="F4690" s="43" t="str">
        <f t="shared" si="298"/>
        <v>18</v>
      </c>
      <c r="G4690" s="12" t="s">
        <v>1782</v>
      </c>
      <c r="H4690" s="36">
        <v>98</v>
      </c>
      <c r="I4690" s="36">
        <v>347</v>
      </c>
      <c r="J4690" s="9" t="s">
        <v>2825</v>
      </c>
      <c r="K4690" s="12" t="s">
        <v>1119</v>
      </c>
      <c r="M4690" t="s">
        <v>2130</v>
      </c>
      <c r="N4690" s="29" t="s">
        <v>5233</v>
      </c>
      <c r="O4690" s="38" t="s">
        <v>5197</v>
      </c>
      <c r="P4690" s="12" t="s">
        <v>1035</v>
      </c>
      <c r="Q4690" t="s">
        <v>2838</v>
      </c>
      <c r="R4690" s="12" t="s">
        <v>1030</v>
      </c>
      <c r="S4690" s="12" t="s">
        <v>5032</v>
      </c>
      <c r="T4690" t="s">
        <v>5903</v>
      </c>
      <c r="U4690" s="62">
        <f t="shared" si="299"/>
        <v>1</v>
      </c>
    </row>
    <row r="4691" spans="1:21" x14ac:dyDescent="0.25">
      <c r="A4691" s="16" t="s">
        <v>2780</v>
      </c>
      <c r="B4691" s="4" t="s">
        <v>794</v>
      </c>
      <c r="C4691" s="43" t="str">
        <f t="shared" si="300"/>
        <v>56-18-X11A</v>
      </c>
      <c r="D4691" s="43" t="str">
        <f>VLOOKUP(C4691,'[1]Test List'!$A$5:$F$2726,6,0)</f>
        <v>PELL-MON-X11A</v>
      </c>
      <c r="E4691" s="43" t="str">
        <f t="shared" si="297"/>
        <v>56</v>
      </c>
      <c r="F4691" s="43" t="str">
        <f t="shared" si="298"/>
        <v>18</v>
      </c>
      <c r="G4691" s="12" t="s">
        <v>1782</v>
      </c>
      <c r="H4691" s="36">
        <v>98</v>
      </c>
      <c r="I4691" s="36">
        <v>999</v>
      </c>
      <c r="J4691" s="9" t="s">
        <v>2781</v>
      </c>
      <c r="K4691" s="12" t="s">
        <v>1119</v>
      </c>
      <c r="M4691" t="s">
        <v>2130</v>
      </c>
      <c r="N4691" s="29" t="s">
        <v>5230</v>
      </c>
      <c r="O4691" s="38" t="s">
        <v>5197</v>
      </c>
      <c r="P4691" t="s">
        <v>1034</v>
      </c>
      <c r="Q4691" t="s">
        <v>1335</v>
      </c>
      <c r="R4691" s="12" t="s">
        <v>1030</v>
      </c>
      <c r="S4691" s="12" t="s">
        <v>877</v>
      </c>
      <c r="T4691" t="s">
        <v>5445</v>
      </c>
      <c r="U4691" s="62">
        <f t="shared" si="299"/>
        <v>40</v>
      </c>
    </row>
    <row r="4692" spans="1:21" x14ac:dyDescent="0.25">
      <c r="A4692" s="16" t="s">
        <v>2780</v>
      </c>
      <c r="B4692" s="4" t="s">
        <v>794</v>
      </c>
      <c r="C4692" s="43" t="str">
        <f t="shared" si="300"/>
        <v>56-18-X11A</v>
      </c>
      <c r="D4692" s="43" t="str">
        <f>VLOOKUP(C4692,'[1]Test List'!$A$5:$F$2726,6,0)</f>
        <v>PELL-MON-X11A</v>
      </c>
      <c r="E4692" s="43" t="str">
        <f t="shared" si="297"/>
        <v>56</v>
      </c>
      <c r="F4692" s="43" t="str">
        <f t="shared" si="298"/>
        <v>18</v>
      </c>
      <c r="G4692" s="12" t="s">
        <v>1782</v>
      </c>
      <c r="H4692" s="36">
        <v>98</v>
      </c>
      <c r="I4692" s="36">
        <v>998</v>
      </c>
      <c r="J4692" s="9" t="s">
        <v>2782</v>
      </c>
      <c r="K4692" s="12" t="s">
        <v>1119</v>
      </c>
      <c r="M4692" t="s">
        <v>2130</v>
      </c>
      <c r="N4692" s="29" t="s">
        <v>5230</v>
      </c>
      <c r="O4692" s="38" t="s">
        <v>5197</v>
      </c>
      <c r="P4692" s="12" t="s">
        <v>1035</v>
      </c>
      <c r="Q4692" t="s">
        <v>2826</v>
      </c>
      <c r="R4692" s="12" t="s">
        <v>1030</v>
      </c>
      <c r="S4692" s="12" t="s">
        <v>2827</v>
      </c>
      <c r="T4692" t="s">
        <v>6248</v>
      </c>
      <c r="U4692" s="62">
        <f t="shared" si="299"/>
        <v>14</v>
      </c>
    </row>
    <row r="4693" spans="1:21" x14ac:dyDescent="0.25">
      <c r="A4693" s="16" t="s">
        <v>2780</v>
      </c>
      <c r="B4693" s="4" t="s">
        <v>794</v>
      </c>
      <c r="C4693" s="43" t="str">
        <f t="shared" si="300"/>
        <v>56-18-X11A</v>
      </c>
      <c r="D4693" s="43" t="str">
        <f>VLOOKUP(C4693,'[1]Test List'!$A$5:$F$2726,6,0)</f>
        <v>PELL-MON-X11A</v>
      </c>
      <c r="E4693" s="43" t="str">
        <f t="shared" si="297"/>
        <v>56</v>
      </c>
      <c r="F4693" s="43" t="str">
        <f t="shared" si="298"/>
        <v>18</v>
      </c>
      <c r="G4693" s="12" t="s">
        <v>1782</v>
      </c>
      <c r="H4693" s="36">
        <v>98</v>
      </c>
      <c r="I4693" s="36">
        <v>997</v>
      </c>
      <c r="J4693" s="9" t="s">
        <v>2783</v>
      </c>
      <c r="K4693" s="12" t="s">
        <v>1119</v>
      </c>
      <c r="M4693" t="s">
        <v>2130</v>
      </c>
      <c r="N4693" s="29" t="s">
        <v>5230</v>
      </c>
      <c r="O4693" s="38" t="s">
        <v>5197</v>
      </c>
      <c r="P4693" s="12" t="s">
        <v>1044</v>
      </c>
      <c r="Q4693" t="s">
        <v>6956</v>
      </c>
      <c r="R4693" s="12" t="s">
        <v>1030</v>
      </c>
      <c r="S4693" s="12" t="s">
        <v>853</v>
      </c>
      <c r="T4693" t="s">
        <v>5439</v>
      </c>
      <c r="U4693" s="62">
        <f t="shared" si="299"/>
        <v>14</v>
      </c>
    </row>
    <row r="4694" spans="1:21" x14ac:dyDescent="0.25">
      <c r="A4694" s="16" t="s">
        <v>3602</v>
      </c>
      <c r="B4694" s="4" t="s">
        <v>794</v>
      </c>
      <c r="C4694" s="43" t="str">
        <f t="shared" si="300"/>
        <v>56-49-X11A1</v>
      </c>
      <c r="D4694" s="43" t="str">
        <f>VLOOKUP(C4694,'[1]Test List'!$A$5:$F$2726,6,0)</f>
        <v>PELL-MER-X11A1</v>
      </c>
      <c r="E4694" s="43" t="str">
        <f t="shared" si="297"/>
        <v>56</v>
      </c>
      <c r="F4694" s="43" t="str">
        <f t="shared" si="298"/>
        <v>49</v>
      </c>
      <c r="G4694" s="12" t="s">
        <v>1782</v>
      </c>
      <c r="H4694" s="36">
        <v>98</v>
      </c>
      <c r="I4694" s="36">
        <v>999</v>
      </c>
      <c r="J4694" s="9" t="s">
        <v>3185</v>
      </c>
      <c r="K4694" s="12" t="s">
        <v>1119</v>
      </c>
      <c r="M4694" t="s">
        <v>2130</v>
      </c>
      <c r="N4694" s="29" t="s">
        <v>5230</v>
      </c>
      <c r="O4694" s="38" t="s">
        <v>5197</v>
      </c>
      <c r="P4694" t="s">
        <v>1034</v>
      </c>
      <c r="Q4694" t="s">
        <v>1335</v>
      </c>
      <c r="R4694" s="12" t="s">
        <v>1030</v>
      </c>
      <c r="S4694" s="12" t="s">
        <v>877</v>
      </c>
      <c r="T4694" t="s">
        <v>5445</v>
      </c>
      <c r="U4694" s="62">
        <f t="shared" si="299"/>
        <v>40</v>
      </c>
    </row>
    <row r="4695" spans="1:21" x14ac:dyDescent="0.25">
      <c r="A4695" s="16" t="s">
        <v>3602</v>
      </c>
      <c r="B4695" s="4" t="s">
        <v>794</v>
      </c>
      <c r="C4695" s="43" t="str">
        <f t="shared" si="300"/>
        <v>56-49-X11A1</v>
      </c>
      <c r="D4695" s="43" t="str">
        <f>VLOOKUP(C4695,'[1]Test List'!$A$5:$F$2726,6,0)</f>
        <v>PELL-MER-X11A1</v>
      </c>
      <c r="E4695" s="43" t="str">
        <f t="shared" si="297"/>
        <v>56</v>
      </c>
      <c r="F4695" s="43" t="str">
        <f t="shared" si="298"/>
        <v>49</v>
      </c>
      <c r="G4695" s="12" t="s">
        <v>1782</v>
      </c>
      <c r="H4695" s="36">
        <v>98</v>
      </c>
      <c r="I4695" s="36">
        <v>998</v>
      </c>
      <c r="J4695" s="9" t="s">
        <v>3186</v>
      </c>
      <c r="K4695" s="12" t="s">
        <v>1119</v>
      </c>
      <c r="M4695" t="s">
        <v>2130</v>
      </c>
      <c r="N4695" s="29" t="s">
        <v>5230</v>
      </c>
      <c r="O4695" s="38" t="s">
        <v>5197</v>
      </c>
      <c r="P4695" s="12" t="s">
        <v>1035</v>
      </c>
      <c r="Q4695" t="s">
        <v>2826</v>
      </c>
      <c r="R4695" s="12" t="s">
        <v>1030</v>
      </c>
      <c r="S4695" s="12" t="s">
        <v>2827</v>
      </c>
      <c r="T4695" t="s">
        <v>6248</v>
      </c>
      <c r="U4695" s="62">
        <f t="shared" si="299"/>
        <v>14</v>
      </c>
    </row>
    <row r="4696" spans="1:21" x14ac:dyDescent="0.25">
      <c r="A4696" s="16" t="s">
        <v>3602</v>
      </c>
      <c r="B4696" s="4" t="s">
        <v>794</v>
      </c>
      <c r="C4696" s="43" t="str">
        <f t="shared" si="300"/>
        <v>56-49-X11A1</v>
      </c>
      <c r="D4696" s="43" t="str">
        <f>VLOOKUP(C4696,'[1]Test List'!$A$5:$F$2726,6,0)</f>
        <v>PELL-MER-X11A1</v>
      </c>
      <c r="E4696" s="43" t="str">
        <f t="shared" si="297"/>
        <v>56</v>
      </c>
      <c r="F4696" s="43" t="str">
        <f t="shared" si="298"/>
        <v>49</v>
      </c>
      <c r="G4696" s="12" t="s">
        <v>1782</v>
      </c>
      <c r="H4696" s="36">
        <v>98</v>
      </c>
      <c r="I4696" s="36">
        <v>997</v>
      </c>
      <c r="J4696" s="9" t="s">
        <v>3187</v>
      </c>
      <c r="K4696" s="12" t="s">
        <v>1119</v>
      </c>
      <c r="M4696" t="s">
        <v>2130</v>
      </c>
      <c r="N4696" s="29" t="s">
        <v>5230</v>
      </c>
      <c r="O4696" s="38" t="s">
        <v>5197</v>
      </c>
      <c r="P4696" s="12" t="s">
        <v>1044</v>
      </c>
      <c r="Q4696" t="s">
        <v>6956</v>
      </c>
      <c r="R4696" s="12" t="s">
        <v>1030</v>
      </c>
      <c r="S4696" s="12" t="s">
        <v>853</v>
      </c>
      <c r="T4696" t="s">
        <v>5439</v>
      </c>
      <c r="U4696" s="62">
        <f t="shared" si="299"/>
        <v>14</v>
      </c>
    </row>
    <row r="4697" spans="1:21" x14ac:dyDescent="0.25">
      <c r="A4697" s="16" t="s">
        <v>3184</v>
      </c>
      <c r="B4697" s="4" t="s">
        <v>794</v>
      </c>
      <c r="C4697" s="43" t="str">
        <f t="shared" si="300"/>
        <v>56-49-X11A2</v>
      </c>
      <c r="D4697" s="43" t="str">
        <f>VLOOKUP(C4697,'[1]Test List'!$A$5:$F$2726,6,0)</f>
        <v>PELL-MER-X11A2</v>
      </c>
      <c r="E4697" s="43" t="str">
        <f t="shared" si="297"/>
        <v>56</v>
      </c>
      <c r="F4697" s="43" t="str">
        <f t="shared" si="298"/>
        <v>49</v>
      </c>
      <c r="G4697" s="12" t="s">
        <v>1782</v>
      </c>
      <c r="H4697" s="36">
        <v>98</v>
      </c>
      <c r="I4697" s="36">
        <v>999</v>
      </c>
      <c r="J4697" s="9" t="s">
        <v>3185</v>
      </c>
      <c r="K4697" s="12" t="s">
        <v>1119</v>
      </c>
      <c r="M4697" t="s">
        <v>2130</v>
      </c>
      <c r="N4697" s="29" t="s">
        <v>5230</v>
      </c>
      <c r="O4697" s="38" t="s">
        <v>5197</v>
      </c>
      <c r="P4697" t="s">
        <v>1034</v>
      </c>
      <c r="Q4697" t="s">
        <v>1335</v>
      </c>
      <c r="R4697" s="12" t="s">
        <v>1030</v>
      </c>
      <c r="S4697" s="12" t="s">
        <v>877</v>
      </c>
      <c r="T4697" t="s">
        <v>5445</v>
      </c>
      <c r="U4697" s="62">
        <f t="shared" si="299"/>
        <v>40</v>
      </c>
    </row>
    <row r="4698" spans="1:21" x14ac:dyDescent="0.25">
      <c r="A4698" s="16" t="s">
        <v>3184</v>
      </c>
      <c r="B4698" s="4" t="s">
        <v>794</v>
      </c>
      <c r="C4698" s="43" t="str">
        <f t="shared" si="300"/>
        <v>56-49-X11A2</v>
      </c>
      <c r="D4698" s="43" t="str">
        <f>VLOOKUP(C4698,'[1]Test List'!$A$5:$F$2726,6,0)</f>
        <v>PELL-MER-X11A2</v>
      </c>
      <c r="E4698" s="43" t="str">
        <f t="shared" si="297"/>
        <v>56</v>
      </c>
      <c r="F4698" s="43" t="str">
        <f t="shared" si="298"/>
        <v>49</v>
      </c>
      <c r="G4698" s="12" t="s">
        <v>1782</v>
      </c>
      <c r="H4698" s="36">
        <v>98</v>
      </c>
      <c r="I4698" s="36">
        <v>998</v>
      </c>
      <c r="J4698" s="9" t="s">
        <v>3186</v>
      </c>
      <c r="K4698" s="12" t="s">
        <v>1119</v>
      </c>
      <c r="M4698" t="s">
        <v>2130</v>
      </c>
      <c r="N4698" s="29" t="s">
        <v>5230</v>
      </c>
      <c r="O4698" s="38" t="s">
        <v>5197</v>
      </c>
      <c r="P4698" s="12" t="s">
        <v>1035</v>
      </c>
      <c r="Q4698" t="s">
        <v>2826</v>
      </c>
      <c r="R4698" s="12" t="s">
        <v>1030</v>
      </c>
      <c r="S4698" s="12" t="s">
        <v>2827</v>
      </c>
      <c r="T4698" t="s">
        <v>6248</v>
      </c>
      <c r="U4698" s="62">
        <f t="shared" si="299"/>
        <v>14</v>
      </c>
    </row>
    <row r="4699" spans="1:21" x14ac:dyDescent="0.25">
      <c r="A4699" s="16" t="s">
        <v>3184</v>
      </c>
      <c r="B4699" s="4" t="s">
        <v>794</v>
      </c>
      <c r="C4699" s="43" t="str">
        <f t="shared" si="300"/>
        <v>56-49-X11A2</v>
      </c>
      <c r="D4699" s="43" t="str">
        <f>VLOOKUP(C4699,'[1]Test List'!$A$5:$F$2726,6,0)</f>
        <v>PELL-MER-X11A2</v>
      </c>
      <c r="E4699" s="43" t="str">
        <f t="shared" si="297"/>
        <v>56</v>
      </c>
      <c r="F4699" s="43" t="str">
        <f t="shared" si="298"/>
        <v>49</v>
      </c>
      <c r="G4699" s="12" t="s">
        <v>1782</v>
      </c>
      <c r="H4699" s="36">
        <v>98</v>
      </c>
      <c r="I4699" s="36">
        <v>997</v>
      </c>
      <c r="J4699" s="9" t="s">
        <v>3187</v>
      </c>
      <c r="K4699" s="12" t="s">
        <v>1119</v>
      </c>
      <c r="M4699" t="s">
        <v>2130</v>
      </c>
      <c r="N4699" s="29" t="s">
        <v>5230</v>
      </c>
      <c r="O4699" s="38" t="s">
        <v>5197</v>
      </c>
      <c r="P4699" s="12" t="s">
        <v>1044</v>
      </c>
      <c r="Q4699" t="s">
        <v>6956</v>
      </c>
      <c r="R4699" s="12" t="s">
        <v>1030</v>
      </c>
      <c r="S4699" s="12" t="s">
        <v>853</v>
      </c>
      <c r="T4699" t="s">
        <v>5439</v>
      </c>
      <c r="U4699" s="62">
        <f t="shared" si="299"/>
        <v>14</v>
      </c>
    </row>
    <row r="4700" spans="1:21" x14ac:dyDescent="0.25">
      <c r="A4700" s="16" t="s">
        <v>3011</v>
      </c>
      <c r="B4700" s="4" t="s">
        <v>794</v>
      </c>
      <c r="C4700" s="43" t="str">
        <f t="shared" si="300"/>
        <v>56-52-X11A1</v>
      </c>
      <c r="D4700" s="43" t="str">
        <f>VLOOKUP(C4700,'[1]Test List'!$A$5:$F$2726,6,0)</f>
        <v>PELL-MTO-X11A1</v>
      </c>
      <c r="E4700" s="43" t="str">
        <f t="shared" si="297"/>
        <v>56</v>
      </c>
      <c r="F4700" s="43" t="str">
        <f t="shared" si="298"/>
        <v>52</v>
      </c>
      <c r="G4700" s="12" t="s">
        <v>1782</v>
      </c>
      <c r="H4700" s="36">
        <v>99</v>
      </c>
      <c r="I4700" s="36">
        <v>995</v>
      </c>
      <c r="J4700" s="9" t="s">
        <v>2777</v>
      </c>
      <c r="K4700" s="12" t="s">
        <v>1016</v>
      </c>
      <c r="L4700" s="2" t="s">
        <v>1017</v>
      </c>
      <c r="M4700" t="s">
        <v>2132</v>
      </c>
      <c r="N4700" s="29" t="s">
        <v>5233</v>
      </c>
      <c r="O4700" s="38" t="s">
        <v>5197</v>
      </c>
      <c r="P4700" t="s">
        <v>1964</v>
      </c>
      <c r="Q4700" t="s">
        <v>2868</v>
      </c>
      <c r="R4700" s="12" t="s">
        <v>1030</v>
      </c>
      <c r="S4700" s="12" t="s">
        <v>2865</v>
      </c>
      <c r="T4700" t="s">
        <v>5726</v>
      </c>
      <c r="U4700" s="62">
        <f t="shared" si="299"/>
        <v>13</v>
      </c>
    </row>
    <row r="4701" spans="1:21" x14ac:dyDescent="0.25">
      <c r="A4701" s="16" t="s">
        <v>3011</v>
      </c>
      <c r="B4701" s="4" t="s">
        <v>794</v>
      </c>
      <c r="C4701" s="43" t="str">
        <f t="shared" si="300"/>
        <v>56-52-X11A1</v>
      </c>
      <c r="D4701" s="43" t="str">
        <f>VLOOKUP(C4701,'[1]Test List'!$A$5:$F$2726,6,0)</f>
        <v>PELL-MTO-X11A1</v>
      </c>
      <c r="E4701" s="43" t="str">
        <f t="shared" si="297"/>
        <v>56</v>
      </c>
      <c r="F4701" s="43" t="str">
        <f t="shared" si="298"/>
        <v>52</v>
      </c>
      <c r="G4701" s="12" t="s">
        <v>1782</v>
      </c>
      <c r="H4701" s="36">
        <v>99</v>
      </c>
      <c r="I4701" s="36">
        <v>994</v>
      </c>
      <c r="J4701" s="9" t="s">
        <v>2778</v>
      </c>
      <c r="K4701" s="12" t="s">
        <v>1016</v>
      </c>
      <c r="L4701" s="2" t="s">
        <v>1017</v>
      </c>
      <c r="M4701" t="s">
        <v>2132</v>
      </c>
      <c r="N4701" s="29" t="s">
        <v>5233</v>
      </c>
      <c r="O4701" s="38" t="s">
        <v>5197</v>
      </c>
      <c r="P4701" t="s">
        <v>1964</v>
      </c>
      <c r="Q4701" t="s">
        <v>2869</v>
      </c>
      <c r="R4701" s="12" t="s">
        <v>1030</v>
      </c>
      <c r="S4701" s="12" t="s">
        <v>2866</v>
      </c>
      <c r="T4701" t="s">
        <v>5774</v>
      </c>
      <c r="U4701" s="62">
        <f t="shared" si="299"/>
        <v>19</v>
      </c>
    </row>
    <row r="4702" spans="1:21" x14ac:dyDescent="0.25">
      <c r="A4702" s="16" t="s">
        <v>3011</v>
      </c>
      <c r="B4702" s="4" t="s">
        <v>794</v>
      </c>
      <c r="C4702" s="43" t="str">
        <f t="shared" si="300"/>
        <v>56-52-X11A1</v>
      </c>
      <c r="D4702" s="43" t="str">
        <f>VLOOKUP(C4702,'[1]Test List'!$A$5:$F$2726,6,0)</f>
        <v>PELL-MTO-X11A1</v>
      </c>
      <c r="E4702" s="43" t="str">
        <f t="shared" si="297"/>
        <v>56</v>
      </c>
      <c r="F4702" s="43" t="str">
        <f t="shared" si="298"/>
        <v>52</v>
      </c>
      <c r="G4702" s="12" t="s">
        <v>1782</v>
      </c>
      <c r="H4702" s="36">
        <v>99</v>
      </c>
      <c r="I4702" s="36">
        <v>993</v>
      </c>
      <c r="J4702" s="9" t="s">
        <v>2265</v>
      </c>
      <c r="K4702" s="12" t="s">
        <v>1090</v>
      </c>
      <c r="L4702" s="2" t="s">
        <v>83</v>
      </c>
      <c r="M4702" t="s">
        <v>3558</v>
      </c>
      <c r="N4702" s="29" t="s">
        <v>5233</v>
      </c>
      <c r="O4702" s="38" t="s">
        <v>5197</v>
      </c>
      <c r="P4702" t="s">
        <v>1034</v>
      </c>
      <c r="Q4702" t="s">
        <v>2867</v>
      </c>
      <c r="R4702" s="12" t="s">
        <v>1030</v>
      </c>
      <c r="S4702" s="12" t="s">
        <v>5069</v>
      </c>
      <c r="T4702" t="s">
        <v>5784</v>
      </c>
      <c r="U4702" s="62">
        <f t="shared" si="299"/>
        <v>6</v>
      </c>
    </row>
    <row r="4703" spans="1:21" x14ac:dyDescent="0.25">
      <c r="A4703" s="16" t="s">
        <v>3011</v>
      </c>
      <c r="B4703" s="4" t="s">
        <v>794</v>
      </c>
      <c r="C4703" s="43" t="str">
        <f t="shared" si="300"/>
        <v>56-52-X11A1</v>
      </c>
      <c r="D4703" s="43" t="str">
        <f>VLOOKUP(C4703,'[1]Test List'!$A$5:$F$2726,6,0)</f>
        <v>PELL-MTO-X11A1</v>
      </c>
      <c r="E4703" s="43" t="str">
        <f t="shared" si="297"/>
        <v>56</v>
      </c>
      <c r="F4703" s="43" t="str">
        <f t="shared" si="298"/>
        <v>52</v>
      </c>
      <c r="G4703" s="12" t="s">
        <v>1782</v>
      </c>
      <c r="H4703" s="36">
        <v>98</v>
      </c>
      <c r="I4703" s="36">
        <v>996</v>
      </c>
      <c r="J4703" s="9" t="s">
        <v>2785</v>
      </c>
      <c r="K4703" s="12" t="s">
        <v>1119</v>
      </c>
      <c r="M4703" t="s">
        <v>2130</v>
      </c>
      <c r="N4703" s="29" t="s">
        <v>5233</v>
      </c>
      <c r="O4703" s="38" t="s">
        <v>5197</v>
      </c>
      <c r="P4703" t="s">
        <v>1964</v>
      </c>
      <c r="Q4703" t="s">
        <v>2863</v>
      </c>
      <c r="R4703" s="12" t="s">
        <v>1030</v>
      </c>
      <c r="S4703" s="12" t="s">
        <v>2864</v>
      </c>
      <c r="T4703" t="s">
        <v>6286</v>
      </c>
      <c r="U4703" s="62">
        <f t="shared" si="299"/>
        <v>10</v>
      </c>
    </row>
    <row r="4704" spans="1:21" x14ac:dyDescent="0.25">
      <c r="A4704" s="16" t="s">
        <v>2784</v>
      </c>
      <c r="B4704" s="4" t="s">
        <v>794</v>
      </c>
      <c r="C4704" s="43" t="str">
        <f t="shared" si="300"/>
        <v>56-52-X11A2</v>
      </c>
      <c r="D4704" s="43" t="str">
        <f>VLOOKUP(C4704,'[1]Test List'!$A$5:$F$2726,6,0)</f>
        <v>PELL-MTO-X11A2</v>
      </c>
      <c r="E4704" s="43" t="str">
        <f t="shared" si="297"/>
        <v>56</v>
      </c>
      <c r="F4704" s="43" t="str">
        <f t="shared" si="298"/>
        <v>52</v>
      </c>
      <c r="G4704" s="12" t="s">
        <v>1782</v>
      </c>
      <c r="H4704" s="36">
        <v>99</v>
      </c>
      <c r="I4704" s="36">
        <v>995</v>
      </c>
      <c r="J4704" s="9" t="s">
        <v>2777</v>
      </c>
      <c r="K4704" s="12" t="s">
        <v>1016</v>
      </c>
      <c r="L4704" s="2" t="s">
        <v>1017</v>
      </c>
      <c r="M4704" t="s">
        <v>2132</v>
      </c>
      <c r="N4704" s="29" t="s">
        <v>5233</v>
      </c>
      <c r="O4704" s="38" t="s">
        <v>5197</v>
      </c>
      <c r="P4704" t="s">
        <v>1964</v>
      </c>
      <c r="Q4704" t="s">
        <v>2868</v>
      </c>
      <c r="R4704" s="12" t="s">
        <v>1030</v>
      </c>
      <c r="S4704" s="12" t="s">
        <v>2865</v>
      </c>
      <c r="T4704" t="s">
        <v>5726</v>
      </c>
      <c r="U4704" s="62">
        <f t="shared" si="299"/>
        <v>13</v>
      </c>
    </row>
    <row r="4705" spans="1:21" x14ac:dyDescent="0.25">
      <c r="A4705" s="16" t="s">
        <v>2784</v>
      </c>
      <c r="B4705" s="4" t="s">
        <v>794</v>
      </c>
      <c r="C4705" s="43" t="str">
        <f t="shared" si="300"/>
        <v>56-52-X11A2</v>
      </c>
      <c r="D4705" s="43" t="str">
        <f>VLOOKUP(C4705,'[1]Test List'!$A$5:$F$2726,6,0)</f>
        <v>PELL-MTO-X11A2</v>
      </c>
      <c r="E4705" s="43" t="str">
        <f t="shared" si="297"/>
        <v>56</v>
      </c>
      <c r="F4705" s="43" t="str">
        <f t="shared" si="298"/>
        <v>52</v>
      </c>
      <c r="G4705" s="12" t="s">
        <v>1782</v>
      </c>
      <c r="H4705" s="36">
        <v>99</v>
      </c>
      <c r="I4705" s="36">
        <v>994</v>
      </c>
      <c r="J4705" s="9" t="s">
        <v>2778</v>
      </c>
      <c r="K4705" s="12" t="s">
        <v>1016</v>
      </c>
      <c r="L4705" s="2" t="s">
        <v>1017</v>
      </c>
      <c r="M4705" t="s">
        <v>2132</v>
      </c>
      <c r="N4705" s="29" t="s">
        <v>5233</v>
      </c>
      <c r="O4705" s="38" t="s">
        <v>5197</v>
      </c>
      <c r="P4705" t="s">
        <v>1964</v>
      </c>
      <c r="Q4705" t="s">
        <v>2869</v>
      </c>
      <c r="R4705" s="12" t="s">
        <v>1030</v>
      </c>
      <c r="S4705" s="12" t="s">
        <v>2866</v>
      </c>
      <c r="T4705" t="s">
        <v>5774</v>
      </c>
      <c r="U4705" s="62">
        <f t="shared" si="299"/>
        <v>19</v>
      </c>
    </row>
    <row r="4706" spans="1:21" x14ac:dyDescent="0.25">
      <c r="A4706" s="16" t="s">
        <v>2784</v>
      </c>
      <c r="B4706" s="4" t="s">
        <v>794</v>
      </c>
      <c r="C4706" s="43" t="str">
        <f t="shared" si="300"/>
        <v>56-52-X11A2</v>
      </c>
      <c r="D4706" s="43" t="str">
        <f>VLOOKUP(C4706,'[1]Test List'!$A$5:$F$2726,6,0)</f>
        <v>PELL-MTO-X11A2</v>
      </c>
      <c r="E4706" s="43" t="str">
        <f t="shared" si="297"/>
        <v>56</v>
      </c>
      <c r="F4706" s="43" t="str">
        <f t="shared" si="298"/>
        <v>52</v>
      </c>
      <c r="G4706" s="12" t="s">
        <v>1782</v>
      </c>
      <c r="H4706" s="36">
        <v>99</v>
      </c>
      <c r="I4706" s="36">
        <v>993</v>
      </c>
      <c r="J4706" s="9" t="s">
        <v>2265</v>
      </c>
      <c r="K4706" s="12" t="s">
        <v>1090</v>
      </c>
      <c r="L4706" s="2" t="s">
        <v>83</v>
      </c>
      <c r="M4706" t="s">
        <v>3558</v>
      </c>
      <c r="N4706" s="29" t="s">
        <v>5233</v>
      </c>
      <c r="O4706" s="38" t="s">
        <v>5197</v>
      </c>
      <c r="P4706" t="s">
        <v>1034</v>
      </c>
      <c r="Q4706" t="s">
        <v>2867</v>
      </c>
      <c r="R4706" s="12" t="s">
        <v>1030</v>
      </c>
      <c r="S4706" s="12" t="s">
        <v>5069</v>
      </c>
      <c r="T4706" t="s">
        <v>5784</v>
      </c>
      <c r="U4706" s="62">
        <f t="shared" si="299"/>
        <v>6</v>
      </c>
    </row>
    <row r="4707" spans="1:21" x14ac:dyDescent="0.25">
      <c r="A4707" s="16" t="s">
        <v>2784</v>
      </c>
      <c r="B4707" s="4" t="s">
        <v>794</v>
      </c>
      <c r="C4707" s="43" t="str">
        <f t="shared" si="300"/>
        <v>56-52-X11A2</v>
      </c>
      <c r="D4707" s="43" t="str">
        <f>VLOOKUP(C4707,'[1]Test List'!$A$5:$F$2726,6,0)</f>
        <v>PELL-MTO-X11A2</v>
      </c>
      <c r="E4707" s="43" t="str">
        <f t="shared" si="297"/>
        <v>56</v>
      </c>
      <c r="F4707" s="43" t="str">
        <f t="shared" si="298"/>
        <v>52</v>
      </c>
      <c r="G4707" s="12" t="s">
        <v>1782</v>
      </c>
      <c r="H4707" s="36">
        <v>98</v>
      </c>
      <c r="I4707" s="36">
        <v>996</v>
      </c>
      <c r="J4707" s="9" t="s">
        <v>2785</v>
      </c>
      <c r="K4707" s="12" t="s">
        <v>1119</v>
      </c>
      <c r="M4707" t="s">
        <v>2130</v>
      </c>
      <c r="N4707" s="29" t="s">
        <v>5233</v>
      </c>
      <c r="O4707" s="38" t="s">
        <v>5197</v>
      </c>
      <c r="P4707" t="s">
        <v>1964</v>
      </c>
      <c r="Q4707" t="s">
        <v>2863</v>
      </c>
      <c r="R4707" s="12" t="s">
        <v>1030</v>
      </c>
      <c r="S4707" s="12" t="s">
        <v>2864</v>
      </c>
      <c r="T4707" t="s">
        <v>6286</v>
      </c>
      <c r="U4707" s="62">
        <f t="shared" si="299"/>
        <v>10</v>
      </c>
    </row>
    <row r="4708" spans="1:21" x14ac:dyDescent="0.25">
      <c r="A4708" s="17" t="s">
        <v>3358</v>
      </c>
      <c r="B4708" s="4" t="s">
        <v>794</v>
      </c>
      <c r="C4708" s="43" t="str">
        <f t="shared" si="300"/>
        <v>56-55-X11A</v>
      </c>
      <c r="D4708" s="43" t="str">
        <f>VLOOKUP(C4708,'[1]Test List'!$A$5:$F$2726,6,0)</f>
        <v>PELL-PGB-X11A</v>
      </c>
      <c r="E4708" s="43" t="str">
        <f t="shared" si="297"/>
        <v>56</v>
      </c>
      <c r="F4708" s="43" t="str">
        <f t="shared" si="298"/>
        <v>55</v>
      </c>
      <c r="G4708" s="12" t="s">
        <v>1782</v>
      </c>
      <c r="H4708" s="36">
        <v>98</v>
      </c>
      <c r="I4708" s="36">
        <v>999</v>
      </c>
      <c r="J4708" s="9" t="s">
        <v>3185</v>
      </c>
      <c r="K4708" s="12" t="s">
        <v>1119</v>
      </c>
      <c r="M4708" t="s">
        <v>2130</v>
      </c>
      <c r="N4708" s="29" t="s">
        <v>5230</v>
      </c>
      <c r="O4708" s="38" t="s">
        <v>5197</v>
      </c>
      <c r="P4708" t="s">
        <v>1034</v>
      </c>
      <c r="Q4708" t="s">
        <v>1335</v>
      </c>
      <c r="R4708" s="12" t="s">
        <v>1030</v>
      </c>
      <c r="S4708" s="12" t="s">
        <v>877</v>
      </c>
      <c r="T4708" t="s">
        <v>5445</v>
      </c>
      <c r="U4708" s="62">
        <f t="shared" si="299"/>
        <v>40</v>
      </c>
    </row>
    <row r="4709" spans="1:21" x14ac:dyDescent="0.25">
      <c r="A4709" s="17" t="s">
        <v>3358</v>
      </c>
      <c r="B4709" s="4" t="s">
        <v>794</v>
      </c>
      <c r="C4709" s="43" t="str">
        <f t="shared" si="300"/>
        <v>56-55-X11A</v>
      </c>
      <c r="D4709" s="43" t="str">
        <f>VLOOKUP(C4709,'[1]Test List'!$A$5:$F$2726,6,0)</f>
        <v>PELL-PGB-X11A</v>
      </c>
      <c r="E4709" s="43" t="str">
        <f t="shared" si="297"/>
        <v>56</v>
      </c>
      <c r="F4709" s="43" t="str">
        <f t="shared" si="298"/>
        <v>55</v>
      </c>
      <c r="G4709" s="12" t="s">
        <v>1782</v>
      </c>
      <c r="H4709" s="36">
        <v>98</v>
      </c>
      <c r="I4709" s="36">
        <v>998</v>
      </c>
      <c r="J4709" s="9" t="s">
        <v>3186</v>
      </c>
      <c r="K4709" s="12" t="s">
        <v>1119</v>
      </c>
      <c r="M4709" t="s">
        <v>2130</v>
      </c>
      <c r="N4709" s="29" t="s">
        <v>5230</v>
      </c>
      <c r="O4709" s="38" t="s">
        <v>5197</v>
      </c>
      <c r="P4709" s="12" t="s">
        <v>1035</v>
      </c>
      <c r="Q4709" t="s">
        <v>2826</v>
      </c>
      <c r="R4709" s="12" t="s">
        <v>1030</v>
      </c>
      <c r="S4709" s="12" t="s">
        <v>2827</v>
      </c>
      <c r="T4709" t="s">
        <v>6248</v>
      </c>
      <c r="U4709" s="62">
        <f t="shared" si="299"/>
        <v>14</v>
      </c>
    </row>
    <row r="4710" spans="1:21" x14ac:dyDescent="0.25">
      <c r="A4710" s="17" t="s">
        <v>3358</v>
      </c>
      <c r="B4710" s="4" t="s">
        <v>794</v>
      </c>
      <c r="C4710" s="43" t="str">
        <f t="shared" si="300"/>
        <v>56-55-X11A</v>
      </c>
      <c r="D4710" s="43" t="str">
        <f>VLOOKUP(C4710,'[1]Test List'!$A$5:$F$2726,6,0)</f>
        <v>PELL-PGB-X11A</v>
      </c>
      <c r="E4710" s="43" t="str">
        <f t="shared" ref="E4710:E4773" si="301">LEFT(A4710,2)</f>
        <v>56</v>
      </c>
      <c r="F4710" s="43" t="str">
        <f t="shared" ref="F4710:F4773" si="302">MID(A4710,3,2)</f>
        <v>55</v>
      </c>
      <c r="G4710" s="12" t="s">
        <v>1782</v>
      </c>
      <c r="H4710" s="36">
        <v>98</v>
      </c>
      <c r="I4710" s="36">
        <v>997</v>
      </c>
      <c r="J4710" s="9" t="s">
        <v>3187</v>
      </c>
      <c r="K4710" s="12" t="s">
        <v>1119</v>
      </c>
      <c r="M4710" t="s">
        <v>2130</v>
      </c>
      <c r="N4710" s="29" t="s">
        <v>5230</v>
      </c>
      <c r="O4710" s="38" t="s">
        <v>5197</v>
      </c>
      <c r="P4710" s="12" t="s">
        <v>1044</v>
      </c>
      <c r="Q4710" t="s">
        <v>6956</v>
      </c>
      <c r="R4710" s="12" t="s">
        <v>1030</v>
      </c>
      <c r="S4710" s="12" t="s">
        <v>853</v>
      </c>
      <c r="T4710" t="s">
        <v>5439</v>
      </c>
      <c r="U4710" s="62">
        <f t="shared" si="299"/>
        <v>14</v>
      </c>
    </row>
    <row r="4711" spans="1:21" x14ac:dyDescent="0.25">
      <c r="A4711" s="4" t="s">
        <v>3030</v>
      </c>
      <c r="B4711" s="4" t="s">
        <v>794</v>
      </c>
      <c r="C4711" s="43" t="str">
        <f t="shared" si="300"/>
        <v>56-63-X11A</v>
      </c>
      <c r="D4711" s="43" t="str">
        <f>VLOOKUP(C4711,'[1]Test List'!$A$5:$F$2726,6,0)</f>
        <v>PELL-YOR-X11A</v>
      </c>
      <c r="E4711" s="43" t="str">
        <f t="shared" si="301"/>
        <v>56</v>
      </c>
      <c r="F4711" s="43" t="str">
        <f t="shared" si="302"/>
        <v>63</v>
      </c>
      <c r="G4711" s="12" t="s">
        <v>1782</v>
      </c>
      <c r="H4711" s="36">
        <v>98</v>
      </c>
      <c r="I4711" s="36">
        <v>996</v>
      </c>
      <c r="J4711" s="9" t="s">
        <v>1607</v>
      </c>
      <c r="K4711" s="12" t="s">
        <v>1119</v>
      </c>
      <c r="M4711" t="s">
        <v>2130</v>
      </c>
      <c r="N4711" s="29" t="s">
        <v>5230</v>
      </c>
      <c r="O4711" s="38" t="s">
        <v>5197</v>
      </c>
      <c r="P4711" t="s">
        <v>1034</v>
      </c>
      <c r="Q4711" t="s">
        <v>1335</v>
      </c>
      <c r="R4711" s="12" t="s">
        <v>1030</v>
      </c>
      <c r="S4711" s="12" t="s">
        <v>877</v>
      </c>
      <c r="T4711" t="s">
        <v>5445</v>
      </c>
      <c r="U4711" s="62">
        <f t="shared" si="299"/>
        <v>40</v>
      </c>
    </row>
    <row r="4712" spans="1:21" x14ac:dyDescent="0.25">
      <c r="A4712" s="4" t="s">
        <v>3030</v>
      </c>
      <c r="B4712" s="4" t="s">
        <v>794</v>
      </c>
      <c r="C4712" s="43" t="str">
        <f t="shared" si="300"/>
        <v>56-63-X11A</v>
      </c>
      <c r="D4712" s="43" t="str">
        <f>VLOOKUP(C4712,'[1]Test List'!$A$5:$F$2726,6,0)</f>
        <v>PELL-YOR-X11A</v>
      </c>
      <c r="E4712" s="43" t="str">
        <f t="shared" si="301"/>
        <v>56</v>
      </c>
      <c r="F4712" s="43" t="str">
        <f t="shared" si="302"/>
        <v>63</v>
      </c>
      <c r="G4712" s="12" t="s">
        <v>1782</v>
      </c>
      <c r="H4712" s="36">
        <v>98</v>
      </c>
      <c r="I4712" s="36">
        <v>997</v>
      </c>
      <c r="J4712" s="9" t="s">
        <v>3032</v>
      </c>
      <c r="K4712" s="12" t="s">
        <v>1119</v>
      </c>
      <c r="M4712" t="s">
        <v>2130</v>
      </c>
      <c r="N4712" s="29" t="s">
        <v>5230</v>
      </c>
      <c r="O4712" s="38" t="s">
        <v>5197</v>
      </c>
      <c r="P4712" s="12" t="s">
        <v>1035</v>
      </c>
      <c r="Q4712" t="s">
        <v>2826</v>
      </c>
      <c r="R4712" s="12" t="s">
        <v>1030</v>
      </c>
      <c r="S4712" s="12" t="s">
        <v>2827</v>
      </c>
      <c r="T4712" t="s">
        <v>6248</v>
      </c>
      <c r="U4712" s="62">
        <f t="shared" si="299"/>
        <v>14</v>
      </c>
    </row>
    <row r="4713" spans="1:21" x14ac:dyDescent="0.25">
      <c r="A4713" s="4" t="s">
        <v>3030</v>
      </c>
      <c r="B4713" s="4" t="s">
        <v>794</v>
      </c>
      <c r="C4713" s="43" t="str">
        <f t="shared" si="300"/>
        <v>56-63-X11A</v>
      </c>
      <c r="D4713" s="43" t="str">
        <f>VLOOKUP(C4713,'[1]Test List'!$A$5:$F$2726,6,0)</f>
        <v>PELL-YOR-X11A</v>
      </c>
      <c r="E4713" s="43" t="str">
        <f t="shared" si="301"/>
        <v>56</v>
      </c>
      <c r="F4713" s="43" t="str">
        <f t="shared" si="302"/>
        <v>63</v>
      </c>
      <c r="G4713" s="12" t="s">
        <v>1782</v>
      </c>
      <c r="H4713" s="36">
        <v>99</v>
      </c>
      <c r="I4713" s="36">
        <v>999</v>
      </c>
      <c r="J4713" s="9" t="s">
        <v>3033</v>
      </c>
      <c r="K4713" s="12" t="s">
        <v>1042</v>
      </c>
      <c r="L4713" s="2" t="s">
        <v>1043</v>
      </c>
      <c r="M4713" t="s">
        <v>2160</v>
      </c>
      <c r="N4713" s="29" t="s">
        <v>5230</v>
      </c>
      <c r="O4713" s="38" t="s">
        <v>5197</v>
      </c>
      <c r="P4713" s="12" t="s">
        <v>2495</v>
      </c>
      <c r="Q4713" t="s">
        <v>3387</v>
      </c>
      <c r="R4713" s="12" t="s">
        <v>1030</v>
      </c>
      <c r="S4713" s="12" t="s">
        <v>3034</v>
      </c>
      <c r="T4713" t="s">
        <v>6383</v>
      </c>
      <c r="U4713" s="62">
        <f t="shared" si="299"/>
        <v>2</v>
      </c>
    </row>
    <row r="4714" spans="1:21" x14ac:dyDescent="0.25">
      <c r="A4714" s="4" t="s">
        <v>3030</v>
      </c>
      <c r="B4714" s="4" t="s">
        <v>794</v>
      </c>
      <c r="C4714" s="43" t="str">
        <f t="shared" si="300"/>
        <v>56-63-X11A</v>
      </c>
      <c r="D4714" s="43" t="str">
        <f>VLOOKUP(C4714,'[1]Test List'!$A$5:$F$2726,6,0)</f>
        <v>PELL-YOR-X11A</v>
      </c>
      <c r="E4714" s="43" t="str">
        <f t="shared" si="301"/>
        <v>56</v>
      </c>
      <c r="F4714" s="43" t="str">
        <f t="shared" si="302"/>
        <v>63</v>
      </c>
      <c r="G4714" s="12" t="s">
        <v>1782</v>
      </c>
      <c r="H4714" s="36">
        <v>98</v>
      </c>
      <c r="I4714" s="36">
        <v>998</v>
      </c>
      <c r="J4714" s="9" t="s">
        <v>3031</v>
      </c>
      <c r="K4714" s="12" t="s">
        <v>1119</v>
      </c>
      <c r="M4714" t="s">
        <v>2130</v>
      </c>
      <c r="N4714" s="29" t="s">
        <v>5230</v>
      </c>
      <c r="O4714" s="38" t="s">
        <v>5197</v>
      </c>
      <c r="P4714" t="s">
        <v>1044</v>
      </c>
      <c r="Q4714" t="s">
        <v>6956</v>
      </c>
      <c r="R4714" s="12" t="s">
        <v>1030</v>
      </c>
      <c r="S4714" s="12" t="s">
        <v>853</v>
      </c>
      <c r="T4714" t="s">
        <v>5439</v>
      </c>
      <c r="U4714" s="62">
        <f t="shared" si="299"/>
        <v>14</v>
      </c>
    </row>
    <row r="4715" spans="1:21" x14ac:dyDescent="0.25">
      <c r="A4715" s="4" t="s">
        <v>3045</v>
      </c>
      <c r="B4715" s="4" t="s">
        <v>794</v>
      </c>
      <c r="C4715" s="43" t="str">
        <f t="shared" si="300"/>
        <v>56-64-X11A1</v>
      </c>
      <c r="D4715" s="43" t="str">
        <f>VLOOKUP(C4715,'[1]Test List'!$A$5:$F$2726,6,0)</f>
        <v>PELL-NIA-X11A1</v>
      </c>
      <c r="E4715" s="43" t="str">
        <f t="shared" si="301"/>
        <v>56</v>
      </c>
      <c r="F4715" s="43" t="str">
        <f t="shared" si="302"/>
        <v>64</v>
      </c>
      <c r="G4715" s="12" t="s">
        <v>1782</v>
      </c>
      <c r="H4715" s="36">
        <v>98</v>
      </c>
      <c r="I4715" s="36">
        <v>999</v>
      </c>
      <c r="J4715" s="9" t="s">
        <v>3046</v>
      </c>
      <c r="K4715" s="12" t="s">
        <v>1119</v>
      </c>
      <c r="M4715" t="s">
        <v>2130</v>
      </c>
      <c r="N4715" s="29" t="s">
        <v>5230</v>
      </c>
      <c r="O4715" s="38" t="s">
        <v>5197</v>
      </c>
      <c r="P4715" t="s">
        <v>1034</v>
      </c>
      <c r="Q4715" t="s">
        <v>1335</v>
      </c>
      <c r="R4715" s="12" t="s">
        <v>1030</v>
      </c>
      <c r="S4715" s="12" t="s">
        <v>877</v>
      </c>
      <c r="T4715" t="s">
        <v>5445</v>
      </c>
      <c r="U4715" s="62">
        <f t="shared" si="299"/>
        <v>40</v>
      </c>
    </row>
    <row r="4716" spans="1:21" x14ac:dyDescent="0.25">
      <c r="A4716" s="4" t="s">
        <v>3045</v>
      </c>
      <c r="B4716" s="4" t="s">
        <v>794</v>
      </c>
      <c r="C4716" s="43" t="str">
        <f t="shared" si="300"/>
        <v>56-64-X11A1</v>
      </c>
      <c r="D4716" s="43" t="str">
        <f>VLOOKUP(C4716,'[1]Test List'!$A$5:$F$2726,6,0)</f>
        <v>PELL-NIA-X11A1</v>
      </c>
      <c r="E4716" s="43" t="str">
        <f t="shared" si="301"/>
        <v>56</v>
      </c>
      <c r="F4716" s="43" t="str">
        <f t="shared" si="302"/>
        <v>64</v>
      </c>
      <c r="G4716" s="12" t="s">
        <v>1782</v>
      </c>
      <c r="H4716" s="36">
        <v>98</v>
      </c>
      <c r="I4716" s="36">
        <v>998</v>
      </c>
      <c r="J4716" s="9" t="s">
        <v>3047</v>
      </c>
      <c r="K4716" s="12" t="s">
        <v>1119</v>
      </c>
      <c r="M4716" t="s">
        <v>2130</v>
      </c>
      <c r="N4716" s="29" t="s">
        <v>5230</v>
      </c>
      <c r="O4716" s="38" t="s">
        <v>5197</v>
      </c>
      <c r="P4716" s="12" t="s">
        <v>1035</v>
      </c>
      <c r="Q4716" t="s">
        <v>2826</v>
      </c>
      <c r="R4716" s="12" t="s">
        <v>1030</v>
      </c>
      <c r="S4716" s="12" t="s">
        <v>2827</v>
      </c>
      <c r="T4716" t="s">
        <v>6248</v>
      </c>
      <c r="U4716" s="62">
        <f t="shared" si="299"/>
        <v>14</v>
      </c>
    </row>
    <row r="4717" spans="1:21" x14ac:dyDescent="0.25">
      <c r="A4717" s="4" t="s">
        <v>3045</v>
      </c>
      <c r="B4717" s="4" t="s">
        <v>794</v>
      </c>
      <c r="C4717" s="43" t="str">
        <f t="shared" si="300"/>
        <v>56-64-X11A1</v>
      </c>
      <c r="D4717" s="43" t="str">
        <f>VLOOKUP(C4717,'[1]Test List'!$A$5:$F$2726,6,0)</f>
        <v>PELL-NIA-X11A1</v>
      </c>
      <c r="E4717" s="43" t="str">
        <f t="shared" si="301"/>
        <v>56</v>
      </c>
      <c r="F4717" s="43" t="str">
        <f t="shared" si="302"/>
        <v>64</v>
      </c>
      <c r="G4717" s="12" t="s">
        <v>1782</v>
      </c>
      <c r="H4717" s="36">
        <v>98</v>
      </c>
      <c r="I4717" s="36">
        <v>997</v>
      </c>
      <c r="J4717" s="9" t="s">
        <v>3048</v>
      </c>
      <c r="K4717" s="12" t="s">
        <v>1119</v>
      </c>
      <c r="M4717" t="s">
        <v>2130</v>
      </c>
      <c r="N4717" s="29" t="s">
        <v>5230</v>
      </c>
      <c r="O4717" s="38" t="s">
        <v>5197</v>
      </c>
      <c r="P4717" s="12" t="s">
        <v>1044</v>
      </c>
      <c r="Q4717" t="s">
        <v>6956</v>
      </c>
      <c r="R4717" s="12" t="s">
        <v>1030</v>
      </c>
      <c r="S4717" s="12" t="s">
        <v>853</v>
      </c>
      <c r="T4717" t="s">
        <v>5439</v>
      </c>
      <c r="U4717" s="62">
        <f t="shared" si="299"/>
        <v>14</v>
      </c>
    </row>
    <row r="4718" spans="1:21" x14ac:dyDescent="0.25">
      <c r="A4718" s="4" t="s">
        <v>3049</v>
      </c>
      <c r="B4718" s="4" t="s">
        <v>794</v>
      </c>
      <c r="C4718" s="43" t="str">
        <f t="shared" si="300"/>
        <v>56-64-X11A2</v>
      </c>
      <c r="D4718" s="43" t="str">
        <f>VLOOKUP(C4718,'[1]Test List'!$A$5:$F$2726,6,0)</f>
        <v>PELL-NIA-X11A2</v>
      </c>
      <c r="E4718" s="43" t="str">
        <f t="shared" si="301"/>
        <v>56</v>
      </c>
      <c r="F4718" s="43" t="str">
        <f t="shared" si="302"/>
        <v>64</v>
      </c>
      <c r="G4718" s="12" t="s">
        <v>1782</v>
      </c>
      <c r="H4718" s="36">
        <v>98</v>
      </c>
      <c r="I4718" s="36">
        <v>999</v>
      </c>
      <c r="J4718" s="9" t="s">
        <v>3046</v>
      </c>
      <c r="K4718" s="12" t="s">
        <v>1119</v>
      </c>
      <c r="M4718" t="s">
        <v>2130</v>
      </c>
      <c r="N4718" s="29" t="s">
        <v>5230</v>
      </c>
      <c r="O4718" s="38" t="s">
        <v>5197</v>
      </c>
      <c r="P4718" t="s">
        <v>1034</v>
      </c>
      <c r="Q4718" t="s">
        <v>1335</v>
      </c>
      <c r="R4718" s="12" t="s">
        <v>1030</v>
      </c>
      <c r="S4718" s="12" t="s">
        <v>877</v>
      </c>
      <c r="T4718" t="s">
        <v>5445</v>
      </c>
      <c r="U4718" s="62">
        <f t="shared" si="299"/>
        <v>40</v>
      </c>
    </row>
    <row r="4719" spans="1:21" x14ac:dyDescent="0.25">
      <c r="A4719" s="4" t="s">
        <v>3049</v>
      </c>
      <c r="B4719" s="4" t="s">
        <v>794</v>
      </c>
      <c r="C4719" s="43" t="str">
        <f t="shared" si="300"/>
        <v>56-64-X11A2</v>
      </c>
      <c r="D4719" s="43" t="str">
        <f>VLOOKUP(C4719,'[1]Test List'!$A$5:$F$2726,6,0)</f>
        <v>PELL-NIA-X11A2</v>
      </c>
      <c r="E4719" s="43" t="str">
        <f t="shared" si="301"/>
        <v>56</v>
      </c>
      <c r="F4719" s="43" t="str">
        <f t="shared" si="302"/>
        <v>64</v>
      </c>
      <c r="G4719" s="12" t="s">
        <v>1782</v>
      </c>
      <c r="H4719" s="36">
        <v>98</v>
      </c>
      <c r="I4719" s="36">
        <v>998</v>
      </c>
      <c r="J4719" s="9" t="s">
        <v>3047</v>
      </c>
      <c r="K4719" s="12" t="s">
        <v>1119</v>
      </c>
      <c r="M4719" t="s">
        <v>2130</v>
      </c>
      <c r="N4719" s="29" t="s">
        <v>5230</v>
      </c>
      <c r="O4719" s="38" t="s">
        <v>5197</v>
      </c>
      <c r="P4719" s="12" t="s">
        <v>1035</v>
      </c>
      <c r="Q4719" t="s">
        <v>2826</v>
      </c>
      <c r="R4719" s="12" t="s">
        <v>1030</v>
      </c>
      <c r="S4719" s="12" t="s">
        <v>2827</v>
      </c>
      <c r="T4719" t="s">
        <v>6248</v>
      </c>
      <c r="U4719" s="62">
        <f t="shared" si="299"/>
        <v>14</v>
      </c>
    </row>
    <row r="4720" spans="1:21" x14ac:dyDescent="0.25">
      <c r="A4720" s="4" t="s">
        <v>3049</v>
      </c>
      <c r="B4720" s="4" t="s">
        <v>794</v>
      </c>
      <c r="C4720" s="43" t="str">
        <f t="shared" si="300"/>
        <v>56-64-X11A2</v>
      </c>
      <c r="D4720" s="43" t="str">
        <f>VLOOKUP(C4720,'[1]Test List'!$A$5:$F$2726,6,0)</f>
        <v>PELL-NIA-X11A2</v>
      </c>
      <c r="E4720" s="43" t="str">
        <f t="shared" si="301"/>
        <v>56</v>
      </c>
      <c r="F4720" s="43" t="str">
        <f t="shared" si="302"/>
        <v>64</v>
      </c>
      <c r="G4720" s="12" t="s">
        <v>1782</v>
      </c>
      <c r="H4720" s="36">
        <v>98</v>
      </c>
      <c r="I4720" s="36">
        <v>997</v>
      </c>
      <c r="J4720" s="9" t="s">
        <v>3048</v>
      </c>
      <c r="K4720" s="12" t="s">
        <v>1119</v>
      </c>
      <c r="M4720" t="s">
        <v>2130</v>
      </c>
      <c r="N4720" s="29" t="s">
        <v>5230</v>
      </c>
      <c r="O4720" s="38" t="s">
        <v>5197</v>
      </c>
      <c r="P4720" s="12" t="s">
        <v>1044</v>
      </c>
      <c r="Q4720" t="s">
        <v>6956</v>
      </c>
      <c r="R4720" s="12" t="s">
        <v>1030</v>
      </c>
      <c r="S4720" s="12" t="s">
        <v>853</v>
      </c>
      <c r="T4720" t="s">
        <v>5439</v>
      </c>
      <c r="U4720" s="62">
        <f t="shared" si="299"/>
        <v>14</v>
      </c>
    </row>
    <row r="4721" spans="1:21" x14ac:dyDescent="0.25">
      <c r="A4721" s="16" t="s">
        <v>2179</v>
      </c>
      <c r="B4721" s="4" t="s">
        <v>794</v>
      </c>
      <c r="C4721" s="43" t="str">
        <f t="shared" si="300"/>
        <v>63-50-02C</v>
      </c>
      <c r="D4721" s="43" t="str">
        <f>VLOOKUP(C4721,'[1]Test List'!$A$5:$F$2726,6,0)</f>
        <v>TGRA-KEN-02C</v>
      </c>
      <c r="E4721" s="43" t="str">
        <f t="shared" si="301"/>
        <v>63</v>
      </c>
      <c r="F4721" s="43" t="str">
        <f t="shared" si="302"/>
        <v>50</v>
      </c>
      <c r="G4721" s="12" t="s">
        <v>1779</v>
      </c>
      <c r="H4721" s="36">
        <v>98</v>
      </c>
      <c r="I4721" s="36">
        <v>2001</v>
      </c>
      <c r="J4721" s="9" t="s">
        <v>794</v>
      </c>
      <c r="K4721" s="12" t="s">
        <v>2180</v>
      </c>
      <c r="M4721" t="s">
        <v>7525</v>
      </c>
      <c r="N4721" s="29" t="s">
        <v>5230</v>
      </c>
      <c r="O4721" s="38" t="s">
        <v>5197</v>
      </c>
      <c r="P4721" s="12" t="s">
        <v>4509</v>
      </c>
      <c r="Q4721" t="s">
        <v>1789</v>
      </c>
      <c r="R4721" s="12" t="s">
        <v>1191</v>
      </c>
      <c r="S4721" s="12" t="s">
        <v>2181</v>
      </c>
      <c r="T4721" t="s">
        <v>6164</v>
      </c>
      <c r="U4721" s="62">
        <f t="shared" si="299"/>
        <v>5</v>
      </c>
    </row>
    <row r="4722" spans="1:21" x14ac:dyDescent="0.25">
      <c r="A4722" s="16" t="s">
        <v>2306</v>
      </c>
      <c r="B4722" s="4" t="s">
        <v>794</v>
      </c>
      <c r="C4722" s="43" t="str">
        <f t="shared" si="300"/>
        <v>63-56-01E</v>
      </c>
      <c r="D4722" s="43" t="str">
        <f>VLOOKUP(C4722,'[1]Test List'!$A$5:$F$2726,6,0)</f>
        <v>TGRA-DEG-01E</v>
      </c>
      <c r="E4722" s="43" t="str">
        <f t="shared" si="301"/>
        <v>63</v>
      </c>
      <c r="F4722" s="43" t="str">
        <f t="shared" si="302"/>
        <v>56</v>
      </c>
      <c r="G4722" s="12" t="s">
        <v>1779</v>
      </c>
      <c r="H4722" s="36">
        <v>98</v>
      </c>
      <c r="I4722" s="36">
        <v>2001</v>
      </c>
      <c r="J4722" s="17" t="s">
        <v>2307</v>
      </c>
      <c r="K4722" t="s">
        <v>2180</v>
      </c>
      <c r="M4722" t="s">
        <v>7525</v>
      </c>
      <c r="N4722" s="29" t="s">
        <v>5230</v>
      </c>
      <c r="O4722" s="38" t="s">
        <v>5197</v>
      </c>
      <c r="P4722" s="12" t="s">
        <v>4509</v>
      </c>
      <c r="Q4722" t="s">
        <v>1789</v>
      </c>
      <c r="R4722" s="12" t="s">
        <v>1191</v>
      </c>
      <c r="S4722" s="12" t="s">
        <v>2181</v>
      </c>
      <c r="T4722" t="s">
        <v>6164</v>
      </c>
      <c r="U4722" s="62">
        <f t="shared" si="299"/>
        <v>5</v>
      </c>
    </row>
    <row r="4723" spans="1:21" x14ac:dyDescent="0.25">
      <c r="A4723" s="16" t="s">
        <v>2306</v>
      </c>
      <c r="B4723" s="4" t="s">
        <v>794</v>
      </c>
      <c r="C4723" s="43" t="str">
        <f t="shared" si="300"/>
        <v>63-56-01E</v>
      </c>
      <c r="D4723" s="43" t="str">
        <f>VLOOKUP(C4723,'[1]Test List'!$A$5:$F$2726,6,0)</f>
        <v>TGRA-DEG-01E</v>
      </c>
      <c r="E4723" s="43" t="str">
        <f t="shared" si="301"/>
        <v>63</v>
      </c>
      <c r="F4723" s="43" t="str">
        <f t="shared" si="302"/>
        <v>56</v>
      </c>
      <c r="G4723" s="12" t="s">
        <v>1779</v>
      </c>
      <c r="H4723" s="36">
        <v>98</v>
      </c>
      <c r="I4723" s="36">
        <v>999</v>
      </c>
      <c r="J4723" s="9" t="s">
        <v>794</v>
      </c>
      <c r="K4723" t="s">
        <v>2180</v>
      </c>
      <c r="M4723" t="s">
        <v>7525</v>
      </c>
      <c r="N4723" s="29" t="s">
        <v>5230</v>
      </c>
      <c r="O4723" s="38" t="s">
        <v>5197</v>
      </c>
      <c r="P4723" s="28" t="s">
        <v>1702</v>
      </c>
      <c r="Q4723" t="s">
        <v>2308</v>
      </c>
      <c r="R4723" s="12" t="s">
        <v>1040</v>
      </c>
      <c r="S4723" s="12" t="s">
        <v>4998</v>
      </c>
      <c r="T4723" t="s">
        <v>6631</v>
      </c>
      <c r="U4723" s="62">
        <f t="shared" si="299"/>
        <v>1</v>
      </c>
    </row>
    <row r="4724" spans="1:21" x14ac:dyDescent="0.25">
      <c r="A4724" s="16" t="s">
        <v>3052</v>
      </c>
      <c r="B4724" s="4" t="s">
        <v>794</v>
      </c>
      <c r="C4724" s="43" t="str">
        <f t="shared" si="300"/>
        <v>63-56-02E</v>
      </c>
      <c r="D4724" s="43" t="str">
        <f>VLOOKUP(C4724,'[1]Test List'!$A$5:$F$2726,6,0)</f>
        <v>TGRA-DEG-02E</v>
      </c>
      <c r="E4724" s="43" t="str">
        <f t="shared" si="301"/>
        <v>63</v>
      </c>
      <c r="F4724" s="43" t="str">
        <f t="shared" si="302"/>
        <v>56</v>
      </c>
      <c r="G4724" s="12" t="s">
        <v>1779</v>
      </c>
      <c r="H4724" s="36">
        <v>98</v>
      </c>
      <c r="I4724" s="36">
        <v>2001</v>
      </c>
      <c r="J4724" s="17" t="s">
        <v>2307</v>
      </c>
      <c r="K4724" t="s">
        <v>2180</v>
      </c>
      <c r="M4724" t="s">
        <v>7525</v>
      </c>
      <c r="N4724" s="29" t="s">
        <v>5230</v>
      </c>
      <c r="O4724" s="38" t="s">
        <v>5197</v>
      </c>
      <c r="P4724" s="12" t="s">
        <v>4509</v>
      </c>
      <c r="Q4724" t="s">
        <v>1789</v>
      </c>
      <c r="R4724" s="12" t="s">
        <v>1191</v>
      </c>
      <c r="S4724" s="12" t="s">
        <v>2181</v>
      </c>
      <c r="T4724" t="s">
        <v>6164</v>
      </c>
      <c r="U4724" s="62">
        <f t="shared" si="299"/>
        <v>5</v>
      </c>
    </row>
    <row r="4725" spans="1:21" x14ac:dyDescent="0.25">
      <c r="A4725" s="16" t="s">
        <v>3192</v>
      </c>
      <c r="B4725" s="4" t="s">
        <v>794</v>
      </c>
      <c r="C4725" s="43" t="str">
        <f t="shared" si="300"/>
        <v>63-65-01G</v>
      </c>
      <c r="D4725" s="43" t="str">
        <f>VLOOKUP(C4725,'[1]Test List'!$A$5:$F$2726,6,0)</f>
        <v>TGRA-TEK-01G</v>
      </c>
      <c r="E4725" s="43" t="str">
        <f t="shared" si="301"/>
        <v>63</v>
      </c>
      <c r="F4725" s="43" t="str">
        <f t="shared" si="302"/>
        <v>65</v>
      </c>
      <c r="G4725" s="12" t="s">
        <v>1779</v>
      </c>
      <c r="H4725" s="36">
        <v>98</v>
      </c>
      <c r="I4725" s="36">
        <v>9999</v>
      </c>
      <c r="J4725" s="9">
        <v>9999</v>
      </c>
      <c r="K4725" s="12" t="s">
        <v>2180</v>
      </c>
      <c r="M4725" t="s">
        <v>7525</v>
      </c>
      <c r="N4725" s="29" t="s">
        <v>5230</v>
      </c>
      <c r="O4725" s="38" t="s">
        <v>5197</v>
      </c>
      <c r="P4725" s="12" t="s">
        <v>3208</v>
      </c>
      <c r="Q4725" t="s">
        <v>229</v>
      </c>
      <c r="R4725" s="12" t="s">
        <v>1364</v>
      </c>
      <c r="S4725" s="12" t="s">
        <v>3205</v>
      </c>
      <c r="T4725" t="s">
        <v>6420</v>
      </c>
      <c r="U4725" s="62">
        <f t="shared" si="299"/>
        <v>4</v>
      </c>
    </row>
    <row r="4726" spans="1:21" x14ac:dyDescent="0.25">
      <c r="A4726" s="16" t="s">
        <v>3192</v>
      </c>
      <c r="B4726" s="4" t="s">
        <v>794</v>
      </c>
      <c r="C4726" s="43" t="str">
        <f t="shared" si="300"/>
        <v>63-65-01G</v>
      </c>
      <c r="D4726" s="43" t="str">
        <f>VLOOKUP(C4726,'[1]Test List'!$A$5:$F$2726,6,0)</f>
        <v>TGRA-TEK-01G</v>
      </c>
      <c r="E4726" s="43" t="str">
        <f t="shared" si="301"/>
        <v>63</v>
      </c>
      <c r="F4726" s="43" t="str">
        <f t="shared" si="302"/>
        <v>65</v>
      </c>
      <c r="G4726" s="12" t="s">
        <v>1779</v>
      </c>
      <c r="H4726" s="36">
        <v>98</v>
      </c>
      <c r="I4726" s="36">
        <v>2001</v>
      </c>
      <c r="J4726" s="9">
        <v>2001</v>
      </c>
      <c r="K4726" s="12" t="s">
        <v>2180</v>
      </c>
      <c r="M4726" t="s">
        <v>7525</v>
      </c>
      <c r="N4726" s="29" t="s">
        <v>5230</v>
      </c>
      <c r="O4726" s="38" t="s">
        <v>5197</v>
      </c>
      <c r="P4726" s="12" t="s">
        <v>4509</v>
      </c>
      <c r="Q4726" t="s">
        <v>1789</v>
      </c>
      <c r="R4726" s="12" t="s">
        <v>1191</v>
      </c>
      <c r="S4726" s="12" t="s">
        <v>2181</v>
      </c>
      <c r="T4726" t="s">
        <v>6164</v>
      </c>
      <c r="U4726" s="62">
        <f t="shared" si="299"/>
        <v>5</v>
      </c>
    </row>
    <row r="4727" spans="1:21" x14ac:dyDescent="0.25">
      <c r="A4727" s="16" t="s">
        <v>3193</v>
      </c>
      <c r="B4727" s="4" t="s">
        <v>794</v>
      </c>
      <c r="C4727" s="43" t="str">
        <f t="shared" si="300"/>
        <v>63-65-02G</v>
      </c>
      <c r="D4727" s="43" t="str">
        <f>VLOOKUP(C4727,'[1]Test List'!$A$5:$F$2726,6,0)</f>
        <v>TGRA-TEK-02G</v>
      </c>
      <c r="E4727" s="43" t="str">
        <f t="shared" si="301"/>
        <v>63</v>
      </c>
      <c r="F4727" s="43" t="str">
        <f t="shared" si="302"/>
        <v>65</v>
      </c>
      <c r="G4727" s="12" t="s">
        <v>1779</v>
      </c>
      <c r="H4727" s="36">
        <v>98</v>
      </c>
      <c r="I4727" s="36">
        <v>9999</v>
      </c>
      <c r="J4727" s="9">
        <v>9999</v>
      </c>
      <c r="K4727" s="12" t="s">
        <v>2180</v>
      </c>
      <c r="M4727" t="s">
        <v>7525</v>
      </c>
      <c r="N4727" s="29" t="s">
        <v>5230</v>
      </c>
      <c r="O4727" s="38" t="s">
        <v>5197</v>
      </c>
      <c r="P4727" s="12" t="s">
        <v>3208</v>
      </c>
      <c r="Q4727" t="s">
        <v>229</v>
      </c>
      <c r="R4727" s="12" t="s">
        <v>1364</v>
      </c>
      <c r="S4727" s="12" t="s">
        <v>3205</v>
      </c>
      <c r="T4727" t="s">
        <v>6420</v>
      </c>
      <c r="U4727" s="62">
        <f t="shared" si="299"/>
        <v>4</v>
      </c>
    </row>
    <row r="4728" spans="1:21" x14ac:dyDescent="0.25">
      <c r="A4728" s="16" t="s">
        <v>3193</v>
      </c>
      <c r="B4728" s="4" t="s">
        <v>794</v>
      </c>
      <c r="C4728" s="43" t="str">
        <f t="shared" si="300"/>
        <v>63-65-02G</v>
      </c>
      <c r="D4728" s="43" t="str">
        <f>VLOOKUP(C4728,'[1]Test List'!$A$5:$F$2726,6,0)</f>
        <v>TGRA-TEK-02G</v>
      </c>
      <c r="E4728" s="43" t="str">
        <f t="shared" si="301"/>
        <v>63</v>
      </c>
      <c r="F4728" s="43" t="str">
        <f t="shared" si="302"/>
        <v>65</v>
      </c>
      <c r="G4728" s="12" t="s">
        <v>1779</v>
      </c>
      <c r="H4728" s="36">
        <v>98</v>
      </c>
      <c r="I4728" s="36">
        <v>2001</v>
      </c>
      <c r="J4728" s="9">
        <v>2001</v>
      </c>
      <c r="K4728" s="12" t="s">
        <v>2180</v>
      </c>
      <c r="M4728" t="s">
        <v>7525</v>
      </c>
      <c r="N4728" s="29" t="s">
        <v>5230</v>
      </c>
      <c r="O4728" s="38" t="s">
        <v>5197</v>
      </c>
      <c r="P4728" s="12" t="s">
        <v>4509</v>
      </c>
      <c r="Q4728" t="s">
        <v>1789</v>
      </c>
      <c r="R4728" s="12" t="s">
        <v>1191</v>
      </c>
      <c r="S4728" s="12" t="s">
        <v>2181</v>
      </c>
      <c r="T4728" t="s">
        <v>6164</v>
      </c>
      <c r="U4728" s="62">
        <f t="shared" si="299"/>
        <v>5</v>
      </c>
    </row>
    <row r="4729" spans="1:21" x14ac:dyDescent="0.25">
      <c r="A4729" s="16" t="s">
        <v>3210</v>
      </c>
      <c r="B4729" s="4" t="s">
        <v>7396</v>
      </c>
      <c r="C4729" s="43" t="str">
        <f t="shared" si="300"/>
        <v>63-65-03B1</v>
      </c>
      <c r="D4729" s="43" t="str">
        <f>VLOOKUP(C4729,'[1]Test List'!$A$5:$F$2726,6,0)</f>
        <v>TGRA-TEK-03B1</v>
      </c>
      <c r="E4729" s="43" t="str">
        <f t="shared" si="301"/>
        <v>63</v>
      </c>
      <c r="F4729" s="43" t="str">
        <f t="shared" si="302"/>
        <v>65</v>
      </c>
      <c r="G4729" s="12" t="s">
        <v>1779</v>
      </c>
      <c r="H4729" s="36">
        <v>99</v>
      </c>
      <c r="I4729" s="36">
        <v>999</v>
      </c>
      <c r="J4729" s="9">
        <v>999</v>
      </c>
      <c r="K4729" s="12" t="s">
        <v>2180</v>
      </c>
      <c r="M4729" t="s">
        <v>7525</v>
      </c>
      <c r="N4729" s="29" t="s">
        <v>5230</v>
      </c>
      <c r="O4729" s="38" t="s">
        <v>5197</v>
      </c>
      <c r="P4729" s="12" t="s">
        <v>3208</v>
      </c>
      <c r="Q4729" t="s">
        <v>229</v>
      </c>
      <c r="R4729" s="12" t="s">
        <v>1364</v>
      </c>
      <c r="S4729" s="12" t="s">
        <v>3205</v>
      </c>
      <c r="T4729" t="s">
        <v>6420</v>
      </c>
      <c r="U4729" s="62">
        <f t="shared" si="299"/>
        <v>4</v>
      </c>
    </row>
    <row r="4730" spans="1:21" x14ac:dyDescent="0.25">
      <c r="A4730" s="16" t="s">
        <v>3211</v>
      </c>
      <c r="B4730" s="4" t="s">
        <v>7396</v>
      </c>
      <c r="C4730" s="43" t="str">
        <f t="shared" si="300"/>
        <v>63-65-03B2</v>
      </c>
      <c r="D4730" s="43" t="str">
        <f>VLOOKUP(C4730,'[1]Test List'!$A$5:$F$2726,6,0)</f>
        <v>TGRA-TEK-03B2</v>
      </c>
      <c r="E4730" s="43" t="str">
        <f t="shared" si="301"/>
        <v>63</v>
      </c>
      <c r="F4730" s="43" t="str">
        <f t="shared" si="302"/>
        <v>65</v>
      </c>
      <c r="G4730" s="12" t="s">
        <v>1779</v>
      </c>
      <c r="H4730" s="36">
        <v>99</v>
      </c>
      <c r="I4730" s="36">
        <v>999</v>
      </c>
      <c r="J4730" s="9">
        <v>999</v>
      </c>
      <c r="K4730" s="12" t="s">
        <v>2180</v>
      </c>
      <c r="M4730" t="s">
        <v>7525</v>
      </c>
      <c r="N4730" s="29" t="s">
        <v>5230</v>
      </c>
      <c r="O4730" s="38" t="s">
        <v>5197</v>
      </c>
      <c r="P4730" s="12" t="s">
        <v>3208</v>
      </c>
      <c r="Q4730" t="s">
        <v>229</v>
      </c>
      <c r="R4730" s="12" t="s">
        <v>1364</v>
      </c>
      <c r="S4730" s="12" t="s">
        <v>3205</v>
      </c>
      <c r="T4730" t="s">
        <v>6420</v>
      </c>
      <c r="U4730" s="62">
        <f t="shared" si="299"/>
        <v>4</v>
      </c>
    </row>
    <row r="4731" spans="1:21" x14ac:dyDescent="0.25">
      <c r="A4731" s="16" t="s">
        <v>3787</v>
      </c>
      <c r="B4731" s="4" t="s">
        <v>794</v>
      </c>
      <c r="C4731" s="43" t="str">
        <f t="shared" si="300"/>
        <v>63-67-01J1</v>
      </c>
      <c r="D4731" s="43" t="str">
        <f>VLOOKUP(C4731,'[1]Test List'!$A$5:$F$2726,6,0)</f>
        <v>TGRA-PRO-01J1</v>
      </c>
      <c r="E4731" s="43" t="str">
        <f t="shared" si="301"/>
        <v>63</v>
      </c>
      <c r="F4731" s="43" t="str">
        <f t="shared" si="302"/>
        <v>67</v>
      </c>
      <c r="G4731" s="12" t="s">
        <v>1779</v>
      </c>
      <c r="H4731" s="36">
        <v>98</v>
      </c>
      <c r="I4731" s="52">
        <v>999</v>
      </c>
      <c r="J4731" s="9">
        <v>999</v>
      </c>
      <c r="K4731" s="12" t="s">
        <v>2180</v>
      </c>
      <c r="M4731" t="s">
        <v>7525</v>
      </c>
      <c r="N4731" s="29" t="s">
        <v>5230</v>
      </c>
      <c r="O4731" s="38" t="s">
        <v>5197</v>
      </c>
      <c r="P4731" s="12" t="s">
        <v>3784</v>
      </c>
      <c r="Q4731" t="s">
        <v>5209</v>
      </c>
      <c r="R4731" s="12" t="s">
        <v>1398</v>
      </c>
      <c r="S4731" s="12" t="s">
        <v>3791</v>
      </c>
      <c r="T4731" t="s">
        <v>5607</v>
      </c>
      <c r="U4731" s="62">
        <f t="shared" si="299"/>
        <v>4</v>
      </c>
    </row>
    <row r="4732" spans="1:21" x14ac:dyDescent="0.25">
      <c r="A4732" s="16" t="s">
        <v>3787</v>
      </c>
      <c r="B4732" s="4" t="s">
        <v>794</v>
      </c>
      <c r="C4732" s="43" t="str">
        <f t="shared" si="300"/>
        <v>63-67-01J1</v>
      </c>
      <c r="D4732" s="43" t="str">
        <f>VLOOKUP(C4732,'[1]Test List'!$A$5:$F$2726,6,0)</f>
        <v>TGRA-PRO-01J1</v>
      </c>
      <c r="E4732" s="43" t="str">
        <f t="shared" si="301"/>
        <v>63</v>
      </c>
      <c r="F4732" s="43" t="str">
        <f t="shared" si="302"/>
        <v>67</v>
      </c>
      <c r="G4732" s="12" t="s">
        <v>1779</v>
      </c>
      <c r="H4732" s="36">
        <v>98</v>
      </c>
      <c r="I4732" s="52">
        <v>998</v>
      </c>
      <c r="J4732" s="9">
        <v>998</v>
      </c>
      <c r="K4732" s="12" t="s">
        <v>2180</v>
      </c>
      <c r="M4732" t="s">
        <v>7525</v>
      </c>
      <c r="N4732" s="29" t="s">
        <v>5230</v>
      </c>
      <c r="O4732" s="38" t="s">
        <v>5197</v>
      </c>
      <c r="P4732" s="12" t="s">
        <v>3784</v>
      </c>
      <c r="Q4732" t="s">
        <v>5208</v>
      </c>
      <c r="R4732" s="12" t="s">
        <v>1398</v>
      </c>
      <c r="S4732" s="12" t="s">
        <v>3790</v>
      </c>
      <c r="T4732" t="s">
        <v>5608</v>
      </c>
      <c r="U4732" s="62">
        <f t="shared" si="299"/>
        <v>1</v>
      </c>
    </row>
    <row r="4733" spans="1:21" x14ac:dyDescent="0.25">
      <c r="A4733" s="16" t="s">
        <v>3787</v>
      </c>
      <c r="B4733" s="4" t="s">
        <v>794</v>
      </c>
      <c r="C4733" s="43" t="str">
        <f t="shared" si="300"/>
        <v>63-67-01J1</v>
      </c>
      <c r="D4733" s="43" t="str">
        <f>VLOOKUP(C4733,'[1]Test List'!$A$5:$F$2726,6,0)</f>
        <v>TGRA-PRO-01J1</v>
      </c>
      <c r="E4733" s="43" t="str">
        <f t="shared" si="301"/>
        <v>63</v>
      </c>
      <c r="F4733" s="43" t="str">
        <f t="shared" si="302"/>
        <v>67</v>
      </c>
      <c r="G4733" s="12" t="s">
        <v>1779</v>
      </c>
      <c r="H4733" s="36">
        <v>98</v>
      </c>
      <c r="I4733" s="52">
        <v>997</v>
      </c>
      <c r="J4733" s="9" t="s">
        <v>1417</v>
      </c>
      <c r="K4733" s="12" t="s">
        <v>2180</v>
      </c>
      <c r="M4733" t="s">
        <v>7525</v>
      </c>
      <c r="N4733" s="29" t="s">
        <v>5230</v>
      </c>
      <c r="O4733" s="38" t="s">
        <v>5197</v>
      </c>
      <c r="P4733" s="12" t="s">
        <v>3784</v>
      </c>
      <c r="Q4733" t="s">
        <v>5210</v>
      </c>
      <c r="R4733" s="12" t="s">
        <v>1398</v>
      </c>
      <c r="S4733" s="12" t="s">
        <v>3792</v>
      </c>
      <c r="T4733" t="s">
        <v>5609</v>
      </c>
      <c r="U4733" s="62">
        <f t="shared" si="299"/>
        <v>1</v>
      </c>
    </row>
    <row r="4734" spans="1:21" x14ac:dyDescent="0.25">
      <c r="A4734" s="16" t="s">
        <v>3787</v>
      </c>
      <c r="B4734" s="4" t="s">
        <v>794</v>
      </c>
      <c r="C4734" s="43" t="str">
        <f t="shared" si="300"/>
        <v>63-67-01J1</v>
      </c>
      <c r="D4734" s="43" t="str">
        <f>VLOOKUP(C4734,'[1]Test List'!$A$5:$F$2726,6,0)</f>
        <v>TGRA-PRO-01J1</v>
      </c>
      <c r="E4734" s="43" t="str">
        <f t="shared" si="301"/>
        <v>63</v>
      </c>
      <c r="F4734" s="43" t="str">
        <f t="shared" si="302"/>
        <v>67</v>
      </c>
      <c r="G4734" s="12" t="s">
        <v>1779</v>
      </c>
      <c r="H4734" s="36">
        <v>98</v>
      </c>
      <c r="I4734" s="52">
        <v>996</v>
      </c>
      <c r="J4734" s="9" t="s">
        <v>3788</v>
      </c>
      <c r="K4734" s="12" t="s">
        <v>2180</v>
      </c>
      <c r="M4734" t="s">
        <v>7525</v>
      </c>
      <c r="N4734" s="29" t="s">
        <v>5230</v>
      </c>
      <c r="O4734" s="38" t="s">
        <v>5197</v>
      </c>
      <c r="P4734" s="12" t="s">
        <v>3784</v>
      </c>
      <c r="Q4734" t="s">
        <v>3789</v>
      </c>
      <c r="R4734" s="12" t="s">
        <v>1041</v>
      </c>
      <c r="S4734" s="12" t="s">
        <v>3793</v>
      </c>
      <c r="T4734" t="s">
        <v>6504</v>
      </c>
      <c r="U4734" s="62">
        <f t="shared" si="299"/>
        <v>1</v>
      </c>
    </row>
    <row r="4735" spans="1:21" x14ac:dyDescent="0.25">
      <c r="A4735" s="4" t="s">
        <v>3837</v>
      </c>
      <c r="B4735" s="4" t="s">
        <v>794</v>
      </c>
      <c r="C4735" s="43" t="str">
        <f t="shared" si="300"/>
        <v>63-67-01J2</v>
      </c>
      <c r="D4735" s="43" t="str">
        <f>VLOOKUP(C4735,'[1]Test List'!$A$5:$F$2726,6,0)</f>
        <v>TGRA-PRO-01J2</v>
      </c>
      <c r="E4735" s="43" t="str">
        <f t="shared" si="301"/>
        <v>63</v>
      </c>
      <c r="F4735" s="43" t="str">
        <f t="shared" si="302"/>
        <v>67</v>
      </c>
      <c r="G4735" s="12" t="s">
        <v>1779</v>
      </c>
      <c r="H4735" s="36">
        <v>98</v>
      </c>
      <c r="I4735" s="52">
        <v>999</v>
      </c>
      <c r="J4735" s="9">
        <v>999</v>
      </c>
      <c r="K4735" s="12" t="s">
        <v>2180</v>
      </c>
      <c r="M4735" t="s">
        <v>7525</v>
      </c>
      <c r="N4735" s="29" t="s">
        <v>5230</v>
      </c>
      <c r="O4735" s="38" t="s">
        <v>5197</v>
      </c>
      <c r="P4735" s="12" t="s">
        <v>3784</v>
      </c>
      <c r="Q4735" t="s">
        <v>5209</v>
      </c>
      <c r="R4735" s="12" t="s">
        <v>1398</v>
      </c>
      <c r="S4735" s="12" t="s">
        <v>3791</v>
      </c>
      <c r="T4735" t="s">
        <v>5607</v>
      </c>
      <c r="U4735" s="62">
        <f t="shared" si="299"/>
        <v>4</v>
      </c>
    </row>
    <row r="4736" spans="1:21" x14ac:dyDescent="0.25">
      <c r="A4736" s="4" t="s">
        <v>3837</v>
      </c>
      <c r="B4736" s="4" t="s">
        <v>794</v>
      </c>
      <c r="C4736" s="43" t="str">
        <f t="shared" si="300"/>
        <v>63-67-01J2</v>
      </c>
      <c r="D4736" s="43" t="str">
        <f>VLOOKUP(C4736,'[1]Test List'!$A$5:$F$2726,6,0)</f>
        <v>TGRA-PRO-01J2</v>
      </c>
      <c r="E4736" s="43" t="str">
        <f t="shared" si="301"/>
        <v>63</v>
      </c>
      <c r="F4736" s="43" t="str">
        <f t="shared" si="302"/>
        <v>67</v>
      </c>
      <c r="G4736" s="12" t="s">
        <v>1779</v>
      </c>
      <c r="H4736" s="36">
        <v>98</v>
      </c>
      <c r="I4736" s="52">
        <v>998</v>
      </c>
      <c r="J4736" s="9">
        <v>998</v>
      </c>
      <c r="K4736" s="12" t="s">
        <v>2180</v>
      </c>
      <c r="M4736" t="s">
        <v>7525</v>
      </c>
      <c r="N4736" s="29" t="s">
        <v>5230</v>
      </c>
      <c r="O4736" s="38" t="s">
        <v>5197</v>
      </c>
      <c r="P4736" s="12" t="s">
        <v>3784</v>
      </c>
      <c r="Q4736" t="s">
        <v>5211</v>
      </c>
      <c r="R4736" t="s">
        <v>1041</v>
      </c>
      <c r="S4736" s="12" t="s">
        <v>3838</v>
      </c>
      <c r="T4736" t="s">
        <v>6303</v>
      </c>
      <c r="U4736" s="62">
        <f t="shared" si="299"/>
        <v>1</v>
      </c>
    </row>
    <row r="4737" spans="1:21" x14ac:dyDescent="0.25">
      <c r="A4737" s="4" t="s">
        <v>3862</v>
      </c>
      <c r="B4737" s="4" t="s">
        <v>794</v>
      </c>
      <c r="C4737" s="43" t="str">
        <f t="shared" si="300"/>
        <v>63-67-03J1</v>
      </c>
      <c r="D4737" s="43" t="str">
        <f>VLOOKUP(C4737,'[1]Test List'!$A$5:$F$2726,6,0)</f>
        <v>TGRA-PRO-03J1</v>
      </c>
      <c r="E4737" s="43" t="str">
        <f t="shared" si="301"/>
        <v>63</v>
      </c>
      <c r="F4737" s="43" t="str">
        <f t="shared" si="302"/>
        <v>67</v>
      </c>
      <c r="G4737" s="12" t="s">
        <v>1779</v>
      </c>
      <c r="H4737" s="36">
        <v>98</v>
      </c>
      <c r="I4737" s="52">
        <v>999</v>
      </c>
      <c r="J4737" s="24">
        <v>999</v>
      </c>
      <c r="K4737" s="12" t="s">
        <v>2180</v>
      </c>
      <c r="M4737" t="s">
        <v>7525</v>
      </c>
      <c r="N4737" s="29" t="s">
        <v>5232</v>
      </c>
      <c r="O4737" s="38" t="s">
        <v>5197</v>
      </c>
      <c r="P4737" s="12" t="s">
        <v>3784</v>
      </c>
      <c r="Q4737" t="s">
        <v>3863</v>
      </c>
      <c r="R4737" t="s">
        <v>1041</v>
      </c>
      <c r="S4737" s="12" t="s">
        <v>3865</v>
      </c>
      <c r="T4737" t="s">
        <v>5573</v>
      </c>
      <c r="U4737" s="62">
        <f t="shared" si="299"/>
        <v>2</v>
      </c>
    </row>
    <row r="4738" spans="1:21" x14ac:dyDescent="0.25">
      <c r="A4738" s="4" t="s">
        <v>3862</v>
      </c>
      <c r="B4738" s="4" t="s">
        <v>794</v>
      </c>
      <c r="C4738" s="43" t="str">
        <f t="shared" si="300"/>
        <v>63-67-03J1</v>
      </c>
      <c r="D4738" s="43" t="str">
        <f>VLOOKUP(C4738,'[1]Test List'!$A$5:$F$2726,6,0)</f>
        <v>TGRA-PRO-03J1</v>
      </c>
      <c r="E4738" s="43" t="str">
        <f t="shared" si="301"/>
        <v>63</v>
      </c>
      <c r="F4738" s="43" t="str">
        <f t="shared" si="302"/>
        <v>67</v>
      </c>
      <c r="G4738" s="12" t="s">
        <v>1779</v>
      </c>
      <c r="H4738" s="36">
        <v>98</v>
      </c>
      <c r="I4738" s="52">
        <v>998</v>
      </c>
      <c r="J4738" s="24">
        <v>998</v>
      </c>
      <c r="K4738" s="12" t="s">
        <v>2180</v>
      </c>
      <c r="M4738" t="s">
        <v>7525</v>
      </c>
      <c r="N4738" s="29" t="s">
        <v>5232</v>
      </c>
      <c r="O4738" s="38" t="s">
        <v>5197</v>
      </c>
      <c r="P4738" s="12" t="s">
        <v>3784</v>
      </c>
      <c r="Q4738" t="s">
        <v>3864</v>
      </c>
      <c r="R4738" t="s">
        <v>1041</v>
      </c>
      <c r="S4738" s="12" t="s">
        <v>3866</v>
      </c>
      <c r="T4738" t="s">
        <v>5574</v>
      </c>
      <c r="U4738" s="62">
        <f t="shared" si="299"/>
        <v>2</v>
      </c>
    </row>
    <row r="4739" spans="1:21" x14ac:dyDescent="0.25">
      <c r="A4739" s="4" t="s">
        <v>3862</v>
      </c>
      <c r="B4739" s="4" t="s">
        <v>794</v>
      </c>
      <c r="C4739" s="43" t="str">
        <f t="shared" si="300"/>
        <v>63-67-03J1</v>
      </c>
      <c r="D4739" s="43" t="str">
        <f>VLOOKUP(C4739,'[1]Test List'!$A$5:$F$2726,6,0)</f>
        <v>TGRA-PRO-03J1</v>
      </c>
      <c r="E4739" s="43" t="str">
        <f t="shared" si="301"/>
        <v>63</v>
      </c>
      <c r="F4739" s="43" t="str">
        <f t="shared" si="302"/>
        <v>67</v>
      </c>
      <c r="G4739" s="12" t="s">
        <v>1779</v>
      </c>
      <c r="H4739" s="36">
        <v>98</v>
      </c>
      <c r="I4739" s="52">
        <v>997</v>
      </c>
      <c r="J4739" s="24">
        <v>997</v>
      </c>
      <c r="K4739" s="12" t="s">
        <v>2180</v>
      </c>
      <c r="M4739" t="s">
        <v>7525</v>
      </c>
      <c r="N4739" s="29" t="s">
        <v>5230</v>
      </c>
      <c r="O4739" s="38" t="s">
        <v>5197</v>
      </c>
      <c r="P4739" s="12" t="s">
        <v>3784</v>
      </c>
      <c r="Q4739" t="s">
        <v>5209</v>
      </c>
      <c r="R4739" s="12" t="s">
        <v>1398</v>
      </c>
      <c r="S4739" s="12" t="s">
        <v>3791</v>
      </c>
      <c r="T4739" t="s">
        <v>5607</v>
      </c>
      <c r="U4739" s="62">
        <f t="shared" si="299"/>
        <v>4</v>
      </c>
    </row>
    <row r="4740" spans="1:21" x14ac:dyDescent="0.25">
      <c r="A4740" s="4" t="s">
        <v>3867</v>
      </c>
      <c r="B4740" s="4" t="s">
        <v>794</v>
      </c>
      <c r="C4740" s="43" t="str">
        <f t="shared" si="300"/>
        <v>63-67-03J2</v>
      </c>
      <c r="D4740" s="43" t="str">
        <f>VLOOKUP(C4740,'[1]Test List'!$A$5:$F$2726,6,0)</f>
        <v>TGRA-PRO-03J2</v>
      </c>
      <c r="E4740" s="43" t="str">
        <f t="shared" si="301"/>
        <v>63</v>
      </c>
      <c r="F4740" s="43" t="str">
        <f t="shared" si="302"/>
        <v>67</v>
      </c>
      <c r="G4740" s="12" t="s">
        <v>1779</v>
      </c>
      <c r="H4740" s="36">
        <v>98</v>
      </c>
      <c r="I4740" s="52">
        <v>999</v>
      </c>
      <c r="J4740" s="24">
        <v>999</v>
      </c>
      <c r="K4740" s="12" t="s">
        <v>2180</v>
      </c>
      <c r="M4740" t="s">
        <v>7525</v>
      </c>
      <c r="N4740" s="29" t="s">
        <v>5232</v>
      </c>
      <c r="O4740" s="38" t="s">
        <v>5197</v>
      </c>
      <c r="P4740" s="12" t="s">
        <v>3784</v>
      </c>
      <c r="Q4740" t="s">
        <v>3863</v>
      </c>
      <c r="R4740" t="s">
        <v>1041</v>
      </c>
      <c r="S4740" s="12" t="s">
        <v>3865</v>
      </c>
      <c r="T4740" t="s">
        <v>5573</v>
      </c>
      <c r="U4740" s="62">
        <f t="shared" si="299"/>
        <v>2</v>
      </c>
    </row>
    <row r="4741" spans="1:21" x14ac:dyDescent="0.25">
      <c r="A4741" s="4" t="s">
        <v>3867</v>
      </c>
      <c r="B4741" s="4" t="s">
        <v>794</v>
      </c>
      <c r="C4741" s="43" t="str">
        <f t="shared" si="300"/>
        <v>63-67-03J2</v>
      </c>
      <c r="D4741" s="43" t="str">
        <f>VLOOKUP(C4741,'[1]Test List'!$A$5:$F$2726,6,0)</f>
        <v>TGRA-PRO-03J2</v>
      </c>
      <c r="E4741" s="43" t="str">
        <f t="shared" si="301"/>
        <v>63</v>
      </c>
      <c r="F4741" s="43" t="str">
        <f t="shared" si="302"/>
        <v>67</v>
      </c>
      <c r="G4741" s="12" t="s">
        <v>1779</v>
      </c>
      <c r="H4741" s="36">
        <v>98</v>
      </c>
      <c r="I4741" s="52">
        <v>998</v>
      </c>
      <c r="J4741" s="24">
        <v>998</v>
      </c>
      <c r="K4741" s="12" t="s">
        <v>2180</v>
      </c>
      <c r="M4741" t="s">
        <v>7525</v>
      </c>
      <c r="N4741" s="29" t="s">
        <v>5232</v>
      </c>
      <c r="O4741" s="38" t="s">
        <v>5197</v>
      </c>
      <c r="P4741" s="12" t="s">
        <v>3784</v>
      </c>
      <c r="Q4741" t="s">
        <v>3864</v>
      </c>
      <c r="R4741" t="s">
        <v>1041</v>
      </c>
      <c r="S4741" s="12" t="s">
        <v>3866</v>
      </c>
      <c r="T4741" t="s">
        <v>5574</v>
      </c>
      <c r="U4741" s="62">
        <f t="shared" ref="U4741:U4804" si="303">COUNTIF(T$4:T$8000,T4741)</f>
        <v>2</v>
      </c>
    </row>
    <row r="4742" spans="1:21" x14ac:dyDescent="0.25">
      <c r="A4742" s="4" t="s">
        <v>3867</v>
      </c>
      <c r="B4742" s="4" t="s">
        <v>794</v>
      </c>
      <c r="C4742" s="43" t="str">
        <f t="shared" ref="C4742:C4805" si="304">LEFT(A4742,2)&amp;"-"&amp;MID(A4742,3,2)&amp;"-"&amp;RIGHT(A4742,LEN(A4742)-4)</f>
        <v>63-67-03J2</v>
      </c>
      <c r="D4742" s="43" t="str">
        <f>VLOOKUP(C4742,'[1]Test List'!$A$5:$F$2726,6,0)</f>
        <v>TGRA-PRO-03J2</v>
      </c>
      <c r="E4742" s="43" t="str">
        <f t="shared" si="301"/>
        <v>63</v>
      </c>
      <c r="F4742" s="43" t="str">
        <f t="shared" si="302"/>
        <v>67</v>
      </c>
      <c r="G4742" s="12" t="s">
        <v>1779</v>
      </c>
      <c r="H4742" s="36">
        <v>98</v>
      </c>
      <c r="I4742" s="52">
        <v>997</v>
      </c>
      <c r="J4742" s="24">
        <v>997</v>
      </c>
      <c r="K4742" s="12" t="s">
        <v>2180</v>
      </c>
      <c r="M4742" t="s">
        <v>7525</v>
      </c>
      <c r="N4742" s="29" t="s">
        <v>5230</v>
      </c>
      <c r="O4742" s="38" t="s">
        <v>5197</v>
      </c>
      <c r="P4742" s="12" t="s">
        <v>3784</v>
      </c>
      <c r="Q4742" t="s">
        <v>5209</v>
      </c>
      <c r="R4742" s="12" t="s">
        <v>1398</v>
      </c>
      <c r="S4742" s="12" t="s">
        <v>3791</v>
      </c>
      <c r="T4742" t="s">
        <v>5607</v>
      </c>
      <c r="U4742" s="62">
        <f t="shared" si="303"/>
        <v>4</v>
      </c>
    </row>
    <row r="4743" spans="1:21" x14ac:dyDescent="0.25">
      <c r="A4743" s="4" t="s">
        <v>3012</v>
      </c>
      <c r="B4743" s="4" t="s">
        <v>794</v>
      </c>
      <c r="C4743" s="43" t="str">
        <f t="shared" si="304"/>
        <v>63-69-01H</v>
      </c>
      <c r="D4743" s="43" t="str">
        <f>VLOOKUP(C4743,'[1]Test List'!$A$5:$F$2726,6,0)</f>
        <v>TGRA-MOZ-01H</v>
      </c>
      <c r="E4743" s="43" t="str">
        <f t="shared" si="301"/>
        <v>63</v>
      </c>
      <c r="F4743" s="43" t="str">
        <f t="shared" si="302"/>
        <v>69</v>
      </c>
      <c r="G4743" s="12" t="s">
        <v>2970</v>
      </c>
      <c r="H4743" s="36">
        <v>98</v>
      </c>
      <c r="I4743" s="36">
        <v>999</v>
      </c>
      <c r="J4743" s="9">
        <v>999</v>
      </c>
      <c r="K4743" s="12" t="s">
        <v>2180</v>
      </c>
      <c r="M4743" t="s">
        <v>7525</v>
      </c>
      <c r="N4743" s="29" t="s">
        <v>5230</v>
      </c>
      <c r="O4743" s="38" t="s">
        <v>5197</v>
      </c>
      <c r="P4743" s="12" t="s">
        <v>3013</v>
      </c>
      <c r="Q4743" t="s">
        <v>1284</v>
      </c>
      <c r="R4743" s="12" t="s">
        <v>2242</v>
      </c>
      <c r="S4743" s="12" t="s">
        <v>3014</v>
      </c>
      <c r="T4743" t="s">
        <v>5498</v>
      </c>
      <c r="U4743" s="62">
        <f t="shared" si="303"/>
        <v>2</v>
      </c>
    </row>
    <row r="4744" spans="1:21" x14ac:dyDescent="0.25">
      <c r="A4744" s="4" t="s">
        <v>3015</v>
      </c>
      <c r="B4744" s="4" t="s">
        <v>794</v>
      </c>
      <c r="C4744" s="43" t="str">
        <f t="shared" si="304"/>
        <v>63-69-02H</v>
      </c>
      <c r="D4744" s="43" t="str">
        <f>VLOOKUP(C4744,'[1]Test List'!$A$5:$F$2726,6,0)</f>
        <v>TGRA-MOZ-02H</v>
      </c>
      <c r="E4744" s="43" t="str">
        <f t="shared" si="301"/>
        <v>63</v>
      </c>
      <c r="F4744" s="43" t="str">
        <f t="shared" si="302"/>
        <v>69</v>
      </c>
      <c r="G4744" s="12" t="s">
        <v>2970</v>
      </c>
      <c r="H4744" s="36">
        <v>98</v>
      </c>
      <c r="I4744" s="36">
        <v>999</v>
      </c>
      <c r="J4744" s="33">
        <v>999</v>
      </c>
      <c r="K4744" s="12" t="s">
        <v>2180</v>
      </c>
      <c r="M4744" t="s">
        <v>7525</v>
      </c>
      <c r="N4744" s="29" t="s">
        <v>5230</v>
      </c>
      <c r="O4744" s="38" t="s">
        <v>5197</v>
      </c>
      <c r="P4744" s="12" t="s">
        <v>3013</v>
      </c>
      <c r="Q4744" t="s">
        <v>1284</v>
      </c>
      <c r="R4744" s="12" t="s">
        <v>2242</v>
      </c>
      <c r="S4744" s="12" t="s">
        <v>3014</v>
      </c>
      <c r="T4744" t="s">
        <v>5498</v>
      </c>
      <c r="U4744" s="62">
        <f t="shared" si="303"/>
        <v>2</v>
      </c>
    </row>
    <row r="4745" spans="1:21" x14ac:dyDescent="0.25">
      <c r="A4745" s="16" t="s">
        <v>2468</v>
      </c>
      <c r="B4745" s="4" t="s">
        <v>794</v>
      </c>
      <c r="C4745" s="43" t="str">
        <f t="shared" si="304"/>
        <v>64-02-01I1</v>
      </c>
      <c r="D4745" s="43" t="str">
        <f>VLOOKUP(C4745,'[1]Test List'!$A$5:$F$2726,6,0)</f>
        <v>EPEL-SKC-01I1</v>
      </c>
      <c r="E4745" s="43" t="str">
        <f t="shared" si="301"/>
        <v>64</v>
      </c>
      <c r="F4745" s="43" t="str">
        <f t="shared" si="302"/>
        <v>02</v>
      </c>
      <c r="G4745" s="12" t="s">
        <v>1779</v>
      </c>
      <c r="H4745" s="36">
        <v>99</v>
      </c>
      <c r="I4745" s="36">
        <v>998</v>
      </c>
      <c r="J4745" s="33">
        <v>998</v>
      </c>
      <c r="K4745" s="12" t="s">
        <v>290</v>
      </c>
      <c r="L4745" s="2" t="s">
        <v>291</v>
      </c>
      <c r="M4745" t="s">
        <v>2928</v>
      </c>
      <c r="N4745" s="29" t="s">
        <v>5230</v>
      </c>
      <c r="O4745" s="38" t="s">
        <v>5197</v>
      </c>
      <c r="P4745" s="12" t="s">
        <v>4508</v>
      </c>
      <c r="Q4745" t="s">
        <v>2363</v>
      </c>
      <c r="R4745" t="s">
        <v>1364</v>
      </c>
      <c r="S4745" s="12" t="s">
        <v>4798</v>
      </c>
      <c r="T4745" t="s">
        <v>5654</v>
      </c>
      <c r="U4745" s="62">
        <f t="shared" si="303"/>
        <v>8</v>
      </c>
    </row>
    <row r="4746" spans="1:21" x14ac:dyDescent="0.25">
      <c r="A4746" s="16" t="s">
        <v>2468</v>
      </c>
      <c r="B4746" s="4" t="s">
        <v>794</v>
      </c>
      <c r="C4746" s="43" t="str">
        <f t="shared" si="304"/>
        <v>64-02-01I1</v>
      </c>
      <c r="D4746" s="43" t="str">
        <f>VLOOKUP(C4746,'[1]Test List'!$A$5:$F$2726,6,0)</f>
        <v>EPEL-SKC-01I1</v>
      </c>
      <c r="E4746" s="43" t="str">
        <f t="shared" si="301"/>
        <v>64</v>
      </c>
      <c r="F4746" s="43" t="str">
        <f t="shared" si="302"/>
        <v>02</v>
      </c>
      <c r="G4746" s="12" t="s">
        <v>1779</v>
      </c>
      <c r="H4746" s="36">
        <v>99</v>
      </c>
      <c r="I4746" s="36">
        <v>994</v>
      </c>
      <c r="J4746" s="33" t="s">
        <v>2447</v>
      </c>
      <c r="K4746" s="12" t="s">
        <v>2451</v>
      </c>
      <c r="L4746" s="2" t="s">
        <v>2915</v>
      </c>
      <c r="M4746" t="s">
        <v>7323</v>
      </c>
      <c r="N4746" s="29" t="s">
        <v>5233</v>
      </c>
      <c r="O4746" s="38" t="s">
        <v>5197</v>
      </c>
      <c r="P4746" s="12" t="s">
        <v>4508</v>
      </c>
      <c r="Q4746" t="s">
        <v>2463</v>
      </c>
      <c r="R4746" t="s">
        <v>1364</v>
      </c>
      <c r="S4746" s="12" t="s">
        <v>4814</v>
      </c>
      <c r="T4746" t="s">
        <v>5768</v>
      </c>
      <c r="U4746" s="62">
        <f t="shared" si="303"/>
        <v>2</v>
      </c>
    </row>
    <row r="4747" spans="1:21" x14ac:dyDescent="0.25">
      <c r="A4747" s="16" t="s">
        <v>2468</v>
      </c>
      <c r="B4747" s="4" t="s">
        <v>794</v>
      </c>
      <c r="C4747" s="43" t="str">
        <f t="shared" si="304"/>
        <v>64-02-01I1</v>
      </c>
      <c r="D4747" s="43" t="str">
        <f>VLOOKUP(C4747,'[1]Test List'!$A$5:$F$2726,6,0)</f>
        <v>EPEL-SKC-01I1</v>
      </c>
      <c r="E4747" s="43" t="str">
        <f t="shared" si="301"/>
        <v>64</v>
      </c>
      <c r="F4747" s="43" t="str">
        <f t="shared" si="302"/>
        <v>02</v>
      </c>
      <c r="G4747" s="12" t="s">
        <v>1779</v>
      </c>
      <c r="H4747" s="36">
        <v>99</v>
      </c>
      <c r="I4747" s="36">
        <v>993</v>
      </c>
      <c r="J4747" s="33" t="s">
        <v>2448</v>
      </c>
      <c r="K4747" s="12" t="s">
        <v>2451</v>
      </c>
      <c r="L4747" s="2" t="s">
        <v>2915</v>
      </c>
      <c r="M4747" t="s">
        <v>7323</v>
      </c>
      <c r="N4747" s="29" t="s">
        <v>5230</v>
      </c>
      <c r="O4747" s="38" t="s">
        <v>5197</v>
      </c>
      <c r="P4747" s="12" t="s">
        <v>4508</v>
      </c>
      <c r="Q4747" t="s">
        <v>2464</v>
      </c>
      <c r="R4747" t="s">
        <v>1364</v>
      </c>
      <c r="S4747" s="12" t="s">
        <v>4815</v>
      </c>
      <c r="T4747" t="s">
        <v>5777</v>
      </c>
      <c r="U4747" s="62">
        <f t="shared" si="303"/>
        <v>2</v>
      </c>
    </row>
    <row r="4748" spans="1:21" x14ac:dyDescent="0.25">
      <c r="A4748" s="16" t="s">
        <v>2468</v>
      </c>
      <c r="B4748" s="4" t="s">
        <v>794</v>
      </c>
      <c r="C4748" s="43" t="str">
        <f t="shared" si="304"/>
        <v>64-02-01I1</v>
      </c>
      <c r="D4748" s="43" t="str">
        <f>VLOOKUP(C4748,'[1]Test List'!$A$5:$F$2726,6,0)</f>
        <v>EPEL-SKC-01I1</v>
      </c>
      <c r="E4748" s="43" t="str">
        <f t="shared" si="301"/>
        <v>64</v>
      </c>
      <c r="F4748" s="43" t="str">
        <f t="shared" si="302"/>
        <v>02</v>
      </c>
      <c r="G4748" s="12" t="s">
        <v>1779</v>
      </c>
      <c r="H4748" s="36">
        <v>99</v>
      </c>
      <c r="I4748" s="36">
        <v>992</v>
      </c>
      <c r="J4748" s="33" t="s">
        <v>2449</v>
      </c>
      <c r="K4748" s="12" t="s">
        <v>2452</v>
      </c>
      <c r="L4748" s="2" t="s">
        <v>2916</v>
      </c>
      <c r="M4748" t="s">
        <v>7526</v>
      </c>
      <c r="N4748" s="29" t="s">
        <v>5230</v>
      </c>
      <c r="O4748" s="38" t="s">
        <v>5197</v>
      </c>
      <c r="P4748" s="12" t="s">
        <v>4508</v>
      </c>
      <c r="Q4748" t="s">
        <v>2464</v>
      </c>
      <c r="R4748" t="s">
        <v>1364</v>
      </c>
      <c r="S4748" s="12" t="s">
        <v>4816</v>
      </c>
      <c r="T4748" t="s">
        <v>5778</v>
      </c>
      <c r="U4748" s="62">
        <f t="shared" si="303"/>
        <v>2</v>
      </c>
    </row>
    <row r="4749" spans="1:21" x14ac:dyDescent="0.25">
      <c r="A4749" s="16" t="s">
        <v>2468</v>
      </c>
      <c r="B4749" s="4" t="s">
        <v>794</v>
      </c>
      <c r="C4749" s="43" t="str">
        <f t="shared" si="304"/>
        <v>64-02-01I1</v>
      </c>
      <c r="D4749" s="43" t="str">
        <f>VLOOKUP(C4749,'[1]Test List'!$A$5:$F$2726,6,0)</f>
        <v>EPEL-SKC-01I1</v>
      </c>
      <c r="E4749" s="43" t="str">
        <f t="shared" si="301"/>
        <v>64</v>
      </c>
      <c r="F4749" s="43" t="str">
        <f t="shared" si="302"/>
        <v>02</v>
      </c>
      <c r="G4749" s="12" t="s">
        <v>1779</v>
      </c>
      <c r="H4749" s="36">
        <v>99</v>
      </c>
      <c r="I4749" s="36">
        <v>991</v>
      </c>
      <c r="J4749" s="33" t="s">
        <v>2450</v>
      </c>
      <c r="K4749" s="12" t="s">
        <v>2453</v>
      </c>
      <c r="L4749" s="2" t="s">
        <v>2917</v>
      </c>
      <c r="M4749" t="s">
        <v>7527</v>
      </c>
      <c r="N4749" s="29" t="s">
        <v>5230</v>
      </c>
      <c r="O4749" s="38" t="s">
        <v>5197</v>
      </c>
      <c r="P4749" s="12" t="s">
        <v>4508</v>
      </c>
      <c r="Q4749" t="s">
        <v>2464</v>
      </c>
      <c r="R4749" t="s">
        <v>1364</v>
      </c>
      <c r="S4749" s="12" t="s">
        <v>4817</v>
      </c>
      <c r="T4749" t="s">
        <v>5779</v>
      </c>
      <c r="U4749" s="62">
        <f t="shared" si="303"/>
        <v>2</v>
      </c>
    </row>
    <row r="4750" spans="1:21" x14ac:dyDescent="0.25">
      <c r="A4750" s="16" t="s">
        <v>2468</v>
      </c>
      <c r="B4750" s="4" t="s">
        <v>794</v>
      </c>
      <c r="C4750" s="43" t="str">
        <f t="shared" si="304"/>
        <v>64-02-01I1</v>
      </c>
      <c r="D4750" s="43" t="str">
        <f>VLOOKUP(C4750,'[1]Test List'!$A$5:$F$2726,6,0)</f>
        <v>EPEL-SKC-01I1</v>
      </c>
      <c r="E4750" s="43" t="str">
        <f t="shared" si="301"/>
        <v>64</v>
      </c>
      <c r="F4750" s="43" t="str">
        <f t="shared" si="302"/>
        <v>02</v>
      </c>
      <c r="G4750" s="12" t="s">
        <v>1779</v>
      </c>
      <c r="H4750" s="36">
        <v>99</v>
      </c>
      <c r="I4750" s="36">
        <v>49018</v>
      </c>
      <c r="J4750" s="32" t="s">
        <v>2446</v>
      </c>
      <c r="K4750" s="12" t="s">
        <v>1127</v>
      </c>
      <c r="L4750" s="2" t="s">
        <v>2171</v>
      </c>
      <c r="M4750" t="s">
        <v>2926</v>
      </c>
      <c r="N4750" s="29" t="s">
        <v>5233</v>
      </c>
      <c r="O4750" s="38" t="s">
        <v>1782</v>
      </c>
      <c r="P4750" s="12" t="s">
        <v>4508</v>
      </c>
      <c r="Q4750" t="s">
        <v>2462</v>
      </c>
      <c r="R4750" t="s">
        <v>1364</v>
      </c>
      <c r="S4750" s="12" t="s">
        <v>4812</v>
      </c>
      <c r="T4750" t="s">
        <v>5810</v>
      </c>
      <c r="U4750" s="62">
        <f t="shared" si="303"/>
        <v>2</v>
      </c>
    </row>
    <row r="4751" spans="1:21" x14ac:dyDescent="0.25">
      <c r="A4751" s="16" t="s">
        <v>2468</v>
      </c>
      <c r="B4751" s="4" t="s">
        <v>794</v>
      </c>
      <c r="C4751" s="43" t="str">
        <f t="shared" si="304"/>
        <v>64-02-01I1</v>
      </c>
      <c r="D4751" s="43" t="str">
        <f>VLOOKUP(C4751,'[1]Test List'!$A$5:$F$2726,6,0)</f>
        <v>EPEL-SKC-01I1</v>
      </c>
      <c r="E4751" s="43" t="str">
        <f t="shared" si="301"/>
        <v>64</v>
      </c>
      <c r="F4751" s="43" t="str">
        <f t="shared" si="302"/>
        <v>02</v>
      </c>
      <c r="G4751" s="12" t="s">
        <v>1779</v>
      </c>
      <c r="H4751" s="36">
        <v>99</v>
      </c>
      <c r="I4751" s="36">
        <v>49021</v>
      </c>
      <c r="J4751" s="32" t="s">
        <v>2445</v>
      </c>
      <c r="K4751" s="12" t="s">
        <v>1127</v>
      </c>
      <c r="L4751" s="2" t="s">
        <v>2171</v>
      </c>
      <c r="M4751" t="s">
        <v>2926</v>
      </c>
      <c r="N4751" s="29" t="s">
        <v>5233</v>
      </c>
      <c r="O4751" s="38" t="s">
        <v>1782</v>
      </c>
      <c r="P4751" s="12" t="s">
        <v>4508</v>
      </c>
      <c r="Q4751" t="s">
        <v>2461</v>
      </c>
      <c r="R4751" t="s">
        <v>1364</v>
      </c>
      <c r="S4751" s="12" t="s">
        <v>4811</v>
      </c>
      <c r="T4751" t="s">
        <v>5811</v>
      </c>
      <c r="U4751" s="62">
        <f t="shared" si="303"/>
        <v>2</v>
      </c>
    </row>
    <row r="4752" spans="1:21" x14ac:dyDescent="0.25">
      <c r="A4752" s="16" t="s">
        <v>2468</v>
      </c>
      <c r="B4752" s="4" t="s">
        <v>794</v>
      </c>
      <c r="C4752" s="43" t="str">
        <f t="shared" si="304"/>
        <v>64-02-01I1</v>
      </c>
      <c r="D4752" s="43" t="str">
        <f>VLOOKUP(C4752,'[1]Test List'!$A$5:$F$2726,6,0)</f>
        <v>EPEL-SKC-01I1</v>
      </c>
      <c r="E4752" s="43" t="str">
        <f t="shared" si="301"/>
        <v>64</v>
      </c>
      <c r="F4752" s="43" t="str">
        <f t="shared" si="302"/>
        <v>02</v>
      </c>
      <c r="G4752" s="12" t="s">
        <v>1779</v>
      </c>
      <c r="H4752" s="36">
        <v>99</v>
      </c>
      <c r="I4752" s="36">
        <v>49083</v>
      </c>
      <c r="J4752" s="32" t="s">
        <v>2440</v>
      </c>
      <c r="K4752" s="12" t="s">
        <v>1127</v>
      </c>
      <c r="L4752" s="2" t="s">
        <v>2171</v>
      </c>
      <c r="M4752" t="s">
        <v>2926</v>
      </c>
      <c r="N4752" s="29" t="s">
        <v>5233</v>
      </c>
      <c r="O4752" s="38" t="s">
        <v>1782</v>
      </c>
      <c r="P4752" s="12" t="s">
        <v>4508</v>
      </c>
      <c r="Q4752" t="s">
        <v>2456</v>
      </c>
      <c r="R4752" t="s">
        <v>1364</v>
      </c>
      <c r="S4752" s="12" t="s">
        <v>4806</v>
      </c>
      <c r="T4752" t="s">
        <v>5812</v>
      </c>
      <c r="U4752" s="62">
        <f t="shared" si="303"/>
        <v>2</v>
      </c>
    </row>
    <row r="4753" spans="1:21" x14ac:dyDescent="0.25">
      <c r="A4753" s="16" t="s">
        <v>2468</v>
      </c>
      <c r="B4753" s="4" t="s">
        <v>794</v>
      </c>
      <c r="C4753" s="43" t="str">
        <f t="shared" si="304"/>
        <v>64-02-01I1</v>
      </c>
      <c r="D4753" s="43" t="str">
        <f>VLOOKUP(C4753,'[1]Test List'!$A$5:$F$2726,6,0)</f>
        <v>EPEL-SKC-01I1</v>
      </c>
      <c r="E4753" s="43" t="str">
        <f t="shared" si="301"/>
        <v>64</v>
      </c>
      <c r="F4753" s="43" t="str">
        <f t="shared" si="302"/>
        <v>02</v>
      </c>
      <c r="G4753" s="12" t="s">
        <v>1779</v>
      </c>
      <c r="H4753" s="36">
        <v>99</v>
      </c>
      <c r="I4753" s="36">
        <v>49086</v>
      </c>
      <c r="J4753" s="32" t="s">
        <v>2442</v>
      </c>
      <c r="K4753" s="12" t="s">
        <v>1127</v>
      </c>
      <c r="L4753" s="2" t="s">
        <v>2171</v>
      </c>
      <c r="M4753" t="s">
        <v>2926</v>
      </c>
      <c r="N4753" s="29" t="s">
        <v>5233</v>
      </c>
      <c r="O4753" s="38" t="s">
        <v>1782</v>
      </c>
      <c r="P4753" s="12" t="s">
        <v>4508</v>
      </c>
      <c r="Q4753" t="s">
        <v>2458</v>
      </c>
      <c r="R4753" t="s">
        <v>1364</v>
      </c>
      <c r="S4753" s="12" t="s">
        <v>4808</v>
      </c>
      <c r="T4753" t="s">
        <v>5813</v>
      </c>
      <c r="U4753" s="62">
        <f t="shared" si="303"/>
        <v>2</v>
      </c>
    </row>
    <row r="4754" spans="1:21" x14ac:dyDescent="0.25">
      <c r="A4754" s="16" t="s">
        <v>2468</v>
      </c>
      <c r="B4754" s="4" t="s">
        <v>794</v>
      </c>
      <c r="C4754" s="43" t="str">
        <f t="shared" si="304"/>
        <v>64-02-01I1</v>
      </c>
      <c r="D4754" s="43" t="str">
        <f>VLOOKUP(C4754,'[1]Test List'!$A$5:$F$2726,6,0)</f>
        <v>EPEL-SKC-01I1</v>
      </c>
      <c r="E4754" s="43" t="str">
        <f t="shared" si="301"/>
        <v>64</v>
      </c>
      <c r="F4754" s="43" t="str">
        <f t="shared" si="302"/>
        <v>02</v>
      </c>
      <c r="G4754" s="12" t="s">
        <v>1779</v>
      </c>
      <c r="H4754" s="36">
        <v>99</v>
      </c>
      <c r="I4754" s="36">
        <v>49089</v>
      </c>
      <c r="J4754" s="32" t="s">
        <v>2441</v>
      </c>
      <c r="K4754" s="12" t="s">
        <v>1127</v>
      </c>
      <c r="L4754" s="2" t="s">
        <v>2171</v>
      </c>
      <c r="M4754" t="s">
        <v>2926</v>
      </c>
      <c r="N4754" s="29" t="s">
        <v>5233</v>
      </c>
      <c r="O4754" s="38" t="s">
        <v>1782</v>
      </c>
      <c r="P4754" s="12" t="s">
        <v>4508</v>
      </c>
      <c r="Q4754" t="s">
        <v>2457</v>
      </c>
      <c r="R4754" t="s">
        <v>1364</v>
      </c>
      <c r="S4754" s="12" t="s">
        <v>4807</v>
      </c>
      <c r="T4754" t="s">
        <v>5814</v>
      </c>
      <c r="U4754" s="62">
        <f t="shared" si="303"/>
        <v>2</v>
      </c>
    </row>
    <row r="4755" spans="1:21" x14ac:dyDescent="0.25">
      <c r="A4755" s="16" t="s">
        <v>2468</v>
      </c>
      <c r="B4755" s="4" t="s">
        <v>794</v>
      </c>
      <c r="C4755" s="43" t="str">
        <f t="shared" si="304"/>
        <v>64-02-01I1</v>
      </c>
      <c r="D4755" s="43" t="str">
        <f>VLOOKUP(C4755,'[1]Test List'!$A$5:$F$2726,6,0)</f>
        <v>EPEL-SKC-01I1</v>
      </c>
      <c r="E4755" s="43" t="str">
        <f t="shared" si="301"/>
        <v>64</v>
      </c>
      <c r="F4755" s="43" t="str">
        <f t="shared" si="302"/>
        <v>02</v>
      </c>
      <c r="G4755" s="12" t="s">
        <v>1779</v>
      </c>
      <c r="H4755" s="36">
        <v>99</v>
      </c>
      <c r="I4755" s="36">
        <v>49136</v>
      </c>
      <c r="J4755" s="32" t="s">
        <v>2443</v>
      </c>
      <c r="K4755" s="12" t="s">
        <v>1127</v>
      </c>
      <c r="L4755" s="2" t="s">
        <v>2171</v>
      </c>
      <c r="M4755" t="s">
        <v>2926</v>
      </c>
      <c r="N4755" s="29" t="s">
        <v>5233</v>
      </c>
      <c r="O4755" s="38" t="s">
        <v>1782</v>
      </c>
      <c r="P4755" s="12" t="s">
        <v>4508</v>
      </c>
      <c r="Q4755" t="s">
        <v>2459</v>
      </c>
      <c r="R4755" t="s">
        <v>1364</v>
      </c>
      <c r="S4755" s="12" t="s">
        <v>4809</v>
      </c>
      <c r="T4755" t="s">
        <v>5816</v>
      </c>
      <c r="U4755" s="62">
        <f t="shared" si="303"/>
        <v>2</v>
      </c>
    </row>
    <row r="4756" spans="1:21" x14ac:dyDescent="0.25">
      <c r="A4756" s="16" t="s">
        <v>2468</v>
      </c>
      <c r="B4756" s="4" t="s">
        <v>794</v>
      </c>
      <c r="C4756" s="43" t="str">
        <f t="shared" si="304"/>
        <v>64-02-01I1</v>
      </c>
      <c r="D4756" s="43" t="str">
        <f>VLOOKUP(C4756,'[1]Test List'!$A$5:$F$2726,6,0)</f>
        <v>EPEL-SKC-01I1</v>
      </c>
      <c r="E4756" s="43" t="str">
        <f t="shared" si="301"/>
        <v>64</v>
      </c>
      <c r="F4756" s="43" t="str">
        <f t="shared" si="302"/>
        <v>02</v>
      </c>
      <c r="G4756" s="12" t="s">
        <v>1779</v>
      </c>
      <c r="H4756" s="36">
        <v>99</v>
      </c>
      <c r="I4756" s="36">
        <v>49195</v>
      </c>
      <c r="J4756" s="32" t="s">
        <v>2444</v>
      </c>
      <c r="K4756" s="12" t="s">
        <v>1127</v>
      </c>
      <c r="L4756" s="2" t="s">
        <v>2171</v>
      </c>
      <c r="M4756" t="s">
        <v>2926</v>
      </c>
      <c r="N4756" s="29" t="s">
        <v>5233</v>
      </c>
      <c r="O4756" s="38" t="s">
        <v>1782</v>
      </c>
      <c r="P4756" s="12" t="s">
        <v>4508</v>
      </c>
      <c r="Q4756" t="s">
        <v>2460</v>
      </c>
      <c r="R4756" t="s">
        <v>1364</v>
      </c>
      <c r="S4756" s="12" t="s">
        <v>4810</v>
      </c>
      <c r="T4756" t="s">
        <v>5818</v>
      </c>
      <c r="U4756" s="62">
        <f t="shared" si="303"/>
        <v>2</v>
      </c>
    </row>
    <row r="4757" spans="1:21" x14ac:dyDescent="0.25">
      <c r="A4757" s="16" t="s">
        <v>2468</v>
      </c>
      <c r="B4757" s="4" t="s">
        <v>794</v>
      </c>
      <c r="C4757" s="43" t="str">
        <f t="shared" si="304"/>
        <v>64-02-01I1</v>
      </c>
      <c r="D4757" s="43" t="str">
        <f>VLOOKUP(C4757,'[1]Test List'!$A$5:$F$2726,6,0)</f>
        <v>EPEL-SKC-01I1</v>
      </c>
      <c r="E4757" s="43" t="str">
        <f t="shared" si="301"/>
        <v>64</v>
      </c>
      <c r="F4757" s="43" t="str">
        <f t="shared" si="302"/>
        <v>02</v>
      </c>
      <c r="G4757" s="12" t="s">
        <v>1779</v>
      </c>
      <c r="H4757" s="36">
        <v>99</v>
      </c>
      <c r="I4757" s="36">
        <v>2021</v>
      </c>
      <c r="J4757" s="32" t="s">
        <v>2438</v>
      </c>
      <c r="K4757" s="12" t="s">
        <v>290</v>
      </c>
      <c r="L4757" s="2" t="s">
        <v>291</v>
      </c>
      <c r="M4757" t="s">
        <v>2928</v>
      </c>
      <c r="N4757" s="29" t="s">
        <v>5230</v>
      </c>
      <c r="O4757" s="38" t="s">
        <v>5197</v>
      </c>
      <c r="P4757" s="12" t="s">
        <v>4508</v>
      </c>
      <c r="Q4757" t="s">
        <v>2465</v>
      </c>
      <c r="R4757" t="s">
        <v>1364</v>
      </c>
      <c r="S4757" s="12" t="s">
        <v>4804</v>
      </c>
      <c r="T4757" t="s">
        <v>5819</v>
      </c>
      <c r="U4757" s="62">
        <f t="shared" si="303"/>
        <v>2</v>
      </c>
    </row>
    <row r="4758" spans="1:21" x14ac:dyDescent="0.25">
      <c r="A4758" s="16" t="s">
        <v>2468</v>
      </c>
      <c r="B4758" s="4" t="s">
        <v>794</v>
      </c>
      <c r="C4758" s="43" t="str">
        <f t="shared" si="304"/>
        <v>64-02-01I1</v>
      </c>
      <c r="D4758" s="43" t="str">
        <f>VLOOKUP(C4758,'[1]Test List'!$A$5:$F$2726,6,0)</f>
        <v>EPEL-SKC-01I1</v>
      </c>
      <c r="E4758" s="43" t="str">
        <f t="shared" si="301"/>
        <v>64</v>
      </c>
      <c r="F4758" s="43" t="str">
        <f t="shared" si="302"/>
        <v>02</v>
      </c>
      <c r="G4758" s="12" t="s">
        <v>1779</v>
      </c>
      <c r="H4758" s="36">
        <v>99</v>
      </c>
      <c r="I4758" s="36">
        <v>228</v>
      </c>
      <c r="J4758" s="32" t="s">
        <v>2439</v>
      </c>
      <c r="K4758" s="12" t="s">
        <v>290</v>
      </c>
      <c r="L4758" s="2" t="s">
        <v>291</v>
      </c>
      <c r="M4758" t="s">
        <v>2928</v>
      </c>
      <c r="N4758" s="29" t="s">
        <v>5230</v>
      </c>
      <c r="O4758" s="38" t="s">
        <v>5197</v>
      </c>
      <c r="P4758" s="12" t="s">
        <v>4508</v>
      </c>
      <c r="Q4758" t="s">
        <v>2465</v>
      </c>
      <c r="R4758" t="s">
        <v>1364</v>
      </c>
      <c r="S4758" s="12" t="s">
        <v>4805</v>
      </c>
      <c r="T4758" t="s">
        <v>5820</v>
      </c>
      <c r="U4758" s="62">
        <f t="shared" si="303"/>
        <v>2</v>
      </c>
    </row>
    <row r="4759" spans="1:21" x14ac:dyDescent="0.25">
      <c r="A4759" s="16" t="s">
        <v>2468</v>
      </c>
      <c r="B4759" s="4" t="s">
        <v>794</v>
      </c>
      <c r="C4759" s="43" t="str">
        <f t="shared" si="304"/>
        <v>64-02-01I1</v>
      </c>
      <c r="D4759" s="43" t="str">
        <f>VLOOKUP(C4759,'[1]Test List'!$A$5:$F$2726,6,0)</f>
        <v>EPEL-SKC-01I1</v>
      </c>
      <c r="E4759" s="43" t="str">
        <f t="shared" si="301"/>
        <v>64</v>
      </c>
      <c r="F4759" s="43" t="str">
        <f t="shared" si="302"/>
        <v>02</v>
      </c>
      <c r="G4759" s="12" t="s">
        <v>1779</v>
      </c>
      <c r="H4759" s="36">
        <v>99</v>
      </c>
      <c r="I4759" s="36">
        <v>999</v>
      </c>
      <c r="J4759" s="32">
        <v>999</v>
      </c>
      <c r="K4759" s="12" t="s">
        <v>2314</v>
      </c>
      <c r="L4759" s="2" t="s">
        <v>4502</v>
      </c>
      <c r="M4759" t="s">
        <v>7523</v>
      </c>
      <c r="N4759" s="29" t="s">
        <v>5230</v>
      </c>
      <c r="O4759" s="38" t="s">
        <v>5197</v>
      </c>
      <c r="P4759" s="12" t="s">
        <v>4508</v>
      </c>
      <c r="Q4759" t="s">
        <v>1128</v>
      </c>
      <c r="R4759" t="s">
        <v>1364</v>
      </c>
      <c r="S4759" s="12" t="s">
        <v>4813</v>
      </c>
      <c r="T4759" t="s">
        <v>6008</v>
      </c>
      <c r="U4759" s="62">
        <f t="shared" si="303"/>
        <v>4</v>
      </c>
    </row>
    <row r="4760" spans="1:21" x14ac:dyDescent="0.25">
      <c r="A4760" s="16" t="s">
        <v>2468</v>
      </c>
      <c r="B4760" s="4" t="s">
        <v>794</v>
      </c>
      <c r="C4760" s="43" t="str">
        <f t="shared" si="304"/>
        <v>64-02-01I1</v>
      </c>
      <c r="D4760" s="43" t="str">
        <f>VLOOKUP(C4760,'[1]Test List'!$A$5:$F$2726,6,0)</f>
        <v>EPEL-SKC-01I1</v>
      </c>
      <c r="E4760" s="43" t="str">
        <f t="shared" si="301"/>
        <v>64</v>
      </c>
      <c r="F4760" s="43" t="str">
        <f t="shared" si="302"/>
        <v>02</v>
      </c>
      <c r="G4760" s="12" t="s">
        <v>1779</v>
      </c>
      <c r="H4760" s="36">
        <v>99</v>
      </c>
      <c r="I4760" s="36">
        <v>995</v>
      </c>
      <c r="J4760" s="9">
        <v>995</v>
      </c>
      <c r="K4760" s="12" t="s">
        <v>1127</v>
      </c>
      <c r="L4760" s="2" t="s">
        <v>2171</v>
      </c>
      <c r="M4760" t="s">
        <v>2926</v>
      </c>
      <c r="N4760" s="29" t="s">
        <v>5230</v>
      </c>
      <c r="O4760" s="38" t="s">
        <v>5197</v>
      </c>
      <c r="P4760" s="12" t="s">
        <v>1036</v>
      </c>
      <c r="Q4760" t="s">
        <v>2454</v>
      </c>
      <c r="R4760" t="s">
        <v>1132</v>
      </c>
      <c r="S4760" s="12" t="s">
        <v>2466</v>
      </c>
      <c r="T4760" t="s">
        <v>6231</v>
      </c>
      <c r="U4760" s="62">
        <f t="shared" si="303"/>
        <v>2</v>
      </c>
    </row>
    <row r="4761" spans="1:21" x14ac:dyDescent="0.25">
      <c r="A4761" s="16" t="s">
        <v>2468</v>
      </c>
      <c r="B4761" s="4" t="s">
        <v>794</v>
      </c>
      <c r="C4761" s="43" t="str">
        <f t="shared" si="304"/>
        <v>64-02-01I1</v>
      </c>
      <c r="D4761" s="43" t="str">
        <f>VLOOKUP(C4761,'[1]Test List'!$A$5:$F$2726,6,0)</f>
        <v>EPEL-SKC-01I1</v>
      </c>
      <c r="E4761" s="43" t="str">
        <f t="shared" si="301"/>
        <v>64</v>
      </c>
      <c r="F4761" s="43" t="str">
        <f t="shared" si="302"/>
        <v>02</v>
      </c>
      <c r="G4761" s="12" t="s">
        <v>1779</v>
      </c>
      <c r="H4761" s="36">
        <v>99</v>
      </c>
      <c r="I4761" s="36">
        <v>996</v>
      </c>
      <c r="J4761" s="9">
        <v>996</v>
      </c>
      <c r="K4761" s="12" t="s">
        <v>1127</v>
      </c>
      <c r="L4761" s="2" t="s">
        <v>2171</v>
      </c>
      <c r="M4761" t="s">
        <v>2926</v>
      </c>
      <c r="N4761" s="29" t="s">
        <v>5230</v>
      </c>
      <c r="O4761" s="38" t="s">
        <v>5197</v>
      </c>
      <c r="P4761" s="12" t="s">
        <v>1036</v>
      </c>
      <c r="Q4761" t="s">
        <v>2455</v>
      </c>
      <c r="R4761" t="s">
        <v>1132</v>
      </c>
      <c r="S4761" s="12" t="s">
        <v>2467</v>
      </c>
      <c r="T4761" t="s">
        <v>6232</v>
      </c>
      <c r="U4761" s="62">
        <f t="shared" si="303"/>
        <v>2</v>
      </c>
    </row>
    <row r="4762" spans="1:21" x14ac:dyDescent="0.25">
      <c r="A4762" s="16" t="s">
        <v>2468</v>
      </c>
      <c r="B4762" s="4" t="s">
        <v>794</v>
      </c>
      <c r="C4762" s="43" t="str">
        <f t="shared" si="304"/>
        <v>64-02-01I1</v>
      </c>
      <c r="D4762" s="43" t="str">
        <f>VLOOKUP(C4762,'[1]Test List'!$A$5:$F$2726,6,0)</f>
        <v>EPEL-SKC-01I1</v>
      </c>
      <c r="E4762" s="43" t="str">
        <f t="shared" si="301"/>
        <v>64</v>
      </c>
      <c r="F4762" s="43" t="str">
        <f t="shared" si="302"/>
        <v>02</v>
      </c>
      <c r="G4762" s="12" t="s">
        <v>1779</v>
      </c>
      <c r="H4762" s="36">
        <v>99</v>
      </c>
      <c r="I4762" s="36">
        <v>997</v>
      </c>
      <c r="J4762" s="9">
        <v>997</v>
      </c>
      <c r="K4762" s="12" t="s">
        <v>1127</v>
      </c>
      <c r="L4762" s="2" t="s">
        <v>2171</v>
      </c>
      <c r="M4762" t="s">
        <v>2926</v>
      </c>
      <c r="N4762" s="29" t="s">
        <v>5230</v>
      </c>
      <c r="O4762" s="38" t="s">
        <v>5197</v>
      </c>
      <c r="P4762" s="12" t="s">
        <v>4508</v>
      </c>
      <c r="Q4762" t="s">
        <v>2276</v>
      </c>
      <c r="R4762" t="s">
        <v>1364</v>
      </c>
      <c r="S4762" s="12" t="s">
        <v>2178</v>
      </c>
      <c r="T4762" t="s">
        <v>6163</v>
      </c>
      <c r="U4762" s="62">
        <f t="shared" si="303"/>
        <v>11</v>
      </c>
    </row>
    <row r="4763" spans="1:21" x14ac:dyDescent="0.25">
      <c r="A4763" s="16" t="s">
        <v>2469</v>
      </c>
      <c r="B4763" s="4" t="s">
        <v>794</v>
      </c>
      <c r="C4763" s="43" t="str">
        <f t="shared" si="304"/>
        <v>64-02-01I2</v>
      </c>
      <c r="D4763" s="43" t="str">
        <f>VLOOKUP(C4763,'[1]Test List'!$A$5:$F$2726,6,0)</f>
        <v>EPEL-SKC-01I2</v>
      </c>
      <c r="E4763" s="43" t="str">
        <f t="shared" si="301"/>
        <v>64</v>
      </c>
      <c r="F4763" s="43" t="str">
        <f t="shared" si="302"/>
        <v>02</v>
      </c>
      <c r="G4763" s="12" t="s">
        <v>1779</v>
      </c>
      <c r="H4763" s="36">
        <v>99</v>
      </c>
      <c r="I4763" s="36">
        <v>998</v>
      </c>
      <c r="J4763" s="9">
        <v>998</v>
      </c>
      <c r="K4763" s="12" t="s">
        <v>290</v>
      </c>
      <c r="L4763" s="2" t="s">
        <v>291</v>
      </c>
      <c r="M4763" t="s">
        <v>2928</v>
      </c>
      <c r="N4763" s="29" t="s">
        <v>5230</v>
      </c>
      <c r="O4763" s="38" t="s">
        <v>5197</v>
      </c>
      <c r="P4763" s="12" t="s">
        <v>4508</v>
      </c>
      <c r="Q4763" t="s">
        <v>2363</v>
      </c>
      <c r="R4763" t="s">
        <v>1364</v>
      </c>
      <c r="S4763" s="12" t="s">
        <v>4798</v>
      </c>
      <c r="T4763" t="s">
        <v>5654</v>
      </c>
      <c r="U4763" s="62">
        <f t="shared" si="303"/>
        <v>8</v>
      </c>
    </row>
    <row r="4764" spans="1:21" x14ac:dyDescent="0.25">
      <c r="A4764" s="16" t="s">
        <v>2469</v>
      </c>
      <c r="B4764" s="4" t="s">
        <v>794</v>
      </c>
      <c r="C4764" s="43" t="str">
        <f t="shared" si="304"/>
        <v>64-02-01I2</v>
      </c>
      <c r="D4764" s="43" t="str">
        <f>VLOOKUP(C4764,'[1]Test List'!$A$5:$F$2726,6,0)</f>
        <v>EPEL-SKC-01I2</v>
      </c>
      <c r="E4764" s="43" t="str">
        <f t="shared" si="301"/>
        <v>64</v>
      </c>
      <c r="F4764" s="43" t="str">
        <f t="shared" si="302"/>
        <v>02</v>
      </c>
      <c r="G4764" s="12" t="s">
        <v>1779</v>
      </c>
      <c r="H4764" s="36">
        <v>99</v>
      </c>
      <c r="I4764" s="36">
        <v>994</v>
      </c>
      <c r="J4764" s="9" t="s">
        <v>2447</v>
      </c>
      <c r="K4764" s="12" t="s">
        <v>2451</v>
      </c>
      <c r="L4764" s="2" t="s">
        <v>2915</v>
      </c>
      <c r="M4764" t="s">
        <v>7323</v>
      </c>
      <c r="N4764" s="29" t="s">
        <v>5233</v>
      </c>
      <c r="O4764" s="38" t="s">
        <v>5197</v>
      </c>
      <c r="P4764" s="12" t="s">
        <v>4508</v>
      </c>
      <c r="Q4764" t="s">
        <v>2463</v>
      </c>
      <c r="R4764" t="s">
        <v>1364</v>
      </c>
      <c r="S4764" s="12" t="s">
        <v>4814</v>
      </c>
      <c r="T4764" t="s">
        <v>5768</v>
      </c>
      <c r="U4764" s="62">
        <f t="shared" si="303"/>
        <v>2</v>
      </c>
    </row>
    <row r="4765" spans="1:21" x14ac:dyDescent="0.25">
      <c r="A4765" s="16" t="s">
        <v>2469</v>
      </c>
      <c r="B4765" s="4" t="s">
        <v>794</v>
      </c>
      <c r="C4765" s="43" t="str">
        <f t="shared" si="304"/>
        <v>64-02-01I2</v>
      </c>
      <c r="D4765" s="43" t="str">
        <f>VLOOKUP(C4765,'[1]Test List'!$A$5:$F$2726,6,0)</f>
        <v>EPEL-SKC-01I2</v>
      </c>
      <c r="E4765" s="43" t="str">
        <f t="shared" si="301"/>
        <v>64</v>
      </c>
      <c r="F4765" s="43" t="str">
        <f t="shared" si="302"/>
        <v>02</v>
      </c>
      <c r="G4765" s="12" t="s">
        <v>1779</v>
      </c>
      <c r="H4765" s="36">
        <v>99</v>
      </c>
      <c r="I4765" s="36">
        <v>993</v>
      </c>
      <c r="J4765" s="9" t="s">
        <v>2448</v>
      </c>
      <c r="K4765" s="12" t="s">
        <v>2451</v>
      </c>
      <c r="L4765" s="2" t="s">
        <v>2915</v>
      </c>
      <c r="M4765" t="s">
        <v>7323</v>
      </c>
      <c r="N4765" s="29" t="s">
        <v>5230</v>
      </c>
      <c r="O4765" s="38" t="s">
        <v>5197</v>
      </c>
      <c r="P4765" s="12" t="s">
        <v>4508</v>
      </c>
      <c r="Q4765" t="s">
        <v>2464</v>
      </c>
      <c r="R4765" t="s">
        <v>1364</v>
      </c>
      <c r="S4765" s="12" t="s">
        <v>4815</v>
      </c>
      <c r="T4765" t="s">
        <v>5777</v>
      </c>
      <c r="U4765" s="62">
        <f t="shared" si="303"/>
        <v>2</v>
      </c>
    </row>
    <row r="4766" spans="1:21" x14ac:dyDescent="0.25">
      <c r="A4766" s="16" t="s">
        <v>2469</v>
      </c>
      <c r="B4766" s="4" t="s">
        <v>794</v>
      </c>
      <c r="C4766" s="43" t="str">
        <f t="shared" si="304"/>
        <v>64-02-01I2</v>
      </c>
      <c r="D4766" s="43" t="str">
        <f>VLOOKUP(C4766,'[1]Test List'!$A$5:$F$2726,6,0)</f>
        <v>EPEL-SKC-01I2</v>
      </c>
      <c r="E4766" s="43" t="str">
        <f t="shared" si="301"/>
        <v>64</v>
      </c>
      <c r="F4766" s="43" t="str">
        <f t="shared" si="302"/>
        <v>02</v>
      </c>
      <c r="G4766" s="12" t="s">
        <v>1779</v>
      </c>
      <c r="H4766" s="36">
        <v>99</v>
      </c>
      <c r="I4766" s="36">
        <v>992</v>
      </c>
      <c r="J4766" s="9" t="s">
        <v>2449</v>
      </c>
      <c r="K4766" s="12" t="s">
        <v>2452</v>
      </c>
      <c r="L4766" s="2" t="s">
        <v>2916</v>
      </c>
      <c r="M4766" t="s">
        <v>7526</v>
      </c>
      <c r="N4766" s="29" t="s">
        <v>5230</v>
      </c>
      <c r="O4766" s="38" t="s">
        <v>5197</v>
      </c>
      <c r="P4766" s="12" t="s">
        <v>4508</v>
      </c>
      <c r="Q4766" t="s">
        <v>2464</v>
      </c>
      <c r="R4766" t="s">
        <v>1364</v>
      </c>
      <c r="S4766" s="12" t="s">
        <v>4816</v>
      </c>
      <c r="T4766" t="s">
        <v>5778</v>
      </c>
      <c r="U4766" s="62">
        <f t="shared" si="303"/>
        <v>2</v>
      </c>
    </row>
    <row r="4767" spans="1:21" x14ac:dyDescent="0.25">
      <c r="A4767" s="16" t="s">
        <v>2469</v>
      </c>
      <c r="B4767" s="4" t="s">
        <v>794</v>
      </c>
      <c r="C4767" s="43" t="str">
        <f t="shared" si="304"/>
        <v>64-02-01I2</v>
      </c>
      <c r="D4767" s="43" t="str">
        <f>VLOOKUP(C4767,'[1]Test List'!$A$5:$F$2726,6,0)</f>
        <v>EPEL-SKC-01I2</v>
      </c>
      <c r="E4767" s="43" t="str">
        <f t="shared" si="301"/>
        <v>64</v>
      </c>
      <c r="F4767" s="43" t="str">
        <f t="shared" si="302"/>
        <v>02</v>
      </c>
      <c r="G4767" s="12" t="s">
        <v>1779</v>
      </c>
      <c r="H4767" s="36">
        <v>99</v>
      </c>
      <c r="I4767" s="36">
        <v>991</v>
      </c>
      <c r="J4767" s="9" t="s">
        <v>2450</v>
      </c>
      <c r="K4767" s="12" t="s">
        <v>2453</v>
      </c>
      <c r="L4767" s="2" t="s">
        <v>2917</v>
      </c>
      <c r="M4767" t="s">
        <v>7527</v>
      </c>
      <c r="N4767" s="29" t="s">
        <v>5230</v>
      </c>
      <c r="O4767" s="38" t="s">
        <v>5197</v>
      </c>
      <c r="P4767" s="12" t="s">
        <v>4508</v>
      </c>
      <c r="Q4767" t="s">
        <v>2464</v>
      </c>
      <c r="R4767" t="s">
        <v>1364</v>
      </c>
      <c r="S4767" s="12" t="s">
        <v>4817</v>
      </c>
      <c r="T4767" t="s">
        <v>5779</v>
      </c>
      <c r="U4767" s="62">
        <f t="shared" si="303"/>
        <v>2</v>
      </c>
    </row>
    <row r="4768" spans="1:21" x14ac:dyDescent="0.25">
      <c r="A4768" s="16" t="s">
        <v>2469</v>
      </c>
      <c r="B4768" s="4" t="s">
        <v>794</v>
      </c>
      <c r="C4768" s="43" t="str">
        <f t="shared" si="304"/>
        <v>64-02-01I2</v>
      </c>
      <c r="D4768" s="43" t="str">
        <f>VLOOKUP(C4768,'[1]Test List'!$A$5:$F$2726,6,0)</f>
        <v>EPEL-SKC-01I2</v>
      </c>
      <c r="E4768" s="43" t="str">
        <f t="shared" si="301"/>
        <v>64</v>
      </c>
      <c r="F4768" s="43" t="str">
        <f t="shared" si="302"/>
        <v>02</v>
      </c>
      <c r="G4768" s="12" t="s">
        <v>1779</v>
      </c>
      <c r="H4768" s="36">
        <v>99</v>
      </c>
      <c r="I4768" s="36">
        <v>49018</v>
      </c>
      <c r="J4768" s="9" t="s">
        <v>2446</v>
      </c>
      <c r="K4768" s="12" t="s">
        <v>1127</v>
      </c>
      <c r="L4768" s="2" t="s">
        <v>2171</v>
      </c>
      <c r="M4768" t="s">
        <v>2926</v>
      </c>
      <c r="N4768" s="29" t="s">
        <v>5233</v>
      </c>
      <c r="O4768" s="38" t="s">
        <v>1782</v>
      </c>
      <c r="P4768" s="12" t="s">
        <v>4508</v>
      </c>
      <c r="Q4768" t="s">
        <v>2462</v>
      </c>
      <c r="R4768" t="s">
        <v>1364</v>
      </c>
      <c r="S4768" s="12" t="s">
        <v>4812</v>
      </c>
      <c r="T4768" t="s">
        <v>5810</v>
      </c>
      <c r="U4768" s="62">
        <f t="shared" si="303"/>
        <v>2</v>
      </c>
    </row>
    <row r="4769" spans="1:21" x14ac:dyDescent="0.25">
      <c r="A4769" s="16" t="s">
        <v>2469</v>
      </c>
      <c r="B4769" s="4" t="s">
        <v>794</v>
      </c>
      <c r="C4769" s="43" t="str">
        <f t="shared" si="304"/>
        <v>64-02-01I2</v>
      </c>
      <c r="D4769" s="43" t="str">
        <f>VLOOKUP(C4769,'[1]Test List'!$A$5:$F$2726,6,0)</f>
        <v>EPEL-SKC-01I2</v>
      </c>
      <c r="E4769" s="43" t="str">
        <f t="shared" si="301"/>
        <v>64</v>
      </c>
      <c r="F4769" s="43" t="str">
        <f t="shared" si="302"/>
        <v>02</v>
      </c>
      <c r="G4769" s="12" t="s">
        <v>1779</v>
      </c>
      <c r="H4769" s="36">
        <v>99</v>
      </c>
      <c r="I4769" s="36">
        <v>49021</v>
      </c>
      <c r="J4769" s="9" t="s">
        <v>2445</v>
      </c>
      <c r="K4769" s="12" t="s">
        <v>1127</v>
      </c>
      <c r="L4769" s="2" t="s">
        <v>2171</v>
      </c>
      <c r="M4769" t="s">
        <v>2926</v>
      </c>
      <c r="N4769" s="29" t="s">
        <v>5233</v>
      </c>
      <c r="O4769" s="38" t="s">
        <v>1782</v>
      </c>
      <c r="P4769" s="12" t="s">
        <v>4508</v>
      </c>
      <c r="Q4769" t="s">
        <v>2461</v>
      </c>
      <c r="R4769" t="s">
        <v>1364</v>
      </c>
      <c r="S4769" s="12" t="s">
        <v>4811</v>
      </c>
      <c r="T4769" t="s">
        <v>5811</v>
      </c>
      <c r="U4769" s="62">
        <f t="shared" si="303"/>
        <v>2</v>
      </c>
    </row>
    <row r="4770" spans="1:21" x14ac:dyDescent="0.25">
      <c r="A4770" s="16" t="s">
        <v>2469</v>
      </c>
      <c r="B4770" s="4" t="s">
        <v>794</v>
      </c>
      <c r="C4770" s="43" t="str">
        <f t="shared" si="304"/>
        <v>64-02-01I2</v>
      </c>
      <c r="D4770" s="43" t="str">
        <f>VLOOKUP(C4770,'[1]Test List'!$A$5:$F$2726,6,0)</f>
        <v>EPEL-SKC-01I2</v>
      </c>
      <c r="E4770" s="43" t="str">
        <f t="shared" si="301"/>
        <v>64</v>
      </c>
      <c r="F4770" s="43" t="str">
        <f t="shared" si="302"/>
        <v>02</v>
      </c>
      <c r="G4770" s="12" t="s">
        <v>1779</v>
      </c>
      <c r="H4770" s="36">
        <v>99</v>
      </c>
      <c r="I4770" s="36">
        <v>49083</v>
      </c>
      <c r="J4770" s="9" t="s">
        <v>2440</v>
      </c>
      <c r="K4770" s="12" t="s">
        <v>1127</v>
      </c>
      <c r="L4770" s="2" t="s">
        <v>2171</v>
      </c>
      <c r="M4770" t="s">
        <v>2926</v>
      </c>
      <c r="N4770" s="29" t="s">
        <v>5233</v>
      </c>
      <c r="O4770" s="38" t="s">
        <v>1782</v>
      </c>
      <c r="P4770" s="12" t="s">
        <v>4508</v>
      </c>
      <c r="Q4770" t="s">
        <v>2456</v>
      </c>
      <c r="R4770" t="s">
        <v>1364</v>
      </c>
      <c r="S4770" s="12" t="s">
        <v>4806</v>
      </c>
      <c r="T4770" t="s">
        <v>5812</v>
      </c>
      <c r="U4770" s="62">
        <f t="shared" si="303"/>
        <v>2</v>
      </c>
    </row>
    <row r="4771" spans="1:21" x14ac:dyDescent="0.25">
      <c r="A4771" s="16" t="s">
        <v>2469</v>
      </c>
      <c r="B4771" s="4" t="s">
        <v>794</v>
      </c>
      <c r="C4771" s="43" t="str">
        <f t="shared" si="304"/>
        <v>64-02-01I2</v>
      </c>
      <c r="D4771" s="43" t="str">
        <f>VLOOKUP(C4771,'[1]Test List'!$A$5:$F$2726,6,0)</f>
        <v>EPEL-SKC-01I2</v>
      </c>
      <c r="E4771" s="43" t="str">
        <f t="shared" si="301"/>
        <v>64</v>
      </c>
      <c r="F4771" s="43" t="str">
        <f t="shared" si="302"/>
        <v>02</v>
      </c>
      <c r="G4771" s="12" t="s">
        <v>1779</v>
      </c>
      <c r="H4771" s="36">
        <v>99</v>
      </c>
      <c r="I4771" s="36">
        <v>49086</v>
      </c>
      <c r="J4771" s="9" t="s">
        <v>2442</v>
      </c>
      <c r="K4771" s="12" t="s">
        <v>1127</v>
      </c>
      <c r="L4771" s="2" t="s">
        <v>2171</v>
      </c>
      <c r="M4771" t="s">
        <v>2926</v>
      </c>
      <c r="N4771" s="29" t="s">
        <v>5233</v>
      </c>
      <c r="O4771" s="38" t="s">
        <v>1782</v>
      </c>
      <c r="P4771" s="12" t="s">
        <v>4508</v>
      </c>
      <c r="Q4771" t="s">
        <v>2458</v>
      </c>
      <c r="R4771" t="s">
        <v>1364</v>
      </c>
      <c r="S4771" s="12" t="s">
        <v>4808</v>
      </c>
      <c r="T4771" t="s">
        <v>5813</v>
      </c>
      <c r="U4771" s="62">
        <f t="shared" si="303"/>
        <v>2</v>
      </c>
    </row>
    <row r="4772" spans="1:21" x14ac:dyDescent="0.25">
      <c r="A4772" s="16" t="s">
        <v>2469</v>
      </c>
      <c r="B4772" s="4" t="s">
        <v>794</v>
      </c>
      <c r="C4772" s="43" t="str">
        <f t="shared" si="304"/>
        <v>64-02-01I2</v>
      </c>
      <c r="D4772" s="43" t="str">
        <f>VLOOKUP(C4772,'[1]Test List'!$A$5:$F$2726,6,0)</f>
        <v>EPEL-SKC-01I2</v>
      </c>
      <c r="E4772" s="43" t="str">
        <f t="shared" si="301"/>
        <v>64</v>
      </c>
      <c r="F4772" s="43" t="str">
        <f t="shared" si="302"/>
        <v>02</v>
      </c>
      <c r="G4772" s="12" t="s">
        <v>1779</v>
      </c>
      <c r="H4772" s="36">
        <v>99</v>
      </c>
      <c r="I4772" s="36">
        <v>49089</v>
      </c>
      <c r="J4772" s="9" t="s">
        <v>2441</v>
      </c>
      <c r="K4772" s="12" t="s">
        <v>1127</v>
      </c>
      <c r="L4772" s="2" t="s">
        <v>2171</v>
      </c>
      <c r="M4772" t="s">
        <v>2926</v>
      </c>
      <c r="N4772" s="29" t="s">
        <v>5233</v>
      </c>
      <c r="O4772" s="38" t="s">
        <v>1782</v>
      </c>
      <c r="P4772" s="12" t="s">
        <v>4508</v>
      </c>
      <c r="Q4772" t="s">
        <v>2457</v>
      </c>
      <c r="R4772" t="s">
        <v>1364</v>
      </c>
      <c r="S4772" s="12" t="s">
        <v>4807</v>
      </c>
      <c r="T4772" t="s">
        <v>5814</v>
      </c>
      <c r="U4772" s="62">
        <f t="shared" si="303"/>
        <v>2</v>
      </c>
    </row>
    <row r="4773" spans="1:21" x14ac:dyDescent="0.25">
      <c r="A4773" s="16" t="s">
        <v>2469</v>
      </c>
      <c r="B4773" s="4" t="s">
        <v>794</v>
      </c>
      <c r="C4773" s="43" t="str">
        <f t="shared" si="304"/>
        <v>64-02-01I2</v>
      </c>
      <c r="D4773" s="43" t="str">
        <f>VLOOKUP(C4773,'[1]Test List'!$A$5:$F$2726,6,0)</f>
        <v>EPEL-SKC-01I2</v>
      </c>
      <c r="E4773" s="43" t="str">
        <f t="shared" si="301"/>
        <v>64</v>
      </c>
      <c r="F4773" s="43" t="str">
        <f t="shared" si="302"/>
        <v>02</v>
      </c>
      <c r="G4773" s="12" t="s">
        <v>1779</v>
      </c>
      <c r="H4773" s="36">
        <v>99</v>
      </c>
      <c r="I4773" s="36">
        <v>49136</v>
      </c>
      <c r="J4773" s="9" t="s">
        <v>2443</v>
      </c>
      <c r="K4773" s="12" t="s">
        <v>1127</v>
      </c>
      <c r="L4773" s="2" t="s">
        <v>2171</v>
      </c>
      <c r="M4773" t="s">
        <v>2926</v>
      </c>
      <c r="N4773" s="29" t="s">
        <v>5233</v>
      </c>
      <c r="O4773" s="38" t="s">
        <v>1782</v>
      </c>
      <c r="P4773" s="12" t="s">
        <v>4508</v>
      </c>
      <c r="Q4773" t="s">
        <v>2459</v>
      </c>
      <c r="R4773" t="s">
        <v>1364</v>
      </c>
      <c r="S4773" s="12" t="s">
        <v>4809</v>
      </c>
      <c r="T4773" t="s">
        <v>5816</v>
      </c>
      <c r="U4773" s="62">
        <f t="shared" si="303"/>
        <v>2</v>
      </c>
    </row>
    <row r="4774" spans="1:21" x14ac:dyDescent="0.25">
      <c r="A4774" s="16" t="s">
        <v>2469</v>
      </c>
      <c r="B4774" s="4" t="s">
        <v>794</v>
      </c>
      <c r="C4774" s="43" t="str">
        <f t="shared" si="304"/>
        <v>64-02-01I2</v>
      </c>
      <c r="D4774" s="43" t="str">
        <f>VLOOKUP(C4774,'[1]Test List'!$A$5:$F$2726,6,0)</f>
        <v>EPEL-SKC-01I2</v>
      </c>
      <c r="E4774" s="43" t="str">
        <f t="shared" ref="E4774:E4837" si="305">LEFT(A4774,2)</f>
        <v>64</v>
      </c>
      <c r="F4774" s="43" t="str">
        <f t="shared" ref="F4774:F4837" si="306">MID(A4774,3,2)</f>
        <v>02</v>
      </c>
      <c r="G4774" s="12" t="s">
        <v>1779</v>
      </c>
      <c r="H4774" s="36">
        <v>99</v>
      </c>
      <c r="I4774" s="36">
        <v>49195</v>
      </c>
      <c r="J4774" s="9" t="s">
        <v>2444</v>
      </c>
      <c r="K4774" s="12" t="s">
        <v>1127</v>
      </c>
      <c r="L4774" s="2" t="s">
        <v>2171</v>
      </c>
      <c r="M4774" t="s">
        <v>2926</v>
      </c>
      <c r="N4774" s="29" t="s">
        <v>5233</v>
      </c>
      <c r="O4774" s="38" t="s">
        <v>1782</v>
      </c>
      <c r="P4774" s="12" t="s">
        <v>4508</v>
      </c>
      <c r="Q4774" t="s">
        <v>2460</v>
      </c>
      <c r="R4774" t="s">
        <v>1364</v>
      </c>
      <c r="S4774" s="12" t="s">
        <v>4810</v>
      </c>
      <c r="T4774" t="s">
        <v>5818</v>
      </c>
      <c r="U4774" s="62">
        <f t="shared" si="303"/>
        <v>2</v>
      </c>
    </row>
    <row r="4775" spans="1:21" x14ac:dyDescent="0.25">
      <c r="A4775" s="16" t="s">
        <v>2469</v>
      </c>
      <c r="B4775" s="4" t="s">
        <v>794</v>
      </c>
      <c r="C4775" s="43" t="str">
        <f t="shared" si="304"/>
        <v>64-02-01I2</v>
      </c>
      <c r="D4775" s="43" t="str">
        <f>VLOOKUP(C4775,'[1]Test List'!$A$5:$F$2726,6,0)</f>
        <v>EPEL-SKC-01I2</v>
      </c>
      <c r="E4775" s="43" t="str">
        <f t="shared" si="305"/>
        <v>64</v>
      </c>
      <c r="F4775" s="43" t="str">
        <f t="shared" si="306"/>
        <v>02</v>
      </c>
      <c r="G4775" s="12" t="s">
        <v>1779</v>
      </c>
      <c r="H4775" s="36">
        <v>99</v>
      </c>
      <c r="I4775" s="36">
        <v>2021</v>
      </c>
      <c r="J4775" s="9" t="s">
        <v>2438</v>
      </c>
      <c r="K4775" s="12" t="s">
        <v>290</v>
      </c>
      <c r="L4775" s="2" t="s">
        <v>291</v>
      </c>
      <c r="M4775" t="s">
        <v>2928</v>
      </c>
      <c r="N4775" s="29" t="s">
        <v>5230</v>
      </c>
      <c r="O4775" s="38" t="s">
        <v>5197</v>
      </c>
      <c r="P4775" s="12" t="s">
        <v>4508</v>
      </c>
      <c r="Q4775" t="s">
        <v>2465</v>
      </c>
      <c r="R4775" t="s">
        <v>1364</v>
      </c>
      <c r="S4775" s="12" t="s">
        <v>4804</v>
      </c>
      <c r="T4775" t="s">
        <v>5819</v>
      </c>
      <c r="U4775" s="62">
        <f t="shared" si="303"/>
        <v>2</v>
      </c>
    </row>
    <row r="4776" spans="1:21" ht="13.2" customHeight="1" x14ac:dyDescent="0.25">
      <c r="A4776" s="16" t="s">
        <v>2469</v>
      </c>
      <c r="B4776" s="4" t="s">
        <v>794</v>
      </c>
      <c r="C4776" s="43" t="str">
        <f t="shared" si="304"/>
        <v>64-02-01I2</v>
      </c>
      <c r="D4776" s="43" t="str">
        <f>VLOOKUP(C4776,'[1]Test List'!$A$5:$F$2726,6,0)</f>
        <v>EPEL-SKC-01I2</v>
      </c>
      <c r="E4776" s="43" t="str">
        <f t="shared" si="305"/>
        <v>64</v>
      </c>
      <c r="F4776" s="43" t="str">
        <f t="shared" si="306"/>
        <v>02</v>
      </c>
      <c r="G4776" s="12" t="s">
        <v>1779</v>
      </c>
      <c r="H4776" s="36">
        <v>99</v>
      </c>
      <c r="I4776" s="36">
        <v>228</v>
      </c>
      <c r="J4776" s="9" t="s">
        <v>2439</v>
      </c>
      <c r="K4776" s="12" t="s">
        <v>290</v>
      </c>
      <c r="L4776" s="2" t="s">
        <v>291</v>
      </c>
      <c r="M4776" t="s">
        <v>2928</v>
      </c>
      <c r="N4776" s="29" t="s">
        <v>5230</v>
      </c>
      <c r="O4776" s="38" t="s">
        <v>5197</v>
      </c>
      <c r="P4776" s="12" t="s">
        <v>4508</v>
      </c>
      <c r="Q4776" t="s">
        <v>2465</v>
      </c>
      <c r="R4776" t="s">
        <v>1364</v>
      </c>
      <c r="S4776" s="12" t="s">
        <v>4805</v>
      </c>
      <c r="T4776" t="s">
        <v>5820</v>
      </c>
      <c r="U4776" s="62">
        <f t="shared" si="303"/>
        <v>2</v>
      </c>
    </row>
    <row r="4777" spans="1:21" ht="13.2" customHeight="1" x14ac:dyDescent="0.25">
      <c r="A4777" s="16" t="s">
        <v>2469</v>
      </c>
      <c r="B4777" s="4" t="s">
        <v>794</v>
      </c>
      <c r="C4777" s="43" t="str">
        <f t="shared" si="304"/>
        <v>64-02-01I2</v>
      </c>
      <c r="D4777" s="43" t="str">
        <f>VLOOKUP(C4777,'[1]Test List'!$A$5:$F$2726,6,0)</f>
        <v>EPEL-SKC-01I2</v>
      </c>
      <c r="E4777" s="43" t="str">
        <f t="shared" si="305"/>
        <v>64</v>
      </c>
      <c r="F4777" s="43" t="str">
        <f t="shared" si="306"/>
        <v>02</v>
      </c>
      <c r="G4777" s="12" t="s">
        <v>1779</v>
      </c>
      <c r="H4777" s="36">
        <v>99</v>
      </c>
      <c r="I4777" s="36">
        <v>999</v>
      </c>
      <c r="J4777" s="9">
        <v>999</v>
      </c>
      <c r="K4777" s="12" t="s">
        <v>2314</v>
      </c>
      <c r="L4777" s="2" t="s">
        <v>4502</v>
      </c>
      <c r="M4777" t="s">
        <v>7523</v>
      </c>
      <c r="N4777" s="29" t="s">
        <v>5230</v>
      </c>
      <c r="O4777" s="38" t="s">
        <v>5197</v>
      </c>
      <c r="P4777" s="12" t="s">
        <v>4508</v>
      </c>
      <c r="Q4777" t="s">
        <v>1128</v>
      </c>
      <c r="R4777" t="s">
        <v>1364</v>
      </c>
      <c r="S4777" s="12" t="s">
        <v>4813</v>
      </c>
      <c r="T4777" t="s">
        <v>6008</v>
      </c>
      <c r="U4777" s="62">
        <f t="shared" si="303"/>
        <v>4</v>
      </c>
    </row>
    <row r="4778" spans="1:21" ht="13.2" customHeight="1" x14ac:dyDescent="0.25">
      <c r="A4778" s="16" t="s">
        <v>2469</v>
      </c>
      <c r="B4778" s="4" t="s">
        <v>794</v>
      </c>
      <c r="C4778" s="43" t="str">
        <f t="shared" si="304"/>
        <v>64-02-01I2</v>
      </c>
      <c r="D4778" s="43" t="str">
        <f>VLOOKUP(C4778,'[1]Test List'!$A$5:$F$2726,6,0)</f>
        <v>EPEL-SKC-01I2</v>
      </c>
      <c r="E4778" s="43" t="str">
        <f t="shared" si="305"/>
        <v>64</v>
      </c>
      <c r="F4778" s="43" t="str">
        <f t="shared" si="306"/>
        <v>02</v>
      </c>
      <c r="G4778" s="12" t="s">
        <v>1779</v>
      </c>
      <c r="H4778" s="36">
        <v>99</v>
      </c>
      <c r="I4778" s="36">
        <v>995</v>
      </c>
      <c r="J4778" s="9">
        <v>995</v>
      </c>
      <c r="K4778" s="12" t="s">
        <v>1127</v>
      </c>
      <c r="L4778" s="2" t="s">
        <v>2171</v>
      </c>
      <c r="M4778" t="s">
        <v>2926</v>
      </c>
      <c r="N4778" s="29" t="s">
        <v>5230</v>
      </c>
      <c r="O4778" s="38" t="s">
        <v>5197</v>
      </c>
      <c r="P4778" s="12" t="s">
        <v>1036</v>
      </c>
      <c r="Q4778" t="s">
        <v>2454</v>
      </c>
      <c r="R4778" t="s">
        <v>1132</v>
      </c>
      <c r="S4778" s="12" t="s">
        <v>2466</v>
      </c>
      <c r="T4778" t="s">
        <v>6231</v>
      </c>
      <c r="U4778" s="62">
        <f t="shared" si="303"/>
        <v>2</v>
      </c>
    </row>
    <row r="4779" spans="1:21" ht="13.2" customHeight="1" x14ac:dyDescent="0.25">
      <c r="A4779" s="16" t="s">
        <v>2469</v>
      </c>
      <c r="B4779" s="4" t="s">
        <v>794</v>
      </c>
      <c r="C4779" s="43" t="str">
        <f t="shared" si="304"/>
        <v>64-02-01I2</v>
      </c>
      <c r="D4779" s="43" t="str">
        <f>VLOOKUP(C4779,'[1]Test List'!$A$5:$F$2726,6,0)</f>
        <v>EPEL-SKC-01I2</v>
      </c>
      <c r="E4779" s="43" t="str">
        <f t="shared" si="305"/>
        <v>64</v>
      </c>
      <c r="F4779" s="43" t="str">
        <f t="shared" si="306"/>
        <v>02</v>
      </c>
      <c r="G4779" s="12" t="s">
        <v>1779</v>
      </c>
      <c r="H4779" s="36">
        <v>99</v>
      </c>
      <c r="I4779" s="36">
        <v>996</v>
      </c>
      <c r="J4779" s="9">
        <v>996</v>
      </c>
      <c r="K4779" s="12" t="s">
        <v>1127</v>
      </c>
      <c r="L4779" s="2" t="s">
        <v>2171</v>
      </c>
      <c r="M4779" t="s">
        <v>2926</v>
      </c>
      <c r="N4779" s="29" t="s">
        <v>5230</v>
      </c>
      <c r="O4779" s="38" t="s">
        <v>5197</v>
      </c>
      <c r="P4779" s="12" t="s">
        <v>1036</v>
      </c>
      <c r="Q4779" t="s">
        <v>2455</v>
      </c>
      <c r="R4779" t="s">
        <v>1132</v>
      </c>
      <c r="S4779" s="12" t="s">
        <v>2467</v>
      </c>
      <c r="T4779" t="s">
        <v>6232</v>
      </c>
      <c r="U4779" s="62">
        <f t="shared" si="303"/>
        <v>2</v>
      </c>
    </row>
    <row r="4780" spans="1:21" x14ac:dyDescent="0.25">
      <c r="A4780" s="16" t="s">
        <v>2469</v>
      </c>
      <c r="B4780" s="4" t="s">
        <v>794</v>
      </c>
      <c r="C4780" s="43" t="str">
        <f t="shared" si="304"/>
        <v>64-02-01I2</v>
      </c>
      <c r="D4780" s="43" t="str">
        <f>VLOOKUP(C4780,'[1]Test List'!$A$5:$F$2726,6,0)</f>
        <v>EPEL-SKC-01I2</v>
      </c>
      <c r="E4780" s="43" t="str">
        <f t="shared" si="305"/>
        <v>64</v>
      </c>
      <c r="F4780" s="43" t="str">
        <f t="shared" si="306"/>
        <v>02</v>
      </c>
      <c r="G4780" s="12" t="s">
        <v>1779</v>
      </c>
      <c r="H4780" s="36">
        <v>99</v>
      </c>
      <c r="I4780" s="36">
        <v>997</v>
      </c>
      <c r="J4780" s="9">
        <v>997</v>
      </c>
      <c r="K4780" s="12" t="s">
        <v>1127</v>
      </c>
      <c r="L4780" s="2" t="s">
        <v>2171</v>
      </c>
      <c r="M4780" t="s">
        <v>2926</v>
      </c>
      <c r="N4780" s="29" t="s">
        <v>5230</v>
      </c>
      <c r="O4780" s="38" t="s">
        <v>5197</v>
      </c>
      <c r="P4780" s="12" t="s">
        <v>4508</v>
      </c>
      <c r="Q4780" t="s">
        <v>2276</v>
      </c>
      <c r="R4780" t="s">
        <v>1364</v>
      </c>
      <c r="S4780" s="12" t="s">
        <v>2178</v>
      </c>
      <c r="T4780" t="s">
        <v>6163</v>
      </c>
      <c r="U4780" s="62">
        <f t="shared" si="303"/>
        <v>11</v>
      </c>
    </row>
    <row r="4781" spans="1:21" x14ac:dyDescent="0.25">
      <c r="A4781" s="16" t="s">
        <v>3407</v>
      </c>
      <c r="B4781" s="4" t="s">
        <v>794</v>
      </c>
      <c r="C4781" s="43" t="str">
        <f t="shared" si="304"/>
        <v>64-03-01L</v>
      </c>
      <c r="D4781" s="43" t="str">
        <f>VLOOKUP(C4781,'[1]Test List'!$A$5:$F$2726,6,0)</f>
        <v>EPEL-SKV-01L</v>
      </c>
      <c r="E4781" s="43" t="str">
        <f t="shared" si="305"/>
        <v>64</v>
      </c>
      <c r="F4781" s="43" t="str">
        <f t="shared" si="306"/>
        <v>03</v>
      </c>
      <c r="G4781" s="12" t="s">
        <v>1779</v>
      </c>
      <c r="H4781" s="36">
        <v>99</v>
      </c>
      <c r="I4781" s="36">
        <v>997</v>
      </c>
      <c r="J4781" s="9">
        <v>997</v>
      </c>
      <c r="K4781" s="12" t="s">
        <v>1127</v>
      </c>
      <c r="L4781" s="2" t="s">
        <v>2171</v>
      </c>
      <c r="M4781" t="s">
        <v>2926</v>
      </c>
      <c r="N4781" s="29" t="s">
        <v>5230</v>
      </c>
      <c r="O4781" s="38" t="s">
        <v>5197</v>
      </c>
      <c r="P4781" t="s">
        <v>1036</v>
      </c>
      <c r="Q4781" t="s">
        <v>2172</v>
      </c>
      <c r="R4781" s="12" t="s">
        <v>1132</v>
      </c>
      <c r="S4781" s="12" t="s">
        <v>2277</v>
      </c>
      <c r="T4781" t="s">
        <v>6181</v>
      </c>
      <c r="U4781" s="62">
        <f t="shared" si="303"/>
        <v>11</v>
      </c>
    </row>
    <row r="4782" spans="1:21" x14ac:dyDescent="0.25">
      <c r="A4782" s="16" t="s">
        <v>3407</v>
      </c>
      <c r="B4782" s="4" t="s">
        <v>794</v>
      </c>
      <c r="C4782" s="43" t="str">
        <f t="shared" si="304"/>
        <v>64-03-01L</v>
      </c>
      <c r="D4782" s="43" t="str">
        <f>VLOOKUP(C4782,'[1]Test List'!$A$5:$F$2726,6,0)</f>
        <v>EPEL-SKV-01L</v>
      </c>
      <c r="E4782" s="43" t="str">
        <f t="shared" si="305"/>
        <v>64</v>
      </c>
      <c r="F4782" s="43" t="str">
        <f t="shared" si="306"/>
        <v>03</v>
      </c>
      <c r="G4782" s="12" t="s">
        <v>1779</v>
      </c>
      <c r="H4782" s="36">
        <v>99</v>
      </c>
      <c r="I4782" s="36">
        <v>998</v>
      </c>
      <c r="J4782" s="9">
        <v>998</v>
      </c>
      <c r="K4782" s="12" t="s">
        <v>1127</v>
      </c>
      <c r="L4782" s="2" t="s">
        <v>2171</v>
      </c>
      <c r="M4782" t="s">
        <v>2926</v>
      </c>
      <c r="N4782" s="29" t="s">
        <v>5230</v>
      </c>
      <c r="O4782" s="38" t="s">
        <v>5197</v>
      </c>
      <c r="P4782" t="s">
        <v>1036</v>
      </c>
      <c r="Q4782" t="s">
        <v>2173</v>
      </c>
      <c r="R4782" s="12" t="s">
        <v>1132</v>
      </c>
      <c r="S4782" s="12" t="s">
        <v>2278</v>
      </c>
      <c r="T4782" t="s">
        <v>6182</v>
      </c>
      <c r="U4782" s="62">
        <f t="shared" si="303"/>
        <v>9</v>
      </c>
    </row>
    <row r="4783" spans="1:21" x14ac:dyDescent="0.25">
      <c r="A4783" s="16" t="s">
        <v>3407</v>
      </c>
      <c r="B4783" s="4" t="s">
        <v>794</v>
      </c>
      <c r="C4783" s="43" t="str">
        <f t="shared" si="304"/>
        <v>64-03-01L</v>
      </c>
      <c r="D4783" s="43" t="str">
        <f>VLOOKUP(C4783,'[1]Test List'!$A$5:$F$2726,6,0)</f>
        <v>EPEL-SKV-01L</v>
      </c>
      <c r="E4783" s="43" t="str">
        <f t="shared" si="305"/>
        <v>64</v>
      </c>
      <c r="F4783" s="43" t="str">
        <f t="shared" si="306"/>
        <v>03</v>
      </c>
      <c r="G4783" s="12" t="s">
        <v>1779</v>
      </c>
      <c r="H4783" s="36">
        <v>99</v>
      </c>
      <c r="I4783" s="36">
        <v>999</v>
      </c>
      <c r="J4783" s="9">
        <v>999</v>
      </c>
      <c r="K4783" s="12" t="s">
        <v>1127</v>
      </c>
      <c r="L4783" s="2" t="s">
        <v>2171</v>
      </c>
      <c r="M4783" t="s">
        <v>2926</v>
      </c>
      <c r="N4783" s="29" t="s">
        <v>5230</v>
      </c>
      <c r="O4783" s="38" t="s">
        <v>5197</v>
      </c>
      <c r="P4783" s="12" t="s">
        <v>4508</v>
      </c>
      <c r="Q4783" t="s">
        <v>2276</v>
      </c>
      <c r="R4783" s="12" t="s">
        <v>1364</v>
      </c>
      <c r="S4783" s="12" t="s">
        <v>2178</v>
      </c>
      <c r="T4783" t="s">
        <v>6163</v>
      </c>
      <c r="U4783" s="62">
        <f t="shared" si="303"/>
        <v>11</v>
      </c>
    </row>
    <row r="4784" spans="1:21" x14ac:dyDescent="0.25">
      <c r="A4784" s="16" t="s">
        <v>3408</v>
      </c>
      <c r="B4784" s="4" t="s">
        <v>794</v>
      </c>
      <c r="C4784" s="43" t="str">
        <f t="shared" si="304"/>
        <v>64-03-02L</v>
      </c>
      <c r="D4784" s="43" t="str">
        <f>VLOOKUP(C4784,'[1]Test List'!$A$5:$F$2726,6,0)</f>
        <v>EPEL-SKV-02L</v>
      </c>
      <c r="E4784" s="43" t="str">
        <f t="shared" si="305"/>
        <v>64</v>
      </c>
      <c r="F4784" s="43" t="str">
        <f t="shared" si="306"/>
        <v>03</v>
      </c>
      <c r="G4784" s="12" t="s">
        <v>1779</v>
      </c>
      <c r="H4784" s="36">
        <v>99</v>
      </c>
      <c r="I4784" s="36">
        <v>997</v>
      </c>
      <c r="J4784" s="9">
        <v>997</v>
      </c>
      <c r="K4784" s="12" t="s">
        <v>1127</v>
      </c>
      <c r="L4784" s="2" t="s">
        <v>2171</v>
      </c>
      <c r="M4784" t="s">
        <v>2926</v>
      </c>
      <c r="N4784" s="29" t="s">
        <v>5230</v>
      </c>
      <c r="O4784" s="38" t="s">
        <v>5197</v>
      </c>
      <c r="P4784" t="s">
        <v>1036</v>
      </c>
      <c r="Q4784" t="s">
        <v>2172</v>
      </c>
      <c r="R4784" s="12" t="s">
        <v>1132</v>
      </c>
      <c r="S4784" s="12" t="s">
        <v>2277</v>
      </c>
      <c r="T4784" t="s">
        <v>6181</v>
      </c>
      <c r="U4784" s="62">
        <f t="shared" si="303"/>
        <v>11</v>
      </c>
    </row>
    <row r="4785" spans="1:21" ht="13.2" customHeight="1" x14ac:dyDescent="0.25">
      <c r="A4785" s="16" t="s">
        <v>3408</v>
      </c>
      <c r="B4785" s="4" t="s">
        <v>794</v>
      </c>
      <c r="C4785" s="43" t="str">
        <f t="shared" si="304"/>
        <v>64-03-02L</v>
      </c>
      <c r="D4785" s="43" t="str">
        <f>VLOOKUP(C4785,'[1]Test List'!$A$5:$F$2726,6,0)</f>
        <v>EPEL-SKV-02L</v>
      </c>
      <c r="E4785" s="43" t="str">
        <f t="shared" si="305"/>
        <v>64</v>
      </c>
      <c r="F4785" s="43" t="str">
        <f t="shared" si="306"/>
        <v>03</v>
      </c>
      <c r="G4785" s="12" t="s">
        <v>1779</v>
      </c>
      <c r="H4785" s="36">
        <v>99</v>
      </c>
      <c r="I4785" s="36">
        <v>998</v>
      </c>
      <c r="J4785" s="9">
        <v>998</v>
      </c>
      <c r="K4785" s="12" t="s">
        <v>1127</v>
      </c>
      <c r="L4785" s="2" t="s">
        <v>2171</v>
      </c>
      <c r="M4785" t="s">
        <v>2926</v>
      </c>
      <c r="N4785" s="29" t="s">
        <v>5230</v>
      </c>
      <c r="O4785" s="38" t="s">
        <v>5197</v>
      </c>
      <c r="P4785" t="s">
        <v>1036</v>
      </c>
      <c r="Q4785" t="s">
        <v>2173</v>
      </c>
      <c r="R4785" s="12" t="s">
        <v>1132</v>
      </c>
      <c r="S4785" s="12" t="s">
        <v>2278</v>
      </c>
      <c r="T4785" t="s">
        <v>6182</v>
      </c>
      <c r="U4785" s="62">
        <f t="shared" si="303"/>
        <v>9</v>
      </c>
    </row>
    <row r="4786" spans="1:21" ht="13.2" customHeight="1" x14ac:dyDescent="0.25">
      <c r="A4786" s="16" t="s">
        <v>3408</v>
      </c>
      <c r="B4786" s="4" t="s">
        <v>794</v>
      </c>
      <c r="C4786" s="43" t="str">
        <f t="shared" si="304"/>
        <v>64-03-02L</v>
      </c>
      <c r="D4786" s="43" t="str">
        <f>VLOOKUP(C4786,'[1]Test List'!$A$5:$F$2726,6,0)</f>
        <v>EPEL-SKV-02L</v>
      </c>
      <c r="E4786" s="43" t="str">
        <f t="shared" si="305"/>
        <v>64</v>
      </c>
      <c r="F4786" s="43" t="str">
        <f t="shared" si="306"/>
        <v>03</v>
      </c>
      <c r="G4786" s="12" t="s">
        <v>1779</v>
      </c>
      <c r="H4786" s="36">
        <v>99</v>
      </c>
      <c r="I4786" s="36">
        <v>999</v>
      </c>
      <c r="J4786" s="9">
        <v>999</v>
      </c>
      <c r="K4786" s="12" t="s">
        <v>1127</v>
      </c>
      <c r="L4786" s="2" t="s">
        <v>2171</v>
      </c>
      <c r="M4786" t="s">
        <v>2926</v>
      </c>
      <c r="N4786" s="29" t="s">
        <v>5230</v>
      </c>
      <c r="O4786" s="38" t="s">
        <v>5197</v>
      </c>
      <c r="P4786" s="12" t="s">
        <v>4508</v>
      </c>
      <c r="Q4786" t="s">
        <v>2276</v>
      </c>
      <c r="R4786" s="12" t="s">
        <v>1364</v>
      </c>
      <c r="S4786" s="12" t="s">
        <v>2178</v>
      </c>
      <c r="T4786" t="s">
        <v>6163</v>
      </c>
      <c r="U4786" s="62">
        <f t="shared" si="303"/>
        <v>11</v>
      </c>
    </row>
    <row r="4787" spans="1:21" ht="13.2" customHeight="1" x14ac:dyDescent="0.25">
      <c r="A4787" s="16" t="s">
        <v>3800</v>
      </c>
      <c r="B4787" s="4" t="s">
        <v>794</v>
      </c>
      <c r="C4787" s="43" t="str">
        <f t="shared" si="304"/>
        <v>64-07-01G</v>
      </c>
      <c r="D4787" s="43" t="str">
        <f>VLOOKUP(C4787,'[1]Test List'!$A$5:$F$2726,6,0)</f>
        <v>EPEL-SAP-01G</v>
      </c>
      <c r="E4787" s="43" t="str">
        <f t="shared" si="305"/>
        <v>64</v>
      </c>
      <c r="F4787" s="43" t="str">
        <f t="shared" si="306"/>
        <v>07</v>
      </c>
      <c r="G4787" s="12" t="s">
        <v>1779</v>
      </c>
      <c r="H4787" s="36">
        <v>98</v>
      </c>
      <c r="I4787" s="52">
        <v>67280</v>
      </c>
      <c r="J4787" s="24">
        <v>67280</v>
      </c>
      <c r="K4787" s="12" t="s">
        <v>1295</v>
      </c>
      <c r="M4787" t="s">
        <v>4535</v>
      </c>
      <c r="N4787" s="29" t="s">
        <v>5233</v>
      </c>
      <c r="O4787" s="38" t="s">
        <v>5197</v>
      </c>
      <c r="P4787" s="12" t="s">
        <v>1044</v>
      </c>
      <c r="Q4787" t="s">
        <v>3807</v>
      </c>
      <c r="R4787" t="s">
        <v>1030</v>
      </c>
      <c r="S4787" s="12" t="s">
        <v>3801</v>
      </c>
      <c r="T4787" t="s">
        <v>5711</v>
      </c>
      <c r="U4787" s="62">
        <f t="shared" si="303"/>
        <v>2</v>
      </c>
    </row>
    <row r="4788" spans="1:21" ht="13.2" customHeight="1" x14ac:dyDescent="0.25">
      <c r="A4788" s="16" t="s">
        <v>3800</v>
      </c>
      <c r="B4788" s="4" t="s">
        <v>794</v>
      </c>
      <c r="C4788" s="43" t="str">
        <f t="shared" si="304"/>
        <v>64-07-01G</v>
      </c>
      <c r="D4788" s="43" t="str">
        <f>VLOOKUP(C4788,'[1]Test List'!$A$5:$F$2726,6,0)</f>
        <v>EPEL-SAP-01G</v>
      </c>
      <c r="E4788" s="43" t="str">
        <f t="shared" si="305"/>
        <v>64</v>
      </c>
      <c r="F4788" s="43" t="str">
        <f t="shared" si="306"/>
        <v>07</v>
      </c>
      <c r="G4788" s="12" t="s">
        <v>1779</v>
      </c>
      <c r="H4788" s="36">
        <v>98</v>
      </c>
      <c r="I4788" s="52">
        <v>67281</v>
      </c>
      <c r="J4788" s="24">
        <v>67281</v>
      </c>
      <c r="K4788" s="12" t="s">
        <v>1295</v>
      </c>
      <c r="M4788" t="s">
        <v>4535</v>
      </c>
      <c r="N4788" s="29" t="s">
        <v>5233</v>
      </c>
      <c r="O4788" s="38" t="s">
        <v>5197</v>
      </c>
      <c r="P4788" s="12" t="s">
        <v>1044</v>
      </c>
      <c r="Q4788" t="s">
        <v>3808</v>
      </c>
      <c r="R4788" t="s">
        <v>1030</v>
      </c>
      <c r="S4788" s="12" t="s">
        <v>3802</v>
      </c>
      <c r="T4788" t="s">
        <v>5712</v>
      </c>
      <c r="U4788" s="62">
        <f t="shared" si="303"/>
        <v>2</v>
      </c>
    </row>
    <row r="4789" spans="1:21" x14ac:dyDescent="0.25">
      <c r="A4789" s="16" t="s">
        <v>3800</v>
      </c>
      <c r="B4789" s="4" t="s">
        <v>794</v>
      </c>
      <c r="C4789" s="43" t="str">
        <f t="shared" si="304"/>
        <v>64-07-01G</v>
      </c>
      <c r="D4789" s="43" t="str">
        <f>VLOOKUP(C4789,'[1]Test List'!$A$5:$F$2726,6,0)</f>
        <v>EPEL-SAP-01G</v>
      </c>
      <c r="E4789" s="43" t="str">
        <f t="shared" si="305"/>
        <v>64</v>
      </c>
      <c r="F4789" s="43" t="str">
        <f t="shared" si="306"/>
        <v>07</v>
      </c>
      <c r="G4789" s="12" t="s">
        <v>1779</v>
      </c>
      <c r="H4789" s="36">
        <v>98</v>
      </c>
      <c r="I4789" s="52">
        <v>67282</v>
      </c>
      <c r="J4789" s="24">
        <v>67282</v>
      </c>
      <c r="K4789" s="12" t="s">
        <v>1295</v>
      </c>
      <c r="M4789" t="s">
        <v>4535</v>
      </c>
      <c r="N4789" s="29" t="s">
        <v>5233</v>
      </c>
      <c r="O4789" s="38" t="s">
        <v>5197</v>
      </c>
      <c r="P4789" s="12" t="s">
        <v>1044</v>
      </c>
      <c r="Q4789" t="s">
        <v>3809</v>
      </c>
      <c r="R4789" t="s">
        <v>1030</v>
      </c>
      <c r="S4789" s="12" t="s">
        <v>3803</v>
      </c>
      <c r="T4789" t="s">
        <v>5713</v>
      </c>
      <c r="U4789" s="62">
        <f t="shared" si="303"/>
        <v>2</v>
      </c>
    </row>
    <row r="4790" spans="1:21" x14ac:dyDescent="0.25">
      <c r="A4790" s="16" t="s">
        <v>3800</v>
      </c>
      <c r="B4790" s="4" t="s">
        <v>794</v>
      </c>
      <c r="C4790" s="43" t="str">
        <f t="shared" si="304"/>
        <v>64-07-01G</v>
      </c>
      <c r="D4790" s="43" t="str">
        <f>VLOOKUP(C4790,'[1]Test List'!$A$5:$F$2726,6,0)</f>
        <v>EPEL-SAP-01G</v>
      </c>
      <c r="E4790" s="43" t="str">
        <f t="shared" si="305"/>
        <v>64</v>
      </c>
      <c r="F4790" s="43" t="str">
        <f t="shared" si="306"/>
        <v>07</v>
      </c>
      <c r="G4790" s="12" t="s">
        <v>1779</v>
      </c>
      <c r="H4790" s="36">
        <v>98</v>
      </c>
      <c r="I4790" s="52">
        <v>67283</v>
      </c>
      <c r="J4790" s="24">
        <v>67283</v>
      </c>
      <c r="K4790" s="12" t="s">
        <v>1295</v>
      </c>
      <c r="M4790" t="s">
        <v>4535</v>
      </c>
      <c r="N4790" s="29" t="s">
        <v>5233</v>
      </c>
      <c r="O4790" s="38" t="s">
        <v>5197</v>
      </c>
      <c r="P4790" s="12" t="s">
        <v>1044</v>
      </c>
      <c r="Q4790" t="s">
        <v>3810</v>
      </c>
      <c r="R4790" t="s">
        <v>1030</v>
      </c>
      <c r="S4790" s="12" t="s">
        <v>3804</v>
      </c>
      <c r="T4790" t="s">
        <v>5714</v>
      </c>
      <c r="U4790" s="62">
        <f t="shared" si="303"/>
        <v>2</v>
      </c>
    </row>
    <row r="4791" spans="1:21" x14ac:dyDescent="0.25">
      <c r="A4791" s="16" t="s">
        <v>3800</v>
      </c>
      <c r="B4791" s="4" t="s">
        <v>794</v>
      </c>
      <c r="C4791" s="43" t="str">
        <f t="shared" si="304"/>
        <v>64-07-01G</v>
      </c>
      <c r="D4791" s="43" t="str">
        <f>VLOOKUP(C4791,'[1]Test List'!$A$5:$F$2726,6,0)</f>
        <v>EPEL-SAP-01G</v>
      </c>
      <c r="E4791" s="43" t="str">
        <f t="shared" si="305"/>
        <v>64</v>
      </c>
      <c r="F4791" s="43" t="str">
        <f t="shared" si="306"/>
        <v>07</v>
      </c>
      <c r="G4791" s="12" t="s">
        <v>1779</v>
      </c>
      <c r="H4791" s="36">
        <v>98</v>
      </c>
      <c r="I4791" s="52">
        <v>67284</v>
      </c>
      <c r="J4791" s="24">
        <v>67284</v>
      </c>
      <c r="K4791" s="12" t="s">
        <v>1295</v>
      </c>
      <c r="M4791" t="s">
        <v>4535</v>
      </c>
      <c r="N4791" s="29" t="s">
        <v>5233</v>
      </c>
      <c r="O4791" s="38" t="s">
        <v>5197</v>
      </c>
      <c r="P4791" s="12" t="s">
        <v>1044</v>
      </c>
      <c r="Q4791" t="s">
        <v>3811</v>
      </c>
      <c r="R4791" t="s">
        <v>1030</v>
      </c>
      <c r="S4791" s="12" t="s">
        <v>3805</v>
      </c>
      <c r="T4791" t="s">
        <v>5715</v>
      </c>
      <c r="U4791" s="62">
        <f t="shared" si="303"/>
        <v>2</v>
      </c>
    </row>
    <row r="4792" spans="1:21" x14ac:dyDescent="0.25">
      <c r="A4792" s="16" t="s">
        <v>3800</v>
      </c>
      <c r="B4792" s="4" t="s">
        <v>794</v>
      </c>
      <c r="C4792" s="43" t="str">
        <f t="shared" si="304"/>
        <v>64-07-01G</v>
      </c>
      <c r="D4792" s="43" t="str">
        <f>VLOOKUP(C4792,'[1]Test List'!$A$5:$F$2726,6,0)</f>
        <v>EPEL-SAP-01G</v>
      </c>
      <c r="E4792" s="43" t="str">
        <f t="shared" si="305"/>
        <v>64</v>
      </c>
      <c r="F4792" s="43" t="str">
        <f t="shared" si="306"/>
        <v>07</v>
      </c>
      <c r="G4792" s="12" t="s">
        <v>1779</v>
      </c>
      <c r="H4792" s="36">
        <v>98</v>
      </c>
      <c r="I4792" s="52">
        <v>67285</v>
      </c>
      <c r="J4792" s="24">
        <v>67285</v>
      </c>
      <c r="K4792" s="12" t="s">
        <v>1295</v>
      </c>
      <c r="M4792" t="s">
        <v>4535</v>
      </c>
      <c r="N4792" s="29" t="s">
        <v>5233</v>
      </c>
      <c r="O4792" s="38" t="s">
        <v>5197</v>
      </c>
      <c r="P4792" s="12" t="s">
        <v>1044</v>
      </c>
      <c r="Q4792" t="s">
        <v>3812</v>
      </c>
      <c r="R4792" t="s">
        <v>1030</v>
      </c>
      <c r="S4792" s="12" t="s">
        <v>3806</v>
      </c>
      <c r="T4792" t="s">
        <v>5717</v>
      </c>
      <c r="U4792" s="62">
        <f t="shared" si="303"/>
        <v>2</v>
      </c>
    </row>
    <row r="4793" spans="1:21" x14ac:dyDescent="0.25">
      <c r="A4793" s="16" t="s">
        <v>3800</v>
      </c>
      <c r="B4793" s="4" t="s">
        <v>794</v>
      </c>
      <c r="C4793" s="43" t="str">
        <f t="shared" si="304"/>
        <v>64-07-01G</v>
      </c>
      <c r="D4793" s="43" t="str">
        <f>VLOOKUP(C4793,'[1]Test List'!$A$5:$F$2726,6,0)</f>
        <v>EPEL-SAP-01G</v>
      </c>
      <c r="E4793" s="43" t="str">
        <f t="shared" si="305"/>
        <v>64</v>
      </c>
      <c r="F4793" s="43" t="str">
        <f t="shared" si="306"/>
        <v>07</v>
      </c>
      <c r="G4793" s="12" t="s">
        <v>1779</v>
      </c>
      <c r="H4793" s="36">
        <v>98</v>
      </c>
      <c r="I4793" s="52">
        <v>67358</v>
      </c>
      <c r="J4793" s="24">
        <v>67358</v>
      </c>
      <c r="K4793" s="12" t="s">
        <v>1295</v>
      </c>
      <c r="M4793" t="s">
        <v>4535</v>
      </c>
      <c r="N4793" s="29" t="s">
        <v>5233</v>
      </c>
      <c r="O4793" s="38" t="s">
        <v>5197</v>
      </c>
      <c r="P4793" s="12" t="s">
        <v>1044</v>
      </c>
      <c r="Q4793" t="s">
        <v>3813</v>
      </c>
      <c r="R4793" t="s">
        <v>1030</v>
      </c>
      <c r="S4793" s="12" t="s">
        <v>2318</v>
      </c>
      <c r="T4793" t="s">
        <v>5718</v>
      </c>
      <c r="U4793" s="62">
        <f t="shared" si="303"/>
        <v>4</v>
      </c>
    </row>
    <row r="4794" spans="1:21" x14ac:dyDescent="0.25">
      <c r="A4794" s="16" t="s">
        <v>3814</v>
      </c>
      <c r="B4794" s="4" t="s">
        <v>794</v>
      </c>
      <c r="C4794" s="43" t="str">
        <f t="shared" si="304"/>
        <v>64-07-02G</v>
      </c>
      <c r="D4794" s="43" t="str">
        <f>VLOOKUP(C4794,'[1]Test List'!$A$5:$F$2726,6,0)</f>
        <v>EPEL-SAP-02G</v>
      </c>
      <c r="E4794" s="43" t="str">
        <f t="shared" si="305"/>
        <v>64</v>
      </c>
      <c r="F4794" s="43" t="str">
        <f t="shared" si="306"/>
        <v>07</v>
      </c>
      <c r="G4794" s="12" t="s">
        <v>1779</v>
      </c>
      <c r="H4794" s="36">
        <v>98</v>
      </c>
      <c r="I4794" s="52">
        <v>67280</v>
      </c>
      <c r="J4794" s="24">
        <v>67280</v>
      </c>
      <c r="K4794" s="12" t="s">
        <v>1295</v>
      </c>
      <c r="M4794" t="s">
        <v>4535</v>
      </c>
      <c r="N4794" s="29" t="s">
        <v>5233</v>
      </c>
      <c r="O4794" s="38" t="s">
        <v>5197</v>
      </c>
      <c r="P4794" s="12" t="s">
        <v>1044</v>
      </c>
      <c r="Q4794" t="s">
        <v>3807</v>
      </c>
      <c r="R4794" t="s">
        <v>1030</v>
      </c>
      <c r="S4794" s="12" t="s">
        <v>3801</v>
      </c>
      <c r="T4794" t="s">
        <v>5711</v>
      </c>
      <c r="U4794" s="62">
        <f t="shared" si="303"/>
        <v>2</v>
      </c>
    </row>
    <row r="4795" spans="1:21" x14ac:dyDescent="0.25">
      <c r="A4795" s="16" t="s">
        <v>3814</v>
      </c>
      <c r="B4795" s="4" t="s">
        <v>794</v>
      </c>
      <c r="C4795" s="43" t="str">
        <f t="shared" si="304"/>
        <v>64-07-02G</v>
      </c>
      <c r="D4795" s="43" t="str">
        <f>VLOOKUP(C4795,'[1]Test List'!$A$5:$F$2726,6,0)</f>
        <v>EPEL-SAP-02G</v>
      </c>
      <c r="E4795" s="43" t="str">
        <f t="shared" si="305"/>
        <v>64</v>
      </c>
      <c r="F4795" s="43" t="str">
        <f t="shared" si="306"/>
        <v>07</v>
      </c>
      <c r="G4795" s="12" t="s">
        <v>1779</v>
      </c>
      <c r="H4795" s="36">
        <v>98</v>
      </c>
      <c r="I4795" s="52">
        <v>67281</v>
      </c>
      <c r="J4795" s="24">
        <v>67281</v>
      </c>
      <c r="K4795" s="12" t="s">
        <v>1295</v>
      </c>
      <c r="M4795" t="s">
        <v>4535</v>
      </c>
      <c r="N4795" s="29" t="s">
        <v>5233</v>
      </c>
      <c r="O4795" s="38" t="s">
        <v>5197</v>
      </c>
      <c r="P4795" s="12" t="s">
        <v>1044</v>
      </c>
      <c r="Q4795" t="s">
        <v>3808</v>
      </c>
      <c r="R4795" t="s">
        <v>1030</v>
      </c>
      <c r="S4795" s="12" t="s">
        <v>3802</v>
      </c>
      <c r="T4795" t="s">
        <v>5712</v>
      </c>
      <c r="U4795" s="62">
        <f t="shared" si="303"/>
        <v>2</v>
      </c>
    </row>
    <row r="4796" spans="1:21" x14ac:dyDescent="0.25">
      <c r="A4796" s="16" t="s">
        <v>3814</v>
      </c>
      <c r="B4796" s="4" t="s">
        <v>794</v>
      </c>
      <c r="C4796" s="43" t="str">
        <f t="shared" si="304"/>
        <v>64-07-02G</v>
      </c>
      <c r="D4796" s="43" t="str">
        <f>VLOOKUP(C4796,'[1]Test List'!$A$5:$F$2726,6,0)</f>
        <v>EPEL-SAP-02G</v>
      </c>
      <c r="E4796" s="43" t="str">
        <f t="shared" si="305"/>
        <v>64</v>
      </c>
      <c r="F4796" s="43" t="str">
        <f t="shared" si="306"/>
        <v>07</v>
      </c>
      <c r="G4796" s="12" t="s">
        <v>1779</v>
      </c>
      <c r="H4796" s="36">
        <v>98</v>
      </c>
      <c r="I4796" s="52">
        <v>67282</v>
      </c>
      <c r="J4796" s="24">
        <v>67282</v>
      </c>
      <c r="K4796" s="12" t="s">
        <v>1295</v>
      </c>
      <c r="M4796" t="s">
        <v>4535</v>
      </c>
      <c r="N4796" s="29" t="s">
        <v>5233</v>
      </c>
      <c r="O4796" s="38" t="s">
        <v>5197</v>
      </c>
      <c r="P4796" s="12" t="s">
        <v>1044</v>
      </c>
      <c r="Q4796" t="s">
        <v>3809</v>
      </c>
      <c r="R4796" t="s">
        <v>1030</v>
      </c>
      <c r="S4796" s="12" t="s">
        <v>3803</v>
      </c>
      <c r="T4796" t="s">
        <v>5713</v>
      </c>
      <c r="U4796" s="62">
        <f t="shared" si="303"/>
        <v>2</v>
      </c>
    </row>
    <row r="4797" spans="1:21" x14ac:dyDescent="0.25">
      <c r="A4797" s="16" t="s">
        <v>3814</v>
      </c>
      <c r="B4797" s="4" t="s">
        <v>794</v>
      </c>
      <c r="C4797" s="43" t="str">
        <f t="shared" si="304"/>
        <v>64-07-02G</v>
      </c>
      <c r="D4797" s="43" t="str">
        <f>VLOOKUP(C4797,'[1]Test List'!$A$5:$F$2726,6,0)</f>
        <v>EPEL-SAP-02G</v>
      </c>
      <c r="E4797" s="43" t="str">
        <f t="shared" si="305"/>
        <v>64</v>
      </c>
      <c r="F4797" s="43" t="str">
        <f t="shared" si="306"/>
        <v>07</v>
      </c>
      <c r="G4797" s="12" t="s">
        <v>1779</v>
      </c>
      <c r="H4797" s="36">
        <v>98</v>
      </c>
      <c r="I4797" s="52">
        <v>67283</v>
      </c>
      <c r="J4797" s="24">
        <v>67283</v>
      </c>
      <c r="K4797" s="12" t="s">
        <v>1295</v>
      </c>
      <c r="M4797" t="s">
        <v>4535</v>
      </c>
      <c r="N4797" s="29" t="s">
        <v>5233</v>
      </c>
      <c r="O4797" s="38" t="s">
        <v>5197</v>
      </c>
      <c r="P4797" s="12" t="s">
        <v>1044</v>
      </c>
      <c r="Q4797" t="s">
        <v>3810</v>
      </c>
      <c r="R4797" t="s">
        <v>1030</v>
      </c>
      <c r="S4797" s="12" t="s">
        <v>3804</v>
      </c>
      <c r="T4797" t="s">
        <v>5714</v>
      </c>
      <c r="U4797" s="62">
        <f t="shared" si="303"/>
        <v>2</v>
      </c>
    </row>
    <row r="4798" spans="1:21" x14ac:dyDescent="0.25">
      <c r="A4798" s="16" t="s">
        <v>3814</v>
      </c>
      <c r="B4798" s="4" t="s">
        <v>794</v>
      </c>
      <c r="C4798" s="43" t="str">
        <f t="shared" si="304"/>
        <v>64-07-02G</v>
      </c>
      <c r="D4798" s="43" t="str">
        <f>VLOOKUP(C4798,'[1]Test List'!$A$5:$F$2726,6,0)</f>
        <v>EPEL-SAP-02G</v>
      </c>
      <c r="E4798" s="43" t="str">
        <f t="shared" si="305"/>
        <v>64</v>
      </c>
      <c r="F4798" s="43" t="str">
        <f t="shared" si="306"/>
        <v>07</v>
      </c>
      <c r="G4798" s="12" t="s">
        <v>1779</v>
      </c>
      <c r="H4798" s="36">
        <v>98</v>
      </c>
      <c r="I4798" s="52">
        <v>67284</v>
      </c>
      <c r="J4798" s="24">
        <v>67284</v>
      </c>
      <c r="K4798" s="12" t="s">
        <v>1295</v>
      </c>
      <c r="M4798" t="s">
        <v>4535</v>
      </c>
      <c r="N4798" s="29" t="s">
        <v>5233</v>
      </c>
      <c r="O4798" s="38" t="s">
        <v>5197</v>
      </c>
      <c r="P4798" s="12" t="s">
        <v>1044</v>
      </c>
      <c r="Q4798" t="s">
        <v>3811</v>
      </c>
      <c r="R4798" t="s">
        <v>1030</v>
      </c>
      <c r="S4798" s="12" t="s">
        <v>3805</v>
      </c>
      <c r="T4798" t="s">
        <v>5715</v>
      </c>
      <c r="U4798" s="62">
        <f t="shared" si="303"/>
        <v>2</v>
      </c>
    </row>
    <row r="4799" spans="1:21" x14ac:dyDescent="0.25">
      <c r="A4799" s="16" t="s">
        <v>3814</v>
      </c>
      <c r="B4799" s="4" t="s">
        <v>794</v>
      </c>
      <c r="C4799" s="43" t="str">
        <f t="shared" si="304"/>
        <v>64-07-02G</v>
      </c>
      <c r="D4799" s="43" t="str">
        <f>VLOOKUP(C4799,'[1]Test List'!$A$5:$F$2726,6,0)</f>
        <v>EPEL-SAP-02G</v>
      </c>
      <c r="E4799" s="43" t="str">
        <f t="shared" si="305"/>
        <v>64</v>
      </c>
      <c r="F4799" s="43" t="str">
        <f t="shared" si="306"/>
        <v>07</v>
      </c>
      <c r="G4799" s="12" t="s">
        <v>1779</v>
      </c>
      <c r="H4799" s="36">
        <v>98</v>
      </c>
      <c r="I4799" s="52">
        <v>67285</v>
      </c>
      <c r="J4799" s="24">
        <v>67285</v>
      </c>
      <c r="K4799" s="12" t="s">
        <v>1295</v>
      </c>
      <c r="M4799" t="s">
        <v>4535</v>
      </c>
      <c r="N4799" s="29" t="s">
        <v>5233</v>
      </c>
      <c r="O4799" s="38" t="s">
        <v>5197</v>
      </c>
      <c r="P4799" s="12" t="s">
        <v>1044</v>
      </c>
      <c r="Q4799" t="s">
        <v>3812</v>
      </c>
      <c r="R4799" t="s">
        <v>1030</v>
      </c>
      <c r="S4799" s="12" t="s">
        <v>3806</v>
      </c>
      <c r="T4799" t="s">
        <v>5717</v>
      </c>
      <c r="U4799" s="62">
        <f t="shared" si="303"/>
        <v>2</v>
      </c>
    </row>
    <row r="4800" spans="1:21" x14ac:dyDescent="0.25">
      <c r="A4800" s="16" t="s">
        <v>3814</v>
      </c>
      <c r="B4800" s="4" t="s">
        <v>794</v>
      </c>
      <c r="C4800" s="43" t="str">
        <f t="shared" si="304"/>
        <v>64-07-02G</v>
      </c>
      <c r="D4800" s="43" t="str">
        <f>VLOOKUP(C4800,'[1]Test List'!$A$5:$F$2726,6,0)</f>
        <v>EPEL-SAP-02G</v>
      </c>
      <c r="E4800" s="43" t="str">
        <f t="shared" si="305"/>
        <v>64</v>
      </c>
      <c r="F4800" s="43" t="str">
        <f t="shared" si="306"/>
        <v>07</v>
      </c>
      <c r="G4800" s="12" t="s">
        <v>1779</v>
      </c>
      <c r="H4800" s="36">
        <v>98</v>
      </c>
      <c r="I4800" s="52">
        <v>67358</v>
      </c>
      <c r="J4800" s="24">
        <v>67358</v>
      </c>
      <c r="K4800" s="12" t="s">
        <v>1295</v>
      </c>
      <c r="M4800" t="s">
        <v>4535</v>
      </c>
      <c r="N4800" s="29" t="s">
        <v>5233</v>
      </c>
      <c r="O4800" s="38" t="s">
        <v>5197</v>
      </c>
      <c r="P4800" s="12" t="s">
        <v>1044</v>
      </c>
      <c r="Q4800" t="s">
        <v>3813</v>
      </c>
      <c r="R4800" t="s">
        <v>1030</v>
      </c>
      <c r="S4800" s="12" t="s">
        <v>2318</v>
      </c>
      <c r="T4800" t="s">
        <v>5718</v>
      </c>
      <c r="U4800" s="62">
        <f t="shared" si="303"/>
        <v>4</v>
      </c>
    </row>
    <row r="4801" spans="1:21" x14ac:dyDescent="0.25">
      <c r="A4801" s="16" t="s">
        <v>2268</v>
      </c>
      <c r="B4801" s="4" t="s">
        <v>794</v>
      </c>
      <c r="C4801" s="43" t="str">
        <f t="shared" si="304"/>
        <v>64-10-01C</v>
      </c>
      <c r="D4801" s="43" t="str">
        <f>VLOOKUP(C4801,'[1]Test List'!$A$5:$F$2726,6,0)</f>
        <v>EPEL-SAF-01C</v>
      </c>
      <c r="E4801" s="43" t="str">
        <f t="shared" si="305"/>
        <v>64</v>
      </c>
      <c r="F4801" s="43" t="str">
        <f t="shared" si="306"/>
        <v>10</v>
      </c>
      <c r="G4801" s="12" t="s">
        <v>1779</v>
      </c>
      <c r="H4801" s="36">
        <v>99</v>
      </c>
      <c r="I4801" s="36">
        <v>70488</v>
      </c>
      <c r="J4801" s="9" t="s">
        <v>2270</v>
      </c>
      <c r="K4801" s="12" t="s">
        <v>290</v>
      </c>
      <c r="L4801" s="2" t="s">
        <v>291</v>
      </c>
      <c r="M4801" t="s">
        <v>2928</v>
      </c>
      <c r="N4801" s="29" t="s">
        <v>5233</v>
      </c>
      <c r="O4801" s="38" t="s">
        <v>5197</v>
      </c>
      <c r="P4801" t="s">
        <v>1034</v>
      </c>
      <c r="Q4801" t="s">
        <v>2273</v>
      </c>
      <c r="R4801" s="12" t="s">
        <v>1030</v>
      </c>
      <c r="S4801" s="12" t="s">
        <v>3926</v>
      </c>
      <c r="T4801" t="s">
        <v>6051</v>
      </c>
      <c r="U4801" s="62">
        <f t="shared" si="303"/>
        <v>2</v>
      </c>
    </row>
    <row r="4802" spans="1:21" x14ac:dyDescent="0.25">
      <c r="A4802" s="16" t="s">
        <v>2268</v>
      </c>
      <c r="B4802" s="4" t="s">
        <v>794</v>
      </c>
      <c r="C4802" s="43" t="str">
        <f t="shared" si="304"/>
        <v>64-10-01C</v>
      </c>
      <c r="D4802" s="43" t="str">
        <f>VLOOKUP(C4802,'[1]Test List'!$A$5:$F$2726,6,0)</f>
        <v>EPEL-SAF-01C</v>
      </c>
      <c r="E4802" s="43" t="str">
        <f t="shared" si="305"/>
        <v>64</v>
      </c>
      <c r="F4802" s="43" t="str">
        <f t="shared" si="306"/>
        <v>10</v>
      </c>
      <c r="G4802" s="12" t="s">
        <v>1779</v>
      </c>
      <c r="H4802" s="36">
        <v>99</v>
      </c>
      <c r="I4802" s="36">
        <v>70506</v>
      </c>
      <c r="J4802" s="9" t="s">
        <v>2271</v>
      </c>
      <c r="K4802" s="12" t="s">
        <v>290</v>
      </c>
      <c r="L4802" s="2" t="s">
        <v>291</v>
      </c>
      <c r="M4802" t="s">
        <v>2928</v>
      </c>
      <c r="N4802" s="29" t="s">
        <v>5233</v>
      </c>
      <c r="O4802" s="38" t="s">
        <v>5197</v>
      </c>
      <c r="P4802" t="s">
        <v>1034</v>
      </c>
      <c r="Q4802" t="s">
        <v>2274</v>
      </c>
      <c r="R4802" s="12" t="s">
        <v>1030</v>
      </c>
      <c r="S4802" s="12" t="s">
        <v>3927</v>
      </c>
      <c r="T4802" t="s">
        <v>6052</v>
      </c>
      <c r="U4802" s="62">
        <f t="shared" si="303"/>
        <v>2</v>
      </c>
    </row>
    <row r="4803" spans="1:21" x14ac:dyDescent="0.25">
      <c r="A4803" s="16" t="s">
        <v>2268</v>
      </c>
      <c r="B4803" s="4" t="s">
        <v>794</v>
      </c>
      <c r="C4803" s="43" t="str">
        <f t="shared" si="304"/>
        <v>64-10-01C</v>
      </c>
      <c r="D4803" s="43" t="str">
        <f>VLOOKUP(C4803,'[1]Test List'!$A$5:$F$2726,6,0)</f>
        <v>EPEL-SAF-01C</v>
      </c>
      <c r="E4803" s="43" t="str">
        <f t="shared" si="305"/>
        <v>64</v>
      </c>
      <c r="F4803" s="43" t="str">
        <f t="shared" si="306"/>
        <v>10</v>
      </c>
      <c r="G4803" s="12" t="s">
        <v>1779</v>
      </c>
      <c r="H4803" s="36">
        <v>99</v>
      </c>
      <c r="I4803" s="36">
        <v>10039</v>
      </c>
      <c r="J4803" s="9" t="s">
        <v>2269</v>
      </c>
      <c r="K4803" s="12" t="s">
        <v>1127</v>
      </c>
      <c r="L4803" s="2" t="s">
        <v>2171</v>
      </c>
      <c r="M4803" t="s">
        <v>2926</v>
      </c>
      <c r="N4803" s="29" t="s">
        <v>5233</v>
      </c>
      <c r="O4803" s="38" t="s">
        <v>5197</v>
      </c>
      <c r="P4803" t="s">
        <v>1034</v>
      </c>
      <c r="Q4803" t="s">
        <v>2272</v>
      </c>
      <c r="R4803" s="12" t="s">
        <v>1030</v>
      </c>
      <c r="S4803" s="12" t="s">
        <v>3925</v>
      </c>
      <c r="T4803" t="s">
        <v>6053</v>
      </c>
      <c r="U4803" s="62">
        <f t="shared" si="303"/>
        <v>2</v>
      </c>
    </row>
    <row r="4804" spans="1:21" x14ac:dyDescent="0.25">
      <c r="A4804" s="16" t="s">
        <v>2268</v>
      </c>
      <c r="B4804" s="4" t="s">
        <v>794</v>
      </c>
      <c r="C4804" s="43" t="str">
        <f t="shared" si="304"/>
        <v>64-10-01C</v>
      </c>
      <c r="D4804" s="43" t="str">
        <f>VLOOKUP(C4804,'[1]Test List'!$A$5:$F$2726,6,0)</f>
        <v>EPEL-SAF-01C</v>
      </c>
      <c r="E4804" s="43" t="str">
        <f t="shared" si="305"/>
        <v>64</v>
      </c>
      <c r="F4804" s="43" t="str">
        <f t="shared" si="306"/>
        <v>10</v>
      </c>
      <c r="G4804" s="12" t="s">
        <v>1779</v>
      </c>
      <c r="H4804" s="36">
        <v>99</v>
      </c>
      <c r="I4804" s="36">
        <v>997</v>
      </c>
      <c r="J4804" s="9">
        <v>997</v>
      </c>
      <c r="K4804" s="12" t="s">
        <v>1127</v>
      </c>
      <c r="L4804" s="2" t="s">
        <v>2171</v>
      </c>
      <c r="M4804" t="s">
        <v>2926</v>
      </c>
      <c r="N4804" s="29" t="s">
        <v>5230</v>
      </c>
      <c r="O4804" s="38" t="s">
        <v>5197</v>
      </c>
      <c r="P4804" s="12" t="s">
        <v>4508</v>
      </c>
      <c r="Q4804" t="s">
        <v>2276</v>
      </c>
      <c r="R4804" s="12" t="s">
        <v>1364</v>
      </c>
      <c r="S4804" s="12" t="s">
        <v>2178</v>
      </c>
      <c r="T4804" t="s">
        <v>6163</v>
      </c>
      <c r="U4804" s="62">
        <f t="shared" si="303"/>
        <v>11</v>
      </c>
    </row>
    <row r="4805" spans="1:21" x14ac:dyDescent="0.25">
      <c r="A4805" s="16" t="s">
        <v>2268</v>
      </c>
      <c r="B4805" s="4" t="s">
        <v>794</v>
      </c>
      <c r="C4805" s="43" t="str">
        <f t="shared" si="304"/>
        <v>64-10-01C</v>
      </c>
      <c r="D4805" s="43" t="str">
        <f>VLOOKUP(C4805,'[1]Test List'!$A$5:$F$2726,6,0)</f>
        <v>EPEL-SAF-01C</v>
      </c>
      <c r="E4805" s="43" t="str">
        <f t="shared" si="305"/>
        <v>64</v>
      </c>
      <c r="F4805" s="43" t="str">
        <f t="shared" si="306"/>
        <v>10</v>
      </c>
      <c r="G4805" s="12" t="s">
        <v>1779</v>
      </c>
      <c r="H4805" s="36">
        <v>99</v>
      </c>
      <c r="I4805" s="36">
        <v>998</v>
      </c>
      <c r="J4805" s="9">
        <v>998</v>
      </c>
      <c r="K4805" s="12" t="s">
        <v>1127</v>
      </c>
      <c r="L4805" s="2" t="s">
        <v>2171</v>
      </c>
      <c r="M4805" t="s">
        <v>2926</v>
      </c>
      <c r="N4805" s="29" t="s">
        <v>5230</v>
      </c>
      <c r="O4805" s="38" t="s">
        <v>5197</v>
      </c>
      <c r="P4805" s="12" t="s">
        <v>1036</v>
      </c>
      <c r="Q4805" t="s">
        <v>2172</v>
      </c>
      <c r="R4805" t="s">
        <v>1132</v>
      </c>
      <c r="S4805" t="s">
        <v>2277</v>
      </c>
      <c r="T4805" t="s">
        <v>6181</v>
      </c>
      <c r="U4805" s="62">
        <f t="shared" ref="U4805:U4868" si="307">COUNTIF(T$4:T$8000,T4805)</f>
        <v>11</v>
      </c>
    </row>
    <row r="4806" spans="1:21" x14ac:dyDescent="0.25">
      <c r="A4806" s="16" t="s">
        <v>2268</v>
      </c>
      <c r="B4806" s="4" t="s">
        <v>794</v>
      </c>
      <c r="C4806" s="43" t="str">
        <f t="shared" ref="C4806:C4869" si="308">LEFT(A4806,2)&amp;"-"&amp;MID(A4806,3,2)&amp;"-"&amp;RIGHT(A4806,LEN(A4806)-4)</f>
        <v>64-10-01C</v>
      </c>
      <c r="D4806" s="43" t="str">
        <f>VLOOKUP(C4806,'[1]Test List'!$A$5:$F$2726,6,0)</f>
        <v>EPEL-SAF-01C</v>
      </c>
      <c r="E4806" s="43" t="str">
        <f t="shared" si="305"/>
        <v>64</v>
      </c>
      <c r="F4806" s="43" t="str">
        <f t="shared" si="306"/>
        <v>10</v>
      </c>
      <c r="G4806" s="12" t="s">
        <v>1779</v>
      </c>
      <c r="H4806" s="36">
        <v>99</v>
      </c>
      <c r="I4806" s="36">
        <v>999</v>
      </c>
      <c r="J4806" s="9">
        <v>999</v>
      </c>
      <c r="K4806" s="12" t="s">
        <v>1127</v>
      </c>
      <c r="L4806" s="2" t="s">
        <v>2171</v>
      </c>
      <c r="M4806" t="s">
        <v>2926</v>
      </c>
      <c r="N4806" s="29" t="s">
        <v>5230</v>
      </c>
      <c r="O4806" s="38" t="s">
        <v>5197</v>
      </c>
      <c r="P4806" s="12" t="s">
        <v>1036</v>
      </c>
      <c r="Q4806" t="s">
        <v>2173</v>
      </c>
      <c r="R4806" t="s">
        <v>1132</v>
      </c>
      <c r="S4806" s="12" t="s">
        <v>2278</v>
      </c>
      <c r="T4806" t="s">
        <v>6182</v>
      </c>
      <c r="U4806" s="62">
        <f t="shared" si="307"/>
        <v>9</v>
      </c>
    </row>
    <row r="4807" spans="1:21" x14ac:dyDescent="0.25">
      <c r="A4807" s="16" t="s">
        <v>2288</v>
      </c>
      <c r="B4807" s="4" t="s">
        <v>794</v>
      </c>
      <c r="C4807" s="43" t="str">
        <f t="shared" si="308"/>
        <v>64-10-02C</v>
      </c>
      <c r="D4807" s="43" t="str">
        <f>VLOOKUP(C4807,'[1]Test List'!$A$5:$F$2726,6,0)</f>
        <v>EPEL-SAF-02C</v>
      </c>
      <c r="E4807" s="43" t="str">
        <f t="shared" si="305"/>
        <v>64</v>
      </c>
      <c r="F4807" s="43" t="str">
        <f t="shared" si="306"/>
        <v>10</v>
      </c>
      <c r="G4807" s="12" t="s">
        <v>1779</v>
      </c>
      <c r="H4807" s="36">
        <v>99</v>
      </c>
      <c r="I4807" s="36">
        <v>70488</v>
      </c>
      <c r="J4807" s="9" t="s">
        <v>2270</v>
      </c>
      <c r="K4807" s="12" t="s">
        <v>290</v>
      </c>
      <c r="L4807" s="2" t="s">
        <v>291</v>
      </c>
      <c r="M4807" t="s">
        <v>2928</v>
      </c>
      <c r="N4807" s="29" t="s">
        <v>5233</v>
      </c>
      <c r="O4807" s="38" t="s">
        <v>5197</v>
      </c>
      <c r="P4807" t="s">
        <v>1034</v>
      </c>
      <c r="Q4807" t="s">
        <v>2273</v>
      </c>
      <c r="R4807" s="12" t="s">
        <v>1030</v>
      </c>
      <c r="S4807" s="12" t="s">
        <v>3926</v>
      </c>
      <c r="T4807" t="s">
        <v>6051</v>
      </c>
      <c r="U4807" s="62">
        <f t="shared" si="307"/>
        <v>2</v>
      </c>
    </row>
    <row r="4808" spans="1:21" x14ac:dyDescent="0.25">
      <c r="A4808" s="16" t="s">
        <v>2288</v>
      </c>
      <c r="B4808" s="4" t="s">
        <v>794</v>
      </c>
      <c r="C4808" s="43" t="str">
        <f t="shared" si="308"/>
        <v>64-10-02C</v>
      </c>
      <c r="D4808" s="43" t="str">
        <f>VLOOKUP(C4808,'[1]Test List'!$A$5:$F$2726,6,0)</f>
        <v>EPEL-SAF-02C</v>
      </c>
      <c r="E4808" s="43" t="str">
        <f t="shared" si="305"/>
        <v>64</v>
      </c>
      <c r="F4808" s="43" t="str">
        <f t="shared" si="306"/>
        <v>10</v>
      </c>
      <c r="G4808" s="12" t="s">
        <v>1779</v>
      </c>
      <c r="H4808" s="36">
        <v>99</v>
      </c>
      <c r="I4808" s="36">
        <v>70506</v>
      </c>
      <c r="J4808" s="9" t="s">
        <v>2271</v>
      </c>
      <c r="K4808" s="12" t="s">
        <v>290</v>
      </c>
      <c r="L4808" s="2" t="s">
        <v>291</v>
      </c>
      <c r="M4808" t="s">
        <v>2928</v>
      </c>
      <c r="N4808" s="29" t="s">
        <v>5233</v>
      </c>
      <c r="O4808" s="38" t="s">
        <v>5197</v>
      </c>
      <c r="P4808" t="s">
        <v>1034</v>
      </c>
      <c r="Q4808" t="s">
        <v>2274</v>
      </c>
      <c r="R4808" s="12" t="s">
        <v>1030</v>
      </c>
      <c r="S4808" s="12" t="s">
        <v>3927</v>
      </c>
      <c r="T4808" t="s">
        <v>6052</v>
      </c>
      <c r="U4808" s="62">
        <f t="shared" si="307"/>
        <v>2</v>
      </c>
    </row>
    <row r="4809" spans="1:21" x14ac:dyDescent="0.25">
      <c r="A4809" s="16" t="s">
        <v>2288</v>
      </c>
      <c r="B4809" s="4" t="s">
        <v>794</v>
      </c>
      <c r="C4809" s="43" t="str">
        <f t="shared" si="308"/>
        <v>64-10-02C</v>
      </c>
      <c r="D4809" s="43" t="str">
        <f>VLOOKUP(C4809,'[1]Test List'!$A$5:$F$2726,6,0)</f>
        <v>EPEL-SAF-02C</v>
      </c>
      <c r="E4809" s="43" t="str">
        <f t="shared" si="305"/>
        <v>64</v>
      </c>
      <c r="F4809" s="43" t="str">
        <f t="shared" si="306"/>
        <v>10</v>
      </c>
      <c r="G4809" s="12" t="s">
        <v>1779</v>
      </c>
      <c r="H4809" s="36">
        <v>99</v>
      </c>
      <c r="I4809" s="36">
        <v>10039</v>
      </c>
      <c r="J4809" s="9" t="s">
        <v>2269</v>
      </c>
      <c r="K4809" s="12" t="s">
        <v>1127</v>
      </c>
      <c r="L4809" s="2" t="s">
        <v>2171</v>
      </c>
      <c r="M4809" t="s">
        <v>2926</v>
      </c>
      <c r="N4809" s="29" t="s">
        <v>5233</v>
      </c>
      <c r="O4809" s="38" t="s">
        <v>5197</v>
      </c>
      <c r="P4809" t="s">
        <v>1034</v>
      </c>
      <c r="Q4809" t="s">
        <v>2272</v>
      </c>
      <c r="R4809" s="12" t="s">
        <v>1030</v>
      </c>
      <c r="S4809" s="12" t="s">
        <v>3925</v>
      </c>
      <c r="T4809" t="s">
        <v>6053</v>
      </c>
      <c r="U4809" s="62">
        <f t="shared" si="307"/>
        <v>2</v>
      </c>
    </row>
    <row r="4810" spans="1:21" x14ac:dyDescent="0.25">
      <c r="A4810" s="16" t="s">
        <v>2288</v>
      </c>
      <c r="B4810" s="4" t="s">
        <v>794</v>
      </c>
      <c r="C4810" s="43" t="str">
        <f t="shared" si="308"/>
        <v>64-10-02C</v>
      </c>
      <c r="D4810" s="43" t="str">
        <f>VLOOKUP(C4810,'[1]Test List'!$A$5:$F$2726,6,0)</f>
        <v>EPEL-SAF-02C</v>
      </c>
      <c r="E4810" s="43" t="str">
        <f t="shared" si="305"/>
        <v>64</v>
      </c>
      <c r="F4810" s="43" t="str">
        <f t="shared" si="306"/>
        <v>10</v>
      </c>
      <c r="G4810" s="12" t="s">
        <v>1779</v>
      </c>
      <c r="H4810" s="36">
        <v>99</v>
      </c>
      <c r="I4810" s="36">
        <v>997</v>
      </c>
      <c r="J4810" s="9">
        <v>997</v>
      </c>
      <c r="K4810" s="12" t="s">
        <v>1127</v>
      </c>
      <c r="L4810" s="2" t="s">
        <v>2171</v>
      </c>
      <c r="M4810" t="s">
        <v>2926</v>
      </c>
      <c r="N4810" s="29" t="s">
        <v>5230</v>
      </c>
      <c r="O4810" s="38" t="s">
        <v>5197</v>
      </c>
      <c r="P4810" s="12" t="s">
        <v>4508</v>
      </c>
      <c r="Q4810" t="s">
        <v>2276</v>
      </c>
      <c r="R4810" s="12" t="s">
        <v>1364</v>
      </c>
      <c r="S4810" s="12" t="s">
        <v>2178</v>
      </c>
      <c r="T4810" t="s">
        <v>6163</v>
      </c>
      <c r="U4810" s="62">
        <f t="shared" si="307"/>
        <v>11</v>
      </c>
    </row>
    <row r="4811" spans="1:21" x14ac:dyDescent="0.25">
      <c r="A4811" s="16" t="s">
        <v>2288</v>
      </c>
      <c r="B4811" s="4" t="s">
        <v>794</v>
      </c>
      <c r="C4811" s="43" t="str">
        <f t="shared" si="308"/>
        <v>64-10-02C</v>
      </c>
      <c r="D4811" s="43" t="str">
        <f>VLOOKUP(C4811,'[1]Test List'!$A$5:$F$2726,6,0)</f>
        <v>EPEL-SAF-02C</v>
      </c>
      <c r="E4811" s="43" t="str">
        <f t="shared" si="305"/>
        <v>64</v>
      </c>
      <c r="F4811" s="43" t="str">
        <f t="shared" si="306"/>
        <v>10</v>
      </c>
      <c r="G4811" s="12" t="s">
        <v>1779</v>
      </c>
      <c r="H4811" s="36">
        <v>99</v>
      </c>
      <c r="I4811" s="36">
        <v>998</v>
      </c>
      <c r="J4811" s="9">
        <v>998</v>
      </c>
      <c r="K4811" s="12" t="s">
        <v>1127</v>
      </c>
      <c r="L4811" s="2" t="s">
        <v>2171</v>
      </c>
      <c r="M4811" t="s">
        <v>2926</v>
      </c>
      <c r="N4811" s="29" t="s">
        <v>5230</v>
      </c>
      <c r="O4811" s="38" t="s">
        <v>5197</v>
      </c>
      <c r="P4811" s="12" t="s">
        <v>1036</v>
      </c>
      <c r="Q4811" t="s">
        <v>2172</v>
      </c>
      <c r="R4811" t="s">
        <v>1132</v>
      </c>
      <c r="S4811" t="s">
        <v>2277</v>
      </c>
      <c r="T4811" t="s">
        <v>6181</v>
      </c>
      <c r="U4811" s="62">
        <f t="shared" si="307"/>
        <v>11</v>
      </c>
    </row>
    <row r="4812" spans="1:21" x14ac:dyDescent="0.25">
      <c r="A4812" s="16" t="s">
        <v>2288</v>
      </c>
      <c r="B4812" s="4" t="s">
        <v>794</v>
      </c>
      <c r="C4812" s="43" t="str">
        <f t="shared" si="308"/>
        <v>64-10-02C</v>
      </c>
      <c r="D4812" s="43" t="str">
        <f>VLOOKUP(C4812,'[1]Test List'!$A$5:$F$2726,6,0)</f>
        <v>EPEL-SAF-02C</v>
      </c>
      <c r="E4812" s="43" t="str">
        <f t="shared" si="305"/>
        <v>64</v>
      </c>
      <c r="F4812" s="43" t="str">
        <f t="shared" si="306"/>
        <v>10</v>
      </c>
      <c r="G4812" s="12" t="s">
        <v>1779</v>
      </c>
      <c r="H4812" s="36">
        <v>99</v>
      </c>
      <c r="I4812" s="36">
        <v>999</v>
      </c>
      <c r="J4812" s="9">
        <v>999</v>
      </c>
      <c r="K4812" s="12" t="s">
        <v>1127</v>
      </c>
      <c r="L4812" s="2" t="s">
        <v>2171</v>
      </c>
      <c r="M4812" t="s">
        <v>2926</v>
      </c>
      <c r="N4812" s="29" t="s">
        <v>5230</v>
      </c>
      <c r="O4812" s="38" t="s">
        <v>5197</v>
      </c>
      <c r="P4812" s="12" t="s">
        <v>1036</v>
      </c>
      <c r="Q4812" t="s">
        <v>2173</v>
      </c>
      <c r="R4812" t="s">
        <v>1132</v>
      </c>
      <c r="S4812" s="12" t="s">
        <v>2278</v>
      </c>
      <c r="T4812" t="s">
        <v>6182</v>
      </c>
      <c r="U4812" s="62">
        <f t="shared" si="307"/>
        <v>9</v>
      </c>
    </row>
    <row r="4813" spans="1:21" x14ac:dyDescent="0.25">
      <c r="A4813" s="16" t="s">
        <v>2313</v>
      </c>
      <c r="B4813" s="4" t="s">
        <v>794</v>
      </c>
      <c r="C4813" s="43" t="str">
        <f t="shared" si="308"/>
        <v>64-18-01E</v>
      </c>
      <c r="D4813" s="43" t="str">
        <f>VLOOKUP(C4813,'[1]Test List'!$A$5:$F$2726,6,0)</f>
        <v>EPEL-MON-01E</v>
      </c>
      <c r="E4813" s="43" t="str">
        <f t="shared" si="305"/>
        <v>64</v>
      </c>
      <c r="F4813" s="43" t="str">
        <f t="shared" si="306"/>
        <v>18</v>
      </c>
      <c r="G4813" s="12" t="s">
        <v>1779</v>
      </c>
      <c r="H4813" s="36">
        <v>99</v>
      </c>
      <c r="I4813" s="36">
        <v>999</v>
      </c>
      <c r="J4813" s="9" t="s">
        <v>794</v>
      </c>
      <c r="K4813" s="12" t="s">
        <v>2314</v>
      </c>
      <c r="L4813" s="2" t="s">
        <v>4502</v>
      </c>
      <c r="M4813" t="s">
        <v>7523</v>
      </c>
      <c r="N4813" s="29" t="s">
        <v>6952</v>
      </c>
      <c r="O4813" s="38" t="s">
        <v>5197</v>
      </c>
      <c r="P4813" s="12" t="s">
        <v>1035</v>
      </c>
      <c r="Q4813" t="s">
        <v>2315</v>
      </c>
      <c r="R4813" s="12" t="s">
        <v>1030</v>
      </c>
      <c r="S4813" s="12" t="s">
        <v>2317</v>
      </c>
      <c r="T4813" t="s">
        <v>5889</v>
      </c>
      <c r="U4813" s="62">
        <f t="shared" si="307"/>
        <v>2</v>
      </c>
    </row>
    <row r="4814" spans="1:21" x14ac:dyDescent="0.25">
      <c r="A4814" s="16" t="s">
        <v>2313</v>
      </c>
      <c r="B4814" s="4" t="s">
        <v>794</v>
      </c>
      <c r="C4814" s="43" t="str">
        <f t="shared" si="308"/>
        <v>64-18-01E</v>
      </c>
      <c r="D4814" s="43" t="str">
        <f>VLOOKUP(C4814,'[1]Test List'!$A$5:$F$2726,6,0)</f>
        <v>EPEL-MON-01E</v>
      </c>
      <c r="E4814" s="43" t="str">
        <f t="shared" si="305"/>
        <v>64</v>
      </c>
      <c r="F4814" s="43" t="str">
        <f t="shared" si="306"/>
        <v>18</v>
      </c>
      <c r="G4814" s="12" t="s">
        <v>1779</v>
      </c>
      <c r="H4814" s="36">
        <v>98</v>
      </c>
      <c r="I4814" s="36">
        <v>998</v>
      </c>
      <c r="J4814" s="9" t="s">
        <v>794</v>
      </c>
      <c r="K4814" t="s">
        <v>1295</v>
      </c>
      <c r="M4814" t="s">
        <v>4535</v>
      </c>
      <c r="N4814" s="29" t="s">
        <v>5230</v>
      </c>
      <c r="O4814" s="38" t="s">
        <v>5197</v>
      </c>
      <c r="P4814" s="12" t="s">
        <v>1044</v>
      </c>
      <c r="Q4814" t="s">
        <v>2316</v>
      </c>
      <c r="R4814" s="12" t="s">
        <v>1030</v>
      </c>
      <c r="S4814" s="12" t="s">
        <v>2319</v>
      </c>
      <c r="T4814" t="s">
        <v>6480</v>
      </c>
      <c r="U4814" s="62">
        <f t="shared" si="307"/>
        <v>1</v>
      </c>
    </row>
    <row r="4815" spans="1:21" x14ac:dyDescent="0.25">
      <c r="A4815" s="16" t="s">
        <v>2313</v>
      </c>
      <c r="B4815" s="4" t="s">
        <v>794</v>
      </c>
      <c r="C4815" s="43" t="str">
        <f t="shared" si="308"/>
        <v>64-18-01E</v>
      </c>
      <c r="D4815" s="43" t="str">
        <f>VLOOKUP(C4815,'[1]Test List'!$A$5:$F$2726,6,0)</f>
        <v>EPEL-MON-01E</v>
      </c>
      <c r="E4815" s="43" t="str">
        <f t="shared" si="305"/>
        <v>64</v>
      </c>
      <c r="F4815" s="43" t="str">
        <f t="shared" si="306"/>
        <v>18</v>
      </c>
      <c r="G4815" s="12" t="s">
        <v>1779</v>
      </c>
      <c r="H4815" s="36">
        <v>98</v>
      </c>
      <c r="I4815" s="36">
        <v>67358</v>
      </c>
      <c r="J4815" s="9" t="s">
        <v>794</v>
      </c>
      <c r="K4815" t="s">
        <v>1295</v>
      </c>
      <c r="M4815" t="s">
        <v>4535</v>
      </c>
      <c r="N4815" s="29" t="s">
        <v>5233</v>
      </c>
      <c r="O4815" s="38" t="s">
        <v>5197</v>
      </c>
      <c r="P4815" s="12" t="s">
        <v>1044</v>
      </c>
      <c r="Q4815" t="s">
        <v>3813</v>
      </c>
      <c r="R4815" s="12" t="s">
        <v>1030</v>
      </c>
      <c r="S4815" s="12" t="s">
        <v>2318</v>
      </c>
      <c r="T4815" t="s">
        <v>5718</v>
      </c>
      <c r="U4815" s="62">
        <f t="shared" si="307"/>
        <v>4</v>
      </c>
    </row>
    <row r="4816" spans="1:21" x14ac:dyDescent="0.25">
      <c r="A4816" s="16" t="s">
        <v>2320</v>
      </c>
      <c r="B4816" s="4" t="s">
        <v>794</v>
      </c>
      <c r="C4816" s="43" t="str">
        <f t="shared" si="308"/>
        <v>64-18-02E</v>
      </c>
      <c r="D4816" s="43" t="str">
        <f>VLOOKUP(C4816,'[1]Test List'!$A$5:$F$2726,6,0)</f>
        <v>EPEL-MON-02E</v>
      </c>
      <c r="E4816" s="43" t="str">
        <f t="shared" si="305"/>
        <v>64</v>
      </c>
      <c r="F4816" s="43" t="str">
        <f t="shared" si="306"/>
        <v>18</v>
      </c>
      <c r="G4816" s="12" t="s">
        <v>1779</v>
      </c>
      <c r="H4816" s="36">
        <v>99</v>
      </c>
      <c r="I4816" s="36">
        <v>999</v>
      </c>
      <c r="J4816" s="9" t="s">
        <v>794</v>
      </c>
      <c r="K4816" s="12" t="s">
        <v>2314</v>
      </c>
      <c r="L4816" s="2" t="s">
        <v>4502</v>
      </c>
      <c r="M4816" t="s">
        <v>7523</v>
      </c>
      <c r="N4816" s="29" t="s">
        <v>6952</v>
      </c>
      <c r="O4816" s="38" t="s">
        <v>5197</v>
      </c>
      <c r="P4816" s="12" t="s">
        <v>1035</v>
      </c>
      <c r="Q4816" t="s">
        <v>2315</v>
      </c>
      <c r="R4816" s="12" t="s">
        <v>1030</v>
      </c>
      <c r="S4816" s="12" t="s">
        <v>2317</v>
      </c>
      <c r="T4816" t="s">
        <v>5889</v>
      </c>
      <c r="U4816" s="62">
        <f t="shared" si="307"/>
        <v>2</v>
      </c>
    </row>
    <row r="4817" spans="1:21" x14ac:dyDescent="0.25">
      <c r="A4817" s="16" t="s">
        <v>2320</v>
      </c>
      <c r="B4817" s="4" t="s">
        <v>794</v>
      </c>
      <c r="C4817" s="43" t="str">
        <f t="shared" si="308"/>
        <v>64-18-02E</v>
      </c>
      <c r="D4817" s="43" t="str">
        <f>VLOOKUP(C4817,'[1]Test List'!$A$5:$F$2726,6,0)</f>
        <v>EPEL-MON-02E</v>
      </c>
      <c r="E4817" s="43" t="str">
        <f t="shared" si="305"/>
        <v>64</v>
      </c>
      <c r="F4817" s="43" t="str">
        <f t="shared" si="306"/>
        <v>18</v>
      </c>
      <c r="G4817" s="12" t="s">
        <v>1779</v>
      </c>
      <c r="H4817" s="36">
        <v>98</v>
      </c>
      <c r="I4817" s="36">
        <v>67358</v>
      </c>
      <c r="J4817" s="9" t="s">
        <v>794</v>
      </c>
      <c r="K4817" t="s">
        <v>1295</v>
      </c>
      <c r="M4817" t="s">
        <v>4535</v>
      </c>
      <c r="N4817" s="29" t="s">
        <v>5233</v>
      </c>
      <c r="O4817" s="38" t="s">
        <v>5197</v>
      </c>
      <c r="P4817" s="12" t="s">
        <v>1044</v>
      </c>
      <c r="Q4817" t="s">
        <v>3813</v>
      </c>
      <c r="R4817" s="12" t="s">
        <v>1030</v>
      </c>
      <c r="S4817" s="12" t="s">
        <v>2318</v>
      </c>
      <c r="T4817" t="s">
        <v>5718</v>
      </c>
      <c r="U4817" s="62">
        <f t="shared" si="307"/>
        <v>4</v>
      </c>
    </row>
    <row r="4818" spans="1:21" x14ac:dyDescent="0.25">
      <c r="A4818" s="4" t="s">
        <v>2905</v>
      </c>
      <c r="B4818" s="4" t="s">
        <v>794</v>
      </c>
      <c r="C4818" s="43" t="str">
        <f t="shared" si="308"/>
        <v>64-49-01F</v>
      </c>
      <c r="D4818" s="43" t="str">
        <f>VLOOKUP(C4818,'[1]Test List'!$A$5:$F$2726,6,0)</f>
        <v>EPEL-MER-01F</v>
      </c>
      <c r="E4818" s="43" t="str">
        <f t="shared" si="305"/>
        <v>64</v>
      </c>
      <c r="F4818" s="43" t="str">
        <f t="shared" si="306"/>
        <v>49</v>
      </c>
      <c r="G4818" s="12" t="s">
        <v>1779</v>
      </c>
      <c r="H4818" s="36">
        <v>99</v>
      </c>
      <c r="I4818" s="36">
        <v>996</v>
      </c>
      <c r="J4818" s="9" t="s">
        <v>2909</v>
      </c>
      <c r="K4818" s="12" t="s">
        <v>2314</v>
      </c>
      <c r="L4818" s="2" t="s">
        <v>4502</v>
      </c>
      <c r="M4818" t="s">
        <v>7523</v>
      </c>
      <c r="N4818" s="29" t="s">
        <v>5232</v>
      </c>
      <c r="O4818" s="38" t="s">
        <v>5197</v>
      </c>
      <c r="P4818" s="12" t="s">
        <v>1617</v>
      </c>
      <c r="Q4818" t="s">
        <v>2918</v>
      </c>
      <c r="R4818" t="s">
        <v>1030</v>
      </c>
      <c r="S4818" s="12" t="s">
        <v>5146</v>
      </c>
      <c r="T4818" t="s">
        <v>5381</v>
      </c>
      <c r="U4818" s="62">
        <f t="shared" si="307"/>
        <v>9</v>
      </c>
    </row>
    <row r="4819" spans="1:21" x14ac:dyDescent="0.25">
      <c r="A4819" s="4" t="s">
        <v>2905</v>
      </c>
      <c r="B4819" s="4" t="s">
        <v>794</v>
      </c>
      <c r="C4819" s="43" t="str">
        <f t="shared" si="308"/>
        <v>64-49-01F</v>
      </c>
      <c r="D4819" s="43" t="str">
        <f>VLOOKUP(C4819,'[1]Test List'!$A$5:$F$2726,6,0)</f>
        <v>EPEL-MER-01F</v>
      </c>
      <c r="E4819" s="43" t="str">
        <f t="shared" si="305"/>
        <v>64</v>
      </c>
      <c r="F4819" s="43" t="str">
        <f t="shared" si="306"/>
        <v>49</v>
      </c>
      <c r="G4819" s="12" t="s">
        <v>1779</v>
      </c>
      <c r="H4819" s="36">
        <v>99</v>
      </c>
      <c r="I4819" s="36">
        <v>995</v>
      </c>
      <c r="J4819" s="9" t="s">
        <v>2908</v>
      </c>
      <c r="K4819" s="12" t="s">
        <v>290</v>
      </c>
      <c r="L4819" s="2" t="s">
        <v>291</v>
      </c>
      <c r="M4819" t="s">
        <v>2928</v>
      </c>
      <c r="N4819" s="29" t="s">
        <v>5230</v>
      </c>
      <c r="O4819" s="38" t="s">
        <v>5197</v>
      </c>
      <c r="P4819" t="s">
        <v>2919</v>
      </c>
      <c r="Q4819" t="s">
        <v>2908</v>
      </c>
      <c r="R4819" t="s">
        <v>1030</v>
      </c>
      <c r="S4819" s="12" t="s">
        <v>2921</v>
      </c>
      <c r="T4819" t="s">
        <v>6304</v>
      </c>
      <c r="U4819" s="62">
        <f t="shared" si="307"/>
        <v>5</v>
      </c>
    </row>
    <row r="4820" spans="1:21" x14ac:dyDescent="0.25">
      <c r="A4820" s="4" t="s">
        <v>2905</v>
      </c>
      <c r="B4820" s="4" t="s">
        <v>794</v>
      </c>
      <c r="C4820" s="43" t="str">
        <f t="shared" si="308"/>
        <v>64-49-01F</v>
      </c>
      <c r="D4820" s="43" t="str">
        <f>VLOOKUP(C4820,'[1]Test List'!$A$5:$F$2726,6,0)</f>
        <v>EPEL-MER-01F</v>
      </c>
      <c r="E4820" s="43" t="str">
        <f t="shared" si="305"/>
        <v>64</v>
      </c>
      <c r="F4820" s="43" t="str">
        <f t="shared" si="306"/>
        <v>49</v>
      </c>
      <c r="G4820" s="12" t="s">
        <v>1779</v>
      </c>
      <c r="H4820" s="36">
        <v>99</v>
      </c>
      <c r="I4820" s="36">
        <v>997</v>
      </c>
      <c r="J4820" s="9" t="s">
        <v>2174</v>
      </c>
      <c r="K4820" s="12" t="s">
        <v>1127</v>
      </c>
      <c r="L4820" s="2" t="s">
        <v>2171</v>
      </c>
      <c r="M4820" t="s">
        <v>2926</v>
      </c>
      <c r="N4820" s="29" t="s">
        <v>5230</v>
      </c>
      <c r="O4820" s="38" t="s">
        <v>5197</v>
      </c>
      <c r="P4820" t="s">
        <v>1036</v>
      </c>
      <c r="Q4820" t="s">
        <v>2172</v>
      </c>
      <c r="R4820" s="12" t="s">
        <v>1132</v>
      </c>
      <c r="S4820" s="12" t="s">
        <v>2277</v>
      </c>
      <c r="T4820" t="s">
        <v>6181</v>
      </c>
      <c r="U4820" s="62">
        <f t="shared" si="307"/>
        <v>11</v>
      </c>
    </row>
    <row r="4821" spans="1:21" x14ac:dyDescent="0.25">
      <c r="A4821" s="4" t="s">
        <v>2905</v>
      </c>
      <c r="B4821" s="4" t="s">
        <v>794</v>
      </c>
      <c r="C4821" s="43" t="str">
        <f t="shared" si="308"/>
        <v>64-49-01F</v>
      </c>
      <c r="D4821" s="43" t="str">
        <f>VLOOKUP(C4821,'[1]Test List'!$A$5:$F$2726,6,0)</f>
        <v>EPEL-MER-01F</v>
      </c>
      <c r="E4821" s="43" t="str">
        <f t="shared" si="305"/>
        <v>64</v>
      </c>
      <c r="F4821" s="43" t="str">
        <f t="shared" si="306"/>
        <v>49</v>
      </c>
      <c r="G4821" s="12" t="s">
        <v>1779</v>
      </c>
      <c r="H4821" s="36">
        <v>99</v>
      </c>
      <c r="I4821" s="36">
        <v>998</v>
      </c>
      <c r="J4821" s="9" t="s">
        <v>2275</v>
      </c>
      <c r="K4821" s="12" t="s">
        <v>1127</v>
      </c>
      <c r="L4821" s="2" t="s">
        <v>2171</v>
      </c>
      <c r="M4821" t="s">
        <v>2926</v>
      </c>
      <c r="N4821" s="29" t="s">
        <v>5230</v>
      </c>
      <c r="O4821" s="38" t="s">
        <v>5197</v>
      </c>
      <c r="P4821" t="s">
        <v>1036</v>
      </c>
      <c r="Q4821" t="s">
        <v>2173</v>
      </c>
      <c r="R4821" s="12" t="s">
        <v>1132</v>
      </c>
      <c r="S4821" s="12" t="s">
        <v>2278</v>
      </c>
      <c r="T4821" t="s">
        <v>6182</v>
      </c>
      <c r="U4821" s="62">
        <f t="shared" si="307"/>
        <v>9</v>
      </c>
    </row>
    <row r="4822" spans="1:21" x14ac:dyDescent="0.25">
      <c r="A4822" s="4" t="s">
        <v>2905</v>
      </c>
      <c r="B4822" s="4" t="s">
        <v>794</v>
      </c>
      <c r="C4822" s="43" t="str">
        <f t="shared" si="308"/>
        <v>64-49-01F</v>
      </c>
      <c r="D4822" s="43" t="str">
        <f>VLOOKUP(C4822,'[1]Test List'!$A$5:$F$2726,6,0)</f>
        <v>EPEL-MER-01F</v>
      </c>
      <c r="E4822" s="43" t="str">
        <f t="shared" si="305"/>
        <v>64</v>
      </c>
      <c r="F4822" s="43" t="str">
        <f t="shared" si="306"/>
        <v>49</v>
      </c>
      <c r="G4822" s="12" t="s">
        <v>1779</v>
      </c>
      <c r="H4822" s="36">
        <v>99</v>
      </c>
      <c r="I4822" s="36">
        <v>999</v>
      </c>
      <c r="J4822" s="9" t="s">
        <v>2907</v>
      </c>
      <c r="K4822" s="12" t="s">
        <v>1127</v>
      </c>
      <c r="L4822" s="2" t="s">
        <v>2906</v>
      </c>
      <c r="M4822" t="s">
        <v>2926</v>
      </c>
      <c r="N4822" s="29" t="s">
        <v>5230</v>
      </c>
      <c r="O4822" s="38" t="s">
        <v>5197</v>
      </c>
      <c r="P4822" t="s">
        <v>4508</v>
      </c>
      <c r="Q4822" t="s">
        <v>2276</v>
      </c>
      <c r="R4822" s="12" t="s">
        <v>1364</v>
      </c>
      <c r="S4822" s="12" t="s">
        <v>2178</v>
      </c>
      <c r="T4822" t="s">
        <v>6163</v>
      </c>
      <c r="U4822" s="62">
        <f t="shared" si="307"/>
        <v>11</v>
      </c>
    </row>
    <row r="4823" spans="1:21" x14ac:dyDescent="0.25">
      <c r="A4823" s="4" t="s">
        <v>2922</v>
      </c>
      <c r="B4823" s="4" t="s">
        <v>794</v>
      </c>
      <c r="C4823" s="43" t="str">
        <f t="shared" si="308"/>
        <v>64-49-02F</v>
      </c>
      <c r="D4823" s="43" t="str">
        <f>VLOOKUP(C4823,'[1]Test List'!$A$5:$F$2726,6,0)</f>
        <v>EPEL-MER-02F</v>
      </c>
      <c r="E4823" s="43" t="str">
        <f t="shared" si="305"/>
        <v>64</v>
      </c>
      <c r="F4823" s="43" t="str">
        <f t="shared" si="306"/>
        <v>49</v>
      </c>
      <c r="G4823" s="12" t="s">
        <v>1779</v>
      </c>
      <c r="H4823" s="36">
        <v>99</v>
      </c>
      <c r="I4823" s="36">
        <v>996</v>
      </c>
      <c r="J4823" s="9" t="s">
        <v>2909</v>
      </c>
      <c r="K4823" s="12" t="s">
        <v>2314</v>
      </c>
      <c r="L4823" s="2" t="s">
        <v>4502</v>
      </c>
      <c r="M4823" t="s">
        <v>7523</v>
      </c>
      <c r="N4823" s="29" t="s">
        <v>5232</v>
      </c>
      <c r="O4823" s="38" t="s">
        <v>5197</v>
      </c>
      <c r="P4823" s="12" t="s">
        <v>1617</v>
      </c>
      <c r="Q4823" t="s">
        <v>2918</v>
      </c>
      <c r="R4823" t="s">
        <v>1030</v>
      </c>
      <c r="S4823" s="12" t="s">
        <v>5146</v>
      </c>
      <c r="T4823" t="s">
        <v>5381</v>
      </c>
      <c r="U4823" s="62">
        <f t="shared" si="307"/>
        <v>9</v>
      </c>
    </row>
    <row r="4824" spans="1:21" x14ac:dyDescent="0.25">
      <c r="A4824" s="4" t="s">
        <v>2922</v>
      </c>
      <c r="B4824" s="4" t="s">
        <v>794</v>
      </c>
      <c r="C4824" s="43" t="str">
        <f t="shared" si="308"/>
        <v>64-49-02F</v>
      </c>
      <c r="D4824" s="43" t="str">
        <f>VLOOKUP(C4824,'[1]Test List'!$A$5:$F$2726,6,0)</f>
        <v>EPEL-MER-02F</v>
      </c>
      <c r="E4824" s="43" t="str">
        <f t="shared" si="305"/>
        <v>64</v>
      </c>
      <c r="F4824" s="43" t="str">
        <f t="shared" si="306"/>
        <v>49</v>
      </c>
      <c r="G4824" s="12" t="s">
        <v>1779</v>
      </c>
      <c r="H4824" s="36">
        <v>99</v>
      </c>
      <c r="I4824" s="36">
        <v>995</v>
      </c>
      <c r="J4824" s="9" t="s">
        <v>2908</v>
      </c>
      <c r="K4824" s="12" t="s">
        <v>290</v>
      </c>
      <c r="L4824" s="2" t="s">
        <v>291</v>
      </c>
      <c r="M4824" t="s">
        <v>2928</v>
      </c>
      <c r="N4824" s="29" t="s">
        <v>5230</v>
      </c>
      <c r="O4824" s="38" t="s">
        <v>5197</v>
      </c>
      <c r="P4824" t="s">
        <v>2919</v>
      </c>
      <c r="Q4824" t="s">
        <v>2908</v>
      </c>
      <c r="R4824" t="s">
        <v>1030</v>
      </c>
      <c r="S4824" s="12" t="s">
        <v>2921</v>
      </c>
      <c r="T4824" t="s">
        <v>6304</v>
      </c>
      <c r="U4824" s="62">
        <f t="shared" si="307"/>
        <v>5</v>
      </c>
    </row>
    <row r="4825" spans="1:21" x14ac:dyDescent="0.25">
      <c r="A4825" s="4" t="s">
        <v>2922</v>
      </c>
      <c r="B4825" s="4" t="s">
        <v>794</v>
      </c>
      <c r="C4825" s="43" t="str">
        <f t="shared" si="308"/>
        <v>64-49-02F</v>
      </c>
      <c r="D4825" s="43" t="str">
        <f>VLOOKUP(C4825,'[1]Test List'!$A$5:$F$2726,6,0)</f>
        <v>EPEL-MER-02F</v>
      </c>
      <c r="E4825" s="43" t="str">
        <f t="shared" si="305"/>
        <v>64</v>
      </c>
      <c r="F4825" s="43" t="str">
        <f t="shared" si="306"/>
        <v>49</v>
      </c>
      <c r="G4825" s="12" t="s">
        <v>1779</v>
      </c>
      <c r="H4825" s="36">
        <v>99</v>
      </c>
      <c r="I4825" s="36">
        <v>997</v>
      </c>
      <c r="J4825" s="9" t="s">
        <v>2174</v>
      </c>
      <c r="K4825" s="12" t="s">
        <v>1127</v>
      </c>
      <c r="L4825" s="2" t="s">
        <v>2171</v>
      </c>
      <c r="M4825" t="s">
        <v>2926</v>
      </c>
      <c r="N4825" s="29" t="s">
        <v>5230</v>
      </c>
      <c r="O4825" s="38" t="s">
        <v>5197</v>
      </c>
      <c r="P4825" t="s">
        <v>1036</v>
      </c>
      <c r="Q4825" t="s">
        <v>2172</v>
      </c>
      <c r="R4825" s="12" t="s">
        <v>1132</v>
      </c>
      <c r="S4825" s="12" t="s">
        <v>2277</v>
      </c>
      <c r="T4825" t="s">
        <v>6181</v>
      </c>
      <c r="U4825" s="62">
        <f t="shared" si="307"/>
        <v>11</v>
      </c>
    </row>
    <row r="4826" spans="1:21" x14ac:dyDescent="0.25">
      <c r="A4826" s="4" t="s">
        <v>2922</v>
      </c>
      <c r="B4826" s="4" t="s">
        <v>794</v>
      </c>
      <c r="C4826" s="43" t="str">
        <f t="shared" si="308"/>
        <v>64-49-02F</v>
      </c>
      <c r="D4826" s="43" t="str">
        <f>VLOOKUP(C4826,'[1]Test List'!$A$5:$F$2726,6,0)</f>
        <v>EPEL-MER-02F</v>
      </c>
      <c r="E4826" s="43" t="str">
        <f t="shared" si="305"/>
        <v>64</v>
      </c>
      <c r="F4826" s="43" t="str">
        <f t="shared" si="306"/>
        <v>49</v>
      </c>
      <c r="G4826" s="12" t="s">
        <v>1779</v>
      </c>
      <c r="H4826" s="36">
        <v>99</v>
      </c>
      <c r="I4826" s="36">
        <v>998</v>
      </c>
      <c r="J4826" s="9" t="s">
        <v>2275</v>
      </c>
      <c r="K4826" s="12" t="s">
        <v>1127</v>
      </c>
      <c r="L4826" s="2" t="s">
        <v>2171</v>
      </c>
      <c r="M4826" t="s">
        <v>2926</v>
      </c>
      <c r="N4826" s="29" t="s">
        <v>5230</v>
      </c>
      <c r="O4826" s="38" t="s">
        <v>5197</v>
      </c>
      <c r="P4826" t="s">
        <v>1036</v>
      </c>
      <c r="Q4826" t="s">
        <v>2173</v>
      </c>
      <c r="R4826" s="12" t="s">
        <v>1132</v>
      </c>
      <c r="S4826" s="12" t="s">
        <v>2278</v>
      </c>
      <c r="T4826" t="s">
        <v>6182</v>
      </c>
      <c r="U4826" s="62">
        <f t="shared" si="307"/>
        <v>9</v>
      </c>
    </row>
    <row r="4827" spans="1:21" x14ac:dyDescent="0.25">
      <c r="A4827" s="4" t="s">
        <v>2922</v>
      </c>
      <c r="B4827" s="4" t="s">
        <v>794</v>
      </c>
      <c r="C4827" s="43" t="str">
        <f t="shared" si="308"/>
        <v>64-49-02F</v>
      </c>
      <c r="D4827" s="43" t="str">
        <f>VLOOKUP(C4827,'[1]Test List'!$A$5:$F$2726,6,0)</f>
        <v>EPEL-MER-02F</v>
      </c>
      <c r="E4827" s="43" t="str">
        <f t="shared" si="305"/>
        <v>64</v>
      </c>
      <c r="F4827" s="43" t="str">
        <f t="shared" si="306"/>
        <v>49</v>
      </c>
      <c r="G4827" s="12" t="s">
        <v>1779</v>
      </c>
      <c r="H4827" s="36">
        <v>99</v>
      </c>
      <c r="I4827" s="36">
        <v>999</v>
      </c>
      <c r="J4827" s="9" t="s">
        <v>2907</v>
      </c>
      <c r="K4827" s="12" t="s">
        <v>1127</v>
      </c>
      <c r="L4827" s="2" t="s">
        <v>2906</v>
      </c>
      <c r="M4827" t="s">
        <v>2926</v>
      </c>
      <c r="N4827" s="29" t="s">
        <v>5230</v>
      </c>
      <c r="O4827" s="38" t="s">
        <v>5197</v>
      </c>
      <c r="P4827" t="s">
        <v>4508</v>
      </c>
      <c r="Q4827" t="s">
        <v>2276</v>
      </c>
      <c r="R4827" s="12" t="s">
        <v>1364</v>
      </c>
      <c r="S4827" s="12" t="s">
        <v>2178</v>
      </c>
      <c r="T4827" t="s">
        <v>6163</v>
      </c>
      <c r="U4827" s="62">
        <f t="shared" si="307"/>
        <v>11</v>
      </c>
    </row>
    <row r="4828" spans="1:21" x14ac:dyDescent="0.25">
      <c r="A4828" s="16" t="s">
        <v>2170</v>
      </c>
      <c r="B4828" s="4" t="s">
        <v>794</v>
      </c>
      <c r="C4828" s="43" t="str">
        <f t="shared" si="308"/>
        <v>64-50-02D</v>
      </c>
      <c r="D4828" s="43" t="str">
        <f>VLOOKUP(C4828,'[1]Test List'!$A$5:$F$2726,6,0)</f>
        <v>EPEL-KEN-02D</v>
      </c>
      <c r="E4828" s="43" t="str">
        <f t="shared" si="305"/>
        <v>64</v>
      </c>
      <c r="F4828" s="43" t="str">
        <f t="shared" si="306"/>
        <v>50</v>
      </c>
      <c r="G4828" s="12" t="s">
        <v>1779</v>
      </c>
      <c r="H4828" s="36">
        <v>99</v>
      </c>
      <c r="I4828" s="36">
        <v>999</v>
      </c>
      <c r="J4828" s="9">
        <v>999</v>
      </c>
      <c r="K4828" s="12" t="s">
        <v>1127</v>
      </c>
      <c r="L4828" s="2" t="s">
        <v>2171</v>
      </c>
      <c r="M4828" t="s">
        <v>2926</v>
      </c>
      <c r="N4828" s="29" t="s">
        <v>5230</v>
      </c>
      <c r="O4828" s="38" t="s">
        <v>5197</v>
      </c>
      <c r="P4828" s="12" t="s">
        <v>1036</v>
      </c>
      <c r="Q4828" t="s">
        <v>2172</v>
      </c>
      <c r="R4828" s="12" t="s">
        <v>1132</v>
      </c>
      <c r="S4828" s="12" t="s">
        <v>2176</v>
      </c>
      <c r="T4828" t="s">
        <v>6161</v>
      </c>
      <c r="U4828" s="62">
        <f t="shared" si="307"/>
        <v>11</v>
      </c>
    </row>
    <row r="4829" spans="1:21" x14ac:dyDescent="0.25">
      <c r="A4829" s="16" t="s">
        <v>2170</v>
      </c>
      <c r="B4829" s="4" t="s">
        <v>794</v>
      </c>
      <c r="C4829" s="43" t="str">
        <f t="shared" si="308"/>
        <v>64-50-02D</v>
      </c>
      <c r="D4829" s="43" t="str">
        <f>VLOOKUP(C4829,'[1]Test List'!$A$5:$F$2726,6,0)</f>
        <v>EPEL-KEN-02D</v>
      </c>
      <c r="E4829" s="43" t="str">
        <f t="shared" si="305"/>
        <v>64</v>
      </c>
      <c r="F4829" s="43" t="str">
        <f t="shared" si="306"/>
        <v>50</v>
      </c>
      <c r="G4829" s="12" t="s">
        <v>1779</v>
      </c>
      <c r="H4829" s="36">
        <v>99</v>
      </c>
      <c r="I4829" s="36">
        <v>998</v>
      </c>
      <c r="J4829" s="9">
        <v>998</v>
      </c>
      <c r="K4829" s="12" t="s">
        <v>1127</v>
      </c>
      <c r="L4829" s="2" t="s">
        <v>2171</v>
      </c>
      <c r="M4829" t="s">
        <v>2926</v>
      </c>
      <c r="N4829" s="29" t="s">
        <v>5230</v>
      </c>
      <c r="O4829" s="38" t="s">
        <v>5197</v>
      </c>
      <c r="P4829" s="12" t="s">
        <v>1036</v>
      </c>
      <c r="Q4829" t="s">
        <v>2173</v>
      </c>
      <c r="R4829" s="12" t="s">
        <v>1132</v>
      </c>
      <c r="S4829" s="12" t="s">
        <v>2177</v>
      </c>
      <c r="T4829" t="s">
        <v>6162</v>
      </c>
      <c r="U4829" s="62">
        <f t="shared" si="307"/>
        <v>9</v>
      </c>
    </row>
    <row r="4830" spans="1:21" x14ac:dyDescent="0.25">
      <c r="A4830" s="16" t="s">
        <v>2170</v>
      </c>
      <c r="B4830" s="4" t="s">
        <v>794</v>
      </c>
      <c r="C4830" s="43" t="str">
        <f t="shared" si="308"/>
        <v>64-50-02D</v>
      </c>
      <c r="D4830" s="43" t="str">
        <f>VLOOKUP(C4830,'[1]Test List'!$A$5:$F$2726,6,0)</f>
        <v>EPEL-KEN-02D</v>
      </c>
      <c r="E4830" s="43" t="str">
        <f t="shared" si="305"/>
        <v>64</v>
      </c>
      <c r="F4830" s="43" t="str">
        <f t="shared" si="306"/>
        <v>50</v>
      </c>
      <c r="G4830" s="12" t="s">
        <v>1779</v>
      </c>
      <c r="H4830" s="36">
        <v>99</v>
      </c>
      <c r="I4830" s="36">
        <v>997</v>
      </c>
      <c r="J4830" s="9">
        <v>997</v>
      </c>
      <c r="K4830" s="12" t="s">
        <v>1127</v>
      </c>
      <c r="L4830" s="2" t="s">
        <v>2171</v>
      </c>
      <c r="M4830" t="s">
        <v>2926</v>
      </c>
      <c r="N4830" s="29" t="s">
        <v>5230</v>
      </c>
      <c r="O4830" s="38" t="s">
        <v>5197</v>
      </c>
      <c r="P4830" s="12" t="s">
        <v>4508</v>
      </c>
      <c r="Q4830" t="s">
        <v>2276</v>
      </c>
      <c r="R4830" s="12" t="s">
        <v>1364</v>
      </c>
      <c r="S4830" s="12" t="s">
        <v>2178</v>
      </c>
      <c r="T4830" t="s">
        <v>6163</v>
      </c>
      <c r="U4830" s="62">
        <f t="shared" si="307"/>
        <v>11</v>
      </c>
    </row>
    <row r="4831" spans="1:21" x14ac:dyDescent="0.25">
      <c r="A4831" s="16" t="s">
        <v>3248</v>
      </c>
      <c r="B4831" s="4" t="s">
        <v>7373</v>
      </c>
      <c r="C4831" s="43" t="str">
        <f t="shared" si="308"/>
        <v>64-59-01A2</v>
      </c>
      <c r="D4831" s="43" t="str">
        <f>VLOOKUP(C4831,'[1]Test List'!$A$5:$F$2726,6,0)</f>
        <v>EPEL-CHI-01A2</v>
      </c>
      <c r="E4831" s="43" t="str">
        <f t="shared" si="305"/>
        <v>64</v>
      </c>
      <c r="F4831" s="43" t="str">
        <f t="shared" si="306"/>
        <v>59</v>
      </c>
      <c r="G4831" s="12" t="s">
        <v>1779</v>
      </c>
      <c r="H4831" s="36">
        <v>99</v>
      </c>
      <c r="I4831" s="36">
        <v>999</v>
      </c>
      <c r="K4831" s="12" t="s">
        <v>1295</v>
      </c>
      <c r="M4831" t="s">
        <v>4535</v>
      </c>
      <c r="N4831" s="29" t="s">
        <v>5230</v>
      </c>
      <c r="O4831" s="38" t="s">
        <v>5197</v>
      </c>
      <c r="P4831" s="12" t="s">
        <v>2240</v>
      </c>
      <c r="Q4831" t="s">
        <v>1284</v>
      </c>
      <c r="R4831" s="12" t="s">
        <v>2242</v>
      </c>
      <c r="S4831" s="12" t="s">
        <v>3249</v>
      </c>
      <c r="T4831" t="s">
        <v>5505</v>
      </c>
      <c r="U4831" s="62">
        <f t="shared" si="307"/>
        <v>1</v>
      </c>
    </row>
    <row r="4832" spans="1:21" x14ac:dyDescent="0.25">
      <c r="A4832" s="16" t="s">
        <v>3248</v>
      </c>
      <c r="B4832" s="4" t="s">
        <v>794</v>
      </c>
      <c r="C4832" s="43" t="str">
        <f t="shared" si="308"/>
        <v>64-59-01A2</v>
      </c>
      <c r="D4832" s="43" t="str">
        <f>VLOOKUP(C4832,'[1]Test List'!$A$5:$F$2726,6,0)</f>
        <v>EPEL-CHI-01A2</v>
      </c>
      <c r="E4832" s="43" t="str">
        <f t="shared" si="305"/>
        <v>64</v>
      </c>
      <c r="F4832" s="43" t="str">
        <f t="shared" si="306"/>
        <v>59</v>
      </c>
      <c r="G4832" s="12" t="s">
        <v>1779</v>
      </c>
      <c r="H4832" s="36">
        <v>99</v>
      </c>
      <c r="I4832" s="36">
        <v>998</v>
      </c>
      <c r="K4832" s="12" t="s">
        <v>2451</v>
      </c>
      <c r="L4832" s="2" t="s">
        <v>2915</v>
      </c>
      <c r="M4832" t="s">
        <v>7323</v>
      </c>
      <c r="N4832" s="29" t="s">
        <v>5230</v>
      </c>
      <c r="O4832" s="38" t="s">
        <v>5197</v>
      </c>
      <c r="P4832" s="12" t="s">
        <v>2240</v>
      </c>
      <c r="Q4832" t="s">
        <v>1284</v>
      </c>
      <c r="R4832" s="12" t="s">
        <v>2242</v>
      </c>
      <c r="S4832" s="12" t="s">
        <v>3252</v>
      </c>
      <c r="T4832" t="s">
        <v>5506</v>
      </c>
      <c r="U4832" s="62">
        <f t="shared" si="307"/>
        <v>7</v>
      </c>
    </row>
    <row r="4833" spans="1:21" x14ac:dyDescent="0.25">
      <c r="A4833" s="16" t="s">
        <v>3248</v>
      </c>
      <c r="B4833" s="4" t="s">
        <v>794</v>
      </c>
      <c r="C4833" s="43" t="str">
        <f t="shared" si="308"/>
        <v>64-59-01A2</v>
      </c>
      <c r="D4833" s="43" t="str">
        <f>VLOOKUP(C4833,'[1]Test List'!$A$5:$F$2726,6,0)</f>
        <v>EPEL-CHI-01A2</v>
      </c>
      <c r="E4833" s="43" t="str">
        <f t="shared" si="305"/>
        <v>64</v>
      </c>
      <c r="F4833" s="43" t="str">
        <f t="shared" si="306"/>
        <v>59</v>
      </c>
      <c r="G4833" s="12" t="s">
        <v>1779</v>
      </c>
      <c r="H4833" s="36">
        <v>99</v>
      </c>
      <c r="I4833" s="36">
        <v>997</v>
      </c>
      <c r="K4833" s="12" t="s">
        <v>2325</v>
      </c>
      <c r="L4833" s="2" t="s">
        <v>2326</v>
      </c>
      <c r="M4833" t="s">
        <v>7528</v>
      </c>
      <c r="N4833" s="29" t="s">
        <v>5230</v>
      </c>
      <c r="O4833" s="38" t="s">
        <v>5197</v>
      </c>
      <c r="P4833" s="12" t="s">
        <v>2240</v>
      </c>
      <c r="Q4833" t="s">
        <v>1284</v>
      </c>
      <c r="R4833" s="12" t="s">
        <v>2242</v>
      </c>
      <c r="S4833" s="12" t="s">
        <v>3251</v>
      </c>
      <c r="T4833" t="s">
        <v>5507</v>
      </c>
      <c r="U4833" s="62">
        <f t="shared" si="307"/>
        <v>7</v>
      </c>
    </row>
    <row r="4834" spans="1:21" x14ac:dyDescent="0.25">
      <c r="A4834" s="16" t="s">
        <v>3248</v>
      </c>
      <c r="B4834" s="4" t="s">
        <v>794</v>
      </c>
      <c r="C4834" s="43" t="str">
        <f t="shared" si="308"/>
        <v>64-59-01A2</v>
      </c>
      <c r="D4834" s="43" t="str">
        <f>VLOOKUP(C4834,'[1]Test List'!$A$5:$F$2726,6,0)</f>
        <v>EPEL-CHI-01A2</v>
      </c>
      <c r="E4834" s="43" t="str">
        <f t="shared" si="305"/>
        <v>64</v>
      </c>
      <c r="F4834" s="43" t="str">
        <f t="shared" si="306"/>
        <v>59</v>
      </c>
      <c r="G4834" s="12" t="s">
        <v>1779</v>
      </c>
      <c r="H4834" s="36">
        <v>99</v>
      </c>
      <c r="I4834" s="36">
        <v>996</v>
      </c>
      <c r="K4834" s="12" t="s">
        <v>1127</v>
      </c>
      <c r="L4834" s="2" t="s">
        <v>2171</v>
      </c>
      <c r="M4834" t="s">
        <v>2926</v>
      </c>
      <c r="N4834" s="29" t="s">
        <v>5230</v>
      </c>
      <c r="O4834" s="38" t="s">
        <v>5197</v>
      </c>
      <c r="P4834" s="12" t="s">
        <v>2240</v>
      </c>
      <c r="Q4834" t="s">
        <v>1284</v>
      </c>
      <c r="R4834" s="12" t="s">
        <v>2242</v>
      </c>
      <c r="S4834" s="12" t="s">
        <v>3250</v>
      </c>
      <c r="T4834" t="s">
        <v>5508</v>
      </c>
      <c r="U4834" s="62">
        <f t="shared" si="307"/>
        <v>1</v>
      </c>
    </row>
    <row r="4835" spans="1:21" x14ac:dyDescent="0.25">
      <c r="A4835" s="16" t="s">
        <v>2872</v>
      </c>
      <c r="B4835" s="4" t="s">
        <v>794</v>
      </c>
      <c r="C4835" s="43" t="str">
        <f t="shared" si="308"/>
        <v>64-67-01B</v>
      </c>
      <c r="D4835" s="43" t="str">
        <f>VLOOKUP(C4835,'[1]Test List'!$A$5:$F$2726,6,0)</f>
        <v>EPEL-PRO-01B</v>
      </c>
      <c r="E4835" s="43" t="str">
        <f t="shared" si="305"/>
        <v>64</v>
      </c>
      <c r="F4835" s="43" t="str">
        <f t="shared" si="306"/>
        <v>67</v>
      </c>
      <c r="G4835" s="12" t="s">
        <v>1779</v>
      </c>
      <c r="H4835" s="36">
        <v>99</v>
      </c>
      <c r="I4835" s="36">
        <v>225</v>
      </c>
      <c r="J4835" s="9" t="s">
        <v>2873</v>
      </c>
      <c r="K4835" s="12" t="s">
        <v>1127</v>
      </c>
      <c r="L4835" s="2" t="s">
        <v>2171</v>
      </c>
      <c r="M4835" t="s">
        <v>2926</v>
      </c>
      <c r="N4835" s="29" t="s">
        <v>5232</v>
      </c>
      <c r="O4835" s="38" t="s">
        <v>5197</v>
      </c>
      <c r="P4835" t="s">
        <v>671</v>
      </c>
      <c r="Q4835" t="s">
        <v>2879</v>
      </c>
      <c r="R4835" t="s">
        <v>1041</v>
      </c>
      <c r="S4835" t="s">
        <v>2880</v>
      </c>
      <c r="T4835" t="s">
        <v>5342</v>
      </c>
      <c r="U4835" s="62">
        <f t="shared" si="307"/>
        <v>1</v>
      </c>
    </row>
    <row r="4836" spans="1:21" x14ac:dyDescent="0.25">
      <c r="A4836" s="16" t="s">
        <v>2872</v>
      </c>
      <c r="B4836" s="4" t="s">
        <v>794</v>
      </c>
      <c r="C4836" s="43" t="str">
        <f t="shared" si="308"/>
        <v>64-67-01B</v>
      </c>
      <c r="D4836" s="43" t="str">
        <f>VLOOKUP(C4836,'[1]Test List'!$A$5:$F$2726,6,0)</f>
        <v>EPEL-PRO-01B</v>
      </c>
      <c r="E4836" s="43" t="str">
        <f t="shared" si="305"/>
        <v>64</v>
      </c>
      <c r="F4836" s="43" t="str">
        <f t="shared" si="306"/>
        <v>67</v>
      </c>
      <c r="G4836" s="12" t="s">
        <v>1779</v>
      </c>
      <c r="H4836" s="36">
        <v>99</v>
      </c>
      <c r="I4836" s="36">
        <v>232</v>
      </c>
      <c r="J4836" s="9" t="s">
        <v>2874</v>
      </c>
      <c r="K4836" s="12" t="s">
        <v>1127</v>
      </c>
      <c r="L4836" s="2" t="s">
        <v>2171</v>
      </c>
      <c r="M4836" t="s">
        <v>2926</v>
      </c>
      <c r="N4836" s="29" t="s">
        <v>5232</v>
      </c>
      <c r="O4836" s="38" t="s">
        <v>5197</v>
      </c>
      <c r="P4836" t="s">
        <v>671</v>
      </c>
      <c r="Q4836" t="s">
        <v>2881</v>
      </c>
      <c r="R4836" t="s">
        <v>1041</v>
      </c>
      <c r="S4836" t="s">
        <v>2882</v>
      </c>
      <c r="T4836" t="s">
        <v>5348</v>
      </c>
      <c r="U4836" s="62">
        <f t="shared" si="307"/>
        <v>1</v>
      </c>
    </row>
    <row r="4837" spans="1:21" x14ac:dyDescent="0.25">
      <c r="A4837" s="16" t="s">
        <v>2872</v>
      </c>
      <c r="B4837" s="4" t="s">
        <v>794</v>
      </c>
      <c r="C4837" s="43" t="str">
        <f t="shared" si="308"/>
        <v>64-67-01B</v>
      </c>
      <c r="D4837" s="43" t="str">
        <f>VLOOKUP(C4837,'[1]Test List'!$A$5:$F$2726,6,0)</f>
        <v>EPEL-PRO-01B</v>
      </c>
      <c r="E4837" s="43" t="str">
        <f t="shared" si="305"/>
        <v>64</v>
      </c>
      <c r="F4837" s="43" t="str">
        <f t="shared" si="306"/>
        <v>67</v>
      </c>
      <c r="G4837" s="12" t="s">
        <v>1779</v>
      </c>
      <c r="H4837" s="36">
        <v>99</v>
      </c>
      <c r="I4837" s="36">
        <v>9806</v>
      </c>
      <c r="J4837" s="9" t="s">
        <v>2877</v>
      </c>
      <c r="K4837" s="12" t="s">
        <v>1127</v>
      </c>
      <c r="L4837" s="2" t="s">
        <v>2171</v>
      </c>
      <c r="M4837" t="s">
        <v>2926</v>
      </c>
      <c r="N4837" s="29" t="s">
        <v>5230</v>
      </c>
      <c r="O4837" s="38" t="s">
        <v>5197</v>
      </c>
      <c r="P4837" s="12" t="s">
        <v>671</v>
      </c>
      <c r="Q4837" t="s">
        <v>2884</v>
      </c>
      <c r="R4837" t="s">
        <v>1041</v>
      </c>
      <c r="S4837" s="12" t="s">
        <v>2885</v>
      </c>
      <c r="T4837" t="s">
        <v>6099</v>
      </c>
      <c r="U4837" s="62">
        <f t="shared" si="307"/>
        <v>1</v>
      </c>
    </row>
    <row r="4838" spans="1:21" x14ac:dyDescent="0.25">
      <c r="A4838" s="16" t="s">
        <v>2872</v>
      </c>
      <c r="B4838" s="4" t="s">
        <v>794</v>
      </c>
      <c r="C4838" s="43" t="str">
        <f t="shared" si="308"/>
        <v>64-67-01B</v>
      </c>
      <c r="D4838" s="43" t="str">
        <f>VLOOKUP(C4838,'[1]Test List'!$A$5:$F$2726,6,0)</f>
        <v>EPEL-PRO-01B</v>
      </c>
      <c r="E4838" s="43" t="str">
        <f t="shared" ref="E4838:E4901" si="309">LEFT(A4838,2)</f>
        <v>64</v>
      </c>
      <c r="F4838" s="43" t="str">
        <f t="shared" ref="F4838:F4901" si="310">MID(A4838,3,2)</f>
        <v>67</v>
      </c>
      <c r="G4838" s="12" t="s">
        <v>1779</v>
      </c>
      <c r="H4838" s="36">
        <v>99</v>
      </c>
      <c r="I4838" s="36">
        <v>997</v>
      </c>
      <c r="J4838" s="9">
        <v>997</v>
      </c>
      <c r="K4838" s="12" t="s">
        <v>1127</v>
      </c>
      <c r="L4838" s="2" t="s">
        <v>2171</v>
      </c>
      <c r="M4838" t="s">
        <v>2926</v>
      </c>
      <c r="N4838" s="29" t="s">
        <v>5230</v>
      </c>
      <c r="O4838" s="38" t="s">
        <v>5197</v>
      </c>
      <c r="P4838" t="s">
        <v>1036</v>
      </c>
      <c r="Q4838" t="s">
        <v>2172</v>
      </c>
      <c r="R4838" s="12" t="s">
        <v>1132</v>
      </c>
      <c r="S4838" s="12" t="s">
        <v>2277</v>
      </c>
      <c r="T4838" t="s">
        <v>6181</v>
      </c>
      <c r="U4838" s="62">
        <f t="shared" si="307"/>
        <v>11</v>
      </c>
    </row>
    <row r="4839" spans="1:21" x14ac:dyDescent="0.25">
      <c r="A4839" s="16" t="s">
        <v>2872</v>
      </c>
      <c r="B4839" s="4" t="s">
        <v>794</v>
      </c>
      <c r="C4839" s="43" t="str">
        <f t="shared" si="308"/>
        <v>64-67-01B</v>
      </c>
      <c r="D4839" s="43" t="str">
        <f>VLOOKUP(C4839,'[1]Test List'!$A$5:$F$2726,6,0)</f>
        <v>EPEL-PRO-01B</v>
      </c>
      <c r="E4839" s="43" t="str">
        <f t="shared" si="309"/>
        <v>64</v>
      </c>
      <c r="F4839" s="43" t="str">
        <f t="shared" si="310"/>
        <v>67</v>
      </c>
      <c r="G4839" s="12" t="s">
        <v>1779</v>
      </c>
      <c r="H4839" s="36">
        <v>99</v>
      </c>
      <c r="I4839" s="36">
        <v>998</v>
      </c>
      <c r="J4839" s="9">
        <v>998</v>
      </c>
      <c r="K4839" s="12" t="s">
        <v>1127</v>
      </c>
      <c r="L4839" s="2" t="s">
        <v>2171</v>
      </c>
      <c r="M4839" t="s">
        <v>2926</v>
      </c>
      <c r="N4839" s="29" t="s">
        <v>5230</v>
      </c>
      <c r="O4839" s="38" t="s">
        <v>5197</v>
      </c>
      <c r="P4839" t="s">
        <v>1036</v>
      </c>
      <c r="Q4839" t="s">
        <v>2173</v>
      </c>
      <c r="R4839" s="12" t="s">
        <v>1132</v>
      </c>
      <c r="S4839" s="12" t="s">
        <v>2278</v>
      </c>
      <c r="T4839" t="s">
        <v>6182</v>
      </c>
      <c r="U4839" s="62">
        <f t="shared" si="307"/>
        <v>9</v>
      </c>
    </row>
    <row r="4840" spans="1:21" x14ac:dyDescent="0.25">
      <c r="A4840" s="16" t="s">
        <v>2872</v>
      </c>
      <c r="B4840" s="4" t="s">
        <v>794</v>
      </c>
      <c r="C4840" s="43" t="str">
        <f t="shared" si="308"/>
        <v>64-67-01B</v>
      </c>
      <c r="D4840" s="43" t="str">
        <f>VLOOKUP(C4840,'[1]Test List'!$A$5:$F$2726,6,0)</f>
        <v>EPEL-PRO-01B</v>
      </c>
      <c r="E4840" s="43" t="str">
        <f t="shared" si="309"/>
        <v>64</v>
      </c>
      <c r="F4840" s="43" t="str">
        <f t="shared" si="310"/>
        <v>67</v>
      </c>
      <c r="G4840" s="12" t="s">
        <v>1779</v>
      </c>
      <c r="H4840" s="36">
        <v>99</v>
      </c>
      <c r="I4840" s="36">
        <v>999</v>
      </c>
      <c r="J4840" s="9">
        <v>999</v>
      </c>
      <c r="K4840" s="12" t="s">
        <v>1127</v>
      </c>
      <c r="L4840" s="2" t="s">
        <v>2171</v>
      </c>
      <c r="M4840" t="s">
        <v>2926</v>
      </c>
      <c r="N4840" s="29" t="s">
        <v>5230</v>
      </c>
      <c r="O4840" s="38" t="s">
        <v>5197</v>
      </c>
      <c r="P4840" s="12" t="s">
        <v>4508</v>
      </c>
      <c r="Q4840" t="s">
        <v>2276</v>
      </c>
      <c r="R4840" s="12" t="s">
        <v>1364</v>
      </c>
      <c r="S4840" s="12" t="s">
        <v>2178</v>
      </c>
      <c r="T4840" t="s">
        <v>6163</v>
      </c>
      <c r="U4840" s="62">
        <f t="shared" si="307"/>
        <v>11</v>
      </c>
    </row>
    <row r="4841" spans="1:21" x14ac:dyDescent="0.25">
      <c r="A4841" s="16" t="s">
        <v>2872</v>
      </c>
      <c r="B4841" s="4" t="s">
        <v>794</v>
      </c>
      <c r="C4841" s="43" t="str">
        <f t="shared" si="308"/>
        <v>64-67-01B</v>
      </c>
      <c r="D4841" s="43" t="str">
        <f>VLOOKUP(C4841,'[1]Test List'!$A$5:$F$2726,6,0)</f>
        <v>EPEL-PRO-01B</v>
      </c>
      <c r="E4841" s="43" t="str">
        <f t="shared" si="309"/>
        <v>64</v>
      </c>
      <c r="F4841" s="43" t="str">
        <f t="shared" si="310"/>
        <v>67</v>
      </c>
      <c r="G4841" s="12" t="s">
        <v>1779</v>
      </c>
      <c r="H4841" s="36">
        <v>99</v>
      </c>
      <c r="I4841" s="36">
        <v>996</v>
      </c>
      <c r="J4841" s="9" t="s">
        <v>2875</v>
      </c>
      <c r="K4841" s="12" t="s">
        <v>1127</v>
      </c>
      <c r="L4841" s="2" t="s">
        <v>2171</v>
      </c>
      <c r="M4841" t="s">
        <v>2926</v>
      </c>
      <c r="N4841" s="29" t="s">
        <v>5230</v>
      </c>
      <c r="O4841" s="38" t="s">
        <v>5197</v>
      </c>
      <c r="P4841" s="12" t="s">
        <v>671</v>
      </c>
      <c r="Q4841" t="s">
        <v>1335</v>
      </c>
      <c r="R4841" t="s">
        <v>1041</v>
      </c>
      <c r="S4841" s="12" t="s">
        <v>2883</v>
      </c>
      <c r="T4841" t="s">
        <v>6366</v>
      </c>
      <c r="U4841" s="62">
        <f t="shared" si="307"/>
        <v>2</v>
      </c>
    </row>
    <row r="4842" spans="1:21" x14ac:dyDescent="0.25">
      <c r="A4842" s="16" t="s">
        <v>2872</v>
      </c>
      <c r="B4842" s="4" t="s">
        <v>794</v>
      </c>
      <c r="C4842" s="43" t="str">
        <f t="shared" si="308"/>
        <v>64-67-01B</v>
      </c>
      <c r="D4842" s="43" t="str">
        <f>VLOOKUP(C4842,'[1]Test List'!$A$5:$F$2726,6,0)</f>
        <v>EPEL-PRO-01B</v>
      </c>
      <c r="E4842" s="43" t="str">
        <f t="shared" si="309"/>
        <v>64</v>
      </c>
      <c r="F4842" s="43" t="str">
        <f t="shared" si="310"/>
        <v>67</v>
      </c>
      <c r="G4842" s="12" t="s">
        <v>1779</v>
      </c>
      <c r="H4842" s="36">
        <v>99</v>
      </c>
      <c r="I4842" s="36">
        <v>995</v>
      </c>
      <c r="J4842" s="9" t="s">
        <v>2876</v>
      </c>
      <c r="K4842" s="12" t="s">
        <v>2451</v>
      </c>
      <c r="L4842" s="2" t="s">
        <v>2915</v>
      </c>
      <c r="M4842" t="s">
        <v>7323</v>
      </c>
      <c r="N4842" s="29" t="s">
        <v>5230</v>
      </c>
      <c r="O4842" s="38" t="s">
        <v>5197</v>
      </c>
      <c r="P4842" t="s">
        <v>4508</v>
      </c>
      <c r="Q4842" t="s">
        <v>2361</v>
      </c>
      <c r="R4842" t="s">
        <v>1364</v>
      </c>
      <c r="S4842" t="s">
        <v>4718</v>
      </c>
      <c r="T4842" t="s">
        <v>5316</v>
      </c>
      <c r="U4842" s="62">
        <f t="shared" si="307"/>
        <v>103</v>
      </c>
    </row>
    <row r="4843" spans="1:21" x14ac:dyDescent="0.25">
      <c r="A4843" s="4" t="s">
        <v>3854</v>
      </c>
      <c r="B4843" s="4" t="s">
        <v>794</v>
      </c>
      <c r="C4843" s="43" t="str">
        <f t="shared" si="308"/>
        <v>64-67-01Q1</v>
      </c>
      <c r="D4843" s="43" t="str">
        <f>VLOOKUP(C4843,'[1]Test List'!$A$5:$F$2726,6,0)</f>
        <v>EPEL-PRO-01Q1</v>
      </c>
      <c r="E4843" s="43" t="str">
        <f t="shared" si="309"/>
        <v>64</v>
      </c>
      <c r="F4843" s="43" t="str">
        <f t="shared" si="310"/>
        <v>67</v>
      </c>
      <c r="G4843" s="12" t="s">
        <v>1779</v>
      </c>
      <c r="H4843" s="36">
        <v>99</v>
      </c>
      <c r="I4843" s="52">
        <v>97619</v>
      </c>
      <c r="J4843" s="9">
        <v>97619</v>
      </c>
      <c r="K4843" s="12" t="s">
        <v>1127</v>
      </c>
      <c r="L4843" s="2" t="s">
        <v>2171</v>
      </c>
      <c r="M4843" t="s">
        <v>2926</v>
      </c>
      <c r="N4843" s="29" t="s">
        <v>5232</v>
      </c>
      <c r="O4843" s="38" t="s">
        <v>5197</v>
      </c>
      <c r="P4843" s="12" t="s">
        <v>671</v>
      </c>
      <c r="Q4843" t="s">
        <v>4213</v>
      </c>
      <c r="R4843" t="s">
        <v>1041</v>
      </c>
      <c r="S4843" s="12" t="s">
        <v>3855</v>
      </c>
      <c r="T4843" t="s">
        <v>5358</v>
      </c>
      <c r="U4843" s="62">
        <f t="shared" si="307"/>
        <v>11</v>
      </c>
    </row>
    <row r="4844" spans="1:21" x14ac:dyDescent="0.25">
      <c r="A4844" s="4" t="s">
        <v>4321</v>
      </c>
      <c r="B4844" s="4" t="s">
        <v>794</v>
      </c>
      <c r="C4844" s="43" t="str">
        <f t="shared" si="308"/>
        <v>64-67-01S1</v>
      </c>
      <c r="D4844" s="43" t="str">
        <f>VLOOKUP(C4844,'[1]Test List'!$A$5:$F$2726,6,0)</f>
        <v>EPEL-PRO-01S1</v>
      </c>
      <c r="E4844" s="43" t="str">
        <f t="shared" si="309"/>
        <v>64</v>
      </c>
      <c r="F4844" s="43" t="str">
        <f t="shared" si="310"/>
        <v>67</v>
      </c>
      <c r="G4844" s="12" t="s">
        <v>1779</v>
      </c>
      <c r="H4844" s="36">
        <v>99</v>
      </c>
      <c r="I4844" s="36">
        <v>97619</v>
      </c>
      <c r="J4844" s="9">
        <v>97619</v>
      </c>
      <c r="K4844" s="12" t="s">
        <v>1127</v>
      </c>
      <c r="L4844" s="2" t="s">
        <v>2171</v>
      </c>
      <c r="M4844" t="s">
        <v>2926</v>
      </c>
      <c r="N4844" s="29" t="s">
        <v>5232</v>
      </c>
      <c r="O4844" s="38" t="s">
        <v>5197</v>
      </c>
      <c r="P4844" s="12" t="s">
        <v>671</v>
      </c>
      <c r="Q4844" t="s">
        <v>4213</v>
      </c>
      <c r="R4844" t="s">
        <v>1041</v>
      </c>
      <c r="S4844" s="12" t="s">
        <v>3855</v>
      </c>
      <c r="T4844" t="s">
        <v>5358</v>
      </c>
      <c r="U4844" s="62">
        <f t="shared" si="307"/>
        <v>11</v>
      </c>
    </row>
    <row r="4845" spans="1:21" x14ac:dyDescent="0.25">
      <c r="A4845" s="4" t="s">
        <v>4321</v>
      </c>
      <c r="B4845" s="4" t="s">
        <v>794</v>
      </c>
      <c r="C4845" s="43" t="str">
        <f t="shared" si="308"/>
        <v>64-67-01S1</v>
      </c>
      <c r="D4845" s="43" t="str">
        <f>VLOOKUP(C4845,'[1]Test List'!$A$5:$F$2726,6,0)</f>
        <v>EPEL-PRO-01S1</v>
      </c>
      <c r="E4845" s="43" t="str">
        <f t="shared" si="309"/>
        <v>64</v>
      </c>
      <c r="F4845" s="43" t="str">
        <f t="shared" si="310"/>
        <v>67</v>
      </c>
      <c r="G4845" s="12" t="s">
        <v>1779</v>
      </c>
      <c r="H4845" s="36">
        <v>99</v>
      </c>
      <c r="I4845" s="36">
        <v>999</v>
      </c>
      <c r="J4845" s="9">
        <v>999</v>
      </c>
      <c r="K4845" s="12" t="s">
        <v>1127</v>
      </c>
      <c r="L4845" s="2" t="s">
        <v>2171</v>
      </c>
      <c r="M4845" t="s">
        <v>2926</v>
      </c>
      <c r="N4845" s="29" t="s">
        <v>5232</v>
      </c>
      <c r="O4845" s="38" t="s">
        <v>5197</v>
      </c>
      <c r="P4845" s="12" t="s">
        <v>671</v>
      </c>
      <c r="Q4845" t="s">
        <v>4212</v>
      </c>
      <c r="R4845" t="s">
        <v>1041</v>
      </c>
      <c r="S4845" s="12" t="s">
        <v>4215</v>
      </c>
      <c r="T4845" t="s">
        <v>5396</v>
      </c>
      <c r="U4845" s="62">
        <f t="shared" si="307"/>
        <v>2</v>
      </c>
    </row>
    <row r="4846" spans="1:21" x14ac:dyDescent="0.25">
      <c r="A4846" s="4" t="s">
        <v>4321</v>
      </c>
      <c r="B4846" s="4" t="s">
        <v>794</v>
      </c>
      <c r="C4846" s="43" t="str">
        <f t="shared" si="308"/>
        <v>64-67-01S1</v>
      </c>
      <c r="D4846" s="43" t="str">
        <f>VLOOKUP(C4846,'[1]Test List'!$A$5:$F$2726,6,0)</f>
        <v>EPEL-PRO-01S1</v>
      </c>
      <c r="E4846" s="43" t="str">
        <f t="shared" si="309"/>
        <v>64</v>
      </c>
      <c r="F4846" s="43" t="str">
        <f t="shared" si="310"/>
        <v>67</v>
      </c>
      <c r="G4846" s="12" t="s">
        <v>1779</v>
      </c>
      <c r="H4846" s="36">
        <v>99</v>
      </c>
      <c r="I4846" s="36">
        <v>998</v>
      </c>
      <c r="J4846" s="9">
        <v>998</v>
      </c>
      <c r="K4846" s="12" t="s">
        <v>1127</v>
      </c>
      <c r="L4846" s="2" t="s">
        <v>2171</v>
      </c>
      <c r="M4846" t="s">
        <v>2926</v>
      </c>
      <c r="N4846" s="29" t="s">
        <v>5232</v>
      </c>
      <c r="O4846" s="38" t="s">
        <v>5197</v>
      </c>
      <c r="P4846" s="12" t="s">
        <v>671</v>
      </c>
      <c r="Q4846" t="s">
        <v>4211</v>
      </c>
      <c r="R4846" t="s">
        <v>1041</v>
      </c>
      <c r="S4846" s="12" t="s">
        <v>4214</v>
      </c>
      <c r="T4846" t="s">
        <v>5405</v>
      </c>
      <c r="U4846" s="62">
        <f t="shared" si="307"/>
        <v>6</v>
      </c>
    </row>
    <row r="4847" spans="1:21" x14ac:dyDescent="0.25">
      <c r="A4847" s="11" t="s">
        <v>4210</v>
      </c>
      <c r="B4847" s="4" t="s">
        <v>794</v>
      </c>
      <c r="C4847" s="43" t="str">
        <f t="shared" si="308"/>
        <v>64-67-01S2</v>
      </c>
      <c r="D4847" s="43" t="str">
        <f>VLOOKUP(C4847,'[1]Test List'!$A$5:$F$2726,6,0)</f>
        <v>EPEL-PRO-01S2</v>
      </c>
      <c r="E4847" s="43" t="str">
        <f t="shared" si="309"/>
        <v>64</v>
      </c>
      <c r="F4847" s="43" t="str">
        <f t="shared" si="310"/>
        <v>67</v>
      </c>
      <c r="G4847" s="12" t="s">
        <v>1779</v>
      </c>
      <c r="H4847" s="36">
        <v>99</v>
      </c>
      <c r="I4847" s="36">
        <v>97619</v>
      </c>
      <c r="J4847" s="9">
        <v>97619</v>
      </c>
      <c r="K4847" s="12" t="s">
        <v>1127</v>
      </c>
      <c r="L4847" s="2" t="s">
        <v>2171</v>
      </c>
      <c r="M4847" t="s">
        <v>2926</v>
      </c>
      <c r="N4847" s="29" t="s">
        <v>5232</v>
      </c>
      <c r="O4847" s="38" t="s">
        <v>5197</v>
      </c>
      <c r="P4847" s="12" t="s">
        <v>671</v>
      </c>
      <c r="Q4847" t="s">
        <v>4213</v>
      </c>
      <c r="R4847" t="s">
        <v>1041</v>
      </c>
      <c r="S4847" s="12" t="s">
        <v>3855</v>
      </c>
      <c r="T4847" t="s">
        <v>5358</v>
      </c>
      <c r="U4847" s="62">
        <f t="shared" si="307"/>
        <v>11</v>
      </c>
    </row>
    <row r="4848" spans="1:21" x14ac:dyDescent="0.25">
      <c r="A4848" s="11" t="s">
        <v>4210</v>
      </c>
      <c r="B4848" s="4" t="s">
        <v>794</v>
      </c>
      <c r="C4848" s="43" t="str">
        <f t="shared" si="308"/>
        <v>64-67-01S2</v>
      </c>
      <c r="D4848" s="43" t="str">
        <f>VLOOKUP(C4848,'[1]Test List'!$A$5:$F$2726,6,0)</f>
        <v>EPEL-PRO-01S2</v>
      </c>
      <c r="E4848" s="43" t="str">
        <f t="shared" si="309"/>
        <v>64</v>
      </c>
      <c r="F4848" s="43" t="str">
        <f t="shared" si="310"/>
        <v>67</v>
      </c>
      <c r="G4848" s="12" t="s">
        <v>1779</v>
      </c>
      <c r="H4848" s="36">
        <v>99</v>
      </c>
      <c r="I4848" s="36">
        <v>999</v>
      </c>
      <c r="J4848" s="9">
        <v>999</v>
      </c>
      <c r="K4848" s="12" t="s">
        <v>1127</v>
      </c>
      <c r="L4848" s="2" t="s">
        <v>2171</v>
      </c>
      <c r="M4848" t="s">
        <v>2926</v>
      </c>
      <c r="N4848" s="29" t="s">
        <v>5232</v>
      </c>
      <c r="O4848" s="38" t="s">
        <v>5197</v>
      </c>
      <c r="P4848" s="12" t="s">
        <v>671</v>
      </c>
      <c r="Q4848" t="s">
        <v>4212</v>
      </c>
      <c r="R4848" t="s">
        <v>1041</v>
      </c>
      <c r="S4848" s="12" t="s">
        <v>4215</v>
      </c>
      <c r="T4848" t="s">
        <v>5396</v>
      </c>
      <c r="U4848" s="62">
        <f t="shared" si="307"/>
        <v>2</v>
      </c>
    </row>
    <row r="4849" spans="1:21" x14ac:dyDescent="0.25">
      <c r="A4849" s="11" t="s">
        <v>4210</v>
      </c>
      <c r="B4849" s="4" t="s">
        <v>794</v>
      </c>
      <c r="C4849" s="43" t="str">
        <f t="shared" si="308"/>
        <v>64-67-01S2</v>
      </c>
      <c r="D4849" s="43" t="str">
        <f>VLOOKUP(C4849,'[1]Test List'!$A$5:$F$2726,6,0)</f>
        <v>EPEL-PRO-01S2</v>
      </c>
      <c r="E4849" s="43" t="str">
        <f t="shared" si="309"/>
        <v>64</v>
      </c>
      <c r="F4849" s="43" t="str">
        <f t="shared" si="310"/>
        <v>67</v>
      </c>
      <c r="G4849" s="12" t="s">
        <v>1779</v>
      </c>
      <c r="H4849" s="36">
        <v>99</v>
      </c>
      <c r="I4849" s="36">
        <v>998</v>
      </c>
      <c r="J4849" s="9">
        <v>998</v>
      </c>
      <c r="K4849" s="12" t="s">
        <v>1127</v>
      </c>
      <c r="L4849" s="2" t="s">
        <v>2171</v>
      </c>
      <c r="M4849" t="s">
        <v>2926</v>
      </c>
      <c r="N4849" s="29" t="s">
        <v>5232</v>
      </c>
      <c r="O4849" s="38" t="s">
        <v>5197</v>
      </c>
      <c r="P4849" s="12" t="s">
        <v>671</v>
      </c>
      <c r="Q4849" t="s">
        <v>4211</v>
      </c>
      <c r="R4849" t="s">
        <v>1041</v>
      </c>
      <c r="S4849" s="12" t="s">
        <v>4214</v>
      </c>
      <c r="T4849" t="s">
        <v>5405</v>
      </c>
      <c r="U4849" s="62">
        <f t="shared" si="307"/>
        <v>6</v>
      </c>
    </row>
    <row r="4850" spans="1:21" x14ac:dyDescent="0.25">
      <c r="A4850" s="16" t="s">
        <v>2878</v>
      </c>
      <c r="B4850" s="4" t="s">
        <v>794</v>
      </c>
      <c r="C4850" s="43" t="str">
        <f t="shared" si="308"/>
        <v>64-67-02B</v>
      </c>
      <c r="D4850" s="43" t="str">
        <f>VLOOKUP(C4850,'[1]Test List'!$A$5:$F$2726,6,0)</f>
        <v>EPEL-PRO-02B</v>
      </c>
      <c r="E4850" s="43" t="str">
        <f t="shared" si="309"/>
        <v>64</v>
      </c>
      <c r="F4850" s="43" t="str">
        <f t="shared" si="310"/>
        <v>67</v>
      </c>
      <c r="G4850" s="12" t="s">
        <v>1779</v>
      </c>
      <c r="H4850" s="36">
        <v>99</v>
      </c>
      <c r="I4850" s="36">
        <v>997</v>
      </c>
      <c r="J4850" s="9">
        <v>997</v>
      </c>
      <c r="K4850" s="12" t="s">
        <v>1127</v>
      </c>
      <c r="L4850" s="2" t="s">
        <v>2171</v>
      </c>
      <c r="M4850" t="s">
        <v>2926</v>
      </c>
      <c r="N4850" s="29" t="s">
        <v>5230</v>
      </c>
      <c r="O4850" s="38" t="s">
        <v>5197</v>
      </c>
      <c r="P4850" t="s">
        <v>1036</v>
      </c>
      <c r="Q4850" t="s">
        <v>2172</v>
      </c>
      <c r="R4850" s="12" t="s">
        <v>1132</v>
      </c>
      <c r="S4850" s="12" t="s">
        <v>2277</v>
      </c>
      <c r="T4850" t="s">
        <v>6181</v>
      </c>
      <c r="U4850" s="62">
        <f t="shared" si="307"/>
        <v>11</v>
      </c>
    </row>
    <row r="4851" spans="1:21" x14ac:dyDescent="0.25">
      <c r="A4851" s="16" t="s">
        <v>2878</v>
      </c>
      <c r="B4851" s="4" t="s">
        <v>794</v>
      </c>
      <c r="C4851" s="43" t="str">
        <f t="shared" si="308"/>
        <v>64-67-02B</v>
      </c>
      <c r="D4851" s="43" t="str">
        <f>VLOOKUP(C4851,'[1]Test List'!$A$5:$F$2726,6,0)</f>
        <v>EPEL-PRO-02B</v>
      </c>
      <c r="E4851" s="43" t="str">
        <f t="shared" si="309"/>
        <v>64</v>
      </c>
      <c r="F4851" s="43" t="str">
        <f t="shared" si="310"/>
        <v>67</v>
      </c>
      <c r="G4851" s="12" t="s">
        <v>1779</v>
      </c>
      <c r="H4851" s="36">
        <v>99</v>
      </c>
      <c r="I4851" s="36">
        <v>998</v>
      </c>
      <c r="J4851" s="9">
        <v>998</v>
      </c>
      <c r="K4851" s="12" t="s">
        <v>1127</v>
      </c>
      <c r="L4851" s="2" t="s">
        <v>2171</v>
      </c>
      <c r="M4851" t="s">
        <v>2926</v>
      </c>
      <c r="N4851" s="29" t="s">
        <v>5230</v>
      </c>
      <c r="O4851" s="38" t="s">
        <v>5197</v>
      </c>
      <c r="P4851" t="s">
        <v>1036</v>
      </c>
      <c r="Q4851" t="s">
        <v>2173</v>
      </c>
      <c r="R4851" s="12" t="s">
        <v>1132</v>
      </c>
      <c r="S4851" s="12" t="s">
        <v>2278</v>
      </c>
      <c r="T4851" t="s">
        <v>6182</v>
      </c>
      <c r="U4851" s="62">
        <f t="shared" si="307"/>
        <v>9</v>
      </c>
    </row>
    <row r="4852" spans="1:21" x14ac:dyDescent="0.25">
      <c r="A4852" s="16" t="s">
        <v>2878</v>
      </c>
      <c r="B4852" s="4" t="s">
        <v>794</v>
      </c>
      <c r="C4852" s="43" t="str">
        <f t="shared" si="308"/>
        <v>64-67-02B</v>
      </c>
      <c r="D4852" s="43" t="str">
        <f>VLOOKUP(C4852,'[1]Test List'!$A$5:$F$2726,6,0)</f>
        <v>EPEL-PRO-02B</v>
      </c>
      <c r="E4852" s="43" t="str">
        <f t="shared" si="309"/>
        <v>64</v>
      </c>
      <c r="F4852" s="43" t="str">
        <f t="shared" si="310"/>
        <v>67</v>
      </c>
      <c r="G4852" s="12" t="s">
        <v>1779</v>
      </c>
      <c r="H4852" s="36">
        <v>99</v>
      </c>
      <c r="I4852" s="36">
        <v>999</v>
      </c>
      <c r="J4852" s="9">
        <v>999</v>
      </c>
      <c r="K4852" s="12" t="s">
        <v>1127</v>
      </c>
      <c r="L4852" s="2" t="s">
        <v>2171</v>
      </c>
      <c r="M4852" t="s">
        <v>2926</v>
      </c>
      <c r="N4852" s="29" t="s">
        <v>5230</v>
      </c>
      <c r="O4852" s="38" t="s">
        <v>5197</v>
      </c>
      <c r="P4852" s="12" t="s">
        <v>4508</v>
      </c>
      <c r="Q4852" t="s">
        <v>2276</v>
      </c>
      <c r="R4852" s="12" t="s">
        <v>1364</v>
      </c>
      <c r="S4852" s="12" t="s">
        <v>2178</v>
      </c>
      <c r="T4852" t="s">
        <v>6163</v>
      </c>
      <c r="U4852" s="62">
        <f t="shared" si="307"/>
        <v>11</v>
      </c>
    </row>
    <row r="4853" spans="1:21" x14ac:dyDescent="0.25">
      <c r="A4853" s="16" t="s">
        <v>2878</v>
      </c>
      <c r="B4853" s="4" t="s">
        <v>794</v>
      </c>
      <c r="C4853" s="43" t="str">
        <f t="shared" si="308"/>
        <v>64-67-02B</v>
      </c>
      <c r="D4853" s="43" t="str">
        <f>VLOOKUP(C4853,'[1]Test List'!$A$5:$F$2726,6,0)</f>
        <v>EPEL-PRO-02B</v>
      </c>
      <c r="E4853" s="43" t="str">
        <f t="shared" si="309"/>
        <v>64</v>
      </c>
      <c r="F4853" s="43" t="str">
        <f t="shared" si="310"/>
        <v>67</v>
      </c>
      <c r="G4853" s="12" t="s">
        <v>1779</v>
      </c>
      <c r="H4853" s="36">
        <v>99</v>
      </c>
      <c r="I4853" s="36">
        <v>996</v>
      </c>
      <c r="J4853" s="9" t="s">
        <v>2875</v>
      </c>
      <c r="K4853" s="12" t="s">
        <v>1127</v>
      </c>
      <c r="L4853" s="2" t="s">
        <v>2171</v>
      </c>
      <c r="M4853" t="s">
        <v>2926</v>
      </c>
      <c r="N4853" s="29" t="s">
        <v>5230</v>
      </c>
      <c r="O4853" s="38" t="s">
        <v>5197</v>
      </c>
      <c r="P4853" s="12" t="s">
        <v>671</v>
      </c>
      <c r="Q4853" t="s">
        <v>1335</v>
      </c>
      <c r="R4853" t="s">
        <v>1041</v>
      </c>
      <c r="S4853" s="12" t="s">
        <v>2883</v>
      </c>
      <c r="T4853" t="s">
        <v>6366</v>
      </c>
      <c r="U4853" s="62">
        <f t="shared" si="307"/>
        <v>2</v>
      </c>
    </row>
    <row r="4854" spans="1:21" x14ac:dyDescent="0.25">
      <c r="A4854" s="16" t="s">
        <v>2878</v>
      </c>
      <c r="B4854" s="4" t="s">
        <v>794</v>
      </c>
      <c r="C4854" s="43" t="str">
        <f t="shared" si="308"/>
        <v>64-67-02B</v>
      </c>
      <c r="D4854" s="43" t="str">
        <f>VLOOKUP(C4854,'[1]Test List'!$A$5:$F$2726,6,0)</f>
        <v>EPEL-PRO-02B</v>
      </c>
      <c r="E4854" s="43" t="str">
        <f t="shared" si="309"/>
        <v>64</v>
      </c>
      <c r="F4854" s="43" t="str">
        <f t="shared" si="310"/>
        <v>67</v>
      </c>
      <c r="G4854" s="12" t="s">
        <v>1779</v>
      </c>
      <c r="H4854" s="36">
        <v>99</v>
      </c>
      <c r="I4854" s="36">
        <v>995</v>
      </c>
      <c r="J4854" s="9" t="s">
        <v>2876</v>
      </c>
      <c r="K4854" s="12" t="s">
        <v>2451</v>
      </c>
      <c r="L4854" s="2" t="s">
        <v>2915</v>
      </c>
      <c r="M4854" t="s">
        <v>7323</v>
      </c>
      <c r="N4854" s="29" t="s">
        <v>5230</v>
      </c>
      <c r="O4854" s="38" t="s">
        <v>5197</v>
      </c>
      <c r="P4854" t="s">
        <v>4508</v>
      </c>
      <c r="Q4854" t="s">
        <v>2361</v>
      </c>
      <c r="R4854" t="s">
        <v>1364</v>
      </c>
      <c r="S4854" t="s">
        <v>4718</v>
      </c>
      <c r="T4854" t="s">
        <v>5316</v>
      </c>
      <c r="U4854" s="62">
        <f t="shared" si="307"/>
        <v>103</v>
      </c>
    </row>
    <row r="4855" spans="1:21" ht="13.2" customHeight="1" x14ac:dyDescent="0.3">
      <c r="A4855" s="26" t="s">
        <v>4187</v>
      </c>
      <c r="B4855" s="4" t="s">
        <v>794</v>
      </c>
      <c r="C4855" s="43" t="str">
        <f t="shared" si="308"/>
        <v>64-76-01B1</v>
      </c>
      <c r="D4855" s="43" t="str">
        <f>VLOOKUP(C4855,'[1]Test List'!$A$5:$F$2726,6,0)</f>
        <v>EPEL-MSL-01B1</v>
      </c>
      <c r="E4855" s="43" t="str">
        <f t="shared" si="309"/>
        <v>64</v>
      </c>
      <c r="F4855" s="43" t="str">
        <f t="shared" si="310"/>
        <v>76</v>
      </c>
      <c r="G4855" s="12" t="s">
        <v>1779</v>
      </c>
      <c r="H4855" s="36">
        <v>99</v>
      </c>
      <c r="I4855" s="52">
        <v>999</v>
      </c>
      <c r="J4855" s="9" t="s">
        <v>4189</v>
      </c>
      <c r="K4855" s="12" t="s">
        <v>1127</v>
      </c>
      <c r="L4855" s="2" t="s">
        <v>2171</v>
      </c>
      <c r="M4855" t="s">
        <v>2926</v>
      </c>
      <c r="N4855" s="29" t="s">
        <v>5230</v>
      </c>
      <c r="O4855" s="38" t="s">
        <v>5197</v>
      </c>
      <c r="P4855" s="28" t="s">
        <v>4525</v>
      </c>
      <c r="Q4855" t="s">
        <v>5220</v>
      </c>
      <c r="R4855" t="s">
        <v>1466</v>
      </c>
      <c r="S4855" s="12" t="s">
        <v>5191</v>
      </c>
      <c r="T4855" t="s">
        <v>5570</v>
      </c>
      <c r="U4855" s="62">
        <f t="shared" si="307"/>
        <v>4</v>
      </c>
    </row>
    <row r="4856" spans="1:21" ht="13.2" customHeight="1" x14ac:dyDescent="0.3">
      <c r="A4856" s="26" t="s">
        <v>4187</v>
      </c>
      <c r="B4856" s="4" t="s">
        <v>794</v>
      </c>
      <c r="C4856" s="43" t="str">
        <f t="shared" si="308"/>
        <v>64-76-01B1</v>
      </c>
      <c r="D4856" s="43" t="str">
        <f>VLOOKUP(C4856,'[1]Test List'!$A$5:$F$2726,6,0)</f>
        <v>EPEL-MSL-01B1</v>
      </c>
      <c r="E4856" s="43" t="str">
        <f t="shared" si="309"/>
        <v>64</v>
      </c>
      <c r="F4856" s="43" t="str">
        <f t="shared" si="310"/>
        <v>76</v>
      </c>
      <c r="G4856" s="12" t="s">
        <v>1779</v>
      </c>
      <c r="H4856" s="36">
        <v>98</v>
      </c>
      <c r="I4856" s="52">
        <v>998</v>
      </c>
      <c r="J4856" s="9" t="s">
        <v>4188</v>
      </c>
      <c r="K4856" s="12" t="s">
        <v>1295</v>
      </c>
      <c r="M4856" t="s">
        <v>4535</v>
      </c>
      <c r="N4856" s="29" t="s">
        <v>5230</v>
      </c>
      <c r="O4856" s="38" t="s">
        <v>5197</v>
      </c>
      <c r="P4856" s="28" t="s">
        <v>4525</v>
      </c>
      <c r="Q4856" t="s">
        <v>5219</v>
      </c>
      <c r="R4856" t="s">
        <v>4190</v>
      </c>
      <c r="S4856" s="12" t="s">
        <v>5190</v>
      </c>
      <c r="T4856" t="s">
        <v>5571</v>
      </c>
      <c r="U4856" s="62">
        <f t="shared" si="307"/>
        <v>2</v>
      </c>
    </row>
    <row r="4857" spans="1:21" ht="13.2" customHeight="1" x14ac:dyDescent="0.3">
      <c r="A4857" s="26" t="s">
        <v>4191</v>
      </c>
      <c r="B4857" s="4" t="s">
        <v>794</v>
      </c>
      <c r="C4857" s="43" t="str">
        <f t="shared" si="308"/>
        <v>64-76-01B2</v>
      </c>
      <c r="D4857" s="43" t="str">
        <f>VLOOKUP(C4857,'[1]Test List'!$A$5:$F$2726,6,0)</f>
        <v>EPEL-MSL-01B2</v>
      </c>
      <c r="E4857" s="43" t="str">
        <f t="shared" si="309"/>
        <v>64</v>
      </c>
      <c r="F4857" s="43" t="str">
        <f t="shared" si="310"/>
        <v>76</v>
      </c>
      <c r="G4857" s="12" t="s">
        <v>1779</v>
      </c>
      <c r="H4857" s="36">
        <v>99</v>
      </c>
      <c r="I4857" s="52">
        <v>999</v>
      </c>
      <c r="J4857" s="9" t="s">
        <v>4189</v>
      </c>
      <c r="K4857" s="12" t="s">
        <v>1127</v>
      </c>
      <c r="L4857" s="2" t="s">
        <v>2171</v>
      </c>
      <c r="M4857" t="s">
        <v>2926</v>
      </c>
      <c r="N4857" s="29" t="s">
        <v>5230</v>
      </c>
      <c r="O4857" s="38" t="s">
        <v>5197</v>
      </c>
      <c r="P4857" s="28" t="s">
        <v>4525</v>
      </c>
      <c r="Q4857" t="s">
        <v>5220</v>
      </c>
      <c r="R4857" t="s">
        <v>1466</v>
      </c>
      <c r="S4857" s="12" t="s">
        <v>5191</v>
      </c>
      <c r="T4857" t="s">
        <v>5570</v>
      </c>
      <c r="U4857" s="62">
        <f t="shared" si="307"/>
        <v>4</v>
      </c>
    </row>
    <row r="4858" spans="1:21" ht="13.2" customHeight="1" x14ac:dyDescent="0.3">
      <c r="A4858" s="26" t="s">
        <v>4191</v>
      </c>
      <c r="B4858" s="4" t="s">
        <v>794</v>
      </c>
      <c r="C4858" s="43" t="str">
        <f t="shared" si="308"/>
        <v>64-76-01B2</v>
      </c>
      <c r="D4858" s="43" t="str">
        <f>VLOOKUP(C4858,'[1]Test List'!$A$5:$F$2726,6,0)</f>
        <v>EPEL-MSL-01B2</v>
      </c>
      <c r="E4858" s="43" t="str">
        <f t="shared" si="309"/>
        <v>64</v>
      </c>
      <c r="F4858" s="43" t="str">
        <f t="shared" si="310"/>
        <v>76</v>
      </c>
      <c r="G4858" s="12" t="s">
        <v>1779</v>
      </c>
      <c r="H4858" s="36">
        <v>98</v>
      </c>
      <c r="I4858" s="52">
        <v>998</v>
      </c>
      <c r="J4858" s="9" t="s">
        <v>4188</v>
      </c>
      <c r="K4858" s="12" t="s">
        <v>1295</v>
      </c>
      <c r="M4858" t="s">
        <v>4535</v>
      </c>
      <c r="N4858" s="29" t="s">
        <v>5230</v>
      </c>
      <c r="O4858" s="38" t="s">
        <v>5197</v>
      </c>
      <c r="P4858" s="28" t="s">
        <v>4525</v>
      </c>
      <c r="Q4858" t="s">
        <v>5219</v>
      </c>
      <c r="R4858" t="s">
        <v>4190</v>
      </c>
      <c r="S4858" s="12" t="s">
        <v>5190</v>
      </c>
      <c r="T4858" t="s">
        <v>5571</v>
      </c>
      <c r="U4858" s="62">
        <f t="shared" si="307"/>
        <v>2</v>
      </c>
    </row>
    <row r="4859" spans="1:21" x14ac:dyDescent="0.25">
      <c r="A4859" s="4" t="s">
        <v>4218</v>
      </c>
      <c r="B4859" s="4" t="s">
        <v>794</v>
      </c>
      <c r="C4859" s="43" t="str">
        <f t="shared" si="308"/>
        <v>64-77-01J1</v>
      </c>
      <c r="D4859" s="43" t="str">
        <f>VLOOKUP(C4859,'[1]Test List'!$A$5:$F$2726,6,0)</f>
        <v>EPEL-MGH-01J1</v>
      </c>
      <c r="E4859" s="43" t="str">
        <f t="shared" si="309"/>
        <v>64</v>
      </c>
      <c r="F4859" s="43" t="str">
        <f t="shared" si="310"/>
        <v>77</v>
      </c>
      <c r="G4859" s="12" t="s">
        <v>1779</v>
      </c>
      <c r="H4859" s="36">
        <v>99</v>
      </c>
      <c r="I4859" s="52">
        <v>999</v>
      </c>
      <c r="J4859" s="24">
        <v>999</v>
      </c>
      <c r="K4859" s="12" t="s">
        <v>1127</v>
      </c>
      <c r="L4859" s="2" t="s">
        <v>2171</v>
      </c>
      <c r="M4859" t="s">
        <v>2926</v>
      </c>
      <c r="N4859" s="29" t="s">
        <v>5230</v>
      </c>
      <c r="O4859" s="38" t="s">
        <v>5197</v>
      </c>
      <c r="P4859" s="28" t="s">
        <v>4526</v>
      </c>
      <c r="Q4859" t="s">
        <v>4274</v>
      </c>
      <c r="R4859" s="12" t="s">
        <v>4220</v>
      </c>
      <c r="S4859" s="12" t="s">
        <v>4275</v>
      </c>
      <c r="T4859" t="s">
        <v>6592</v>
      </c>
      <c r="U4859" s="62">
        <f t="shared" si="307"/>
        <v>4</v>
      </c>
    </row>
    <row r="4860" spans="1:21" x14ac:dyDescent="0.25">
      <c r="A4860" s="4" t="s">
        <v>4218</v>
      </c>
      <c r="B4860" s="4" t="s">
        <v>794</v>
      </c>
      <c r="C4860" s="43" t="str">
        <f t="shared" si="308"/>
        <v>64-77-01J1</v>
      </c>
      <c r="D4860" s="43" t="str">
        <f>VLOOKUP(C4860,'[1]Test List'!$A$5:$F$2726,6,0)</f>
        <v>EPEL-MGH-01J1</v>
      </c>
      <c r="E4860" s="43" t="str">
        <f t="shared" si="309"/>
        <v>64</v>
      </c>
      <c r="F4860" s="43" t="str">
        <f t="shared" si="310"/>
        <v>77</v>
      </c>
      <c r="G4860" s="12" t="s">
        <v>1779</v>
      </c>
      <c r="H4860" s="36">
        <v>98</v>
      </c>
      <c r="I4860" s="52">
        <v>998</v>
      </c>
      <c r="J4860" s="24">
        <v>998</v>
      </c>
      <c r="K4860" s="12" t="s">
        <v>1295</v>
      </c>
      <c r="M4860" t="s">
        <v>4535</v>
      </c>
      <c r="N4860" s="29" t="s">
        <v>5230</v>
      </c>
      <c r="O4860" s="38" t="s">
        <v>5197</v>
      </c>
      <c r="P4860" s="28" t="s">
        <v>4526</v>
      </c>
      <c r="Q4860" t="s">
        <v>4274</v>
      </c>
      <c r="R4860" s="12" t="s">
        <v>4220</v>
      </c>
      <c r="S4860" s="12" t="s">
        <v>4276</v>
      </c>
      <c r="T4860" t="s">
        <v>6593</v>
      </c>
      <c r="U4860" s="62">
        <f t="shared" si="307"/>
        <v>4</v>
      </c>
    </row>
    <row r="4861" spans="1:21" x14ac:dyDescent="0.25">
      <c r="A4861" s="16" t="s">
        <v>2470</v>
      </c>
      <c r="B4861" s="4" t="s">
        <v>794</v>
      </c>
      <c r="C4861" s="43" t="str">
        <f t="shared" si="308"/>
        <v>65-11-01G</v>
      </c>
      <c r="D4861" s="43" t="str">
        <f>VLOOKUP(C4861,'[1]Test List'!$A$5:$F$2726,6,0)</f>
        <v>EDOR-LUM-01G</v>
      </c>
      <c r="E4861" s="43" t="str">
        <f t="shared" si="309"/>
        <v>65</v>
      </c>
      <c r="F4861" s="43" t="str">
        <f t="shared" si="310"/>
        <v>11</v>
      </c>
      <c r="G4861" s="12" t="s">
        <v>1779</v>
      </c>
      <c r="H4861" s="36">
        <v>99</v>
      </c>
      <c r="I4861" s="36">
        <v>7801</v>
      </c>
      <c r="K4861" t="s">
        <v>2325</v>
      </c>
      <c r="L4861" s="2" t="s">
        <v>2326</v>
      </c>
      <c r="M4861" t="s">
        <v>7528</v>
      </c>
      <c r="N4861" s="29" t="s">
        <v>5230</v>
      </c>
      <c r="O4861" s="38" t="s">
        <v>5197</v>
      </c>
      <c r="P4861" s="12" t="s">
        <v>1035</v>
      </c>
      <c r="Q4861" t="s">
        <v>3138</v>
      </c>
      <c r="R4861" s="12" t="s">
        <v>1030</v>
      </c>
      <c r="S4861" s="12" t="s">
        <v>2471</v>
      </c>
      <c r="T4861" t="s">
        <v>5578</v>
      </c>
      <c r="U4861" s="62">
        <f t="shared" si="307"/>
        <v>17</v>
      </c>
    </row>
    <row r="4862" spans="1:21" x14ac:dyDescent="0.25">
      <c r="A4862" s="16" t="s">
        <v>2470</v>
      </c>
      <c r="B4862" s="4" t="s">
        <v>794</v>
      </c>
      <c r="C4862" s="43" t="str">
        <f t="shared" si="308"/>
        <v>65-11-01G</v>
      </c>
      <c r="D4862" s="43" t="str">
        <f>VLOOKUP(C4862,'[1]Test List'!$A$5:$F$2726,6,0)</f>
        <v>EDOR-LUM-01G</v>
      </c>
      <c r="E4862" s="43" t="str">
        <f t="shared" si="309"/>
        <v>65</v>
      </c>
      <c r="F4862" s="43" t="str">
        <f t="shared" si="310"/>
        <v>11</v>
      </c>
      <c r="G4862" s="12" t="s">
        <v>1779</v>
      </c>
      <c r="H4862" s="36">
        <v>99</v>
      </c>
      <c r="I4862" s="36">
        <v>7901</v>
      </c>
      <c r="K4862" s="12" t="s">
        <v>2333</v>
      </c>
      <c r="L4862" s="2" t="s">
        <v>2334</v>
      </c>
      <c r="M4862" t="s">
        <v>4536</v>
      </c>
      <c r="N4862" s="29" t="s">
        <v>5230</v>
      </c>
      <c r="O4862" s="38" t="s">
        <v>5197</v>
      </c>
      <c r="P4862" s="12" t="s">
        <v>1035</v>
      </c>
      <c r="Q4862" t="s">
        <v>3139</v>
      </c>
      <c r="R4862" s="12" t="s">
        <v>1030</v>
      </c>
      <c r="S4862" s="12" t="s">
        <v>2472</v>
      </c>
      <c r="T4862" t="s">
        <v>5579</v>
      </c>
      <c r="U4862" s="62">
        <f t="shared" si="307"/>
        <v>14</v>
      </c>
    </row>
    <row r="4863" spans="1:21" x14ac:dyDescent="0.25">
      <c r="A4863" s="16" t="s">
        <v>2470</v>
      </c>
      <c r="B4863" s="4" t="s">
        <v>794</v>
      </c>
      <c r="C4863" s="43" t="str">
        <f t="shared" si="308"/>
        <v>65-11-01G</v>
      </c>
      <c r="D4863" s="43" t="str">
        <f>VLOOKUP(C4863,'[1]Test List'!$A$5:$F$2726,6,0)</f>
        <v>EDOR-LUM-01G</v>
      </c>
      <c r="E4863" s="43" t="str">
        <f t="shared" si="309"/>
        <v>65</v>
      </c>
      <c r="F4863" s="43" t="str">
        <f t="shared" si="310"/>
        <v>11</v>
      </c>
      <c r="G4863" s="12" t="s">
        <v>1779</v>
      </c>
      <c r="H4863" s="36">
        <v>98</v>
      </c>
      <c r="I4863" s="36">
        <v>1501</v>
      </c>
      <c r="J4863" s="17">
        <v>1501</v>
      </c>
      <c r="K4863" s="12" t="s">
        <v>2572</v>
      </c>
      <c r="M4863" t="s">
        <v>7529</v>
      </c>
      <c r="N4863" s="29" t="s">
        <v>5230</v>
      </c>
      <c r="O4863" s="38" t="s">
        <v>5197</v>
      </c>
      <c r="P4863" s="12" t="s">
        <v>203</v>
      </c>
      <c r="Q4863" t="s">
        <v>2573</v>
      </c>
      <c r="R4863" s="12" t="s">
        <v>210</v>
      </c>
      <c r="S4863" s="12" t="s">
        <v>2575</v>
      </c>
      <c r="T4863" t="s">
        <v>6195</v>
      </c>
      <c r="U4863" s="62">
        <f t="shared" si="307"/>
        <v>11</v>
      </c>
    </row>
    <row r="4864" spans="1:21" x14ac:dyDescent="0.25">
      <c r="A4864" s="16" t="s">
        <v>2470</v>
      </c>
      <c r="B4864" s="4" t="s">
        <v>794</v>
      </c>
      <c r="C4864" s="43" t="str">
        <f t="shared" si="308"/>
        <v>65-11-01G</v>
      </c>
      <c r="D4864" s="43" t="str">
        <f>VLOOKUP(C4864,'[1]Test List'!$A$5:$F$2726,6,0)</f>
        <v>EDOR-LUM-01G</v>
      </c>
      <c r="E4864" s="43" t="str">
        <f t="shared" si="309"/>
        <v>65</v>
      </c>
      <c r="F4864" s="43" t="str">
        <f t="shared" si="310"/>
        <v>11</v>
      </c>
      <c r="G4864" s="12" t="s">
        <v>1779</v>
      </c>
      <c r="H4864" s="36">
        <v>98</v>
      </c>
      <c r="I4864" s="36">
        <v>1601</v>
      </c>
      <c r="J4864" s="17">
        <v>1601</v>
      </c>
      <c r="K4864" s="12" t="s">
        <v>2572</v>
      </c>
      <c r="M4864" t="s">
        <v>7529</v>
      </c>
      <c r="N4864" s="29" t="s">
        <v>5230</v>
      </c>
      <c r="O4864" s="38" t="s">
        <v>5197</v>
      </c>
      <c r="P4864" s="12" t="s">
        <v>203</v>
      </c>
      <c r="Q4864" t="s">
        <v>2578</v>
      </c>
      <c r="R4864" s="12" t="s">
        <v>210</v>
      </c>
      <c r="S4864" s="12" t="s">
        <v>2579</v>
      </c>
      <c r="T4864" t="s">
        <v>6246</v>
      </c>
      <c r="U4864" s="62">
        <f t="shared" si="307"/>
        <v>8</v>
      </c>
    </row>
    <row r="4865" spans="1:21" x14ac:dyDescent="0.25">
      <c r="A4865" s="16" t="s">
        <v>2470</v>
      </c>
      <c r="B4865" s="4" t="s">
        <v>794</v>
      </c>
      <c r="C4865" s="43" t="str">
        <f t="shared" si="308"/>
        <v>65-11-01G</v>
      </c>
      <c r="D4865" s="43" t="str">
        <f>VLOOKUP(C4865,'[1]Test List'!$A$5:$F$2726,6,0)</f>
        <v>EDOR-LUM-01G</v>
      </c>
      <c r="E4865" s="43" t="str">
        <f t="shared" si="309"/>
        <v>65</v>
      </c>
      <c r="F4865" s="43" t="str">
        <f t="shared" si="310"/>
        <v>11</v>
      </c>
      <c r="G4865" s="12" t="s">
        <v>1779</v>
      </c>
      <c r="H4865" s="36">
        <v>98</v>
      </c>
      <c r="I4865" s="36">
        <v>1801</v>
      </c>
      <c r="J4865" s="17">
        <v>1801</v>
      </c>
      <c r="K4865" s="12" t="s">
        <v>2572</v>
      </c>
      <c r="M4865" t="s">
        <v>7529</v>
      </c>
      <c r="N4865" s="29" t="s">
        <v>5230</v>
      </c>
      <c r="O4865" s="38" t="s">
        <v>5197</v>
      </c>
      <c r="P4865" s="12" t="s">
        <v>203</v>
      </c>
      <c r="Q4865" t="s">
        <v>2580</v>
      </c>
      <c r="R4865" s="12" t="s">
        <v>210</v>
      </c>
      <c r="S4865" s="12" t="s">
        <v>2577</v>
      </c>
      <c r="T4865" t="s">
        <v>6196</v>
      </c>
      <c r="U4865" s="62">
        <f t="shared" si="307"/>
        <v>10</v>
      </c>
    </row>
    <row r="4866" spans="1:21" x14ac:dyDescent="0.25">
      <c r="A4866" s="16" t="s">
        <v>2473</v>
      </c>
      <c r="B4866" s="4" t="s">
        <v>794</v>
      </c>
      <c r="C4866" s="43" t="str">
        <f t="shared" si="308"/>
        <v>65-11-02G</v>
      </c>
      <c r="D4866" s="43" t="str">
        <f>VLOOKUP(C4866,'[1]Test List'!$A$5:$F$2726,6,0)</f>
        <v>EDOR-LUM-02G</v>
      </c>
      <c r="E4866" s="43" t="str">
        <f t="shared" si="309"/>
        <v>65</v>
      </c>
      <c r="F4866" s="43" t="str">
        <f t="shared" si="310"/>
        <v>11</v>
      </c>
      <c r="G4866" s="12" t="s">
        <v>1779</v>
      </c>
      <c r="H4866" s="36">
        <v>99</v>
      </c>
      <c r="I4866" s="36">
        <v>7801</v>
      </c>
      <c r="K4866" t="s">
        <v>2325</v>
      </c>
      <c r="L4866" s="2" t="s">
        <v>2326</v>
      </c>
      <c r="M4866" t="s">
        <v>7528</v>
      </c>
      <c r="N4866" s="29" t="s">
        <v>5230</v>
      </c>
      <c r="O4866" s="38" t="s">
        <v>5197</v>
      </c>
      <c r="P4866" s="12" t="s">
        <v>1035</v>
      </c>
      <c r="Q4866" t="s">
        <v>3138</v>
      </c>
      <c r="R4866" s="12" t="s">
        <v>1030</v>
      </c>
      <c r="S4866" s="12" t="s">
        <v>2471</v>
      </c>
      <c r="T4866" t="s">
        <v>5578</v>
      </c>
      <c r="U4866" s="62">
        <f t="shared" si="307"/>
        <v>17</v>
      </c>
    </row>
    <row r="4867" spans="1:21" x14ac:dyDescent="0.25">
      <c r="A4867" s="16" t="s">
        <v>2473</v>
      </c>
      <c r="B4867" s="4" t="s">
        <v>794</v>
      </c>
      <c r="C4867" s="43" t="str">
        <f t="shared" si="308"/>
        <v>65-11-02G</v>
      </c>
      <c r="D4867" s="43" t="str">
        <f>VLOOKUP(C4867,'[1]Test List'!$A$5:$F$2726,6,0)</f>
        <v>EDOR-LUM-02G</v>
      </c>
      <c r="E4867" s="43" t="str">
        <f t="shared" si="309"/>
        <v>65</v>
      </c>
      <c r="F4867" s="43" t="str">
        <f t="shared" si="310"/>
        <v>11</v>
      </c>
      <c r="G4867" s="12" t="s">
        <v>1779</v>
      </c>
      <c r="H4867" s="36">
        <v>99</v>
      </c>
      <c r="I4867" s="36">
        <v>7901</v>
      </c>
      <c r="K4867" s="12" t="s">
        <v>2333</v>
      </c>
      <c r="L4867" s="2" t="s">
        <v>2334</v>
      </c>
      <c r="M4867" t="s">
        <v>4536</v>
      </c>
      <c r="N4867" s="29" t="s">
        <v>5230</v>
      </c>
      <c r="O4867" s="38" t="s">
        <v>5197</v>
      </c>
      <c r="P4867" s="12" t="s">
        <v>1035</v>
      </c>
      <c r="Q4867" t="s">
        <v>3139</v>
      </c>
      <c r="R4867" s="12" t="s">
        <v>1030</v>
      </c>
      <c r="S4867" s="12" t="s">
        <v>2472</v>
      </c>
      <c r="T4867" t="s">
        <v>5579</v>
      </c>
      <c r="U4867" s="62">
        <f t="shared" si="307"/>
        <v>14</v>
      </c>
    </row>
    <row r="4868" spans="1:21" x14ac:dyDescent="0.25">
      <c r="A4868" s="16" t="s">
        <v>2473</v>
      </c>
      <c r="B4868" s="4" t="s">
        <v>794</v>
      </c>
      <c r="C4868" s="43" t="str">
        <f t="shared" si="308"/>
        <v>65-11-02G</v>
      </c>
      <c r="D4868" s="43" t="str">
        <f>VLOOKUP(C4868,'[1]Test List'!$A$5:$F$2726,6,0)</f>
        <v>EDOR-LUM-02G</v>
      </c>
      <c r="E4868" s="43" t="str">
        <f t="shared" si="309"/>
        <v>65</v>
      </c>
      <c r="F4868" s="43" t="str">
        <f t="shared" si="310"/>
        <v>11</v>
      </c>
      <c r="G4868" s="12" t="s">
        <v>1779</v>
      </c>
      <c r="H4868" s="36">
        <v>98</v>
      </c>
      <c r="I4868" s="36">
        <v>1501</v>
      </c>
      <c r="J4868" s="17">
        <v>1501</v>
      </c>
      <c r="K4868" s="12" t="s">
        <v>2572</v>
      </c>
      <c r="M4868" t="s">
        <v>7529</v>
      </c>
      <c r="N4868" s="29" t="s">
        <v>5230</v>
      </c>
      <c r="O4868" s="38" t="s">
        <v>5197</v>
      </c>
      <c r="P4868" s="12" t="s">
        <v>203</v>
      </c>
      <c r="Q4868" t="s">
        <v>2573</v>
      </c>
      <c r="R4868" s="12" t="s">
        <v>210</v>
      </c>
      <c r="S4868" s="12" t="s">
        <v>2575</v>
      </c>
      <c r="T4868" t="s">
        <v>6195</v>
      </c>
      <c r="U4868" s="62">
        <f t="shared" si="307"/>
        <v>11</v>
      </c>
    </row>
    <row r="4869" spans="1:21" x14ac:dyDescent="0.25">
      <c r="A4869" s="16" t="s">
        <v>2473</v>
      </c>
      <c r="B4869" s="4" t="s">
        <v>794</v>
      </c>
      <c r="C4869" s="43" t="str">
        <f t="shared" si="308"/>
        <v>65-11-02G</v>
      </c>
      <c r="D4869" s="43" t="str">
        <f>VLOOKUP(C4869,'[1]Test List'!$A$5:$F$2726,6,0)</f>
        <v>EDOR-LUM-02G</v>
      </c>
      <c r="E4869" s="43" t="str">
        <f t="shared" si="309"/>
        <v>65</v>
      </c>
      <c r="F4869" s="43" t="str">
        <f t="shared" si="310"/>
        <v>11</v>
      </c>
      <c r="G4869" s="12" t="s">
        <v>1779</v>
      </c>
      <c r="H4869" s="36">
        <v>98</v>
      </c>
      <c r="I4869" s="36">
        <v>1601</v>
      </c>
      <c r="J4869" s="17">
        <v>1601</v>
      </c>
      <c r="K4869" s="12" t="s">
        <v>2572</v>
      </c>
      <c r="M4869" t="s">
        <v>7529</v>
      </c>
      <c r="N4869" s="29" t="s">
        <v>5230</v>
      </c>
      <c r="O4869" s="38" t="s">
        <v>5197</v>
      </c>
      <c r="P4869" s="12" t="s">
        <v>203</v>
      </c>
      <c r="Q4869" t="s">
        <v>2578</v>
      </c>
      <c r="R4869" s="12" t="s">
        <v>210</v>
      </c>
      <c r="S4869" s="12" t="s">
        <v>2579</v>
      </c>
      <c r="T4869" t="s">
        <v>6246</v>
      </c>
      <c r="U4869" s="62">
        <f t="shared" ref="U4869:U4932" si="311">COUNTIF(T$4:T$8000,T4869)</f>
        <v>8</v>
      </c>
    </row>
    <row r="4870" spans="1:21" x14ac:dyDescent="0.25">
      <c r="A4870" s="16" t="s">
        <v>2673</v>
      </c>
      <c r="B4870" s="4" t="s">
        <v>794</v>
      </c>
      <c r="C4870" s="43" t="str">
        <f t="shared" ref="C4870:C4933" si="312">LEFT(A4870,2)&amp;"-"&amp;MID(A4870,3,2)&amp;"-"&amp;RIGHT(A4870,LEN(A4870)-4)</f>
        <v>65-18-01C</v>
      </c>
      <c r="D4870" s="43" t="str">
        <f>VLOOKUP(C4870,'[1]Test List'!$A$5:$F$2726,6,0)</f>
        <v>EDOR-MON-01C</v>
      </c>
      <c r="E4870" s="43" t="str">
        <f t="shared" si="309"/>
        <v>65</v>
      </c>
      <c r="F4870" s="43" t="str">
        <f t="shared" si="310"/>
        <v>18</v>
      </c>
      <c r="G4870" s="12" t="s">
        <v>1779</v>
      </c>
      <c r="H4870" s="36">
        <v>99</v>
      </c>
      <c r="I4870" s="36">
        <v>7801</v>
      </c>
      <c r="J4870" s="9">
        <v>7801</v>
      </c>
      <c r="K4870" t="s">
        <v>2325</v>
      </c>
      <c r="L4870" s="2" t="s">
        <v>2326</v>
      </c>
      <c r="M4870" t="s">
        <v>7528</v>
      </c>
      <c r="N4870" s="29" t="s">
        <v>5230</v>
      </c>
      <c r="O4870" s="38" t="s">
        <v>5197</v>
      </c>
      <c r="P4870" s="12" t="s">
        <v>1035</v>
      </c>
      <c r="Q4870" t="s">
        <v>3138</v>
      </c>
      <c r="R4870" s="12" t="s">
        <v>1030</v>
      </c>
      <c r="S4870" s="12" t="s">
        <v>2471</v>
      </c>
      <c r="T4870" t="s">
        <v>5578</v>
      </c>
      <c r="U4870" s="62">
        <f t="shared" si="311"/>
        <v>17</v>
      </c>
    </row>
    <row r="4871" spans="1:21" x14ac:dyDescent="0.25">
      <c r="A4871" s="16" t="s">
        <v>2673</v>
      </c>
      <c r="B4871" s="4" t="s">
        <v>794</v>
      </c>
      <c r="C4871" s="43" t="str">
        <f t="shared" si="312"/>
        <v>65-18-01C</v>
      </c>
      <c r="D4871" s="43" t="str">
        <f>VLOOKUP(C4871,'[1]Test List'!$A$5:$F$2726,6,0)</f>
        <v>EDOR-MON-01C</v>
      </c>
      <c r="E4871" s="43" t="str">
        <f t="shared" si="309"/>
        <v>65</v>
      </c>
      <c r="F4871" s="43" t="str">
        <f t="shared" si="310"/>
        <v>18</v>
      </c>
      <c r="G4871" s="12" t="s">
        <v>1779</v>
      </c>
      <c r="H4871" s="36">
        <v>99</v>
      </c>
      <c r="I4871" s="36">
        <v>7901</v>
      </c>
      <c r="J4871" s="9">
        <v>7901</v>
      </c>
      <c r="K4871" s="12" t="s">
        <v>2333</v>
      </c>
      <c r="L4871" s="2" t="s">
        <v>2334</v>
      </c>
      <c r="M4871" t="s">
        <v>4536</v>
      </c>
      <c r="N4871" s="29" t="s">
        <v>5230</v>
      </c>
      <c r="O4871" s="38" t="s">
        <v>5197</v>
      </c>
      <c r="P4871" s="12" t="s">
        <v>1035</v>
      </c>
      <c r="Q4871" t="s">
        <v>3139</v>
      </c>
      <c r="R4871" s="12" t="s">
        <v>1030</v>
      </c>
      <c r="S4871" s="12" t="s">
        <v>2472</v>
      </c>
      <c r="T4871" t="s">
        <v>5579</v>
      </c>
      <c r="U4871" s="62">
        <f t="shared" si="311"/>
        <v>14</v>
      </c>
    </row>
    <row r="4872" spans="1:21" x14ac:dyDescent="0.25">
      <c r="A4872" s="16" t="s">
        <v>2673</v>
      </c>
      <c r="B4872" s="4" t="s">
        <v>794</v>
      </c>
      <c r="C4872" s="43" t="str">
        <f t="shared" si="312"/>
        <v>65-18-01C</v>
      </c>
      <c r="D4872" s="43" t="str">
        <f>VLOOKUP(C4872,'[1]Test List'!$A$5:$F$2726,6,0)</f>
        <v>EDOR-MON-01C</v>
      </c>
      <c r="E4872" s="43" t="str">
        <f t="shared" si="309"/>
        <v>65</v>
      </c>
      <c r="F4872" s="43" t="str">
        <f t="shared" si="310"/>
        <v>18</v>
      </c>
      <c r="G4872" s="12" t="s">
        <v>1779</v>
      </c>
      <c r="H4872" s="36">
        <v>99</v>
      </c>
      <c r="I4872" s="36">
        <v>999</v>
      </c>
      <c r="J4872" s="9" t="s">
        <v>2670</v>
      </c>
      <c r="K4872" s="12" t="s">
        <v>2672</v>
      </c>
      <c r="L4872" s="2" t="s">
        <v>2674</v>
      </c>
      <c r="M4872" t="s">
        <v>7366</v>
      </c>
      <c r="N4872" s="29" t="s">
        <v>5230</v>
      </c>
      <c r="O4872" s="38" t="s">
        <v>5197</v>
      </c>
      <c r="P4872" s="12" t="s">
        <v>1035</v>
      </c>
      <c r="Q4872" t="s">
        <v>2675</v>
      </c>
      <c r="R4872" s="12" t="s">
        <v>1030</v>
      </c>
      <c r="S4872" s="12" t="s">
        <v>2677</v>
      </c>
      <c r="T4872" t="s">
        <v>6302</v>
      </c>
      <c r="U4872" s="62">
        <f t="shared" si="311"/>
        <v>8</v>
      </c>
    </row>
    <row r="4873" spans="1:21" x14ac:dyDescent="0.25">
      <c r="A4873" s="16" t="s">
        <v>2673</v>
      </c>
      <c r="B4873" s="4" t="s">
        <v>794</v>
      </c>
      <c r="C4873" s="43" t="str">
        <f t="shared" si="312"/>
        <v>65-18-01C</v>
      </c>
      <c r="D4873" s="43" t="str">
        <f>VLOOKUP(C4873,'[1]Test List'!$A$5:$F$2726,6,0)</f>
        <v>EDOR-MON-01C</v>
      </c>
      <c r="E4873" s="43" t="str">
        <f t="shared" si="309"/>
        <v>65</v>
      </c>
      <c r="F4873" s="43" t="str">
        <f t="shared" si="310"/>
        <v>18</v>
      </c>
      <c r="G4873" s="12" t="s">
        <v>1779</v>
      </c>
      <c r="H4873" s="36">
        <v>98</v>
      </c>
      <c r="I4873" s="36">
        <v>1501</v>
      </c>
      <c r="J4873" s="9">
        <v>1501</v>
      </c>
      <c r="K4873" s="12" t="s">
        <v>2572</v>
      </c>
      <c r="M4873" t="s">
        <v>7529</v>
      </c>
      <c r="N4873" s="29" t="s">
        <v>5230</v>
      </c>
      <c r="O4873" s="38" t="s">
        <v>5197</v>
      </c>
      <c r="P4873" s="12" t="s">
        <v>203</v>
      </c>
      <c r="Q4873" t="s">
        <v>2573</v>
      </c>
      <c r="R4873" s="12" t="s">
        <v>210</v>
      </c>
      <c r="S4873" s="12" t="s">
        <v>2575</v>
      </c>
      <c r="T4873" t="s">
        <v>6195</v>
      </c>
      <c r="U4873" s="62">
        <f t="shared" si="311"/>
        <v>11</v>
      </c>
    </row>
    <row r="4874" spans="1:21" x14ac:dyDescent="0.25">
      <c r="A4874" s="16" t="s">
        <v>2673</v>
      </c>
      <c r="B4874" s="4" t="s">
        <v>794</v>
      </c>
      <c r="C4874" s="43" t="str">
        <f t="shared" si="312"/>
        <v>65-18-01C</v>
      </c>
      <c r="D4874" s="43" t="str">
        <f>VLOOKUP(C4874,'[1]Test List'!$A$5:$F$2726,6,0)</f>
        <v>EDOR-MON-01C</v>
      </c>
      <c r="E4874" s="43" t="str">
        <f t="shared" si="309"/>
        <v>65</v>
      </c>
      <c r="F4874" s="43" t="str">
        <f t="shared" si="310"/>
        <v>18</v>
      </c>
      <c r="G4874" s="12" t="s">
        <v>1779</v>
      </c>
      <c r="H4874" s="36">
        <v>98</v>
      </c>
      <c r="I4874" s="36">
        <v>1601</v>
      </c>
      <c r="J4874" s="9">
        <v>1601</v>
      </c>
      <c r="K4874" s="12" t="s">
        <v>2572</v>
      </c>
      <c r="M4874" t="s">
        <v>7529</v>
      </c>
      <c r="N4874" s="29" t="s">
        <v>5230</v>
      </c>
      <c r="O4874" s="38" t="s">
        <v>5197</v>
      </c>
      <c r="P4874" s="12" t="s">
        <v>203</v>
      </c>
      <c r="Q4874" t="s">
        <v>2578</v>
      </c>
      <c r="R4874" s="12" t="s">
        <v>210</v>
      </c>
      <c r="S4874" s="12" t="s">
        <v>2579</v>
      </c>
      <c r="T4874" t="s">
        <v>6246</v>
      </c>
      <c r="U4874" s="62">
        <f t="shared" si="311"/>
        <v>8</v>
      </c>
    </row>
    <row r="4875" spans="1:21" x14ac:dyDescent="0.25">
      <c r="A4875" s="16" t="s">
        <v>2673</v>
      </c>
      <c r="B4875" s="4" t="s">
        <v>794</v>
      </c>
      <c r="C4875" s="43" t="str">
        <f t="shared" si="312"/>
        <v>65-18-01C</v>
      </c>
      <c r="D4875" s="43" t="str">
        <f>VLOOKUP(C4875,'[1]Test List'!$A$5:$F$2726,6,0)</f>
        <v>EDOR-MON-01C</v>
      </c>
      <c r="E4875" s="43" t="str">
        <f t="shared" si="309"/>
        <v>65</v>
      </c>
      <c r="F4875" s="43" t="str">
        <f t="shared" si="310"/>
        <v>18</v>
      </c>
      <c r="G4875" s="12" t="s">
        <v>1779</v>
      </c>
      <c r="H4875" s="36">
        <v>98</v>
      </c>
      <c r="I4875" s="36">
        <v>1801</v>
      </c>
      <c r="J4875" s="9">
        <v>1801</v>
      </c>
      <c r="K4875" s="12" t="s">
        <v>2572</v>
      </c>
      <c r="M4875" t="s">
        <v>7529</v>
      </c>
      <c r="N4875" s="29" t="s">
        <v>5230</v>
      </c>
      <c r="O4875" s="38" t="s">
        <v>5197</v>
      </c>
      <c r="P4875" s="12" t="s">
        <v>203</v>
      </c>
      <c r="Q4875" t="s">
        <v>2580</v>
      </c>
      <c r="R4875" s="12" t="s">
        <v>210</v>
      </c>
      <c r="S4875" s="12" t="s">
        <v>2577</v>
      </c>
      <c r="T4875" t="s">
        <v>6196</v>
      </c>
      <c r="U4875" s="62">
        <f t="shared" si="311"/>
        <v>10</v>
      </c>
    </row>
    <row r="4876" spans="1:21" x14ac:dyDescent="0.25">
      <c r="A4876" s="16" t="s">
        <v>2676</v>
      </c>
      <c r="B4876" s="4" t="s">
        <v>794</v>
      </c>
      <c r="C4876" s="43" t="str">
        <f t="shared" si="312"/>
        <v>65-18-02C</v>
      </c>
      <c r="D4876" s="43" t="str">
        <f>VLOOKUP(C4876,'[1]Test List'!$A$5:$F$2726,6,0)</f>
        <v>EDOR-MON-02C</v>
      </c>
      <c r="E4876" s="43" t="str">
        <f t="shared" si="309"/>
        <v>65</v>
      </c>
      <c r="F4876" s="43" t="str">
        <f t="shared" si="310"/>
        <v>18</v>
      </c>
      <c r="G4876" s="12" t="s">
        <v>1779</v>
      </c>
      <c r="H4876" s="36">
        <v>99</v>
      </c>
      <c r="I4876" s="36">
        <v>7801</v>
      </c>
      <c r="J4876" s="9">
        <v>7801</v>
      </c>
      <c r="K4876" t="s">
        <v>2325</v>
      </c>
      <c r="L4876" s="2" t="s">
        <v>2326</v>
      </c>
      <c r="M4876" t="s">
        <v>7528</v>
      </c>
      <c r="N4876" s="29" t="s">
        <v>5230</v>
      </c>
      <c r="O4876" s="38" t="s">
        <v>5197</v>
      </c>
      <c r="P4876" s="12" t="s">
        <v>1035</v>
      </c>
      <c r="Q4876" t="s">
        <v>3138</v>
      </c>
      <c r="R4876" s="12" t="s">
        <v>1030</v>
      </c>
      <c r="S4876" s="12" t="s">
        <v>2471</v>
      </c>
      <c r="T4876" t="s">
        <v>5578</v>
      </c>
      <c r="U4876" s="62">
        <f t="shared" si="311"/>
        <v>17</v>
      </c>
    </row>
    <row r="4877" spans="1:21" x14ac:dyDescent="0.25">
      <c r="A4877" s="16" t="s">
        <v>2676</v>
      </c>
      <c r="B4877" s="4" t="s">
        <v>794</v>
      </c>
      <c r="C4877" s="43" t="str">
        <f t="shared" si="312"/>
        <v>65-18-02C</v>
      </c>
      <c r="D4877" s="43" t="str">
        <f>VLOOKUP(C4877,'[1]Test List'!$A$5:$F$2726,6,0)</f>
        <v>EDOR-MON-02C</v>
      </c>
      <c r="E4877" s="43" t="str">
        <f t="shared" si="309"/>
        <v>65</v>
      </c>
      <c r="F4877" s="43" t="str">
        <f t="shared" si="310"/>
        <v>18</v>
      </c>
      <c r="G4877" s="12" t="s">
        <v>1779</v>
      </c>
      <c r="H4877" s="36">
        <v>99</v>
      </c>
      <c r="I4877" s="36">
        <v>7901</v>
      </c>
      <c r="J4877" s="9">
        <v>7901</v>
      </c>
      <c r="K4877" s="12" t="s">
        <v>2333</v>
      </c>
      <c r="L4877" s="2" t="s">
        <v>2334</v>
      </c>
      <c r="M4877" t="s">
        <v>4536</v>
      </c>
      <c r="N4877" s="29" t="s">
        <v>5230</v>
      </c>
      <c r="O4877" s="38" t="s">
        <v>5197</v>
      </c>
      <c r="P4877" s="12" t="s">
        <v>1035</v>
      </c>
      <c r="Q4877" t="s">
        <v>3139</v>
      </c>
      <c r="R4877" s="12" t="s">
        <v>1030</v>
      </c>
      <c r="S4877" s="12" t="s">
        <v>2472</v>
      </c>
      <c r="T4877" t="s">
        <v>5579</v>
      </c>
      <c r="U4877" s="62">
        <f t="shared" si="311"/>
        <v>14</v>
      </c>
    </row>
    <row r="4878" spans="1:21" x14ac:dyDescent="0.25">
      <c r="A4878" s="16" t="s">
        <v>2676</v>
      </c>
      <c r="B4878" s="4" t="s">
        <v>794</v>
      </c>
      <c r="C4878" s="43" t="str">
        <f t="shared" si="312"/>
        <v>65-18-02C</v>
      </c>
      <c r="D4878" s="43" t="str">
        <f>VLOOKUP(C4878,'[1]Test List'!$A$5:$F$2726,6,0)</f>
        <v>EDOR-MON-02C</v>
      </c>
      <c r="E4878" s="43" t="str">
        <f t="shared" si="309"/>
        <v>65</v>
      </c>
      <c r="F4878" s="43" t="str">
        <f t="shared" si="310"/>
        <v>18</v>
      </c>
      <c r="G4878" s="12" t="s">
        <v>1779</v>
      </c>
      <c r="H4878" s="36">
        <v>99</v>
      </c>
      <c r="I4878" s="36">
        <v>999</v>
      </c>
      <c r="J4878" s="9" t="s">
        <v>2670</v>
      </c>
      <c r="K4878" s="12" t="s">
        <v>2672</v>
      </c>
      <c r="L4878" s="2" t="s">
        <v>2674</v>
      </c>
      <c r="M4878" t="s">
        <v>7366</v>
      </c>
      <c r="N4878" s="29" t="s">
        <v>5230</v>
      </c>
      <c r="O4878" s="38" t="s">
        <v>5197</v>
      </c>
      <c r="P4878" s="12" t="s">
        <v>1035</v>
      </c>
      <c r="Q4878" t="s">
        <v>2675</v>
      </c>
      <c r="R4878" s="12" t="s">
        <v>1030</v>
      </c>
      <c r="S4878" s="12" t="s">
        <v>2677</v>
      </c>
      <c r="T4878" t="s">
        <v>6302</v>
      </c>
      <c r="U4878" s="62">
        <f t="shared" si="311"/>
        <v>8</v>
      </c>
    </row>
    <row r="4879" spans="1:21" x14ac:dyDescent="0.25">
      <c r="A4879" s="16" t="s">
        <v>2676</v>
      </c>
      <c r="B4879" s="4" t="s">
        <v>794</v>
      </c>
      <c r="C4879" s="43" t="str">
        <f t="shared" si="312"/>
        <v>65-18-02C</v>
      </c>
      <c r="D4879" s="43" t="str">
        <f>VLOOKUP(C4879,'[1]Test List'!$A$5:$F$2726,6,0)</f>
        <v>EDOR-MON-02C</v>
      </c>
      <c r="E4879" s="43" t="str">
        <f t="shared" si="309"/>
        <v>65</v>
      </c>
      <c r="F4879" s="43" t="str">
        <f t="shared" si="310"/>
        <v>18</v>
      </c>
      <c r="G4879" s="12" t="s">
        <v>1779</v>
      </c>
      <c r="H4879" s="36">
        <v>98</v>
      </c>
      <c r="I4879" s="36">
        <v>1501</v>
      </c>
      <c r="J4879" s="9">
        <v>1501</v>
      </c>
      <c r="K4879" s="12" t="s">
        <v>2572</v>
      </c>
      <c r="M4879" t="s">
        <v>7529</v>
      </c>
      <c r="N4879" s="29" t="s">
        <v>5230</v>
      </c>
      <c r="O4879" s="38" t="s">
        <v>5197</v>
      </c>
      <c r="P4879" s="12" t="s">
        <v>203</v>
      </c>
      <c r="Q4879" t="s">
        <v>2573</v>
      </c>
      <c r="R4879" s="12" t="s">
        <v>210</v>
      </c>
      <c r="S4879" s="12" t="s">
        <v>2575</v>
      </c>
      <c r="T4879" t="s">
        <v>6195</v>
      </c>
      <c r="U4879" s="62">
        <f t="shared" si="311"/>
        <v>11</v>
      </c>
    </row>
    <row r="4880" spans="1:21" x14ac:dyDescent="0.25">
      <c r="A4880" s="16" t="s">
        <v>2676</v>
      </c>
      <c r="B4880" s="4" t="s">
        <v>794</v>
      </c>
      <c r="C4880" s="43" t="str">
        <f t="shared" si="312"/>
        <v>65-18-02C</v>
      </c>
      <c r="D4880" s="43" t="str">
        <f>VLOOKUP(C4880,'[1]Test List'!$A$5:$F$2726,6,0)</f>
        <v>EDOR-MON-02C</v>
      </c>
      <c r="E4880" s="43" t="str">
        <f t="shared" si="309"/>
        <v>65</v>
      </c>
      <c r="F4880" s="43" t="str">
        <f t="shared" si="310"/>
        <v>18</v>
      </c>
      <c r="G4880" s="12" t="s">
        <v>1779</v>
      </c>
      <c r="H4880" s="36">
        <v>98</v>
      </c>
      <c r="I4880" s="36">
        <v>1801</v>
      </c>
      <c r="J4880" s="9">
        <v>1801</v>
      </c>
      <c r="K4880" s="12" t="s">
        <v>2572</v>
      </c>
      <c r="M4880" t="s">
        <v>7529</v>
      </c>
      <c r="N4880" s="29" t="s">
        <v>5230</v>
      </c>
      <c r="O4880" s="38" t="s">
        <v>5197</v>
      </c>
      <c r="P4880" s="12" t="s">
        <v>203</v>
      </c>
      <c r="Q4880" t="s">
        <v>2580</v>
      </c>
      <c r="R4880" s="12" t="s">
        <v>210</v>
      </c>
      <c r="S4880" s="12" t="s">
        <v>2577</v>
      </c>
      <c r="T4880" t="s">
        <v>6196</v>
      </c>
      <c r="U4880" s="62">
        <f t="shared" si="311"/>
        <v>10</v>
      </c>
    </row>
    <row r="4881" spans="1:21" x14ac:dyDescent="0.25">
      <c r="A4881" s="16" t="s">
        <v>2839</v>
      </c>
      <c r="B4881" s="4" t="s">
        <v>794</v>
      </c>
      <c r="C4881" s="43" t="str">
        <f t="shared" si="312"/>
        <v>65-21-01A1</v>
      </c>
      <c r="D4881" s="43" t="str">
        <f>VLOOKUP(C4881,'[1]Test List'!$A$5:$F$2726,6,0)</f>
        <v>EDOR-ACH-01A1</v>
      </c>
      <c r="E4881" s="43" t="str">
        <f t="shared" si="309"/>
        <v>65</v>
      </c>
      <c r="F4881" s="43" t="str">
        <f t="shared" si="310"/>
        <v>21</v>
      </c>
      <c r="G4881" s="12" t="s">
        <v>1779</v>
      </c>
      <c r="H4881" s="36">
        <v>99</v>
      </c>
      <c r="I4881" s="36">
        <v>9302</v>
      </c>
      <c r="J4881" s="9" t="s">
        <v>2585</v>
      </c>
      <c r="K4881" s="12" t="s">
        <v>2588</v>
      </c>
      <c r="L4881" s="2" t="s">
        <v>2590</v>
      </c>
      <c r="M4881" t="s">
        <v>4537</v>
      </c>
      <c r="N4881" s="29" t="s">
        <v>5233</v>
      </c>
      <c r="O4881" s="38" t="s">
        <v>5197</v>
      </c>
      <c r="P4881" t="s">
        <v>4510</v>
      </c>
      <c r="Q4881" t="s">
        <v>2591</v>
      </c>
      <c r="R4881" s="12" t="s">
        <v>1150</v>
      </c>
      <c r="S4881" s="12" t="s">
        <v>4979</v>
      </c>
      <c r="T4881" t="s">
        <v>5272</v>
      </c>
      <c r="U4881" s="62">
        <f t="shared" si="311"/>
        <v>8</v>
      </c>
    </row>
    <row r="4882" spans="1:21" x14ac:dyDescent="0.25">
      <c r="A4882" s="16" t="s">
        <v>2839</v>
      </c>
      <c r="B4882" s="4" t="s">
        <v>794</v>
      </c>
      <c r="C4882" s="43" t="str">
        <f t="shared" si="312"/>
        <v>65-21-01A1</v>
      </c>
      <c r="D4882" s="43" t="str">
        <f>VLOOKUP(C4882,'[1]Test List'!$A$5:$F$2726,6,0)</f>
        <v>EDOR-ACH-01A1</v>
      </c>
      <c r="E4882" s="43" t="str">
        <f t="shared" si="309"/>
        <v>65</v>
      </c>
      <c r="F4882" s="43" t="str">
        <f t="shared" si="310"/>
        <v>21</v>
      </c>
      <c r="G4882" s="12" t="s">
        <v>1779</v>
      </c>
      <c r="H4882" s="36">
        <v>99</v>
      </c>
      <c r="I4882" s="36">
        <v>7801</v>
      </c>
      <c r="J4882" s="9">
        <v>33</v>
      </c>
      <c r="K4882" t="s">
        <v>2325</v>
      </c>
      <c r="L4882" s="2" t="s">
        <v>2326</v>
      </c>
      <c r="M4882" t="s">
        <v>7528</v>
      </c>
      <c r="N4882" s="29" t="s">
        <v>5230</v>
      </c>
      <c r="O4882" s="38" t="s">
        <v>5197</v>
      </c>
      <c r="P4882" s="12" t="s">
        <v>1035</v>
      </c>
      <c r="Q4882" t="s">
        <v>3138</v>
      </c>
      <c r="R4882" s="12" t="s">
        <v>1030</v>
      </c>
      <c r="S4882" s="12" t="s">
        <v>2471</v>
      </c>
      <c r="T4882" t="s">
        <v>5578</v>
      </c>
      <c r="U4882" s="62">
        <f t="shared" si="311"/>
        <v>17</v>
      </c>
    </row>
    <row r="4883" spans="1:21" x14ac:dyDescent="0.25">
      <c r="A4883" s="16" t="s">
        <v>2839</v>
      </c>
      <c r="B4883" s="4" t="s">
        <v>794</v>
      </c>
      <c r="C4883" s="43" t="str">
        <f t="shared" si="312"/>
        <v>65-21-01A1</v>
      </c>
      <c r="D4883" s="43" t="str">
        <f>VLOOKUP(C4883,'[1]Test List'!$A$5:$F$2726,6,0)</f>
        <v>EDOR-ACH-01A1</v>
      </c>
      <c r="E4883" s="43" t="str">
        <f t="shared" si="309"/>
        <v>65</v>
      </c>
      <c r="F4883" s="43" t="str">
        <f t="shared" si="310"/>
        <v>21</v>
      </c>
      <c r="G4883" s="12" t="s">
        <v>1779</v>
      </c>
      <c r="H4883" s="36">
        <v>99</v>
      </c>
      <c r="I4883" s="36">
        <v>7901</v>
      </c>
      <c r="J4883" s="9">
        <v>32</v>
      </c>
      <c r="K4883" s="12" t="s">
        <v>2333</v>
      </c>
      <c r="L4883" s="2" t="s">
        <v>2334</v>
      </c>
      <c r="M4883" t="s">
        <v>4536</v>
      </c>
      <c r="N4883" s="29" t="s">
        <v>5230</v>
      </c>
      <c r="O4883" s="38" t="s">
        <v>5197</v>
      </c>
      <c r="P4883" s="12" t="s">
        <v>1035</v>
      </c>
      <c r="Q4883" t="s">
        <v>3139</v>
      </c>
      <c r="R4883" s="12" t="s">
        <v>1030</v>
      </c>
      <c r="S4883" s="12" t="s">
        <v>2472</v>
      </c>
      <c r="T4883" t="s">
        <v>5579</v>
      </c>
      <c r="U4883" s="62">
        <f t="shared" si="311"/>
        <v>14</v>
      </c>
    </row>
    <row r="4884" spans="1:21" x14ac:dyDescent="0.25">
      <c r="A4884" s="16" t="s">
        <v>2839</v>
      </c>
      <c r="B4884" s="4" t="s">
        <v>794</v>
      </c>
      <c r="C4884" s="43" t="str">
        <f t="shared" si="312"/>
        <v>65-21-01A1</v>
      </c>
      <c r="D4884" s="43" t="str">
        <f>VLOOKUP(C4884,'[1]Test List'!$A$5:$F$2726,6,0)</f>
        <v>EDOR-ACH-01A1</v>
      </c>
      <c r="E4884" s="43" t="str">
        <f t="shared" si="309"/>
        <v>65</v>
      </c>
      <c r="F4884" s="43" t="str">
        <f t="shared" si="310"/>
        <v>21</v>
      </c>
      <c r="G4884" s="12" t="s">
        <v>1779</v>
      </c>
      <c r="H4884" s="36">
        <v>99</v>
      </c>
      <c r="I4884" s="36">
        <v>218</v>
      </c>
      <c r="J4884" s="9" t="s">
        <v>2587</v>
      </c>
      <c r="K4884" s="12" t="s">
        <v>2333</v>
      </c>
      <c r="L4884" s="2" t="s">
        <v>2334</v>
      </c>
      <c r="M4884" t="s">
        <v>4536</v>
      </c>
      <c r="N4884" s="29" t="s">
        <v>5230</v>
      </c>
      <c r="O4884" s="38" t="s">
        <v>5197</v>
      </c>
      <c r="P4884" t="s">
        <v>4510</v>
      </c>
      <c r="Q4884" t="s">
        <v>2592</v>
      </c>
      <c r="R4884" s="12" t="s">
        <v>1150</v>
      </c>
      <c r="S4884" s="12" t="s">
        <v>4981</v>
      </c>
      <c r="T4884" t="s">
        <v>6276</v>
      </c>
      <c r="U4884" s="62">
        <f t="shared" si="311"/>
        <v>6</v>
      </c>
    </row>
    <row r="4885" spans="1:21" x14ac:dyDescent="0.25">
      <c r="A4885" s="16" t="s">
        <v>2839</v>
      </c>
      <c r="B4885" s="4" t="s">
        <v>794</v>
      </c>
      <c r="C4885" s="43" t="str">
        <f t="shared" si="312"/>
        <v>65-21-01A1</v>
      </c>
      <c r="D4885" s="43" t="str">
        <f>VLOOKUP(C4885,'[1]Test List'!$A$5:$F$2726,6,0)</f>
        <v>EDOR-ACH-01A1</v>
      </c>
      <c r="E4885" s="43" t="str">
        <f t="shared" si="309"/>
        <v>65</v>
      </c>
      <c r="F4885" s="43" t="str">
        <f t="shared" si="310"/>
        <v>21</v>
      </c>
      <c r="G4885" s="12" t="s">
        <v>1779</v>
      </c>
      <c r="H4885" s="36">
        <v>98</v>
      </c>
      <c r="I4885" s="36">
        <v>1501</v>
      </c>
      <c r="J4885" s="9">
        <v>28</v>
      </c>
      <c r="K4885" s="12" t="s">
        <v>2572</v>
      </c>
      <c r="M4885" t="s">
        <v>7529</v>
      </c>
      <c r="N4885" s="29" t="s">
        <v>5230</v>
      </c>
      <c r="O4885" s="38" t="s">
        <v>5197</v>
      </c>
      <c r="P4885" s="12" t="s">
        <v>203</v>
      </c>
      <c r="Q4885" t="s">
        <v>2573</v>
      </c>
      <c r="R4885" s="12" t="s">
        <v>210</v>
      </c>
      <c r="S4885" s="12" t="s">
        <v>2575</v>
      </c>
      <c r="T4885" t="s">
        <v>6195</v>
      </c>
      <c r="U4885" s="62">
        <f t="shared" si="311"/>
        <v>11</v>
      </c>
    </row>
    <row r="4886" spans="1:21" x14ac:dyDescent="0.25">
      <c r="A4886" s="16" t="s">
        <v>2839</v>
      </c>
      <c r="B4886" s="4" t="s">
        <v>794</v>
      </c>
      <c r="C4886" s="43" t="str">
        <f t="shared" si="312"/>
        <v>65-21-01A1</v>
      </c>
      <c r="D4886" s="43" t="str">
        <f>VLOOKUP(C4886,'[1]Test List'!$A$5:$F$2726,6,0)</f>
        <v>EDOR-ACH-01A1</v>
      </c>
      <c r="E4886" s="43" t="str">
        <f t="shared" si="309"/>
        <v>65</v>
      </c>
      <c r="F4886" s="43" t="str">
        <f t="shared" si="310"/>
        <v>21</v>
      </c>
      <c r="G4886" s="12" t="s">
        <v>1779</v>
      </c>
      <c r="H4886" s="36">
        <v>98</v>
      </c>
      <c r="I4886" s="36">
        <v>1601</v>
      </c>
      <c r="J4886" s="9">
        <v>29</v>
      </c>
      <c r="K4886" s="12" t="s">
        <v>2572</v>
      </c>
      <c r="M4886" t="s">
        <v>7529</v>
      </c>
      <c r="N4886" s="29" t="s">
        <v>5230</v>
      </c>
      <c r="O4886" s="38" t="s">
        <v>5197</v>
      </c>
      <c r="P4886" s="12" t="s">
        <v>203</v>
      </c>
      <c r="Q4886" t="s">
        <v>2578</v>
      </c>
      <c r="R4886" s="12" t="s">
        <v>210</v>
      </c>
      <c r="S4886" s="12" t="s">
        <v>2579</v>
      </c>
      <c r="T4886" t="s">
        <v>6246</v>
      </c>
      <c r="U4886" s="62">
        <f t="shared" si="311"/>
        <v>8</v>
      </c>
    </row>
    <row r="4887" spans="1:21" x14ac:dyDescent="0.25">
      <c r="A4887" s="16" t="s">
        <v>2839</v>
      </c>
      <c r="B4887" s="4" t="s">
        <v>794</v>
      </c>
      <c r="C4887" s="43" t="str">
        <f t="shared" si="312"/>
        <v>65-21-01A1</v>
      </c>
      <c r="D4887" s="43" t="str">
        <f>VLOOKUP(C4887,'[1]Test List'!$A$5:$F$2726,6,0)</f>
        <v>EDOR-ACH-01A1</v>
      </c>
      <c r="E4887" s="43" t="str">
        <f t="shared" si="309"/>
        <v>65</v>
      </c>
      <c r="F4887" s="43" t="str">
        <f t="shared" si="310"/>
        <v>21</v>
      </c>
      <c r="G4887" s="12" t="s">
        <v>1779</v>
      </c>
      <c r="H4887" s="36">
        <v>98</v>
      </c>
      <c r="I4887" s="36">
        <v>1701</v>
      </c>
      <c r="J4887" s="9">
        <v>30</v>
      </c>
      <c r="K4887" s="12" t="s">
        <v>2572</v>
      </c>
      <c r="M4887" t="s">
        <v>7529</v>
      </c>
      <c r="N4887" s="29" t="s">
        <v>5230</v>
      </c>
      <c r="O4887" s="38" t="s">
        <v>5197</v>
      </c>
      <c r="P4887" s="12" t="s">
        <v>203</v>
      </c>
      <c r="Q4887" t="s">
        <v>2574</v>
      </c>
      <c r="R4887" s="12" t="s">
        <v>210</v>
      </c>
      <c r="S4887" s="12" t="s">
        <v>2576</v>
      </c>
      <c r="T4887" t="s">
        <v>6197</v>
      </c>
      <c r="U4887" s="62">
        <f t="shared" si="311"/>
        <v>5</v>
      </c>
    </row>
    <row r="4888" spans="1:21" x14ac:dyDescent="0.25">
      <c r="A4888" s="16" t="s">
        <v>2839</v>
      </c>
      <c r="B4888" s="4" t="s">
        <v>794</v>
      </c>
      <c r="C4888" s="43" t="str">
        <f t="shared" si="312"/>
        <v>65-21-01A1</v>
      </c>
      <c r="D4888" s="43" t="str">
        <f>VLOOKUP(C4888,'[1]Test List'!$A$5:$F$2726,6,0)</f>
        <v>EDOR-ACH-01A1</v>
      </c>
      <c r="E4888" s="43" t="str">
        <f t="shared" si="309"/>
        <v>65</v>
      </c>
      <c r="F4888" s="43" t="str">
        <f t="shared" si="310"/>
        <v>21</v>
      </c>
      <c r="G4888" s="12" t="s">
        <v>1779</v>
      </c>
      <c r="H4888" s="36">
        <v>98</v>
      </c>
      <c r="I4888" s="36">
        <v>1801</v>
      </c>
      <c r="J4888" s="9">
        <v>31</v>
      </c>
      <c r="K4888" s="12" t="s">
        <v>2572</v>
      </c>
      <c r="M4888" t="s">
        <v>7529</v>
      </c>
      <c r="N4888" s="29" t="s">
        <v>5230</v>
      </c>
      <c r="O4888" s="38" t="s">
        <v>5197</v>
      </c>
      <c r="P4888" s="12" t="s">
        <v>203</v>
      </c>
      <c r="Q4888" t="s">
        <v>2580</v>
      </c>
      <c r="R4888" s="12" t="s">
        <v>210</v>
      </c>
      <c r="S4888" s="12" t="s">
        <v>2577</v>
      </c>
      <c r="T4888" t="s">
        <v>6196</v>
      </c>
      <c r="U4888" s="62">
        <f t="shared" si="311"/>
        <v>10</v>
      </c>
    </row>
    <row r="4889" spans="1:21" x14ac:dyDescent="0.25">
      <c r="A4889" s="16" t="s">
        <v>2840</v>
      </c>
      <c r="B4889" s="4" t="s">
        <v>794</v>
      </c>
      <c r="C4889" s="43" t="str">
        <f t="shared" si="312"/>
        <v>65-21-01A2</v>
      </c>
      <c r="D4889" s="43" t="str">
        <f>VLOOKUP(C4889,'[1]Test List'!$A$5:$F$2726,6,0)</f>
        <v>EDOR-ACH-01A2</v>
      </c>
      <c r="E4889" s="43" t="str">
        <f t="shared" si="309"/>
        <v>65</v>
      </c>
      <c r="F4889" s="43" t="str">
        <f t="shared" si="310"/>
        <v>21</v>
      </c>
      <c r="G4889" s="12" t="s">
        <v>1779</v>
      </c>
      <c r="H4889" s="36">
        <v>99</v>
      </c>
      <c r="I4889" s="36">
        <v>9302</v>
      </c>
      <c r="J4889" s="9" t="s">
        <v>2585</v>
      </c>
      <c r="K4889" s="12" t="s">
        <v>2588</v>
      </c>
      <c r="L4889" s="2" t="s">
        <v>2590</v>
      </c>
      <c r="M4889" t="s">
        <v>4537</v>
      </c>
      <c r="N4889" s="29" t="s">
        <v>5233</v>
      </c>
      <c r="O4889" s="38" t="s">
        <v>5197</v>
      </c>
      <c r="P4889" t="s">
        <v>4510</v>
      </c>
      <c r="Q4889" t="s">
        <v>2591</v>
      </c>
      <c r="R4889" s="12" t="s">
        <v>1150</v>
      </c>
      <c r="S4889" s="12" t="s">
        <v>4979</v>
      </c>
      <c r="T4889" t="s">
        <v>5272</v>
      </c>
      <c r="U4889" s="62">
        <f t="shared" si="311"/>
        <v>8</v>
      </c>
    </row>
    <row r="4890" spans="1:21" x14ac:dyDescent="0.25">
      <c r="A4890" s="16" t="s">
        <v>2840</v>
      </c>
      <c r="B4890" s="4" t="s">
        <v>794</v>
      </c>
      <c r="C4890" s="43" t="str">
        <f t="shared" si="312"/>
        <v>65-21-01A2</v>
      </c>
      <c r="D4890" s="43" t="str">
        <f>VLOOKUP(C4890,'[1]Test List'!$A$5:$F$2726,6,0)</f>
        <v>EDOR-ACH-01A2</v>
      </c>
      <c r="E4890" s="43" t="str">
        <f t="shared" si="309"/>
        <v>65</v>
      </c>
      <c r="F4890" s="43" t="str">
        <f t="shared" si="310"/>
        <v>21</v>
      </c>
      <c r="G4890" s="12" t="s">
        <v>1779</v>
      </c>
      <c r="H4890" s="36">
        <v>99</v>
      </c>
      <c r="I4890" s="36">
        <v>286</v>
      </c>
      <c r="J4890" s="9" t="s">
        <v>2586</v>
      </c>
      <c r="K4890" s="12" t="s">
        <v>2588</v>
      </c>
      <c r="L4890" s="2" t="s">
        <v>2590</v>
      </c>
      <c r="M4890" t="s">
        <v>4537</v>
      </c>
      <c r="N4890" s="29" t="s">
        <v>5232</v>
      </c>
      <c r="O4890" s="38" t="s">
        <v>5197</v>
      </c>
      <c r="P4890" t="s">
        <v>4510</v>
      </c>
      <c r="Q4890" t="s">
        <v>2595</v>
      </c>
      <c r="R4890" s="12" t="s">
        <v>1150</v>
      </c>
      <c r="S4890" s="12" t="s">
        <v>4980</v>
      </c>
      <c r="T4890" t="s">
        <v>5315</v>
      </c>
      <c r="U4890" s="62">
        <f t="shared" si="311"/>
        <v>3</v>
      </c>
    </row>
    <row r="4891" spans="1:21" x14ac:dyDescent="0.25">
      <c r="A4891" s="16" t="s">
        <v>2840</v>
      </c>
      <c r="B4891" s="4" t="s">
        <v>794</v>
      </c>
      <c r="C4891" s="43" t="str">
        <f t="shared" si="312"/>
        <v>65-21-01A2</v>
      </c>
      <c r="D4891" s="43" t="str">
        <f>VLOOKUP(C4891,'[1]Test List'!$A$5:$F$2726,6,0)</f>
        <v>EDOR-ACH-01A2</v>
      </c>
      <c r="E4891" s="43" t="str">
        <f t="shared" si="309"/>
        <v>65</v>
      </c>
      <c r="F4891" s="43" t="str">
        <f t="shared" si="310"/>
        <v>21</v>
      </c>
      <c r="G4891" s="12" t="s">
        <v>1779</v>
      </c>
      <c r="H4891" s="36">
        <v>99</v>
      </c>
      <c r="I4891" s="36">
        <v>59</v>
      </c>
      <c r="J4891" s="9" t="s">
        <v>2584</v>
      </c>
      <c r="K4891" s="12" t="s">
        <v>2588</v>
      </c>
      <c r="L4891" s="2" t="s">
        <v>2590</v>
      </c>
      <c r="M4891" t="s">
        <v>4537</v>
      </c>
      <c r="N4891" s="29" t="s">
        <v>5232</v>
      </c>
      <c r="O4891" s="38" t="s">
        <v>5197</v>
      </c>
      <c r="P4891" t="s">
        <v>4510</v>
      </c>
      <c r="Q4891" t="s">
        <v>2594</v>
      </c>
      <c r="R4891" s="12" t="s">
        <v>1150</v>
      </c>
      <c r="S4891" s="12" t="s">
        <v>4978</v>
      </c>
      <c r="T4891" t="s">
        <v>5318</v>
      </c>
      <c r="U4891" s="62">
        <f t="shared" si="311"/>
        <v>3</v>
      </c>
    </row>
    <row r="4892" spans="1:21" x14ac:dyDescent="0.25">
      <c r="A4892" s="16" t="s">
        <v>2840</v>
      </c>
      <c r="B4892" s="4" t="s">
        <v>794</v>
      </c>
      <c r="C4892" s="43" t="str">
        <f t="shared" si="312"/>
        <v>65-21-01A2</v>
      </c>
      <c r="D4892" s="43" t="str">
        <f>VLOOKUP(C4892,'[1]Test List'!$A$5:$F$2726,6,0)</f>
        <v>EDOR-ACH-01A2</v>
      </c>
      <c r="E4892" s="43" t="str">
        <f t="shared" si="309"/>
        <v>65</v>
      </c>
      <c r="F4892" s="43" t="str">
        <f t="shared" si="310"/>
        <v>21</v>
      </c>
      <c r="G4892" s="12" t="s">
        <v>1779</v>
      </c>
      <c r="H4892" s="36">
        <v>99</v>
      </c>
      <c r="I4892" s="36">
        <v>7801</v>
      </c>
      <c r="J4892" s="9">
        <v>33</v>
      </c>
      <c r="K4892" t="s">
        <v>2325</v>
      </c>
      <c r="L4892" s="2" t="s">
        <v>2326</v>
      </c>
      <c r="M4892" t="s">
        <v>7528</v>
      </c>
      <c r="N4892" s="29" t="s">
        <v>5230</v>
      </c>
      <c r="O4892" s="38" t="s">
        <v>5197</v>
      </c>
      <c r="P4892" s="12" t="s">
        <v>1035</v>
      </c>
      <c r="Q4892" t="s">
        <v>3138</v>
      </c>
      <c r="R4892" s="12" t="s">
        <v>1030</v>
      </c>
      <c r="S4892" s="12" t="s">
        <v>2471</v>
      </c>
      <c r="T4892" t="s">
        <v>5578</v>
      </c>
      <c r="U4892" s="62">
        <f t="shared" si="311"/>
        <v>17</v>
      </c>
    </row>
    <row r="4893" spans="1:21" x14ac:dyDescent="0.25">
      <c r="A4893" s="16" t="s">
        <v>2840</v>
      </c>
      <c r="B4893" s="4" t="s">
        <v>794</v>
      </c>
      <c r="C4893" s="43" t="str">
        <f t="shared" si="312"/>
        <v>65-21-01A2</v>
      </c>
      <c r="D4893" s="43" t="str">
        <f>VLOOKUP(C4893,'[1]Test List'!$A$5:$F$2726,6,0)</f>
        <v>EDOR-ACH-01A2</v>
      </c>
      <c r="E4893" s="43" t="str">
        <f t="shared" si="309"/>
        <v>65</v>
      </c>
      <c r="F4893" s="43" t="str">
        <f t="shared" si="310"/>
        <v>21</v>
      </c>
      <c r="G4893" s="12" t="s">
        <v>1779</v>
      </c>
      <c r="H4893" s="36">
        <v>99</v>
      </c>
      <c r="I4893" s="36">
        <v>7901</v>
      </c>
      <c r="J4893" s="9">
        <v>32</v>
      </c>
      <c r="K4893" s="12" t="s">
        <v>2333</v>
      </c>
      <c r="L4893" s="2" t="s">
        <v>2334</v>
      </c>
      <c r="M4893" t="s">
        <v>4536</v>
      </c>
      <c r="N4893" s="29" t="s">
        <v>5230</v>
      </c>
      <c r="O4893" s="38" t="s">
        <v>5197</v>
      </c>
      <c r="P4893" s="12" t="s">
        <v>1035</v>
      </c>
      <c r="Q4893" t="s">
        <v>3139</v>
      </c>
      <c r="R4893" s="12" t="s">
        <v>1030</v>
      </c>
      <c r="S4893" s="12" t="s">
        <v>2472</v>
      </c>
      <c r="T4893" t="s">
        <v>5579</v>
      </c>
      <c r="U4893" s="62">
        <f t="shared" si="311"/>
        <v>14</v>
      </c>
    </row>
    <row r="4894" spans="1:21" x14ac:dyDescent="0.25">
      <c r="A4894" s="16" t="s">
        <v>2840</v>
      </c>
      <c r="B4894" s="4" t="s">
        <v>794</v>
      </c>
      <c r="C4894" s="43" t="str">
        <f t="shared" si="312"/>
        <v>65-21-01A2</v>
      </c>
      <c r="D4894" s="43" t="str">
        <f>VLOOKUP(C4894,'[1]Test List'!$A$5:$F$2726,6,0)</f>
        <v>EDOR-ACH-01A2</v>
      </c>
      <c r="E4894" s="43" t="str">
        <f t="shared" si="309"/>
        <v>65</v>
      </c>
      <c r="F4894" s="43" t="str">
        <f t="shared" si="310"/>
        <v>21</v>
      </c>
      <c r="G4894" s="12" t="s">
        <v>1779</v>
      </c>
      <c r="H4894" s="36">
        <v>99</v>
      </c>
      <c r="I4894" s="36">
        <v>218</v>
      </c>
      <c r="J4894" s="9" t="s">
        <v>2587</v>
      </c>
      <c r="K4894" s="12" t="s">
        <v>2333</v>
      </c>
      <c r="L4894" s="2" t="s">
        <v>2334</v>
      </c>
      <c r="M4894" t="s">
        <v>4536</v>
      </c>
      <c r="N4894" s="29" t="s">
        <v>5230</v>
      </c>
      <c r="O4894" s="38" t="s">
        <v>5197</v>
      </c>
      <c r="P4894" t="s">
        <v>4510</v>
      </c>
      <c r="Q4894" t="s">
        <v>2592</v>
      </c>
      <c r="R4894" s="12" t="s">
        <v>1150</v>
      </c>
      <c r="S4894" s="12" t="s">
        <v>4981</v>
      </c>
      <c r="T4894" t="s">
        <v>6276</v>
      </c>
      <c r="U4894" s="62">
        <f t="shared" si="311"/>
        <v>6</v>
      </c>
    </row>
    <row r="4895" spans="1:21" x14ac:dyDescent="0.25">
      <c r="A4895" s="16" t="s">
        <v>2840</v>
      </c>
      <c r="B4895" s="4" t="s">
        <v>794</v>
      </c>
      <c r="C4895" s="43" t="str">
        <f t="shared" si="312"/>
        <v>65-21-01A2</v>
      </c>
      <c r="D4895" s="43" t="str">
        <f>VLOOKUP(C4895,'[1]Test List'!$A$5:$F$2726,6,0)</f>
        <v>EDOR-ACH-01A2</v>
      </c>
      <c r="E4895" s="43" t="str">
        <f t="shared" si="309"/>
        <v>65</v>
      </c>
      <c r="F4895" s="43" t="str">
        <f t="shared" si="310"/>
        <v>21</v>
      </c>
      <c r="G4895" s="12" t="s">
        <v>1779</v>
      </c>
      <c r="H4895" s="36">
        <v>98</v>
      </c>
      <c r="I4895" s="36">
        <v>1501</v>
      </c>
      <c r="J4895" s="9">
        <v>28</v>
      </c>
      <c r="K4895" s="12" t="s">
        <v>2572</v>
      </c>
      <c r="M4895" t="s">
        <v>7529</v>
      </c>
      <c r="N4895" s="29" t="s">
        <v>5230</v>
      </c>
      <c r="O4895" s="38" t="s">
        <v>5197</v>
      </c>
      <c r="P4895" s="12" t="s">
        <v>203</v>
      </c>
      <c r="Q4895" t="s">
        <v>2573</v>
      </c>
      <c r="R4895" s="12" t="s">
        <v>210</v>
      </c>
      <c r="S4895" s="12" t="s">
        <v>2575</v>
      </c>
      <c r="T4895" t="s">
        <v>6195</v>
      </c>
      <c r="U4895" s="62">
        <f t="shared" si="311"/>
        <v>11</v>
      </c>
    </row>
    <row r="4896" spans="1:21" x14ac:dyDescent="0.25">
      <c r="A4896" s="16" t="s">
        <v>2840</v>
      </c>
      <c r="B4896" s="4" t="s">
        <v>794</v>
      </c>
      <c r="C4896" s="43" t="str">
        <f t="shared" si="312"/>
        <v>65-21-01A2</v>
      </c>
      <c r="D4896" s="43" t="str">
        <f>VLOOKUP(C4896,'[1]Test List'!$A$5:$F$2726,6,0)</f>
        <v>EDOR-ACH-01A2</v>
      </c>
      <c r="E4896" s="43" t="str">
        <f t="shared" si="309"/>
        <v>65</v>
      </c>
      <c r="F4896" s="43" t="str">
        <f t="shared" si="310"/>
        <v>21</v>
      </c>
      <c r="G4896" s="12" t="s">
        <v>1779</v>
      </c>
      <c r="H4896" s="36">
        <v>98</v>
      </c>
      <c r="I4896" s="36">
        <v>1601</v>
      </c>
      <c r="J4896" s="9">
        <v>29</v>
      </c>
      <c r="K4896" s="12" t="s">
        <v>2572</v>
      </c>
      <c r="M4896" t="s">
        <v>7529</v>
      </c>
      <c r="N4896" s="29" t="s">
        <v>5230</v>
      </c>
      <c r="O4896" s="38" t="s">
        <v>5197</v>
      </c>
      <c r="P4896" s="12" t="s">
        <v>203</v>
      </c>
      <c r="Q4896" t="s">
        <v>2578</v>
      </c>
      <c r="R4896" s="12" t="s">
        <v>210</v>
      </c>
      <c r="S4896" s="12" t="s">
        <v>2579</v>
      </c>
      <c r="T4896" t="s">
        <v>6246</v>
      </c>
      <c r="U4896" s="62">
        <f t="shared" si="311"/>
        <v>8</v>
      </c>
    </row>
    <row r="4897" spans="1:21" x14ac:dyDescent="0.25">
      <c r="A4897" s="16" t="s">
        <v>2840</v>
      </c>
      <c r="B4897" s="4" t="s">
        <v>794</v>
      </c>
      <c r="C4897" s="43" t="str">
        <f t="shared" si="312"/>
        <v>65-21-01A2</v>
      </c>
      <c r="D4897" s="43" t="str">
        <f>VLOOKUP(C4897,'[1]Test List'!$A$5:$F$2726,6,0)</f>
        <v>EDOR-ACH-01A2</v>
      </c>
      <c r="E4897" s="43" t="str">
        <f t="shared" si="309"/>
        <v>65</v>
      </c>
      <c r="F4897" s="43" t="str">
        <f t="shared" si="310"/>
        <v>21</v>
      </c>
      <c r="G4897" s="12" t="s">
        <v>1779</v>
      </c>
      <c r="H4897" s="36">
        <v>98</v>
      </c>
      <c r="I4897" s="36">
        <v>1701</v>
      </c>
      <c r="J4897" s="9">
        <v>30</v>
      </c>
      <c r="K4897" s="12" t="s">
        <v>2572</v>
      </c>
      <c r="M4897" t="s">
        <v>7529</v>
      </c>
      <c r="N4897" s="29" t="s">
        <v>5230</v>
      </c>
      <c r="O4897" s="38" t="s">
        <v>5197</v>
      </c>
      <c r="P4897" s="12" t="s">
        <v>203</v>
      </c>
      <c r="Q4897" t="s">
        <v>2574</v>
      </c>
      <c r="R4897" s="12" t="s">
        <v>210</v>
      </c>
      <c r="S4897" s="12" t="s">
        <v>2576</v>
      </c>
      <c r="T4897" t="s">
        <v>6197</v>
      </c>
      <c r="U4897" s="62">
        <f t="shared" si="311"/>
        <v>5</v>
      </c>
    </row>
    <row r="4898" spans="1:21" x14ac:dyDescent="0.25">
      <c r="A4898" s="16" t="s">
        <v>2840</v>
      </c>
      <c r="B4898" s="4" t="s">
        <v>794</v>
      </c>
      <c r="C4898" s="43" t="str">
        <f t="shared" si="312"/>
        <v>65-21-01A2</v>
      </c>
      <c r="D4898" s="43" t="str">
        <f>VLOOKUP(C4898,'[1]Test List'!$A$5:$F$2726,6,0)</f>
        <v>EDOR-ACH-01A2</v>
      </c>
      <c r="E4898" s="43" t="str">
        <f t="shared" si="309"/>
        <v>65</v>
      </c>
      <c r="F4898" s="43" t="str">
        <f t="shared" si="310"/>
        <v>21</v>
      </c>
      <c r="G4898" s="12" t="s">
        <v>1779</v>
      </c>
      <c r="H4898" s="36">
        <v>98</v>
      </c>
      <c r="I4898" s="36">
        <v>1801</v>
      </c>
      <c r="J4898" s="9">
        <v>31</v>
      </c>
      <c r="K4898" s="12" t="s">
        <v>2572</v>
      </c>
      <c r="M4898" t="s">
        <v>7529</v>
      </c>
      <c r="N4898" s="29" t="s">
        <v>5230</v>
      </c>
      <c r="O4898" s="38" t="s">
        <v>5197</v>
      </c>
      <c r="P4898" s="12" t="s">
        <v>203</v>
      </c>
      <c r="Q4898" t="s">
        <v>2580</v>
      </c>
      <c r="R4898" s="12" t="s">
        <v>210</v>
      </c>
      <c r="S4898" s="12" t="s">
        <v>2577</v>
      </c>
      <c r="T4898" t="s">
        <v>6196</v>
      </c>
      <c r="U4898" s="62">
        <f t="shared" si="311"/>
        <v>10</v>
      </c>
    </row>
    <row r="4899" spans="1:21" x14ac:dyDescent="0.25">
      <c r="A4899" s="16" t="s">
        <v>2841</v>
      </c>
      <c r="B4899" s="4" t="s">
        <v>794</v>
      </c>
      <c r="C4899" s="43" t="str">
        <f t="shared" si="312"/>
        <v>65-21-01A3</v>
      </c>
      <c r="D4899" s="43" t="str">
        <f>VLOOKUP(C4899,'[1]Test List'!$A$5:$F$2726,6,0)</f>
        <v>EDOR-ACH-01A3</v>
      </c>
      <c r="E4899" s="43" t="str">
        <f t="shared" si="309"/>
        <v>65</v>
      </c>
      <c r="F4899" s="43" t="str">
        <f t="shared" si="310"/>
        <v>21</v>
      </c>
      <c r="G4899" s="12" t="s">
        <v>1779</v>
      </c>
      <c r="H4899" s="36">
        <v>99</v>
      </c>
      <c r="I4899" s="36">
        <v>9302</v>
      </c>
      <c r="J4899" s="9" t="s">
        <v>2585</v>
      </c>
      <c r="K4899" s="12" t="s">
        <v>2588</v>
      </c>
      <c r="L4899" s="2" t="s">
        <v>2590</v>
      </c>
      <c r="M4899" t="s">
        <v>4537</v>
      </c>
      <c r="N4899" s="29" t="s">
        <v>5233</v>
      </c>
      <c r="O4899" s="38" t="s">
        <v>5197</v>
      </c>
      <c r="P4899" t="s">
        <v>4510</v>
      </c>
      <c r="Q4899" t="s">
        <v>2591</v>
      </c>
      <c r="R4899" s="12" t="s">
        <v>1150</v>
      </c>
      <c r="S4899" s="12" t="s">
        <v>4979</v>
      </c>
      <c r="T4899" t="s">
        <v>5272</v>
      </c>
      <c r="U4899" s="62">
        <f t="shared" si="311"/>
        <v>8</v>
      </c>
    </row>
    <row r="4900" spans="1:21" x14ac:dyDescent="0.25">
      <c r="A4900" s="16" t="s">
        <v>2841</v>
      </c>
      <c r="B4900" s="4" t="s">
        <v>794</v>
      </c>
      <c r="C4900" s="43" t="str">
        <f t="shared" si="312"/>
        <v>65-21-01A3</v>
      </c>
      <c r="D4900" s="43" t="str">
        <f>VLOOKUP(C4900,'[1]Test List'!$A$5:$F$2726,6,0)</f>
        <v>EDOR-ACH-01A3</v>
      </c>
      <c r="E4900" s="43" t="str">
        <f t="shared" si="309"/>
        <v>65</v>
      </c>
      <c r="F4900" s="43" t="str">
        <f t="shared" si="310"/>
        <v>21</v>
      </c>
      <c r="G4900" s="12" t="s">
        <v>1779</v>
      </c>
      <c r="H4900" s="36">
        <v>99</v>
      </c>
      <c r="I4900" s="36">
        <v>7801</v>
      </c>
      <c r="J4900" s="9">
        <v>33</v>
      </c>
      <c r="K4900" t="s">
        <v>2325</v>
      </c>
      <c r="L4900" s="2" t="s">
        <v>2326</v>
      </c>
      <c r="M4900" t="s">
        <v>7528</v>
      </c>
      <c r="N4900" s="29" t="s">
        <v>5230</v>
      </c>
      <c r="O4900" s="38" t="s">
        <v>5197</v>
      </c>
      <c r="P4900" s="12" t="s">
        <v>1035</v>
      </c>
      <c r="Q4900" t="s">
        <v>3138</v>
      </c>
      <c r="R4900" s="12" t="s">
        <v>1030</v>
      </c>
      <c r="S4900" s="12" t="s">
        <v>2471</v>
      </c>
      <c r="T4900" t="s">
        <v>5578</v>
      </c>
      <c r="U4900" s="62">
        <f t="shared" si="311"/>
        <v>17</v>
      </c>
    </row>
    <row r="4901" spans="1:21" x14ac:dyDescent="0.25">
      <c r="A4901" s="16" t="s">
        <v>2841</v>
      </c>
      <c r="B4901" s="4" t="s">
        <v>794</v>
      </c>
      <c r="C4901" s="43" t="str">
        <f t="shared" si="312"/>
        <v>65-21-01A3</v>
      </c>
      <c r="D4901" s="43" t="str">
        <f>VLOOKUP(C4901,'[1]Test List'!$A$5:$F$2726,6,0)</f>
        <v>EDOR-ACH-01A3</v>
      </c>
      <c r="E4901" s="43" t="str">
        <f t="shared" si="309"/>
        <v>65</v>
      </c>
      <c r="F4901" s="43" t="str">
        <f t="shared" si="310"/>
        <v>21</v>
      </c>
      <c r="G4901" s="12" t="s">
        <v>1779</v>
      </c>
      <c r="H4901" s="36">
        <v>99</v>
      </c>
      <c r="I4901" s="36">
        <v>218</v>
      </c>
      <c r="J4901" s="9" t="s">
        <v>2587</v>
      </c>
      <c r="K4901" s="12" t="s">
        <v>2333</v>
      </c>
      <c r="L4901" s="2" t="s">
        <v>2334</v>
      </c>
      <c r="M4901" t="s">
        <v>4536</v>
      </c>
      <c r="N4901" s="29" t="s">
        <v>5230</v>
      </c>
      <c r="O4901" s="38" t="s">
        <v>5197</v>
      </c>
      <c r="P4901" t="s">
        <v>4510</v>
      </c>
      <c r="Q4901" t="s">
        <v>2592</v>
      </c>
      <c r="R4901" s="12" t="s">
        <v>1150</v>
      </c>
      <c r="S4901" s="12" t="s">
        <v>4981</v>
      </c>
      <c r="T4901" t="s">
        <v>6276</v>
      </c>
      <c r="U4901" s="62">
        <f t="shared" si="311"/>
        <v>6</v>
      </c>
    </row>
    <row r="4902" spans="1:21" x14ac:dyDescent="0.25">
      <c r="A4902" s="16" t="s">
        <v>2841</v>
      </c>
      <c r="B4902" s="4" t="s">
        <v>794</v>
      </c>
      <c r="C4902" s="43" t="str">
        <f t="shared" si="312"/>
        <v>65-21-01A3</v>
      </c>
      <c r="D4902" s="43" t="str">
        <f>VLOOKUP(C4902,'[1]Test List'!$A$5:$F$2726,6,0)</f>
        <v>EDOR-ACH-01A3</v>
      </c>
      <c r="E4902" s="43" t="str">
        <f t="shared" ref="E4902:E4965" si="313">LEFT(A4902,2)</f>
        <v>65</v>
      </c>
      <c r="F4902" s="43" t="str">
        <f t="shared" ref="F4902:F4965" si="314">MID(A4902,3,2)</f>
        <v>21</v>
      </c>
      <c r="G4902" s="12" t="s">
        <v>1779</v>
      </c>
      <c r="H4902" s="36">
        <v>98</v>
      </c>
      <c r="I4902" s="36">
        <v>1501</v>
      </c>
      <c r="J4902" s="9">
        <v>28</v>
      </c>
      <c r="K4902" s="12" t="s">
        <v>2572</v>
      </c>
      <c r="M4902" t="s">
        <v>7529</v>
      </c>
      <c r="N4902" s="29" t="s">
        <v>5230</v>
      </c>
      <c r="O4902" s="38" t="s">
        <v>5197</v>
      </c>
      <c r="P4902" s="12" t="s">
        <v>203</v>
      </c>
      <c r="Q4902" t="s">
        <v>2573</v>
      </c>
      <c r="R4902" s="12" t="s">
        <v>210</v>
      </c>
      <c r="S4902" s="12" t="s">
        <v>2575</v>
      </c>
      <c r="T4902" t="s">
        <v>6195</v>
      </c>
      <c r="U4902" s="62">
        <f t="shared" si="311"/>
        <v>11</v>
      </c>
    </row>
    <row r="4903" spans="1:21" x14ac:dyDescent="0.25">
      <c r="A4903" s="16" t="s">
        <v>2841</v>
      </c>
      <c r="B4903" s="4" t="s">
        <v>794</v>
      </c>
      <c r="C4903" s="43" t="str">
        <f t="shared" si="312"/>
        <v>65-21-01A3</v>
      </c>
      <c r="D4903" s="43" t="str">
        <f>VLOOKUP(C4903,'[1]Test List'!$A$5:$F$2726,6,0)</f>
        <v>EDOR-ACH-01A3</v>
      </c>
      <c r="E4903" s="43" t="str">
        <f t="shared" si="313"/>
        <v>65</v>
      </c>
      <c r="F4903" s="43" t="str">
        <f t="shared" si="314"/>
        <v>21</v>
      </c>
      <c r="G4903" s="12" t="s">
        <v>1779</v>
      </c>
      <c r="H4903" s="36">
        <v>98</v>
      </c>
      <c r="I4903" s="36">
        <v>1601</v>
      </c>
      <c r="J4903" s="9">
        <v>29</v>
      </c>
      <c r="K4903" s="12" t="s">
        <v>2572</v>
      </c>
      <c r="M4903" t="s">
        <v>7529</v>
      </c>
      <c r="N4903" s="29" t="s">
        <v>5230</v>
      </c>
      <c r="O4903" s="38" t="s">
        <v>5197</v>
      </c>
      <c r="P4903" s="12" t="s">
        <v>203</v>
      </c>
      <c r="Q4903" t="s">
        <v>2578</v>
      </c>
      <c r="R4903" s="12" t="s">
        <v>210</v>
      </c>
      <c r="S4903" s="12" t="s">
        <v>2579</v>
      </c>
      <c r="T4903" t="s">
        <v>6246</v>
      </c>
      <c r="U4903" s="62">
        <f t="shared" si="311"/>
        <v>8</v>
      </c>
    </row>
    <row r="4904" spans="1:21" x14ac:dyDescent="0.25">
      <c r="A4904" s="16" t="s">
        <v>2841</v>
      </c>
      <c r="B4904" s="4" t="s">
        <v>794</v>
      </c>
      <c r="C4904" s="43" t="str">
        <f t="shared" si="312"/>
        <v>65-21-01A3</v>
      </c>
      <c r="D4904" s="43" t="str">
        <f>VLOOKUP(C4904,'[1]Test List'!$A$5:$F$2726,6,0)</f>
        <v>EDOR-ACH-01A3</v>
      </c>
      <c r="E4904" s="43" t="str">
        <f t="shared" si="313"/>
        <v>65</v>
      </c>
      <c r="F4904" s="43" t="str">
        <f t="shared" si="314"/>
        <v>21</v>
      </c>
      <c r="G4904" s="12" t="s">
        <v>1779</v>
      </c>
      <c r="H4904" s="36">
        <v>98</v>
      </c>
      <c r="I4904" s="36">
        <v>1801</v>
      </c>
      <c r="J4904" s="9">
        <v>31</v>
      </c>
      <c r="K4904" s="12" t="s">
        <v>2572</v>
      </c>
      <c r="M4904" t="s">
        <v>7529</v>
      </c>
      <c r="N4904" s="29" t="s">
        <v>5230</v>
      </c>
      <c r="O4904" s="38" t="s">
        <v>5197</v>
      </c>
      <c r="P4904" s="12" t="s">
        <v>203</v>
      </c>
      <c r="Q4904" t="s">
        <v>2580</v>
      </c>
      <c r="R4904" s="12" t="s">
        <v>210</v>
      </c>
      <c r="S4904" s="12" t="s">
        <v>2577</v>
      </c>
      <c r="T4904" t="s">
        <v>6196</v>
      </c>
      <c r="U4904" s="62">
        <f t="shared" si="311"/>
        <v>10</v>
      </c>
    </row>
    <row r="4905" spans="1:21" x14ac:dyDescent="0.25">
      <c r="A4905" s="4" t="s">
        <v>3540</v>
      </c>
      <c r="B4905" s="4" t="s">
        <v>794</v>
      </c>
      <c r="C4905" s="43" t="str">
        <f t="shared" si="312"/>
        <v>65-26-01J1</v>
      </c>
      <c r="D4905" s="43" t="str">
        <f>VLOOKUP(C4905,'[1]Test List'!$A$5:$F$2726,6,0)</f>
        <v>EDOR-KLA-01J1</v>
      </c>
      <c r="E4905" s="43" t="str">
        <f t="shared" si="313"/>
        <v>65</v>
      </c>
      <c r="F4905" s="43" t="str">
        <f t="shared" si="314"/>
        <v>26</v>
      </c>
      <c r="G4905" s="12" t="s">
        <v>1779</v>
      </c>
      <c r="H4905" s="36">
        <v>99</v>
      </c>
      <c r="I4905" s="52">
        <v>7801</v>
      </c>
      <c r="J4905" s="9">
        <v>7801</v>
      </c>
      <c r="K4905" t="s">
        <v>2325</v>
      </c>
      <c r="L4905" s="2" t="s">
        <v>2326</v>
      </c>
      <c r="M4905" t="s">
        <v>7528</v>
      </c>
      <c r="N4905" s="29" t="s">
        <v>5230</v>
      </c>
      <c r="O4905" s="38" t="s">
        <v>5197</v>
      </c>
      <c r="P4905" s="12" t="s">
        <v>1035</v>
      </c>
      <c r="Q4905" t="s">
        <v>3138</v>
      </c>
      <c r="R4905" s="12" t="s">
        <v>1030</v>
      </c>
      <c r="S4905" s="12" t="s">
        <v>2471</v>
      </c>
      <c r="T4905" t="s">
        <v>5578</v>
      </c>
      <c r="U4905" s="62">
        <f t="shared" si="311"/>
        <v>17</v>
      </c>
    </row>
    <row r="4906" spans="1:21" x14ac:dyDescent="0.25">
      <c r="A4906" s="4" t="s">
        <v>3540</v>
      </c>
      <c r="B4906" s="4" t="s">
        <v>794</v>
      </c>
      <c r="C4906" s="43" t="str">
        <f t="shared" si="312"/>
        <v>65-26-01J1</v>
      </c>
      <c r="D4906" s="43" t="str">
        <f>VLOOKUP(C4906,'[1]Test List'!$A$5:$F$2726,6,0)</f>
        <v>EDOR-KLA-01J1</v>
      </c>
      <c r="E4906" s="43" t="str">
        <f t="shared" si="313"/>
        <v>65</v>
      </c>
      <c r="F4906" s="43" t="str">
        <f t="shared" si="314"/>
        <v>26</v>
      </c>
      <c r="G4906" s="12" t="s">
        <v>1779</v>
      </c>
      <c r="H4906" s="36">
        <v>99</v>
      </c>
      <c r="I4906" s="52">
        <v>7901</v>
      </c>
      <c r="J4906" s="9">
        <v>7901</v>
      </c>
      <c r="K4906" s="12" t="s">
        <v>2333</v>
      </c>
      <c r="L4906" s="2" t="s">
        <v>2334</v>
      </c>
      <c r="M4906" t="s">
        <v>4536</v>
      </c>
      <c r="N4906" s="29" t="s">
        <v>5230</v>
      </c>
      <c r="O4906" s="38" t="s">
        <v>5197</v>
      </c>
      <c r="P4906" s="12" t="s">
        <v>1035</v>
      </c>
      <c r="Q4906" t="s">
        <v>3139</v>
      </c>
      <c r="R4906" s="12" t="s">
        <v>1030</v>
      </c>
      <c r="S4906" s="12" t="s">
        <v>2472</v>
      </c>
      <c r="T4906" t="s">
        <v>5579</v>
      </c>
      <c r="U4906" s="62">
        <f t="shared" si="311"/>
        <v>14</v>
      </c>
    </row>
    <row r="4907" spans="1:21" x14ac:dyDescent="0.25">
      <c r="A4907" s="4" t="s">
        <v>3540</v>
      </c>
      <c r="B4907" s="4" t="s">
        <v>794</v>
      </c>
      <c r="C4907" s="43" t="str">
        <f t="shared" si="312"/>
        <v>65-26-01J1</v>
      </c>
      <c r="D4907" s="43" t="str">
        <f>VLOOKUP(C4907,'[1]Test List'!$A$5:$F$2726,6,0)</f>
        <v>EDOR-KLA-01J1</v>
      </c>
      <c r="E4907" s="43" t="str">
        <f t="shared" si="313"/>
        <v>65</v>
      </c>
      <c r="F4907" s="43" t="str">
        <f t="shared" si="314"/>
        <v>26</v>
      </c>
      <c r="G4907" s="12" t="s">
        <v>1779</v>
      </c>
      <c r="H4907" s="36">
        <v>98</v>
      </c>
      <c r="I4907" s="52">
        <v>999</v>
      </c>
      <c r="J4907" s="9">
        <v>999</v>
      </c>
      <c r="K4907" s="12" t="s">
        <v>2572</v>
      </c>
      <c r="M4907" t="s">
        <v>7529</v>
      </c>
      <c r="N4907" s="29" t="s">
        <v>5230</v>
      </c>
      <c r="O4907" s="38" t="s">
        <v>5197</v>
      </c>
      <c r="P4907" s="12" t="s">
        <v>4513</v>
      </c>
      <c r="Q4907" t="s">
        <v>2280</v>
      </c>
      <c r="R4907" s="12" t="s">
        <v>1466</v>
      </c>
      <c r="S4907" s="12" t="s">
        <v>5167</v>
      </c>
      <c r="T4907" t="s">
        <v>6450</v>
      </c>
      <c r="U4907" s="62">
        <f t="shared" si="311"/>
        <v>2</v>
      </c>
    </row>
    <row r="4908" spans="1:21" x14ac:dyDescent="0.25">
      <c r="A4908" s="4" t="s">
        <v>3541</v>
      </c>
      <c r="B4908" s="4" t="s">
        <v>794</v>
      </c>
      <c r="C4908" s="43" t="str">
        <f t="shared" si="312"/>
        <v>65-26-01J2</v>
      </c>
      <c r="D4908" s="43" t="str">
        <f>VLOOKUP(C4908,'[1]Test List'!$A$5:$F$2726,6,0)</f>
        <v>EDOR-KLA-01J2</v>
      </c>
      <c r="E4908" s="43" t="str">
        <f t="shared" si="313"/>
        <v>65</v>
      </c>
      <c r="F4908" s="43" t="str">
        <f t="shared" si="314"/>
        <v>26</v>
      </c>
      <c r="G4908" s="12" t="s">
        <v>1779</v>
      </c>
      <c r="H4908" s="36">
        <v>99</v>
      </c>
      <c r="I4908" s="52">
        <v>7801</v>
      </c>
      <c r="J4908" s="9">
        <v>7801</v>
      </c>
      <c r="K4908" t="s">
        <v>2325</v>
      </c>
      <c r="L4908" s="2" t="s">
        <v>2326</v>
      </c>
      <c r="M4908" t="s">
        <v>7528</v>
      </c>
      <c r="N4908" s="29" t="s">
        <v>5230</v>
      </c>
      <c r="O4908" s="38" t="s">
        <v>5197</v>
      </c>
      <c r="P4908" s="12" t="s">
        <v>1035</v>
      </c>
      <c r="Q4908" t="s">
        <v>3138</v>
      </c>
      <c r="R4908" s="12" t="s">
        <v>1030</v>
      </c>
      <c r="S4908" s="12" t="s">
        <v>2471</v>
      </c>
      <c r="T4908" t="s">
        <v>5578</v>
      </c>
      <c r="U4908" s="62">
        <f t="shared" si="311"/>
        <v>17</v>
      </c>
    </row>
    <row r="4909" spans="1:21" x14ac:dyDescent="0.25">
      <c r="A4909" s="4" t="s">
        <v>3541</v>
      </c>
      <c r="B4909" s="4" t="s">
        <v>794</v>
      </c>
      <c r="C4909" s="43" t="str">
        <f t="shared" si="312"/>
        <v>65-26-01J2</v>
      </c>
      <c r="D4909" s="43" t="str">
        <f>VLOOKUP(C4909,'[1]Test List'!$A$5:$F$2726,6,0)</f>
        <v>EDOR-KLA-01J2</v>
      </c>
      <c r="E4909" s="43" t="str">
        <f t="shared" si="313"/>
        <v>65</v>
      </c>
      <c r="F4909" s="43" t="str">
        <f t="shared" si="314"/>
        <v>26</v>
      </c>
      <c r="G4909" s="12" t="s">
        <v>1779</v>
      </c>
      <c r="H4909" s="36">
        <v>99</v>
      </c>
      <c r="I4909" s="52">
        <v>7901</v>
      </c>
      <c r="J4909" s="9">
        <v>7901</v>
      </c>
      <c r="K4909" s="12" t="s">
        <v>2333</v>
      </c>
      <c r="L4909" s="2" t="s">
        <v>2334</v>
      </c>
      <c r="M4909" t="s">
        <v>4536</v>
      </c>
      <c r="N4909" s="29" t="s">
        <v>5230</v>
      </c>
      <c r="O4909" s="38" t="s">
        <v>5197</v>
      </c>
      <c r="P4909" s="12" t="s">
        <v>1035</v>
      </c>
      <c r="Q4909" t="s">
        <v>3139</v>
      </c>
      <c r="R4909" s="12" t="s">
        <v>1030</v>
      </c>
      <c r="S4909" s="12" t="s">
        <v>2472</v>
      </c>
      <c r="T4909" t="s">
        <v>5579</v>
      </c>
      <c r="U4909" s="62">
        <f t="shared" si="311"/>
        <v>14</v>
      </c>
    </row>
    <row r="4910" spans="1:21" x14ac:dyDescent="0.25">
      <c r="A4910" s="4" t="s">
        <v>3541</v>
      </c>
      <c r="B4910" s="4" t="s">
        <v>794</v>
      </c>
      <c r="C4910" s="43" t="str">
        <f t="shared" si="312"/>
        <v>65-26-01J2</v>
      </c>
      <c r="D4910" s="43" t="str">
        <f>VLOOKUP(C4910,'[1]Test List'!$A$5:$F$2726,6,0)</f>
        <v>EDOR-KLA-01J2</v>
      </c>
      <c r="E4910" s="43" t="str">
        <f t="shared" si="313"/>
        <v>65</v>
      </c>
      <c r="F4910" s="43" t="str">
        <f t="shared" si="314"/>
        <v>26</v>
      </c>
      <c r="G4910" s="12" t="s">
        <v>1779</v>
      </c>
      <c r="H4910" s="36">
        <v>98</v>
      </c>
      <c r="I4910" s="52">
        <v>999</v>
      </c>
      <c r="J4910" s="9">
        <v>999</v>
      </c>
      <c r="K4910" s="12" t="s">
        <v>2572</v>
      </c>
      <c r="M4910" t="s">
        <v>7529</v>
      </c>
      <c r="N4910" s="29" t="s">
        <v>5230</v>
      </c>
      <c r="O4910" s="38" t="s">
        <v>5197</v>
      </c>
      <c r="P4910" s="12" t="s">
        <v>4513</v>
      </c>
      <c r="Q4910" t="s">
        <v>2280</v>
      </c>
      <c r="R4910" s="12" t="s">
        <v>1466</v>
      </c>
      <c r="S4910" s="12" t="s">
        <v>5167</v>
      </c>
      <c r="T4910" t="s">
        <v>6450</v>
      </c>
      <c r="U4910" s="62">
        <f t="shared" si="311"/>
        <v>2</v>
      </c>
    </row>
    <row r="4911" spans="1:21" x14ac:dyDescent="0.25">
      <c r="A4911" s="4" t="s">
        <v>3035</v>
      </c>
      <c r="B4911" s="4" t="s">
        <v>794</v>
      </c>
      <c r="C4911" s="43" t="str">
        <f t="shared" si="312"/>
        <v>65-27-01F1</v>
      </c>
      <c r="D4911" s="43" t="str">
        <f>VLOOKUP(C4911,'[1]Test List'!$A$5:$F$2726,6,0)</f>
        <v>EDOR-WES-01F1</v>
      </c>
      <c r="E4911" s="43" t="str">
        <f t="shared" si="313"/>
        <v>65</v>
      </c>
      <c r="F4911" s="43" t="str">
        <f t="shared" si="314"/>
        <v>27</v>
      </c>
      <c r="G4911" s="12" t="s">
        <v>1779</v>
      </c>
      <c r="H4911" s="36">
        <v>99</v>
      </c>
      <c r="I4911" s="36">
        <v>997</v>
      </c>
      <c r="J4911" s="9">
        <v>997</v>
      </c>
      <c r="K4911" s="12" t="s">
        <v>2325</v>
      </c>
      <c r="L4911" s="2" t="s">
        <v>2326</v>
      </c>
      <c r="M4911" t="s">
        <v>7528</v>
      </c>
      <c r="N4911" s="29" t="s">
        <v>5233</v>
      </c>
      <c r="O4911" s="38" t="s">
        <v>5197</v>
      </c>
      <c r="P4911" t="s">
        <v>3406</v>
      </c>
      <c r="Q4911" t="s">
        <v>3037</v>
      </c>
      <c r="R4911" s="12" t="s">
        <v>1466</v>
      </c>
      <c r="S4911" s="12" t="s">
        <v>5091</v>
      </c>
      <c r="T4911" t="s">
        <v>5246</v>
      </c>
      <c r="U4911" s="62">
        <f t="shared" si="311"/>
        <v>2</v>
      </c>
    </row>
    <row r="4912" spans="1:21" x14ac:dyDescent="0.25">
      <c r="A4912" s="4" t="s">
        <v>3035</v>
      </c>
      <c r="B4912" s="4" t="s">
        <v>794</v>
      </c>
      <c r="C4912" s="43" t="str">
        <f t="shared" si="312"/>
        <v>65-27-01F1</v>
      </c>
      <c r="D4912" s="43" t="str">
        <f>VLOOKUP(C4912,'[1]Test List'!$A$5:$F$2726,6,0)</f>
        <v>EDOR-WES-01F1</v>
      </c>
      <c r="E4912" s="43" t="str">
        <f t="shared" si="313"/>
        <v>65</v>
      </c>
      <c r="F4912" s="43" t="str">
        <f t="shared" si="314"/>
        <v>27</v>
      </c>
      <c r="G4912" s="12" t="s">
        <v>1779</v>
      </c>
      <c r="H4912" s="36">
        <v>99</v>
      </c>
      <c r="I4912" s="36">
        <v>998</v>
      </c>
      <c r="J4912" s="9">
        <v>998</v>
      </c>
      <c r="K4912" s="12" t="s">
        <v>2325</v>
      </c>
      <c r="L4912" s="2" t="s">
        <v>2326</v>
      </c>
      <c r="M4912" t="s">
        <v>7528</v>
      </c>
      <c r="N4912" s="29" t="s">
        <v>5230</v>
      </c>
      <c r="O4912" s="38" t="s">
        <v>5197</v>
      </c>
      <c r="P4912" s="12" t="s">
        <v>1035</v>
      </c>
      <c r="Q4912" t="s">
        <v>3138</v>
      </c>
      <c r="R4912" s="12" t="s">
        <v>1030</v>
      </c>
      <c r="S4912" s="12" t="s">
        <v>2471</v>
      </c>
      <c r="T4912" t="s">
        <v>5578</v>
      </c>
      <c r="U4912" s="62">
        <f t="shared" si="311"/>
        <v>17</v>
      </c>
    </row>
    <row r="4913" spans="1:21" x14ac:dyDescent="0.25">
      <c r="A4913" s="4" t="s">
        <v>3035</v>
      </c>
      <c r="B4913" s="4" t="s">
        <v>794</v>
      </c>
      <c r="C4913" s="43" t="str">
        <f t="shared" si="312"/>
        <v>65-27-01F1</v>
      </c>
      <c r="D4913" s="43" t="str">
        <f>VLOOKUP(C4913,'[1]Test List'!$A$5:$F$2726,6,0)</f>
        <v>EDOR-WES-01F1</v>
      </c>
      <c r="E4913" s="43" t="str">
        <f t="shared" si="313"/>
        <v>65</v>
      </c>
      <c r="F4913" s="43" t="str">
        <f t="shared" si="314"/>
        <v>27</v>
      </c>
      <c r="G4913" s="12" t="s">
        <v>1779</v>
      </c>
      <c r="H4913" s="36">
        <v>99</v>
      </c>
      <c r="I4913" s="36">
        <v>999</v>
      </c>
      <c r="J4913" s="9">
        <v>999</v>
      </c>
      <c r="K4913" s="12" t="s">
        <v>2333</v>
      </c>
      <c r="L4913" s="2" t="s">
        <v>2334</v>
      </c>
      <c r="M4913" t="s">
        <v>4536</v>
      </c>
      <c r="N4913" s="29" t="s">
        <v>5230</v>
      </c>
      <c r="O4913" s="38" t="s">
        <v>5197</v>
      </c>
      <c r="P4913" s="12" t="s">
        <v>1035</v>
      </c>
      <c r="Q4913" t="s">
        <v>3139</v>
      </c>
      <c r="R4913" s="12" t="s">
        <v>1030</v>
      </c>
      <c r="S4913" s="12" t="s">
        <v>2472</v>
      </c>
      <c r="T4913" t="s">
        <v>5579</v>
      </c>
      <c r="U4913" s="62">
        <f t="shared" si="311"/>
        <v>14</v>
      </c>
    </row>
    <row r="4914" spans="1:21" x14ac:dyDescent="0.25">
      <c r="A4914" s="4" t="s">
        <v>3036</v>
      </c>
      <c r="B4914" s="4" t="s">
        <v>794</v>
      </c>
      <c r="C4914" s="43" t="str">
        <f t="shared" si="312"/>
        <v>65-27-01F2</v>
      </c>
      <c r="D4914" s="43" t="str">
        <f>VLOOKUP(C4914,'[1]Test List'!$A$5:$F$2726,6,0)</f>
        <v>EDOR-WES-01F2</v>
      </c>
      <c r="E4914" s="43" t="str">
        <f t="shared" si="313"/>
        <v>65</v>
      </c>
      <c r="F4914" s="43" t="str">
        <f t="shared" si="314"/>
        <v>27</v>
      </c>
      <c r="G4914" s="12" t="s">
        <v>1779</v>
      </c>
      <c r="H4914" s="36">
        <v>99</v>
      </c>
      <c r="I4914" s="36">
        <v>997</v>
      </c>
      <c r="J4914" s="9">
        <v>997</v>
      </c>
      <c r="K4914" s="12" t="s">
        <v>2325</v>
      </c>
      <c r="L4914" s="2" t="s">
        <v>2326</v>
      </c>
      <c r="M4914" t="s">
        <v>7528</v>
      </c>
      <c r="N4914" s="29" t="s">
        <v>5233</v>
      </c>
      <c r="O4914" s="38" t="s">
        <v>5197</v>
      </c>
      <c r="P4914" t="s">
        <v>3406</v>
      </c>
      <c r="Q4914" t="s">
        <v>3037</v>
      </c>
      <c r="R4914" s="12" t="s">
        <v>1466</v>
      </c>
      <c r="S4914" s="12" t="s">
        <v>5091</v>
      </c>
      <c r="T4914" t="s">
        <v>5246</v>
      </c>
      <c r="U4914" s="62">
        <f t="shared" si="311"/>
        <v>2</v>
      </c>
    </row>
    <row r="4915" spans="1:21" x14ac:dyDescent="0.25">
      <c r="A4915" s="4" t="s">
        <v>3036</v>
      </c>
      <c r="B4915" s="4" t="s">
        <v>794</v>
      </c>
      <c r="C4915" s="43" t="str">
        <f t="shared" si="312"/>
        <v>65-27-01F2</v>
      </c>
      <c r="D4915" s="43" t="str">
        <f>VLOOKUP(C4915,'[1]Test List'!$A$5:$F$2726,6,0)</f>
        <v>EDOR-WES-01F2</v>
      </c>
      <c r="E4915" s="43" t="str">
        <f t="shared" si="313"/>
        <v>65</v>
      </c>
      <c r="F4915" s="43" t="str">
        <f t="shared" si="314"/>
        <v>27</v>
      </c>
      <c r="G4915" s="12" t="s">
        <v>1779</v>
      </c>
      <c r="H4915" s="36">
        <v>99</v>
      </c>
      <c r="I4915" s="36">
        <v>998</v>
      </c>
      <c r="J4915" s="9">
        <v>998</v>
      </c>
      <c r="K4915" s="12" t="s">
        <v>2325</v>
      </c>
      <c r="L4915" s="2" t="s">
        <v>2326</v>
      </c>
      <c r="M4915" t="s">
        <v>7528</v>
      </c>
      <c r="N4915" s="29" t="s">
        <v>5230</v>
      </c>
      <c r="O4915" s="38" t="s">
        <v>5197</v>
      </c>
      <c r="P4915" s="12" t="s">
        <v>1035</v>
      </c>
      <c r="Q4915" t="s">
        <v>3138</v>
      </c>
      <c r="R4915" s="12" t="s">
        <v>1030</v>
      </c>
      <c r="S4915" s="12" t="s">
        <v>2471</v>
      </c>
      <c r="T4915" t="s">
        <v>5578</v>
      </c>
      <c r="U4915" s="62">
        <f t="shared" si="311"/>
        <v>17</v>
      </c>
    </row>
    <row r="4916" spans="1:21" x14ac:dyDescent="0.25">
      <c r="A4916" s="4" t="s">
        <v>3036</v>
      </c>
      <c r="B4916" s="4" t="s">
        <v>794</v>
      </c>
      <c r="C4916" s="43" t="str">
        <f t="shared" si="312"/>
        <v>65-27-01F2</v>
      </c>
      <c r="D4916" s="43" t="str">
        <f>VLOOKUP(C4916,'[1]Test List'!$A$5:$F$2726,6,0)</f>
        <v>EDOR-WES-01F2</v>
      </c>
      <c r="E4916" s="43" t="str">
        <f t="shared" si="313"/>
        <v>65</v>
      </c>
      <c r="F4916" s="43" t="str">
        <f t="shared" si="314"/>
        <v>27</v>
      </c>
      <c r="G4916" s="12" t="s">
        <v>1779</v>
      </c>
      <c r="H4916" s="36">
        <v>99</v>
      </c>
      <c r="I4916" s="36">
        <v>999</v>
      </c>
      <c r="J4916" s="9">
        <v>999</v>
      </c>
      <c r="K4916" s="12" t="s">
        <v>2333</v>
      </c>
      <c r="L4916" s="2" t="s">
        <v>2334</v>
      </c>
      <c r="M4916" t="s">
        <v>4536</v>
      </c>
      <c r="N4916" s="29" t="s">
        <v>5230</v>
      </c>
      <c r="O4916" s="38" t="s">
        <v>5197</v>
      </c>
      <c r="P4916" s="12" t="s">
        <v>1035</v>
      </c>
      <c r="Q4916" t="s">
        <v>3139</v>
      </c>
      <c r="R4916" s="12" t="s">
        <v>1030</v>
      </c>
      <c r="S4916" s="12" t="s">
        <v>2472</v>
      </c>
      <c r="T4916" t="s">
        <v>5579</v>
      </c>
      <c r="U4916" s="62">
        <f t="shared" si="311"/>
        <v>14</v>
      </c>
    </row>
    <row r="4917" spans="1:21" x14ac:dyDescent="0.25">
      <c r="A4917" s="16" t="s">
        <v>2848</v>
      </c>
      <c r="B4917" s="4" t="s">
        <v>794</v>
      </c>
      <c r="C4917" s="43" t="str">
        <f t="shared" si="312"/>
        <v>65-41-01B1</v>
      </c>
      <c r="D4917" s="43" t="str">
        <f>VLOOKUP(C4917,'[1]Test List'!$A$5:$F$2726,6,0)</f>
        <v>EDOR-CMP-01B1</v>
      </c>
      <c r="E4917" s="43" t="str">
        <f t="shared" si="313"/>
        <v>65</v>
      </c>
      <c r="F4917" s="43" t="str">
        <f t="shared" si="314"/>
        <v>41</v>
      </c>
      <c r="G4917" s="12" t="s">
        <v>1779</v>
      </c>
      <c r="H4917" s="36">
        <v>99</v>
      </c>
      <c r="I4917" s="36">
        <v>7801</v>
      </c>
      <c r="J4917" s="9">
        <v>7801</v>
      </c>
      <c r="K4917" t="s">
        <v>2325</v>
      </c>
      <c r="L4917" s="2" t="s">
        <v>2326</v>
      </c>
      <c r="M4917" t="s">
        <v>7528</v>
      </c>
      <c r="N4917" s="29" t="s">
        <v>5230</v>
      </c>
      <c r="O4917" s="38" t="s">
        <v>5197</v>
      </c>
      <c r="P4917" s="12" t="s">
        <v>1035</v>
      </c>
      <c r="Q4917" t="s">
        <v>3138</v>
      </c>
      <c r="R4917" s="12" t="s">
        <v>1030</v>
      </c>
      <c r="S4917" s="12" t="s">
        <v>2471</v>
      </c>
      <c r="T4917" t="s">
        <v>5578</v>
      </c>
      <c r="U4917" s="62">
        <f t="shared" si="311"/>
        <v>17</v>
      </c>
    </row>
    <row r="4918" spans="1:21" x14ac:dyDescent="0.25">
      <c r="A4918" s="16" t="s">
        <v>2848</v>
      </c>
      <c r="B4918" s="4" t="s">
        <v>794</v>
      </c>
      <c r="C4918" s="43" t="str">
        <f t="shared" si="312"/>
        <v>65-41-01B1</v>
      </c>
      <c r="D4918" s="43" t="str">
        <f>VLOOKUP(C4918,'[1]Test List'!$A$5:$F$2726,6,0)</f>
        <v>EDOR-CMP-01B1</v>
      </c>
      <c r="E4918" s="43" t="str">
        <f t="shared" si="313"/>
        <v>65</v>
      </c>
      <c r="F4918" s="43" t="str">
        <f t="shared" si="314"/>
        <v>41</v>
      </c>
      <c r="G4918" s="12" t="s">
        <v>1779</v>
      </c>
      <c r="H4918" s="36">
        <v>99</v>
      </c>
      <c r="I4918" s="36">
        <v>7901</v>
      </c>
      <c r="J4918" s="9">
        <v>7901</v>
      </c>
      <c r="K4918" s="12" t="s">
        <v>2333</v>
      </c>
      <c r="L4918" s="2" t="s">
        <v>2334</v>
      </c>
      <c r="M4918" t="s">
        <v>4536</v>
      </c>
      <c r="N4918" s="29" t="s">
        <v>5230</v>
      </c>
      <c r="O4918" s="38" t="s">
        <v>5197</v>
      </c>
      <c r="P4918" s="12" t="s">
        <v>1035</v>
      </c>
      <c r="Q4918" t="s">
        <v>3139</v>
      </c>
      <c r="R4918" s="12" t="s">
        <v>1030</v>
      </c>
      <c r="S4918" s="12" t="s">
        <v>2472</v>
      </c>
      <c r="T4918" t="s">
        <v>5579</v>
      </c>
      <c r="U4918" s="62">
        <f t="shared" si="311"/>
        <v>14</v>
      </c>
    </row>
    <row r="4919" spans="1:21" x14ac:dyDescent="0.25">
      <c r="A4919" s="16" t="s">
        <v>2848</v>
      </c>
      <c r="B4919" s="4" t="s">
        <v>794</v>
      </c>
      <c r="C4919" s="43" t="str">
        <f t="shared" si="312"/>
        <v>65-41-01B1</v>
      </c>
      <c r="D4919" s="43" t="str">
        <f>VLOOKUP(C4919,'[1]Test List'!$A$5:$F$2726,6,0)</f>
        <v>EDOR-CMP-01B1</v>
      </c>
      <c r="E4919" s="43" t="str">
        <f t="shared" si="313"/>
        <v>65</v>
      </c>
      <c r="F4919" s="43" t="str">
        <f t="shared" si="314"/>
        <v>41</v>
      </c>
      <c r="G4919" s="12" t="s">
        <v>1779</v>
      </c>
      <c r="H4919" s="36">
        <v>98</v>
      </c>
      <c r="I4919" s="36">
        <v>1501</v>
      </c>
      <c r="J4919" s="9">
        <v>1501</v>
      </c>
      <c r="K4919" s="12" t="s">
        <v>2572</v>
      </c>
      <c r="M4919" t="s">
        <v>7529</v>
      </c>
      <c r="N4919" s="29" t="s">
        <v>5230</v>
      </c>
      <c r="O4919" s="38" t="s">
        <v>5197</v>
      </c>
      <c r="P4919" s="12" t="s">
        <v>203</v>
      </c>
      <c r="Q4919" t="s">
        <v>2573</v>
      </c>
      <c r="R4919" s="12" t="s">
        <v>210</v>
      </c>
      <c r="S4919" s="12" t="s">
        <v>2575</v>
      </c>
      <c r="T4919" t="s">
        <v>6195</v>
      </c>
      <c r="U4919" s="62">
        <f t="shared" si="311"/>
        <v>11</v>
      </c>
    </row>
    <row r="4920" spans="1:21" x14ac:dyDescent="0.25">
      <c r="A4920" s="16" t="s">
        <v>2848</v>
      </c>
      <c r="B4920" s="4" t="s">
        <v>794</v>
      </c>
      <c r="C4920" s="43" t="str">
        <f t="shared" si="312"/>
        <v>65-41-01B1</v>
      </c>
      <c r="D4920" s="43" t="str">
        <f>VLOOKUP(C4920,'[1]Test List'!$A$5:$F$2726,6,0)</f>
        <v>EDOR-CMP-01B1</v>
      </c>
      <c r="E4920" s="43" t="str">
        <f t="shared" si="313"/>
        <v>65</v>
      </c>
      <c r="F4920" s="43" t="str">
        <f t="shared" si="314"/>
        <v>41</v>
      </c>
      <c r="G4920" s="12" t="s">
        <v>1779</v>
      </c>
      <c r="H4920" s="36">
        <v>98</v>
      </c>
      <c r="I4920" s="36">
        <v>1601</v>
      </c>
      <c r="J4920" s="9">
        <v>1601</v>
      </c>
      <c r="K4920" s="12" t="s">
        <v>2572</v>
      </c>
      <c r="M4920" t="s">
        <v>7529</v>
      </c>
      <c r="N4920" s="29" t="s">
        <v>5230</v>
      </c>
      <c r="O4920" s="38" t="s">
        <v>5197</v>
      </c>
      <c r="P4920" s="12" t="s">
        <v>203</v>
      </c>
      <c r="Q4920" t="s">
        <v>2578</v>
      </c>
      <c r="R4920" s="12" t="s">
        <v>210</v>
      </c>
      <c r="S4920" s="12" t="s">
        <v>2579</v>
      </c>
      <c r="T4920" t="s">
        <v>6246</v>
      </c>
      <c r="U4920" s="62">
        <f t="shared" si="311"/>
        <v>8</v>
      </c>
    </row>
    <row r="4921" spans="1:21" x14ac:dyDescent="0.25">
      <c r="A4921" s="16" t="s">
        <v>2848</v>
      </c>
      <c r="B4921" s="4" t="s">
        <v>794</v>
      </c>
      <c r="C4921" s="43" t="str">
        <f t="shared" si="312"/>
        <v>65-41-01B1</v>
      </c>
      <c r="D4921" s="43" t="str">
        <f>VLOOKUP(C4921,'[1]Test List'!$A$5:$F$2726,6,0)</f>
        <v>EDOR-CMP-01B1</v>
      </c>
      <c r="E4921" s="43" t="str">
        <f t="shared" si="313"/>
        <v>65</v>
      </c>
      <c r="F4921" s="43" t="str">
        <f t="shared" si="314"/>
        <v>41</v>
      </c>
      <c r="G4921" s="12" t="s">
        <v>1779</v>
      </c>
      <c r="H4921" s="36">
        <v>98</v>
      </c>
      <c r="I4921" s="36">
        <v>1701</v>
      </c>
      <c r="J4921" s="17">
        <v>1701</v>
      </c>
      <c r="K4921" s="12" t="s">
        <v>2572</v>
      </c>
      <c r="M4921" t="s">
        <v>7529</v>
      </c>
      <c r="N4921" s="29" t="s">
        <v>5230</v>
      </c>
      <c r="O4921" s="38" t="s">
        <v>5197</v>
      </c>
      <c r="P4921" s="12" t="s">
        <v>203</v>
      </c>
      <c r="Q4921" t="s">
        <v>2574</v>
      </c>
      <c r="R4921" s="12" t="s">
        <v>210</v>
      </c>
      <c r="S4921" s="12" t="s">
        <v>2576</v>
      </c>
      <c r="T4921" t="s">
        <v>6197</v>
      </c>
      <c r="U4921" s="62">
        <f t="shared" si="311"/>
        <v>5</v>
      </c>
    </row>
    <row r="4922" spans="1:21" x14ac:dyDescent="0.25">
      <c r="A4922" s="16" t="s">
        <v>2848</v>
      </c>
      <c r="B4922" s="4" t="s">
        <v>794</v>
      </c>
      <c r="C4922" s="43" t="str">
        <f t="shared" si="312"/>
        <v>65-41-01B1</v>
      </c>
      <c r="D4922" s="43" t="str">
        <f>VLOOKUP(C4922,'[1]Test List'!$A$5:$F$2726,6,0)</f>
        <v>EDOR-CMP-01B1</v>
      </c>
      <c r="E4922" s="43" t="str">
        <f t="shared" si="313"/>
        <v>65</v>
      </c>
      <c r="F4922" s="43" t="str">
        <f t="shared" si="314"/>
        <v>41</v>
      </c>
      <c r="G4922" s="12" t="s">
        <v>1779</v>
      </c>
      <c r="H4922" s="36">
        <v>98</v>
      </c>
      <c r="I4922" s="36">
        <v>1801</v>
      </c>
      <c r="J4922" s="9">
        <v>1801</v>
      </c>
      <c r="K4922" s="12" t="s">
        <v>2572</v>
      </c>
      <c r="M4922" t="s">
        <v>7529</v>
      </c>
      <c r="N4922" s="29" t="s">
        <v>5230</v>
      </c>
      <c r="O4922" s="38" t="s">
        <v>5197</v>
      </c>
      <c r="P4922" s="12" t="s">
        <v>203</v>
      </c>
      <c r="Q4922" t="s">
        <v>2580</v>
      </c>
      <c r="R4922" s="12" t="s">
        <v>210</v>
      </c>
      <c r="S4922" s="12" t="s">
        <v>2577</v>
      </c>
      <c r="T4922" t="s">
        <v>6196</v>
      </c>
      <c r="U4922" s="62">
        <f t="shared" si="311"/>
        <v>10</v>
      </c>
    </row>
    <row r="4923" spans="1:21" x14ac:dyDescent="0.25">
      <c r="A4923" s="16" t="s">
        <v>2849</v>
      </c>
      <c r="B4923" s="4" t="s">
        <v>794</v>
      </c>
      <c r="C4923" s="43" t="str">
        <f t="shared" si="312"/>
        <v>65-41-01B2</v>
      </c>
      <c r="D4923" s="43" t="str">
        <f>VLOOKUP(C4923,'[1]Test List'!$A$5:$F$2726,6,0)</f>
        <v>EDOR-CMP-01B2</v>
      </c>
      <c r="E4923" s="43" t="str">
        <f t="shared" si="313"/>
        <v>65</v>
      </c>
      <c r="F4923" s="43" t="str">
        <f t="shared" si="314"/>
        <v>41</v>
      </c>
      <c r="G4923" s="12" t="s">
        <v>1779</v>
      </c>
      <c r="H4923" s="36">
        <v>99</v>
      </c>
      <c r="I4923" s="36">
        <v>7801</v>
      </c>
      <c r="J4923" s="9">
        <v>7801</v>
      </c>
      <c r="K4923" t="s">
        <v>2325</v>
      </c>
      <c r="L4923" s="2" t="s">
        <v>2326</v>
      </c>
      <c r="M4923" t="s">
        <v>7528</v>
      </c>
      <c r="N4923" s="29" t="s">
        <v>5230</v>
      </c>
      <c r="O4923" s="38" t="s">
        <v>5197</v>
      </c>
      <c r="P4923" s="12" t="s">
        <v>1035</v>
      </c>
      <c r="Q4923" t="s">
        <v>3138</v>
      </c>
      <c r="R4923" s="12" t="s">
        <v>1030</v>
      </c>
      <c r="S4923" s="12" t="s">
        <v>2471</v>
      </c>
      <c r="T4923" t="s">
        <v>5578</v>
      </c>
      <c r="U4923" s="62">
        <f t="shared" si="311"/>
        <v>17</v>
      </c>
    </row>
    <row r="4924" spans="1:21" x14ac:dyDescent="0.25">
      <c r="A4924" s="16" t="s">
        <v>2849</v>
      </c>
      <c r="B4924" s="4" t="s">
        <v>794</v>
      </c>
      <c r="C4924" s="43" t="str">
        <f t="shared" si="312"/>
        <v>65-41-01B2</v>
      </c>
      <c r="D4924" s="43" t="str">
        <f>VLOOKUP(C4924,'[1]Test List'!$A$5:$F$2726,6,0)</f>
        <v>EDOR-CMP-01B2</v>
      </c>
      <c r="E4924" s="43" t="str">
        <f t="shared" si="313"/>
        <v>65</v>
      </c>
      <c r="F4924" s="43" t="str">
        <f t="shared" si="314"/>
        <v>41</v>
      </c>
      <c r="G4924" s="12" t="s">
        <v>1779</v>
      </c>
      <c r="H4924" s="36">
        <v>99</v>
      </c>
      <c r="I4924" s="36">
        <v>7901</v>
      </c>
      <c r="J4924" s="9">
        <v>7901</v>
      </c>
      <c r="K4924" s="12" t="s">
        <v>2333</v>
      </c>
      <c r="L4924" s="2" t="s">
        <v>2334</v>
      </c>
      <c r="M4924" t="s">
        <v>4536</v>
      </c>
      <c r="N4924" s="29" t="s">
        <v>5230</v>
      </c>
      <c r="O4924" s="38" t="s">
        <v>5197</v>
      </c>
      <c r="P4924" s="12" t="s">
        <v>1035</v>
      </c>
      <c r="Q4924" t="s">
        <v>3139</v>
      </c>
      <c r="R4924" s="12" t="s">
        <v>1030</v>
      </c>
      <c r="S4924" s="12" t="s">
        <v>2472</v>
      </c>
      <c r="T4924" t="s">
        <v>5579</v>
      </c>
      <c r="U4924" s="62">
        <f t="shared" si="311"/>
        <v>14</v>
      </c>
    </row>
    <row r="4925" spans="1:21" x14ac:dyDescent="0.25">
      <c r="A4925" s="16" t="s">
        <v>2849</v>
      </c>
      <c r="B4925" s="4" t="s">
        <v>794</v>
      </c>
      <c r="C4925" s="43" t="str">
        <f t="shared" si="312"/>
        <v>65-41-01B2</v>
      </c>
      <c r="D4925" s="43" t="str">
        <f>VLOOKUP(C4925,'[1]Test List'!$A$5:$F$2726,6,0)</f>
        <v>EDOR-CMP-01B2</v>
      </c>
      <c r="E4925" s="43" t="str">
        <f t="shared" si="313"/>
        <v>65</v>
      </c>
      <c r="F4925" s="43" t="str">
        <f t="shared" si="314"/>
        <v>41</v>
      </c>
      <c r="G4925" s="12" t="s">
        <v>1779</v>
      </c>
      <c r="H4925" s="36">
        <v>98</v>
      </c>
      <c r="I4925" s="36">
        <v>1501</v>
      </c>
      <c r="J4925" s="9">
        <v>1501</v>
      </c>
      <c r="K4925" s="12" t="s">
        <v>2572</v>
      </c>
      <c r="M4925" t="s">
        <v>7529</v>
      </c>
      <c r="N4925" s="29" t="s">
        <v>5230</v>
      </c>
      <c r="O4925" s="38" t="s">
        <v>5197</v>
      </c>
      <c r="P4925" s="12" t="s">
        <v>203</v>
      </c>
      <c r="Q4925" t="s">
        <v>2573</v>
      </c>
      <c r="R4925" s="12" t="s">
        <v>210</v>
      </c>
      <c r="S4925" s="12" t="s">
        <v>2575</v>
      </c>
      <c r="T4925" t="s">
        <v>6195</v>
      </c>
      <c r="U4925" s="62">
        <f t="shared" si="311"/>
        <v>11</v>
      </c>
    </row>
    <row r="4926" spans="1:21" x14ac:dyDescent="0.25">
      <c r="A4926" s="16" t="s">
        <v>2849</v>
      </c>
      <c r="B4926" s="4" t="s">
        <v>794</v>
      </c>
      <c r="C4926" s="43" t="str">
        <f t="shared" si="312"/>
        <v>65-41-01B2</v>
      </c>
      <c r="D4926" s="43" t="str">
        <f>VLOOKUP(C4926,'[1]Test List'!$A$5:$F$2726,6,0)</f>
        <v>EDOR-CMP-01B2</v>
      </c>
      <c r="E4926" s="43" t="str">
        <f t="shared" si="313"/>
        <v>65</v>
      </c>
      <c r="F4926" s="43" t="str">
        <f t="shared" si="314"/>
        <v>41</v>
      </c>
      <c r="G4926" s="12" t="s">
        <v>1779</v>
      </c>
      <c r="H4926" s="36">
        <v>98</v>
      </c>
      <c r="I4926" s="36">
        <v>1601</v>
      </c>
      <c r="J4926" s="9">
        <v>1601</v>
      </c>
      <c r="K4926" s="12" t="s">
        <v>2572</v>
      </c>
      <c r="M4926" t="s">
        <v>7529</v>
      </c>
      <c r="N4926" s="29" t="s">
        <v>5230</v>
      </c>
      <c r="O4926" s="38" t="s">
        <v>5197</v>
      </c>
      <c r="P4926" s="12" t="s">
        <v>203</v>
      </c>
      <c r="Q4926" t="s">
        <v>2578</v>
      </c>
      <c r="R4926" s="12" t="s">
        <v>210</v>
      </c>
      <c r="S4926" s="12" t="s">
        <v>2579</v>
      </c>
      <c r="T4926" t="s">
        <v>6246</v>
      </c>
      <c r="U4926" s="62">
        <f t="shared" si="311"/>
        <v>8</v>
      </c>
    </row>
    <row r="4927" spans="1:21" x14ac:dyDescent="0.25">
      <c r="A4927" s="16" t="s">
        <v>2849</v>
      </c>
      <c r="B4927" s="4" t="s">
        <v>794</v>
      </c>
      <c r="C4927" s="43" t="str">
        <f t="shared" si="312"/>
        <v>65-41-01B2</v>
      </c>
      <c r="D4927" s="43" t="str">
        <f>VLOOKUP(C4927,'[1]Test List'!$A$5:$F$2726,6,0)</f>
        <v>EDOR-CMP-01B2</v>
      </c>
      <c r="E4927" s="43" t="str">
        <f t="shared" si="313"/>
        <v>65</v>
      </c>
      <c r="F4927" s="43" t="str">
        <f t="shared" si="314"/>
        <v>41</v>
      </c>
      <c r="G4927" s="12" t="s">
        <v>1779</v>
      </c>
      <c r="H4927" s="36">
        <v>98</v>
      </c>
      <c r="I4927" s="36">
        <v>1701</v>
      </c>
      <c r="J4927" s="17">
        <v>1701</v>
      </c>
      <c r="K4927" s="12" t="s">
        <v>2572</v>
      </c>
      <c r="M4927" t="s">
        <v>7529</v>
      </c>
      <c r="N4927" s="29" t="s">
        <v>5230</v>
      </c>
      <c r="O4927" s="38" t="s">
        <v>5197</v>
      </c>
      <c r="P4927" s="12" t="s">
        <v>203</v>
      </c>
      <c r="Q4927" t="s">
        <v>2574</v>
      </c>
      <c r="R4927" s="12" t="s">
        <v>210</v>
      </c>
      <c r="S4927" s="12" t="s">
        <v>2576</v>
      </c>
      <c r="T4927" t="s">
        <v>6197</v>
      </c>
      <c r="U4927" s="62">
        <f t="shared" si="311"/>
        <v>5</v>
      </c>
    </row>
    <row r="4928" spans="1:21" x14ac:dyDescent="0.25">
      <c r="A4928" s="16" t="s">
        <v>2849</v>
      </c>
      <c r="B4928" s="4" t="s">
        <v>794</v>
      </c>
      <c r="C4928" s="43" t="str">
        <f t="shared" si="312"/>
        <v>65-41-01B2</v>
      </c>
      <c r="D4928" s="43" t="str">
        <f>VLOOKUP(C4928,'[1]Test List'!$A$5:$F$2726,6,0)</f>
        <v>EDOR-CMP-01B2</v>
      </c>
      <c r="E4928" s="43" t="str">
        <f t="shared" si="313"/>
        <v>65</v>
      </c>
      <c r="F4928" s="43" t="str">
        <f t="shared" si="314"/>
        <v>41</v>
      </c>
      <c r="G4928" s="12" t="s">
        <v>1779</v>
      </c>
      <c r="H4928" s="36">
        <v>98</v>
      </c>
      <c r="I4928" s="36">
        <v>1801</v>
      </c>
      <c r="J4928" s="9">
        <v>1801</v>
      </c>
      <c r="K4928" s="12" t="s">
        <v>2572</v>
      </c>
      <c r="M4928" t="s">
        <v>7529</v>
      </c>
      <c r="N4928" s="29" t="s">
        <v>5230</v>
      </c>
      <c r="O4928" s="38" t="s">
        <v>5197</v>
      </c>
      <c r="P4928" s="12" t="s">
        <v>203</v>
      </c>
      <c r="Q4928" t="s">
        <v>2580</v>
      </c>
      <c r="R4928" s="12" t="s">
        <v>210</v>
      </c>
      <c r="S4928" s="12" t="s">
        <v>2577</v>
      </c>
      <c r="T4928" t="s">
        <v>6196</v>
      </c>
      <c r="U4928" s="62">
        <f t="shared" si="311"/>
        <v>10</v>
      </c>
    </row>
    <row r="4929" spans="1:21" x14ac:dyDescent="0.25">
      <c r="A4929" s="16" t="s">
        <v>2332</v>
      </c>
      <c r="B4929" s="4" t="s">
        <v>794</v>
      </c>
      <c r="C4929" s="43" t="str">
        <f t="shared" si="312"/>
        <v>65-54-01D</v>
      </c>
      <c r="D4929" s="43" t="str">
        <f>VLOOKUP(C4929,'[1]Test List'!$A$5:$F$2726,6,0)</f>
        <v>EDOR-MDP-01D</v>
      </c>
      <c r="E4929" s="43" t="str">
        <f t="shared" si="313"/>
        <v>65</v>
      </c>
      <c r="F4929" s="43" t="str">
        <f t="shared" si="314"/>
        <v>54</v>
      </c>
      <c r="G4929" s="12" t="s">
        <v>1779</v>
      </c>
      <c r="H4929" s="36">
        <v>99</v>
      </c>
      <c r="I4929" s="36">
        <v>997</v>
      </c>
      <c r="J4929" s="17" t="s">
        <v>2324</v>
      </c>
      <c r="K4929" t="s">
        <v>2325</v>
      </c>
      <c r="L4929" s="2" t="s">
        <v>2326</v>
      </c>
      <c r="M4929" t="s">
        <v>7528</v>
      </c>
      <c r="N4929" s="29" t="s">
        <v>5230</v>
      </c>
      <c r="O4929" s="38" t="s">
        <v>5197</v>
      </c>
      <c r="P4929" s="12" t="s">
        <v>2324</v>
      </c>
      <c r="Q4929" t="s">
        <v>2327</v>
      </c>
      <c r="R4929" s="12" t="s">
        <v>2208</v>
      </c>
      <c r="S4929" s="12" t="s">
        <v>2331</v>
      </c>
      <c r="T4929" t="s">
        <v>5297</v>
      </c>
      <c r="U4929" s="62">
        <f t="shared" si="311"/>
        <v>17</v>
      </c>
    </row>
    <row r="4930" spans="1:21" x14ac:dyDescent="0.25">
      <c r="A4930" s="16" t="s">
        <v>2332</v>
      </c>
      <c r="B4930" s="4" t="s">
        <v>794</v>
      </c>
      <c r="C4930" s="43" t="str">
        <f t="shared" si="312"/>
        <v>65-54-01D</v>
      </c>
      <c r="D4930" s="43" t="str">
        <f>VLOOKUP(C4930,'[1]Test List'!$A$5:$F$2726,6,0)</f>
        <v>EDOR-MDP-01D</v>
      </c>
      <c r="E4930" s="43" t="str">
        <f t="shared" si="313"/>
        <v>65</v>
      </c>
      <c r="F4930" s="43" t="str">
        <f t="shared" si="314"/>
        <v>54</v>
      </c>
      <c r="G4930" s="12" t="s">
        <v>1779</v>
      </c>
      <c r="H4930" s="36">
        <v>99</v>
      </c>
      <c r="I4930" s="36">
        <v>7801</v>
      </c>
      <c r="J4930" s="17" t="s">
        <v>2323</v>
      </c>
      <c r="K4930" t="s">
        <v>2325</v>
      </c>
      <c r="L4930" s="2" t="s">
        <v>2326</v>
      </c>
      <c r="M4930" t="s">
        <v>7528</v>
      </c>
      <c r="N4930" s="29" t="s">
        <v>5230</v>
      </c>
      <c r="O4930" s="38" t="s">
        <v>5197</v>
      </c>
      <c r="P4930" s="12" t="s">
        <v>1035</v>
      </c>
      <c r="Q4930" t="s">
        <v>3138</v>
      </c>
      <c r="R4930" s="12" t="s">
        <v>1030</v>
      </c>
      <c r="S4930" s="12" t="s">
        <v>2471</v>
      </c>
      <c r="T4930" t="s">
        <v>5578</v>
      </c>
      <c r="U4930" s="62">
        <f t="shared" si="311"/>
        <v>17</v>
      </c>
    </row>
    <row r="4931" spans="1:21" x14ac:dyDescent="0.25">
      <c r="A4931" s="16" t="s">
        <v>2332</v>
      </c>
      <c r="B4931" s="4" t="s">
        <v>794</v>
      </c>
      <c r="C4931" s="43" t="str">
        <f t="shared" si="312"/>
        <v>65-54-01D</v>
      </c>
      <c r="D4931" s="43" t="str">
        <f>VLOOKUP(C4931,'[1]Test List'!$A$5:$F$2726,6,0)</f>
        <v>EDOR-MDP-01D</v>
      </c>
      <c r="E4931" s="43" t="str">
        <f t="shared" si="313"/>
        <v>65</v>
      </c>
      <c r="F4931" s="43" t="str">
        <f t="shared" si="314"/>
        <v>54</v>
      </c>
      <c r="G4931" s="12" t="s">
        <v>1779</v>
      </c>
      <c r="H4931" s="36">
        <v>99</v>
      </c>
      <c r="I4931" s="36">
        <v>7901</v>
      </c>
      <c r="J4931" s="17" t="s">
        <v>2323</v>
      </c>
      <c r="K4931" s="12" t="s">
        <v>2333</v>
      </c>
      <c r="L4931" s="2" t="s">
        <v>2334</v>
      </c>
      <c r="M4931" t="s">
        <v>4536</v>
      </c>
      <c r="N4931" s="29" t="s">
        <v>5230</v>
      </c>
      <c r="O4931" s="38" t="s">
        <v>5197</v>
      </c>
      <c r="P4931" s="12" t="s">
        <v>1035</v>
      </c>
      <c r="Q4931" t="s">
        <v>3139</v>
      </c>
      <c r="R4931" s="12" t="s">
        <v>1030</v>
      </c>
      <c r="S4931" s="12" t="s">
        <v>2472</v>
      </c>
      <c r="T4931" t="s">
        <v>5579</v>
      </c>
      <c r="U4931" s="62">
        <f t="shared" si="311"/>
        <v>14</v>
      </c>
    </row>
    <row r="4932" spans="1:21" x14ac:dyDescent="0.25">
      <c r="A4932" s="16" t="s">
        <v>2332</v>
      </c>
      <c r="B4932" s="4" t="s">
        <v>794</v>
      </c>
      <c r="C4932" s="43" t="str">
        <f t="shared" si="312"/>
        <v>65-54-01D</v>
      </c>
      <c r="D4932" s="43" t="str">
        <f>VLOOKUP(C4932,'[1]Test List'!$A$5:$F$2726,6,0)</f>
        <v>EDOR-MDP-01D</v>
      </c>
      <c r="E4932" s="43" t="str">
        <f t="shared" si="313"/>
        <v>65</v>
      </c>
      <c r="F4932" s="43" t="str">
        <f t="shared" si="314"/>
        <v>54</v>
      </c>
      <c r="G4932" s="12" t="s">
        <v>1779</v>
      </c>
      <c r="H4932" s="36">
        <v>98</v>
      </c>
      <c r="I4932" s="36">
        <v>1501</v>
      </c>
      <c r="J4932" s="17">
        <v>1501</v>
      </c>
      <c r="K4932" s="12" t="s">
        <v>2572</v>
      </c>
      <c r="M4932" t="s">
        <v>7529</v>
      </c>
      <c r="N4932" s="29" t="s">
        <v>5230</v>
      </c>
      <c r="O4932" s="38" t="s">
        <v>5197</v>
      </c>
      <c r="P4932" s="12" t="s">
        <v>203</v>
      </c>
      <c r="Q4932" t="s">
        <v>2573</v>
      </c>
      <c r="R4932" s="12" t="s">
        <v>210</v>
      </c>
      <c r="S4932" s="12" t="s">
        <v>2575</v>
      </c>
      <c r="T4932" t="s">
        <v>6195</v>
      </c>
      <c r="U4932" s="62">
        <f t="shared" si="311"/>
        <v>11</v>
      </c>
    </row>
    <row r="4933" spans="1:21" x14ac:dyDescent="0.25">
      <c r="A4933" s="16" t="s">
        <v>2332</v>
      </c>
      <c r="B4933" s="4" t="s">
        <v>794</v>
      </c>
      <c r="C4933" s="43" t="str">
        <f t="shared" si="312"/>
        <v>65-54-01D</v>
      </c>
      <c r="D4933" s="43" t="str">
        <f>VLOOKUP(C4933,'[1]Test List'!$A$5:$F$2726,6,0)</f>
        <v>EDOR-MDP-01D</v>
      </c>
      <c r="E4933" s="43" t="str">
        <f t="shared" si="313"/>
        <v>65</v>
      </c>
      <c r="F4933" s="43" t="str">
        <f t="shared" si="314"/>
        <v>54</v>
      </c>
      <c r="G4933" s="12" t="s">
        <v>1779</v>
      </c>
      <c r="H4933" s="36">
        <v>98</v>
      </c>
      <c r="I4933" s="36">
        <v>1701</v>
      </c>
      <c r="J4933" s="17">
        <v>1701</v>
      </c>
      <c r="K4933" s="12" t="s">
        <v>2572</v>
      </c>
      <c r="M4933" t="s">
        <v>7529</v>
      </c>
      <c r="N4933" s="29" t="s">
        <v>5230</v>
      </c>
      <c r="O4933" s="38" t="s">
        <v>5197</v>
      </c>
      <c r="P4933" s="12" t="s">
        <v>203</v>
      </c>
      <c r="Q4933" t="s">
        <v>2574</v>
      </c>
      <c r="R4933" s="12" t="s">
        <v>210</v>
      </c>
      <c r="S4933" s="12" t="s">
        <v>2576</v>
      </c>
      <c r="T4933" t="s">
        <v>6197</v>
      </c>
      <c r="U4933" s="62">
        <f t="shared" ref="U4933:U4996" si="315">COUNTIF(T$4:T$8000,T4933)</f>
        <v>5</v>
      </c>
    </row>
    <row r="4934" spans="1:21" x14ac:dyDescent="0.25">
      <c r="A4934" s="16" t="s">
        <v>2332</v>
      </c>
      <c r="B4934" s="4" t="s">
        <v>794</v>
      </c>
      <c r="C4934" s="43" t="str">
        <f t="shared" ref="C4934:C4997" si="316">LEFT(A4934,2)&amp;"-"&amp;MID(A4934,3,2)&amp;"-"&amp;RIGHT(A4934,LEN(A4934)-4)</f>
        <v>65-54-01D</v>
      </c>
      <c r="D4934" s="43" t="str">
        <f>VLOOKUP(C4934,'[1]Test List'!$A$5:$F$2726,6,0)</f>
        <v>EDOR-MDP-01D</v>
      </c>
      <c r="E4934" s="43" t="str">
        <f t="shared" si="313"/>
        <v>65</v>
      </c>
      <c r="F4934" s="43" t="str">
        <f t="shared" si="314"/>
        <v>54</v>
      </c>
      <c r="G4934" s="12" t="s">
        <v>1779</v>
      </c>
      <c r="H4934" s="36">
        <v>98</v>
      </c>
      <c r="I4934" s="36">
        <v>1801</v>
      </c>
      <c r="J4934" s="17">
        <v>1801</v>
      </c>
      <c r="K4934" s="12" t="s">
        <v>2572</v>
      </c>
      <c r="M4934" t="s">
        <v>7529</v>
      </c>
      <c r="N4934" s="29" t="s">
        <v>5230</v>
      </c>
      <c r="O4934" s="38" t="s">
        <v>5197</v>
      </c>
      <c r="P4934" s="12" t="s">
        <v>203</v>
      </c>
      <c r="Q4934" t="s">
        <v>2580</v>
      </c>
      <c r="R4934" s="12" t="s">
        <v>210</v>
      </c>
      <c r="S4934" s="12" t="s">
        <v>2577</v>
      </c>
      <c r="T4934" t="s">
        <v>6196</v>
      </c>
      <c r="U4934" s="62">
        <f t="shared" si="315"/>
        <v>10</v>
      </c>
    </row>
    <row r="4935" spans="1:21" x14ac:dyDescent="0.25">
      <c r="A4935" s="16" t="s">
        <v>2322</v>
      </c>
      <c r="B4935" s="4" t="s">
        <v>794</v>
      </c>
      <c r="C4935" s="43" t="str">
        <f t="shared" si="316"/>
        <v>65-54-02D</v>
      </c>
      <c r="D4935" s="43" t="str">
        <f>VLOOKUP(C4935,'[1]Test List'!$A$5:$F$2726,6,0)</f>
        <v>EDOR-MDP-02D</v>
      </c>
      <c r="E4935" s="43" t="str">
        <f t="shared" si="313"/>
        <v>65</v>
      </c>
      <c r="F4935" s="43" t="str">
        <f t="shared" si="314"/>
        <v>54</v>
      </c>
      <c r="G4935" s="12" t="s">
        <v>1779</v>
      </c>
      <c r="H4935" s="36">
        <v>99</v>
      </c>
      <c r="I4935" s="36">
        <v>997</v>
      </c>
      <c r="J4935" s="17" t="s">
        <v>2324</v>
      </c>
      <c r="K4935" t="s">
        <v>2325</v>
      </c>
      <c r="L4935" s="2" t="s">
        <v>2326</v>
      </c>
      <c r="M4935" t="s">
        <v>7528</v>
      </c>
      <c r="N4935" s="29" t="s">
        <v>5230</v>
      </c>
      <c r="O4935" s="38" t="s">
        <v>5197</v>
      </c>
      <c r="P4935" s="12" t="s">
        <v>2324</v>
      </c>
      <c r="Q4935" t="s">
        <v>2327</v>
      </c>
      <c r="R4935" s="12" t="s">
        <v>2208</v>
      </c>
      <c r="S4935" s="12" t="s">
        <v>2331</v>
      </c>
      <c r="T4935" t="s">
        <v>5297</v>
      </c>
      <c r="U4935" s="62">
        <f t="shared" si="315"/>
        <v>17</v>
      </c>
    </row>
    <row r="4936" spans="1:21" x14ac:dyDescent="0.25">
      <c r="A4936" s="16" t="s">
        <v>2322</v>
      </c>
      <c r="B4936" s="4" t="s">
        <v>794</v>
      </c>
      <c r="C4936" s="43" t="str">
        <f t="shared" si="316"/>
        <v>65-54-02D</v>
      </c>
      <c r="D4936" s="43" t="str">
        <f>VLOOKUP(C4936,'[1]Test List'!$A$5:$F$2726,6,0)</f>
        <v>EDOR-MDP-02D</v>
      </c>
      <c r="E4936" s="43" t="str">
        <f t="shared" si="313"/>
        <v>65</v>
      </c>
      <c r="F4936" s="43" t="str">
        <f t="shared" si="314"/>
        <v>54</v>
      </c>
      <c r="G4936" s="12" t="s">
        <v>1779</v>
      </c>
      <c r="H4936" s="36">
        <v>99</v>
      </c>
      <c r="I4936" s="36">
        <v>999</v>
      </c>
      <c r="J4936" s="17" t="s">
        <v>2323</v>
      </c>
      <c r="K4936" t="s">
        <v>2325</v>
      </c>
      <c r="L4936" s="2" t="s">
        <v>2326</v>
      </c>
      <c r="M4936" t="s">
        <v>7528</v>
      </c>
      <c r="N4936" s="29" t="s">
        <v>5230</v>
      </c>
      <c r="O4936" s="38" t="s">
        <v>5197</v>
      </c>
      <c r="P4936" s="12" t="s">
        <v>1035</v>
      </c>
      <c r="Q4936" t="s">
        <v>1335</v>
      </c>
      <c r="R4936" t="s">
        <v>1030</v>
      </c>
      <c r="S4936" s="12" t="s">
        <v>2328</v>
      </c>
      <c r="T4936" t="s">
        <v>6194</v>
      </c>
      <c r="U4936" s="62">
        <f t="shared" si="315"/>
        <v>2</v>
      </c>
    </row>
    <row r="4937" spans="1:21" x14ac:dyDescent="0.25">
      <c r="A4937" s="16" t="s">
        <v>2322</v>
      </c>
      <c r="B4937" s="4" t="s">
        <v>794</v>
      </c>
      <c r="C4937" s="43" t="str">
        <f t="shared" si="316"/>
        <v>65-54-02D</v>
      </c>
      <c r="D4937" s="43" t="str">
        <f>VLOOKUP(C4937,'[1]Test List'!$A$5:$F$2726,6,0)</f>
        <v>EDOR-MDP-02D</v>
      </c>
      <c r="E4937" s="43" t="str">
        <f t="shared" si="313"/>
        <v>65</v>
      </c>
      <c r="F4937" s="43" t="str">
        <f t="shared" si="314"/>
        <v>54</v>
      </c>
      <c r="G4937" s="12" t="s">
        <v>1779</v>
      </c>
      <c r="H4937" s="36">
        <v>98</v>
      </c>
      <c r="I4937" s="36">
        <v>1501</v>
      </c>
      <c r="J4937" s="17">
        <v>1501</v>
      </c>
      <c r="K4937" s="12" t="s">
        <v>2572</v>
      </c>
      <c r="M4937" t="s">
        <v>7529</v>
      </c>
      <c r="N4937" s="29" t="s">
        <v>5230</v>
      </c>
      <c r="O4937" s="38" t="s">
        <v>5197</v>
      </c>
      <c r="P4937" s="12" t="s">
        <v>203</v>
      </c>
      <c r="Q4937" t="s">
        <v>2573</v>
      </c>
      <c r="R4937" s="12" t="s">
        <v>210</v>
      </c>
      <c r="S4937" s="12" t="s">
        <v>2575</v>
      </c>
      <c r="T4937" t="s">
        <v>6195</v>
      </c>
      <c r="U4937" s="62">
        <f t="shared" si="315"/>
        <v>11</v>
      </c>
    </row>
    <row r="4938" spans="1:21" x14ac:dyDescent="0.25">
      <c r="A4938" s="16" t="s">
        <v>2322</v>
      </c>
      <c r="B4938" s="4" t="s">
        <v>794</v>
      </c>
      <c r="C4938" s="43" t="str">
        <f t="shared" si="316"/>
        <v>65-54-02D</v>
      </c>
      <c r="D4938" s="43" t="str">
        <f>VLOOKUP(C4938,'[1]Test List'!$A$5:$F$2726,6,0)</f>
        <v>EDOR-MDP-02D</v>
      </c>
      <c r="E4938" s="43" t="str">
        <f t="shared" si="313"/>
        <v>65</v>
      </c>
      <c r="F4938" s="43" t="str">
        <f t="shared" si="314"/>
        <v>54</v>
      </c>
      <c r="G4938" s="12" t="s">
        <v>1779</v>
      </c>
      <c r="H4938" s="36">
        <v>98</v>
      </c>
      <c r="I4938" s="36">
        <v>1801</v>
      </c>
      <c r="J4938" s="17">
        <v>1801</v>
      </c>
      <c r="K4938" s="12" t="s">
        <v>2572</v>
      </c>
      <c r="M4938" t="s">
        <v>7529</v>
      </c>
      <c r="N4938" s="29" t="s">
        <v>5230</v>
      </c>
      <c r="O4938" s="38" t="s">
        <v>5197</v>
      </c>
      <c r="P4938" s="12" t="s">
        <v>203</v>
      </c>
      <c r="Q4938" t="s">
        <v>2580</v>
      </c>
      <c r="R4938" s="12" t="s">
        <v>210</v>
      </c>
      <c r="S4938" s="12" t="s">
        <v>2577</v>
      </c>
      <c r="T4938" t="s">
        <v>6196</v>
      </c>
      <c r="U4938" s="62">
        <f t="shared" si="315"/>
        <v>10</v>
      </c>
    </row>
    <row r="4939" spans="1:21" x14ac:dyDescent="0.25">
      <c r="A4939" s="7" t="s">
        <v>3359</v>
      </c>
      <c r="B4939" s="4" t="s">
        <v>794</v>
      </c>
      <c r="C4939" s="43" t="str">
        <f t="shared" si="316"/>
        <v>65-55-01E</v>
      </c>
      <c r="D4939" s="43" t="str">
        <f>VLOOKUP(C4939,'[1]Test List'!$A$5:$F$2726,6,0)</f>
        <v>EDOR-PGB-01E</v>
      </c>
      <c r="E4939" s="43" t="str">
        <f t="shared" si="313"/>
        <v>65</v>
      </c>
      <c r="F4939" s="43" t="str">
        <f t="shared" si="314"/>
        <v>55</v>
      </c>
      <c r="G4939" s="12" t="s">
        <v>1779</v>
      </c>
      <c r="H4939" s="36">
        <v>99</v>
      </c>
      <c r="I4939" s="36">
        <v>7801</v>
      </c>
      <c r="J4939" s="9">
        <v>7801</v>
      </c>
      <c r="K4939" t="s">
        <v>2325</v>
      </c>
      <c r="L4939" s="2" t="s">
        <v>2326</v>
      </c>
      <c r="M4939" t="s">
        <v>7528</v>
      </c>
      <c r="N4939" s="29" t="s">
        <v>5230</v>
      </c>
      <c r="O4939" s="38" t="s">
        <v>5197</v>
      </c>
      <c r="P4939" s="12" t="s">
        <v>1035</v>
      </c>
      <c r="Q4939" t="s">
        <v>3138</v>
      </c>
      <c r="R4939" s="12" t="s">
        <v>1030</v>
      </c>
      <c r="S4939" s="12" t="s">
        <v>2471</v>
      </c>
      <c r="T4939" t="s">
        <v>5578</v>
      </c>
      <c r="U4939" s="62">
        <f t="shared" si="315"/>
        <v>17</v>
      </c>
    </row>
    <row r="4940" spans="1:21" x14ac:dyDescent="0.25">
      <c r="A4940" s="7" t="s">
        <v>3359</v>
      </c>
      <c r="B4940" s="4" t="s">
        <v>794</v>
      </c>
      <c r="C4940" s="43" t="str">
        <f t="shared" si="316"/>
        <v>65-55-01E</v>
      </c>
      <c r="D4940" s="43" t="str">
        <f>VLOOKUP(C4940,'[1]Test List'!$A$5:$F$2726,6,0)</f>
        <v>EDOR-PGB-01E</v>
      </c>
      <c r="E4940" s="43" t="str">
        <f t="shared" si="313"/>
        <v>65</v>
      </c>
      <c r="F4940" s="43" t="str">
        <f t="shared" si="314"/>
        <v>55</v>
      </c>
      <c r="G4940" s="12" t="s">
        <v>1779</v>
      </c>
      <c r="H4940" s="36">
        <v>99</v>
      </c>
      <c r="I4940" s="36">
        <v>7901</v>
      </c>
      <c r="J4940" s="9">
        <v>7901</v>
      </c>
      <c r="K4940" s="12" t="s">
        <v>2333</v>
      </c>
      <c r="L4940" s="2" t="s">
        <v>2334</v>
      </c>
      <c r="M4940" t="s">
        <v>4536</v>
      </c>
      <c r="N4940" s="29" t="s">
        <v>5230</v>
      </c>
      <c r="O4940" s="38" t="s">
        <v>5197</v>
      </c>
      <c r="P4940" s="12" t="s">
        <v>1035</v>
      </c>
      <c r="Q4940" t="s">
        <v>3139</v>
      </c>
      <c r="R4940" s="12" t="s">
        <v>1030</v>
      </c>
      <c r="S4940" s="12" t="s">
        <v>2472</v>
      </c>
      <c r="T4940" t="s">
        <v>5579</v>
      </c>
      <c r="U4940" s="62">
        <f t="shared" si="315"/>
        <v>14</v>
      </c>
    </row>
    <row r="4941" spans="1:21" x14ac:dyDescent="0.25">
      <c r="A4941" s="7" t="s">
        <v>3359</v>
      </c>
      <c r="B4941" s="4" t="s">
        <v>794</v>
      </c>
      <c r="C4941" s="43" t="str">
        <f t="shared" si="316"/>
        <v>65-55-01E</v>
      </c>
      <c r="D4941" s="43" t="str">
        <f>VLOOKUP(C4941,'[1]Test List'!$A$5:$F$2726,6,0)</f>
        <v>EDOR-PGB-01E</v>
      </c>
      <c r="E4941" s="43" t="str">
        <f t="shared" si="313"/>
        <v>65</v>
      </c>
      <c r="F4941" s="43" t="str">
        <f t="shared" si="314"/>
        <v>55</v>
      </c>
      <c r="G4941" s="12" t="s">
        <v>1779</v>
      </c>
      <c r="H4941" s="36">
        <v>99</v>
      </c>
      <c r="I4941" s="36">
        <v>801</v>
      </c>
      <c r="J4941" s="9">
        <v>801</v>
      </c>
      <c r="K4941" s="12" t="s">
        <v>2672</v>
      </c>
      <c r="L4941" s="2" t="s">
        <v>2674</v>
      </c>
      <c r="M4941" t="s">
        <v>7366</v>
      </c>
      <c r="N4941" s="29" t="s">
        <v>5230</v>
      </c>
      <c r="O4941" s="38" t="s">
        <v>5197</v>
      </c>
      <c r="P4941" s="12" t="s">
        <v>203</v>
      </c>
      <c r="Q4941" t="s">
        <v>3366</v>
      </c>
      <c r="R4941" s="12" t="s">
        <v>210</v>
      </c>
      <c r="S4941" s="12" t="s">
        <v>3367</v>
      </c>
      <c r="T4941" t="s">
        <v>6624</v>
      </c>
      <c r="U4941" s="62">
        <f t="shared" si="315"/>
        <v>1</v>
      </c>
    </row>
    <row r="4942" spans="1:21" x14ac:dyDescent="0.25">
      <c r="A4942" s="16" t="s">
        <v>3508</v>
      </c>
      <c r="B4942" s="4" t="s">
        <v>794</v>
      </c>
      <c r="C4942" s="43" t="str">
        <f t="shared" si="316"/>
        <v>65-63-01I</v>
      </c>
      <c r="D4942" s="43" t="str">
        <f>VLOOKUP(C4942,'[1]Test List'!$A$5:$F$2726,6,0)</f>
        <v>EDOR-YOR-01I</v>
      </c>
      <c r="E4942" s="43" t="str">
        <f t="shared" si="313"/>
        <v>65</v>
      </c>
      <c r="F4942" s="43" t="str">
        <f t="shared" si="314"/>
        <v>63</v>
      </c>
      <c r="G4942" s="12" t="s">
        <v>1779</v>
      </c>
      <c r="H4942" s="36">
        <v>99</v>
      </c>
      <c r="I4942" s="52">
        <v>988</v>
      </c>
      <c r="J4942" s="9" t="s">
        <v>3509</v>
      </c>
      <c r="K4942" s="12" t="s">
        <v>2333</v>
      </c>
      <c r="L4942" s="2" t="s">
        <v>2334</v>
      </c>
      <c r="M4942" t="s">
        <v>4536</v>
      </c>
      <c r="N4942" s="29" t="s">
        <v>5230</v>
      </c>
      <c r="O4942" s="38" t="s">
        <v>5197</v>
      </c>
      <c r="P4942" s="12" t="s">
        <v>3364</v>
      </c>
      <c r="Q4942" t="s">
        <v>3519</v>
      </c>
      <c r="R4942" t="s">
        <v>1030</v>
      </c>
      <c r="S4942" s="12" t="s">
        <v>3530</v>
      </c>
      <c r="T4942" t="s">
        <v>5243</v>
      </c>
      <c r="U4942" s="62">
        <f t="shared" si="315"/>
        <v>1</v>
      </c>
    </row>
    <row r="4943" spans="1:21" x14ac:dyDescent="0.25">
      <c r="A4943" s="16" t="s">
        <v>3508</v>
      </c>
      <c r="B4943" s="4" t="s">
        <v>794</v>
      </c>
      <c r="C4943" s="43" t="str">
        <f t="shared" si="316"/>
        <v>65-63-01I</v>
      </c>
      <c r="D4943" s="43" t="str">
        <f>VLOOKUP(C4943,'[1]Test List'!$A$5:$F$2726,6,0)</f>
        <v>EDOR-YOR-01I</v>
      </c>
      <c r="E4943" s="43" t="str">
        <f t="shared" si="313"/>
        <v>65</v>
      </c>
      <c r="F4943" s="43" t="str">
        <f t="shared" si="314"/>
        <v>63</v>
      </c>
      <c r="G4943" s="12" t="s">
        <v>1779</v>
      </c>
      <c r="H4943" s="36">
        <v>99</v>
      </c>
      <c r="I4943" s="52">
        <v>994</v>
      </c>
      <c r="J4943" s="9" t="s">
        <v>300</v>
      </c>
      <c r="K4943" s="12" t="s">
        <v>2672</v>
      </c>
      <c r="L4943" s="2" t="s">
        <v>2674</v>
      </c>
      <c r="M4943" t="s">
        <v>7366</v>
      </c>
      <c r="N4943" s="29" t="s">
        <v>5230</v>
      </c>
      <c r="O4943" s="38" t="s">
        <v>5197</v>
      </c>
      <c r="P4943" s="12" t="s">
        <v>1044</v>
      </c>
      <c r="Q4943" t="s">
        <v>1335</v>
      </c>
      <c r="R4943" t="s">
        <v>1030</v>
      </c>
      <c r="S4943" s="12" t="s">
        <v>3522</v>
      </c>
      <c r="T4943" t="s">
        <v>6440</v>
      </c>
      <c r="U4943" s="62">
        <f t="shared" si="315"/>
        <v>1</v>
      </c>
    </row>
    <row r="4944" spans="1:21" x14ac:dyDescent="0.25">
      <c r="A4944" s="16" t="s">
        <v>3508</v>
      </c>
      <c r="B4944" s="4" t="s">
        <v>794</v>
      </c>
      <c r="C4944" s="43" t="str">
        <f t="shared" si="316"/>
        <v>65-63-01I</v>
      </c>
      <c r="D4944" s="43" t="str">
        <f>VLOOKUP(C4944,'[1]Test List'!$A$5:$F$2726,6,0)</f>
        <v>EDOR-YOR-01I</v>
      </c>
      <c r="E4944" s="43" t="str">
        <f t="shared" si="313"/>
        <v>65</v>
      </c>
      <c r="F4944" s="43" t="str">
        <f t="shared" si="314"/>
        <v>63</v>
      </c>
      <c r="G4944" s="12" t="s">
        <v>1779</v>
      </c>
      <c r="H4944" s="36">
        <v>99</v>
      </c>
      <c r="I4944" s="52">
        <v>998</v>
      </c>
      <c r="J4944" s="9" t="s">
        <v>515</v>
      </c>
      <c r="K4944" t="s">
        <v>2325</v>
      </c>
      <c r="L4944" s="2" t="s">
        <v>2326</v>
      </c>
      <c r="M4944" t="s">
        <v>7528</v>
      </c>
      <c r="N4944" s="29" t="s">
        <v>5230</v>
      </c>
      <c r="O4944" s="38" t="s">
        <v>5197</v>
      </c>
      <c r="P4944" s="12" t="s">
        <v>1035</v>
      </c>
      <c r="Q4944" t="s">
        <v>1335</v>
      </c>
      <c r="R4944" t="s">
        <v>1030</v>
      </c>
      <c r="S4944" s="12" t="s">
        <v>2328</v>
      </c>
      <c r="T4944" t="s">
        <v>6194</v>
      </c>
      <c r="U4944" s="62">
        <f t="shared" si="315"/>
        <v>2</v>
      </c>
    </row>
    <row r="4945" spans="1:21" x14ac:dyDescent="0.25">
      <c r="A4945" s="16" t="s">
        <v>3508</v>
      </c>
      <c r="B4945" s="4" t="s">
        <v>794</v>
      </c>
      <c r="C4945" s="43" t="str">
        <f t="shared" si="316"/>
        <v>65-63-01I</v>
      </c>
      <c r="D4945" s="43" t="str">
        <f>VLOOKUP(C4945,'[1]Test List'!$A$5:$F$2726,6,0)</f>
        <v>EDOR-YOR-01I</v>
      </c>
      <c r="E4945" s="43" t="str">
        <f t="shared" si="313"/>
        <v>65</v>
      </c>
      <c r="F4945" s="43" t="str">
        <f t="shared" si="314"/>
        <v>63</v>
      </c>
      <c r="G4945" s="12" t="s">
        <v>1779</v>
      </c>
      <c r="H4945" s="36">
        <v>99</v>
      </c>
      <c r="I4945" s="52">
        <v>995</v>
      </c>
      <c r="J4945" s="9" t="s">
        <v>300</v>
      </c>
      <c r="K4945" t="s">
        <v>2325</v>
      </c>
      <c r="L4945" s="2" t="s">
        <v>2326</v>
      </c>
      <c r="M4945" t="s">
        <v>7528</v>
      </c>
      <c r="N4945" s="29" t="s">
        <v>5230</v>
      </c>
      <c r="O4945" s="38" t="s">
        <v>5197</v>
      </c>
      <c r="P4945" s="12" t="s">
        <v>1044</v>
      </c>
      <c r="Q4945" t="s">
        <v>1335</v>
      </c>
      <c r="R4945" t="s">
        <v>1030</v>
      </c>
      <c r="S4945" s="12" t="s">
        <v>3520</v>
      </c>
      <c r="T4945" t="s">
        <v>6441</v>
      </c>
      <c r="U4945" s="62">
        <f t="shared" si="315"/>
        <v>1</v>
      </c>
    </row>
    <row r="4946" spans="1:21" x14ac:dyDescent="0.25">
      <c r="A4946" s="16" t="s">
        <v>3508</v>
      </c>
      <c r="B4946" s="4" t="s">
        <v>794</v>
      </c>
      <c r="C4946" s="43" t="str">
        <f t="shared" si="316"/>
        <v>65-63-01I</v>
      </c>
      <c r="D4946" s="43" t="str">
        <f>VLOOKUP(C4946,'[1]Test List'!$A$5:$F$2726,6,0)</f>
        <v>EDOR-YOR-01I</v>
      </c>
      <c r="E4946" s="43" t="str">
        <f t="shared" si="313"/>
        <v>65</v>
      </c>
      <c r="F4946" s="43" t="str">
        <f t="shared" si="314"/>
        <v>63</v>
      </c>
      <c r="G4946" s="12" t="s">
        <v>1779</v>
      </c>
      <c r="H4946" s="36">
        <v>99</v>
      </c>
      <c r="I4946" s="52">
        <v>996</v>
      </c>
      <c r="J4946" s="9" t="s">
        <v>300</v>
      </c>
      <c r="K4946" s="12" t="s">
        <v>2761</v>
      </c>
      <c r="L4946" s="2" t="s">
        <v>2762</v>
      </c>
      <c r="M4946" t="s">
        <v>7530</v>
      </c>
      <c r="N4946" s="29" t="s">
        <v>5230</v>
      </c>
      <c r="O4946" s="38" t="s">
        <v>5197</v>
      </c>
      <c r="P4946" s="12" t="s">
        <v>1044</v>
      </c>
      <c r="Q4946" t="s">
        <v>1335</v>
      </c>
      <c r="R4946" t="s">
        <v>1030</v>
      </c>
      <c r="S4946" s="12" t="s">
        <v>3521</v>
      </c>
      <c r="T4946" t="s">
        <v>6442</v>
      </c>
      <c r="U4946" s="62">
        <f t="shared" si="315"/>
        <v>1</v>
      </c>
    </row>
    <row r="4947" spans="1:21" x14ac:dyDescent="0.25">
      <c r="A4947" s="16" t="s">
        <v>3508</v>
      </c>
      <c r="B4947" s="4" t="s">
        <v>794</v>
      </c>
      <c r="C4947" s="43" t="str">
        <f t="shared" si="316"/>
        <v>65-63-01I</v>
      </c>
      <c r="D4947" s="43" t="str">
        <f>VLOOKUP(C4947,'[1]Test List'!$A$5:$F$2726,6,0)</f>
        <v>EDOR-YOR-01I</v>
      </c>
      <c r="E4947" s="43" t="str">
        <f t="shared" si="313"/>
        <v>65</v>
      </c>
      <c r="F4947" s="43" t="str">
        <f t="shared" si="314"/>
        <v>63</v>
      </c>
      <c r="G4947" s="12" t="s">
        <v>1779</v>
      </c>
      <c r="H4947" s="36">
        <v>99</v>
      </c>
      <c r="I4947" s="52">
        <v>989</v>
      </c>
      <c r="J4947" s="9" t="s">
        <v>3510</v>
      </c>
      <c r="K4947" s="12" t="s">
        <v>2333</v>
      </c>
      <c r="L4947" s="2" t="s">
        <v>2334</v>
      </c>
      <c r="M4947" t="s">
        <v>4536</v>
      </c>
      <c r="N4947" s="29" t="s">
        <v>5230</v>
      </c>
      <c r="O4947" s="38" t="s">
        <v>5197</v>
      </c>
      <c r="P4947" s="12" t="s">
        <v>3364</v>
      </c>
      <c r="Q4947" t="s">
        <v>3515</v>
      </c>
      <c r="R4947" t="s">
        <v>1030</v>
      </c>
      <c r="S4947" s="12" t="s">
        <v>3532</v>
      </c>
      <c r="T4947" t="s">
        <v>6443</v>
      </c>
      <c r="U4947" s="62">
        <f t="shared" si="315"/>
        <v>1</v>
      </c>
    </row>
    <row r="4948" spans="1:21" x14ac:dyDescent="0.25">
      <c r="A4948" s="16" t="s">
        <v>3508</v>
      </c>
      <c r="B4948" s="4" t="s">
        <v>794</v>
      </c>
      <c r="C4948" s="43" t="str">
        <f t="shared" si="316"/>
        <v>65-63-01I</v>
      </c>
      <c r="D4948" s="43" t="str">
        <f>VLOOKUP(C4948,'[1]Test List'!$A$5:$F$2726,6,0)</f>
        <v>EDOR-YOR-01I</v>
      </c>
      <c r="E4948" s="43" t="str">
        <f t="shared" si="313"/>
        <v>65</v>
      </c>
      <c r="F4948" s="43" t="str">
        <f t="shared" si="314"/>
        <v>63</v>
      </c>
      <c r="G4948" s="12" t="s">
        <v>1779</v>
      </c>
      <c r="H4948" s="36">
        <v>99</v>
      </c>
      <c r="I4948" s="52">
        <v>990</v>
      </c>
      <c r="J4948" s="9" t="s">
        <v>3511</v>
      </c>
      <c r="K4948" s="12" t="s">
        <v>2333</v>
      </c>
      <c r="L4948" s="2" t="s">
        <v>2334</v>
      </c>
      <c r="M4948" t="s">
        <v>4536</v>
      </c>
      <c r="N4948" s="29" t="s">
        <v>5230</v>
      </c>
      <c r="O4948" s="38" t="s">
        <v>5197</v>
      </c>
      <c r="P4948" s="12" t="s">
        <v>3364</v>
      </c>
      <c r="Q4948" t="s">
        <v>3516</v>
      </c>
      <c r="R4948" t="s">
        <v>1030</v>
      </c>
      <c r="S4948" s="12" t="s">
        <v>3531</v>
      </c>
      <c r="T4948" t="s">
        <v>6444</v>
      </c>
      <c r="U4948" s="62">
        <f t="shared" si="315"/>
        <v>1</v>
      </c>
    </row>
    <row r="4949" spans="1:21" x14ac:dyDescent="0.25">
      <c r="A4949" s="16" t="s">
        <v>3508</v>
      </c>
      <c r="B4949" s="4" t="s">
        <v>794</v>
      </c>
      <c r="C4949" s="43" t="str">
        <f t="shared" si="316"/>
        <v>65-63-01I</v>
      </c>
      <c r="D4949" s="43" t="str">
        <f>VLOOKUP(C4949,'[1]Test List'!$A$5:$F$2726,6,0)</f>
        <v>EDOR-YOR-01I</v>
      </c>
      <c r="E4949" s="43" t="str">
        <f t="shared" si="313"/>
        <v>65</v>
      </c>
      <c r="F4949" s="43" t="str">
        <f t="shared" si="314"/>
        <v>63</v>
      </c>
      <c r="G4949" s="12" t="s">
        <v>1779</v>
      </c>
      <c r="H4949" s="36">
        <v>99</v>
      </c>
      <c r="I4949" s="52">
        <v>993</v>
      </c>
      <c r="J4949" s="9" t="s">
        <v>3512</v>
      </c>
      <c r="K4949" s="12" t="s">
        <v>2333</v>
      </c>
      <c r="L4949" s="2" t="s">
        <v>2334</v>
      </c>
      <c r="M4949" t="s">
        <v>4536</v>
      </c>
      <c r="N4949" s="29" t="s">
        <v>5230</v>
      </c>
      <c r="O4949" s="38" t="s">
        <v>5197</v>
      </c>
      <c r="P4949" s="12" t="s">
        <v>3364</v>
      </c>
      <c r="Q4949" t="s">
        <v>3512</v>
      </c>
      <c r="R4949" t="s">
        <v>1030</v>
      </c>
      <c r="S4949" s="12" t="s">
        <v>3533</v>
      </c>
      <c r="T4949" t="s">
        <v>6445</v>
      </c>
      <c r="U4949" s="62">
        <f t="shared" si="315"/>
        <v>2</v>
      </c>
    </row>
    <row r="4950" spans="1:21" x14ac:dyDescent="0.25">
      <c r="A4950" s="16" t="s">
        <v>3508</v>
      </c>
      <c r="B4950" s="4" t="s">
        <v>794</v>
      </c>
      <c r="C4950" s="43" t="str">
        <f t="shared" si="316"/>
        <v>65-63-01I</v>
      </c>
      <c r="D4950" s="43" t="str">
        <f>VLOOKUP(C4950,'[1]Test List'!$A$5:$F$2726,6,0)</f>
        <v>EDOR-YOR-01I</v>
      </c>
      <c r="E4950" s="43" t="str">
        <f t="shared" si="313"/>
        <v>65</v>
      </c>
      <c r="F4950" s="43" t="str">
        <f t="shared" si="314"/>
        <v>63</v>
      </c>
      <c r="G4950" s="12" t="s">
        <v>1779</v>
      </c>
      <c r="H4950" s="36">
        <v>99</v>
      </c>
      <c r="I4950" s="52">
        <v>991</v>
      </c>
      <c r="J4950" s="9" t="s">
        <v>3513</v>
      </c>
      <c r="K4950" s="12" t="s">
        <v>2333</v>
      </c>
      <c r="L4950" s="2" t="s">
        <v>2334</v>
      </c>
      <c r="M4950" t="s">
        <v>4536</v>
      </c>
      <c r="N4950" s="29" t="s">
        <v>5230</v>
      </c>
      <c r="O4950" s="38" t="s">
        <v>5197</v>
      </c>
      <c r="P4950" s="12" t="s">
        <v>3364</v>
      </c>
      <c r="Q4950" t="s">
        <v>3517</v>
      </c>
      <c r="R4950" t="s">
        <v>1030</v>
      </c>
      <c r="S4950" s="12" t="s">
        <v>3534</v>
      </c>
      <c r="T4950" t="s">
        <v>6446</v>
      </c>
      <c r="U4950" s="62">
        <f t="shared" si="315"/>
        <v>1</v>
      </c>
    </row>
    <row r="4951" spans="1:21" x14ac:dyDescent="0.25">
      <c r="A4951" s="16" t="s">
        <v>3508</v>
      </c>
      <c r="B4951" s="4" t="s">
        <v>794</v>
      </c>
      <c r="C4951" s="43" t="str">
        <f t="shared" si="316"/>
        <v>65-63-01I</v>
      </c>
      <c r="D4951" s="43" t="str">
        <f>VLOOKUP(C4951,'[1]Test List'!$A$5:$F$2726,6,0)</f>
        <v>EDOR-YOR-01I</v>
      </c>
      <c r="E4951" s="43" t="str">
        <f t="shared" si="313"/>
        <v>65</v>
      </c>
      <c r="F4951" s="43" t="str">
        <f t="shared" si="314"/>
        <v>63</v>
      </c>
      <c r="G4951" s="12" t="s">
        <v>1779</v>
      </c>
      <c r="H4951" s="36">
        <v>99</v>
      </c>
      <c r="I4951" s="52">
        <v>992</v>
      </c>
      <c r="J4951" s="9" t="s">
        <v>3514</v>
      </c>
      <c r="K4951" s="12" t="s">
        <v>2333</v>
      </c>
      <c r="L4951" s="2" t="s">
        <v>2334</v>
      </c>
      <c r="M4951" t="s">
        <v>4536</v>
      </c>
      <c r="N4951" s="29" t="s">
        <v>5230</v>
      </c>
      <c r="O4951" s="38" t="s">
        <v>5197</v>
      </c>
      <c r="P4951" s="12" t="s">
        <v>3364</v>
      </c>
      <c r="Q4951" t="s">
        <v>3518</v>
      </c>
      <c r="R4951" t="s">
        <v>1030</v>
      </c>
      <c r="S4951" s="12" t="s">
        <v>3535</v>
      </c>
      <c r="T4951" t="s">
        <v>6447</v>
      </c>
      <c r="U4951" s="62">
        <f t="shared" si="315"/>
        <v>1</v>
      </c>
    </row>
    <row r="4952" spans="1:21" x14ac:dyDescent="0.25">
      <c r="A4952" s="16" t="s">
        <v>3508</v>
      </c>
      <c r="B4952" s="4" t="s">
        <v>794</v>
      </c>
      <c r="C4952" s="43" t="str">
        <f t="shared" si="316"/>
        <v>65-63-01I</v>
      </c>
      <c r="D4952" s="43" t="str">
        <f>VLOOKUP(C4952,'[1]Test List'!$A$5:$F$2726,6,0)</f>
        <v>EDOR-YOR-01I</v>
      </c>
      <c r="E4952" s="43" t="str">
        <f t="shared" si="313"/>
        <v>65</v>
      </c>
      <c r="F4952" s="43" t="str">
        <f t="shared" si="314"/>
        <v>63</v>
      </c>
      <c r="G4952" s="12" t="s">
        <v>1779</v>
      </c>
      <c r="H4952" s="36">
        <v>99</v>
      </c>
      <c r="I4952" s="52">
        <v>999</v>
      </c>
      <c r="J4952" s="9" t="s">
        <v>515</v>
      </c>
      <c r="K4952" s="12" t="s">
        <v>2333</v>
      </c>
      <c r="L4952" s="2" t="s">
        <v>2334</v>
      </c>
      <c r="M4952" t="s">
        <v>4536</v>
      </c>
      <c r="N4952" s="29" t="s">
        <v>5230</v>
      </c>
      <c r="O4952" s="38" t="s">
        <v>5197</v>
      </c>
      <c r="P4952" s="12" t="s">
        <v>1035</v>
      </c>
      <c r="Q4952" t="s">
        <v>1335</v>
      </c>
      <c r="R4952" t="s">
        <v>1030</v>
      </c>
      <c r="S4952" s="12" t="s">
        <v>3538</v>
      </c>
      <c r="T4952" t="s">
        <v>6448</v>
      </c>
      <c r="U4952" s="62">
        <f t="shared" si="315"/>
        <v>1</v>
      </c>
    </row>
    <row r="4953" spans="1:21" x14ac:dyDescent="0.25">
      <c r="A4953" s="16" t="s">
        <v>3508</v>
      </c>
      <c r="B4953" s="4" t="s">
        <v>794</v>
      </c>
      <c r="C4953" s="43" t="str">
        <f t="shared" si="316"/>
        <v>65-63-01I</v>
      </c>
      <c r="D4953" s="43" t="str">
        <f>VLOOKUP(C4953,'[1]Test List'!$A$5:$F$2726,6,0)</f>
        <v>EDOR-YOR-01I</v>
      </c>
      <c r="E4953" s="43" t="str">
        <f t="shared" si="313"/>
        <v>65</v>
      </c>
      <c r="F4953" s="43" t="str">
        <f t="shared" si="314"/>
        <v>63</v>
      </c>
      <c r="G4953" s="12" t="s">
        <v>1779</v>
      </c>
      <c r="H4953" s="36">
        <v>99</v>
      </c>
      <c r="I4953" s="52">
        <v>997</v>
      </c>
      <c r="J4953" s="9" t="s">
        <v>300</v>
      </c>
      <c r="K4953" s="12" t="s">
        <v>3536</v>
      </c>
      <c r="L4953" s="2" t="s">
        <v>3537</v>
      </c>
      <c r="M4953" t="s">
        <v>7531</v>
      </c>
      <c r="N4953" s="29" t="s">
        <v>5230</v>
      </c>
      <c r="O4953" s="38" t="s">
        <v>5197</v>
      </c>
      <c r="P4953" s="12" t="s">
        <v>1044</v>
      </c>
      <c r="Q4953" t="s">
        <v>1335</v>
      </c>
      <c r="R4953" t="s">
        <v>1030</v>
      </c>
      <c r="S4953" s="12" t="s">
        <v>3539</v>
      </c>
      <c r="T4953" t="s">
        <v>6449</v>
      </c>
      <c r="U4953" s="62">
        <f t="shared" si="315"/>
        <v>1</v>
      </c>
    </row>
    <row r="4954" spans="1:21" x14ac:dyDescent="0.25">
      <c r="A4954" s="16" t="s">
        <v>4205</v>
      </c>
      <c r="B4954" s="4" t="s">
        <v>7373</v>
      </c>
      <c r="C4954" s="43" t="str">
        <f t="shared" si="316"/>
        <v>67-52-01N1</v>
      </c>
      <c r="D4954" s="43" t="str">
        <f>VLOOKUP(C4954,'[1]Test List'!$A$5:$F$2726,6,0)</f>
        <v>EGRA-MTO-01N1</v>
      </c>
      <c r="E4954" s="43" t="str">
        <f t="shared" si="313"/>
        <v>67</v>
      </c>
      <c r="F4954" s="43" t="str">
        <f t="shared" si="314"/>
        <v>52</v>
      </c>
      <c r="G4954" s="12" t="s">
        <v>1779</v>
      </c>
      <c r="H4954" s="36">
        <v>99</v>
      </c>
      <c r="I4954" s="52">
        <v>998</v>
      </c>
      <c r="J4954" s="17">
        <v>998</v>
      </c>
      <c r="K4954" s="12" t="s">
        <v>290</v>
      </c>
      <c r="M4954" t="s">
        <v>2928</v>
      </c>
      <c r="N4954" s="29" t="s">
        <v>5230</v>
      </c>
      <c r="O4954" s="38" t="s">
        <v>5197</v>
      </c>
      <c r="P4954" t="s">
        <v>1964</v>
      </c>
      <c r="Q4954" t="s">
        <v>4206</v>
      </c>
      <c r="R4954" s="12" t="s">
        <v>1030</v>
      </c>
      <c r="S4954" s="12" t="s">
        <v>4207</v>
      </c>
      <c r="T4954" t="s">
        <v>5707</v>
      </c>
      <c r="U4954" s="62">
        <f t="shared" si="315"/>
        <v>5</v>
      </c>
    </row>
    <row r="4955" spans="1:21" x14ac:dyDescent="0.25">
      <c r="A4955" s="16" t="s">
        <v>4205</v>
      </c>
      <c r="B4955" s="4" t="s">
        <v>794</v>
      </c>
      <c r="C4955" s="43" t="str">
        <f t="shared" si="316"/>
        <v>67-52-01N1</v>
      </c>
      <c r="D4955" s="43" t="str">
        <f>VLOOKUP(C4955,'[1]Test List'!$A$5:$F$2726,6,0)</f>
        <v>EGRA-MTO-01N1</v>
      </c>
      <c r="E4955" s="43" t="str">
        <f t="shared" si="313"/>
        <v>67</v>
      </c>
      <c r="F4955" s="43" t="str">
        <f t="shared" si="314"/>
        <v>52</v>
      </c>
      <c r="G4955" s="12" t="s">
        <v>1779</v>
      </c>
      <c r="H4955" s="36">
        <v>99</v>
      </c>
      <c r="I4955" s="52">
        <v>999</v>
      </c>
      <c r="J4955" s="17">
        <v>999</v>
      </c>
      <c r="K4955" t="s">
        <v>2314</v>
      </c>
      <c r="L4955" s="2" t="s">
        <v>4502</v>
      </c>
      <c r="M4955" t="s">
        <v>7523</v>
      </c>
      <c r="N4955" s="29" t="s">
        <v>5232</v>
      </c>
      <c r="O4955" s="38" t="s">
        <v>5197</v>
      </c>
      <c r="P4955" t="s">
        <v>1964</v>
      </c>
      <c r="Q4955" t="s">
        <v>4208</v>
      </c>
      <c r="R4955" s="12" t="s">
        <v>1030</v>
      </c>
      <c r="S4955" s="12" t="s">
        <v>4209</v>
      </c>
      <c r="T4955" t="s">
        <v>6576</v>
      </c>
      <c r="U4955" s="62">
        <f t="shared" si="315"/>
        <v>1</v>
      </c>
    </row>
    <row r="4956" spans="1:21" x14ac:dyDescent="0.25">
      <c r="A4956" s="4" t="s">
        <v>4322</v>
      </c>
      <c r="B4956" s="4" t="s">
        <v>794</v>
      </c>
      <c r="C4956" s="43" t="str">
        <f t="shared" si="316"/>
        <v>67-52-01N2</v>
      </c>
      <c r="D4956" s="43" t="str">
        <f>VLOOKUP(C4956,'[1]Test List'!$A$5:$F$2726,6,0)</f>
        <v>EGRA-MTO-01N2</v>
      </c>
      <c r="E4956" s="43" t="str">
        <f t="shared" si="313"/>
        <v>67</v>
      </c>
      <c r="F4956" s="43" t="str">
        <f t="shared" si="314"/>
        <v>52</v>
      </c>
      <c r="G4956" s="12" t="s">
        <v>1779</v>
      </c>
      <c r="H4956" s="36">
        <v>98</v>
      </c>
      <c r="I4956" s="52">
        <v>998</v>
      </c>
      <c r="J4956" s="17">
        <v>998</v>
      </c>
      <c r="K4956" s="12" t="s">
        <v>290</v>
      </c>
      <c r="M4956" t="s">
        <v>2928</v>
      </c>
      <c r="N4956" s="29" t="s">
        <v>5230</v>
      </c>
      <c r="O4956" s="38" t="s">
        <v>5197</v>
      </c>
      <c r="P4956" t="s">
        <v>1964</v>
      </c>
      <c r="Q4956" t="s">
        <v>4206</v>
      </c>
      <c r="R4956" s="12" t="s">
        <v>1030</v>
      </c>
      <c r="S4956" s="12" t="s">
        <v>4207</v>
      </c>
      <c r="T4956" t="s">
        <v>5707</v>
      </c>
      <c r="U4956" s="62">
        <f t="shared" si="315"/>
        <v>5</v>
      </c>
    </row>
    <row r="4957" spans="1:21" x14ac:dyDescent="0.25">
      <c r="A4957" s="4" t="s">
        <v>4322</v>
      </c>
      <c r="B4957" s="4" t="s">
        <v>794</v>
      </c>
      <c r="C4957" s="43" t="str">
        <f t="shared" si="316"/>
        <v>67-52-01N2</v>
      </c>
      <c r="D4957" s="43" t="str">
        <f>VLOOKUP(C4957,'[1]Test List'!$A$5:$F$2726,6,0)</f>
        <v>EGRA-MTO-01N2</v>
      </c>
      <c r="E4957" s="43" t="str">
        <f t="shared" si="313"/>
        <v>67</v>
      </c>
      <c r="F4957" s="43" t="str">
        <f t="shared" si="314"/>
        <v>52</v>
      </c>
      <c r="G4957" s="12" t="s">
        <v>1779</v>
      </c>
      <c r="H4957" s="36">
        <v>99</v>
      </c>
      <c r="I4957" s="52">
        <v>999</v>
      </c>
      <c r="J4957" s="17" t="s">
        <v>4200</v>
      </c>
      <c r="K4957" t="s">
        <v>2314</v>
      </c>
      <c r="L4957" s="2" t="s">
        <v>4502</v>
      </c>
      <c r="M4957" t="s">
        <v>7523</v>
      </c>
      <c r="N4957" s="29" t="s">
        <v>5232</v>
      </c>
      <c r="O4957" s="38" t="s">
        <v>5197</v>
      </c>
      <c r="P4957" t="s">
        <v>1964</v>
      </c>
      <c r="Q4957" t="s">
        <v>4200</v>
      </c>
      <c r="R4957" s="12" t="s">
        <v>1030</v>
      </c>
      <c r="S4957" s="12" t="s">
        <v>4201</v>
      </c>
      <c r="T4957" t="s">
        <v>5890</v>
      </c>
      <c r="U4957" s="62">
        <f t="shared" si="315"/>
        <v>11</v>
      </c>
    </row>
    <row r="4958" spans="1:21" x14ac:dyDescent="0.25">
      <c r="A4958" s="4" t="s">
        <v>4323</v>
      </c>
      <c r="B4958" s="4" t="s">
        <v>794</v>
      </c>
      <c r="C4958" s="43" t="str">
        <f t="shared" si="316"/>
        <v>67-52-01N3</v>
      </c>
      <c r="D4958" s="43" t="str">
        <f>VLOOKUP(C4958,'[1]Test List'!$A$5:$F$2726,6,0)</f>
        <v>EGRA-MTO-01N3</v>
      </c>
      <c r="E4958" s="43" t="str">
        <f t="shared" si="313"/>
        <v>67</v>
      </c>
      <c r="F4958" s="43" t="str">
        <f t="shared" si="314"/>
        <v>52</v>
      </c>
      <c r="G4958" s="12" t="s">
        <v>1779</v>
      </c>
      <c r="H4958" s="36">
        <v>98</v>
      </c>
      <c r="I4958" s="52">
        <v>998</v>
      </c>
      <c r="J4958" s="17">
        <v>998</v>
      </c>
      <c r="K4958" s="12" t="s">
        <v>290</v>
      </c>
      <c r="M4958" t="s">
        <v>2928</v>
      </c>
      <c r="N4958" s="29" t="s">
        <v>5230</v>
      </c>
      <c r="O4958" s="38" t="s">
        <v>5197</v>
      </c>
      <c r="P4958" t="s">
        <v>1964</v>
      </c>
      <c r="Q4958" t="s">
        <v>4206</v>
      </c>
      <c r="R4958" s="12" t="s">
        <v>1030</v>
      </c>
      <c r="S4958" s="12" t="s">
        <v>4207</v>
      </c>
      <c r="T4958" t="s">
        <v>5707</v>
      </c>
      <c r="U4958" s="62">
        <f t="shared" si="315"/>
        <v>5</v>
      </c>
    </row>
    <row r="4959" spans="1:21" x14ac:dyDescent="0.25">
      <c r="A4959" s="4" t="s">
        <v>4323</v>
      </c>
      <c r="B4959" s="4" t="s">
        <v>794</v>
      </c>
      <c r="C4959" s="43" t="str">
        <f t="shared" si="316"/>
        <v>67-52-01N3</v>
      </c>
      <c r="D4959" s="43" t="str">
        <f>VLOOKUP(C4959,'[1]Test List'!$A$5:$F$2726,6,0)</f>
        <v>EGRA-MTO-01N3</v>
      </c>
      <c r="E4959" s="43" t="str">
        <f t="shared" si="313"/>
        <v>67</v>
      </c>
      <c r="F4959" s="43" t="str">
        <f t="shared" si="314"/>
        <v>52</v>
      </c>
      <c r="G4959" s="12" t="s">
        <v>1779</v>
      </c>
      <c r="H4959" s="36">
        <v>99</v>
      </c>
      <c r="I4959" s="52">
        <v>999</v>
      </c>
      <c r="J4959" s="17" t="s">
        <v>4200</v>
      </c>
      <c r="K4959" t="s">
        <v>2314</v>
      </c>
      <c r="L4959" s="2" t="s">
        <v>4502</v>
      </c>
      <c r="M4959" t="s">
        <v>7523</v>
      </c>
      <c r="N4959" s="29" t="s">
        <v>5232</v>
      </c>
      <c r="O4959" s="38" t="s">
        <v>5197</v>
      </c>
      <c r="P4959" t="s">
        <v>1964</v>
      </c>
      <c r="Q4959" t="s">
        <v>4200</v>
      </c>
      <c r="R4959" s="12" t="s">
        <v>1030</v>
      </c>
      <c r="S4959" s="12" t="s">
        <v>4201</v>
      </c>
      <c r="T4959" t="s">
        <v>5890</v>
      </c>
      <c r="U4959" s="62">
        <f t="shared" si="315"/>
        <v>11</v>
      </c>
    </row>
    <row r="4960" spans="1:21" x14ac:dyDescent="0.25">
      <c r="A4960" s="4" t="s">
        <v>4324</v>
      </c>
      <c r="B4960" s="4" t="s">
        <v>794</v>
      </c>
      <c r="C4960" s="43" t="str">
        <f t="shared" si="316"/>
        <v>67-52-X18N1</v>
      </c>
      <c r="D4960" s="43" t="str">
        <f>VLOOKUP(C4960,'[1]Test List'!$A$5:$F$2726,6,0)</f>
        <v>EGRA-MTO-X18N1</v>
      </c>
      <c r="E4960" s="43" t="str">
        <f t="shared" si="313"/>
        <v>67</v>
      </c>
      <c r="F4960" s="43" t="str">
        <f t="shared" si="314"/>
        <v>52</v>
      </c>
      <c r="G4960" s="12" t="s">
        <v>1782</v>
      </c>
      <c r="H4960" s="36">
        <v>98</v>
      </c>
      <c r="I4960" s="52">
        <v>997</v>
      </c>
      <c r="J4960" s="9" t="s">
        <v>291</v>
      </c>
      <c r="K4960" s="12" t="s">
        <v>290</v>
      </c>
      <c r="M4960" t="s">
        <v>2928</v>
      </c>
      <c r="N4960" s="29" t="s">
        <v>5230</v>
      </c>
      <c r="O4960" s="38" t="s">
        <v>5197</v>
      </c>
      <c r="P4960" t="s">
        <v>1964</v>
      </c>
      <c r="Q4960" t="s">
        <v>4206</v>
      </c>
      <c r="R4960" s="12" t="s">
        <v>1030</v>
      </c>
      <c r="S4960" s="12" t="s">
        <v>4207</v>
      </c>
      <c r="T4960" t="s">
        <v>5707</v>
      </c>
      <c r="U4960" s="62">
        <f t="shared" si="315"/>
        <v>5</v>
      </c>
    </row>
    <row r="4961" spans="1:21" x14ac:dyDescent="0.25">
      <c r="A4961" s="4" t="s">
        <v>4324</v>
      </c>
      <c r="B4961" s="4" t="s">
        <v>794</v>
      </c>
      <c r="C4961" s="43" t="str">
        <f t="shared" si="316"/>
        <v>67-52-X18N1</v>
      </c>
      <c r="D4961" s="43" t="str">
        <f>VLOOKUP(C4961,'[1]Test List'!$A$5:$F$2726,6,0)</f>
        <v>EGRA-MTO-X18N1</v>
      </c>
      <c r="E4961" s="43" t="str">
        <f t="shared" si="313"/>
        <v>67</v>
      </c>
      <c r="F4961" s="43" t="str">
        <f t="shared" si="314"/>
        <v>52</v>
      </c>
      <c r="G4961" s="12" t="s">
        <v>1782</v>
      </c>
      <c r="H4961" s="36">
        <v>99</v>
      </c>
      <c r="I4961" s="52">
        <v>998</v>
      </c>
      <c r="J4961" s="17" t="s">
        <v>4200</v>
      </c>
      <c r="K4961" t="s">
        <v>2314</v>
      </c>
      <c r="L4961" s="2" t="s">
        <v>4502</v>
      </c>
      <c r="M4961" t="s">
        <v>7523</v>
      </c>
      <c r="N4961" s="29" t="s">
        <v>5232</v>
      </c>
      <c r="O4961" s="38" t="s">
        <v>5197</v>
      </c>
      <c r="P4961" t="s">
        <v>1964</v>
      </c>
      <c r="Q4961" t="s">
        <v>4200</v>
      </c>
      <c r="R4961" s="12" t="s">
        <v>1030</v>
      </c>
      <c r="S4961" s="12" t="s">
        <v>4201</v>
      </c>
      <c r="T4961" t="s">
        <v>5890</v>
      </c>
      <c r="U4961" s="62">
        <f t="shared" si="315"/>
        <v>11</v>
      </c>
    </row>
    <row r="4962" spans="1:21" x14ac:dyDescent="0.25">
      <c r="A4962" s="4" t="s">
        <v>4324</v>
      </c>
      <c r="B4962" s="4" t="s">
        <v>794</v>
      </c>
      <c r="C4962" s="43" t="str">
        <f t="shared" si="316"/>
        <v>67-52-X18N1</v>
      </c>
      <c r="D4962" s="43" t="str">
        <f>VLOOKUP(C4962,'[1]Test List'!$A$5:$F$2726,6,0)</f>
        <v>EGRA-MTO-X18N1</v>
      </c>
      <c r="E4962" s="43" t="str">
        <f t="shared" si="313"/>
        <v>67</v>
      </c>
      <c r="F4962" s="43" t="str">
        <f t="shared" si="314"/>
        <v>52</v>
      </c>
      <c r="G4962" s="12" t="s">
        <v>1782</v>
      </c>
      <c r="H4962" s="36">
        <v>99</v>
      </c>
      <c r="I4962" s="52">
        <v>999</v>
      </c>
      <c r="J4962" s="9" t="s">
        <v>4325</v>
      </c>
      <c r="K4962" t="s">
        <v>4326</v>
      </c>
      <c r="L4962" s="2" t="s">
        <v>4506</v>
      </c>
      <c r="M4962" t="s">
        <v>7532</v>
      </c>
      <c r="N4962" s="29" t="s">
        <v>5232</v>
      </c>
      <c r="O4962" s="38" t="s">
        <v>5197</v>
      </c>
      <c r="P4962" t="s">
        <v>1964</v>
      </c>
      <c r="Q4962" t="s">
        <v>4325</v>
      </c>
      <c r="R4962" s="12" t="s">
        <v>1030</v>
      </c>
      <c r="S4962" s="12" t="s">
        <v>4327</v>
      </c>
      <c r="T4962" t="s">
        <v>6629</v>
      </c>
      <c r="U4962" s="62">
        <f t="shared" si="315"/>
        <v>2</v>
      </c>
    </row>
    <row r="4963" spans="1:21" x14ac:dyDescent="0.25">
      <c r="A4963" s="4" t="s">
        <v>4328</v>
      </c>
      <c r="B4963" s="4" t="s">
        <v>794</v>
      </c>
      <c r="C4963" s="43" t="str">
        <f t="shared" si="316"/>
        <v>67-52-X18N2</v>
      </c>
      <c r="D4963" s="43" t="str">
        <f>VLOOKUP(C4963,'[1]Test List'!$A$5:$F$2726,6,0)</f>
        <v>EGRA-MTO-X18N2</v>
      </c>
      <c r="E4963" s="43" t="str">
        <f t="shared" si="313"/>
        <v>67</v>
      </c>
      <c r="F4963" s="43" t="str">
        <f t="shared" si="314"/>
        <v>52</v>
      </c>
      <c r="G4963" s="12" t="s">
        <v>1782</v>
      </c>
      <c r="H4963" s="36">
        <v>98</v>
      </c>
      <c r="I4963" s="52">
        <v>997</v>
      </c>
      <c r="J4963" s="9" t="s">
        <v>291</v>
      </c>
      <c r="K4963" s="12" t="s">
        <v>290</v>
      </c>
      <c r="M4963" t="s">
        <v>2928</v>
      </c>
      <c r="N4963" s="29" t="s">
        <v>5230</v>
      </c>
      <c r="O4963" s="38" t="s">
        <v>5197</v>
      </c>
      <c r="P4963" t="s">
        <v>1964</v>
      </c>
      <c r="Q4963" t="s">
        <v>4206</v>
      </c>
      <c r="R4963" s="12" t="s">
        <v>1030</v>
      </c>
      <c r="S4963" s="12" t="s">
        <v>4207</v>
      </c>
      <c r="T4963" t="s">
        <v>5707</v>
      </c>
      <c r="U4963" s="62">
        <f t="shared" si="315"/>
        <v>5</v>
      </c>
    </row>
    <row r="4964" spans="1:21" x14ac:dyDescent="0.25">
      <c r="A4964" s="4" t="s">
        <v>4328</v>
      </c>
      <c r="B4964" s="4" t="s">
        <v>794</v>
      </c>
      <c r="C4964" s="43" t="str">
        <f t="shared" si="316"/>
        <v>67-52-X18N2</v>
      </c>
      <c r="D4964" s="43" t="str">
        <f>VLOOKUP(C4964,'[1]Test List'!$A$5:$F$2726,6,0)</f>
        <v>EGRA-MTO-X18N2</v>
      </c>
      <c r="E4964" s="43" t="str">
        <f t="shared" si="313"/>
        <v>67</v>
      </c>
      <c r="F4964" s="43" t="str">
        <f t="shared" si="314"/>
        <v>52</v>
      </c>
      <c r="G4964" s="12" t="s">
        <v>1782</v>
      </c>
      <c r="H4964" s="36">
        <v>99</v>
      </c>
      <c r="I4964" s="52">
        <v>998</v>
      </c>
      <c r="J4964" s="17" t="s">
        <v>4200</v>
      </c>
      <c r="K4964" t="s">
        <v>2314</v>
      </c>
      <c r="L4964" s="2" t="s">
        <v>4502</v>
      </c>
      <c r="M4964" t="s">
        <v>7523</v>
      </c>
      <c r="N4964" s="29" t="s">
        <v>5232</v>
      </c>
      <c r="O4964" s="38" t="s">
        <v>5197</v>
      </c>
      <c r="P4964" t="s">
        <v>1964</v>
      </c>
      <c r="Q4964" t="s">
        <v>4200</v>
      </c>
      <c r="R4964" s="12" t="s">
        <v>1030</v>
      </c>
      <c r="S4964" s="12" t="s">
        <v>4201</v>
      </c>
      <c r="T4964" t="s">
        <v>5890</v>
      </c>
      <c r="U4964" s="62">
        <f t="shared" si="315"/>
        <v>11</v>
      </c>
    </row>
    <row r="4965" spans="1:21" x14ac:dyDescent="0.25">
      <c r="A4965" s="4" t="s">
        <v>4328</v>
      </c>
      <c r="B4965" s="4" t="s">
        <v>794</v>
      </c>
      <c r="C4965" s="43" t="str">
        <f t="shared" si="316"/>
        <v>67-52-X18N2</v>
      </c>
      <c r="D4965" s="43" t="str">
        <f>VLOOKUP(C4965,'[1]Test List'!$A$5:$F$2726,6,0)</f>
        <v>EGRA-MTO-X18N2</v>
      </c>
      <c r="E4965" s="43" t="str">
        <f t="shared" si="313"/>
        <v>67</v>
      </c>
      <c r="F4965" s="43" t="str">
        <f t="shared" si="314"/>
        <v>52</v>
      </c>
      <c r="G4965" s="12" t="s">
        <v>1782</v>
      </c>
      <c r="H4965" s="36">
        <v>99</v>
      </c>
      <c r="I4965" s="52">
        <v>999</v>
      </c>
      <c r="J4965" s="9" t="s">
        <v>4325</v>
      </c>
      <c r="K4965" t="s">
        <v>4326</v>
      </c>
      <c r="L4965" s="2" t="s">
        <v>4506</v>
      </c>
      <c r="M4965" t="s">
        <v>7532</v>
      </c>
      <c r="N4965" s="29" t="s">
        <v>5232</v>
      </c>
      <c r="O4965" s="38" t="s">
        <v>5197</v>
      </c>
      <c r="P4965" t="s">
        <v>1964</v>
      </c>
      <c r="Q4965" t="s">
        <v>4325</v>
      </c>
      <c r="R4965" s="12" t="s">
        <v>1030</v>
      </c>
      <c r="S4965" s="12" t="s">
        <v>4327</v>
      </c>
      <c r="T4965" t="s">
        <v>6629</v>
      </c>
      <c r="U4965" s="62">
        <f t="shared" si="315"/>
        <v>2</v>
      </c>
    </row>
    <row r="4966" spans="1:21" x14ac:dyDescent="0.25">
      <c r="A4966" s="4" t="s">
        <v>4429</v>
      </c>
      <c r="B4966" s="4" t="s">
        <v>794</v>
      </c>
      <c r="C4966" s="43" t="str">
        <f t="shared" si="316"/>
        <v>67-54-02H1</v>
      </c>
      <c r="D4966" s="43" t="str">
        <f>VLOOKUP(C4966,'[1]Test List'!$A$5:$F$2726,6,0)</f>
        <v>EGRA-MDP-02H1</v>
      </c>
      <c r="E4966" s="43" t="str">
        <f t="shared" ref="E4966:E5029" si="317">LEFT(A4966,2)</f>
        <v>67</v>
      </c>
      <c r="F4966" s="43" t="str">
        <f t="shared" ref="F4966:F5029" si="318">MID(A4966,3,2)</f>
        <v>54</v>
      </c>
      <c r="G4966" s="12" t="s">
        <v>2970</v>
      </c>
      <c r="H4966" s="36">
        <v>98</v>
      </c>
      <c r="I4966" s="52">
        <v>998</v>
      </c>
      <c r="J4966" s="9">
        <v>2922</v>
      </c>
      <c r="K4966" s="9" t="s">
        <v>290</v>
      </c>
      <c r="M4966" t="s">
        <v>2928</v>
      </c>
      <c r="N4966" s="29" t="s">
        <v>5230</v>
      </c>
      <c r="O4966" s="38" t="s">
        <v>5197</v>
      </c>
      <c r="P4966" t="s">
        <v>2324</v>
      </c>
      <c r="Q4966" t="s">
        <v>4433</v>
      </c>
      <c r="R4966" t="s">
        <v>209</v>
      </c>
      <c r="S4966" s="12" t="s">
        <v>4437</v>
      </c>
      <c r="T4966" t="s">
        <v>5277</v>
      </c>
      <c r="U4966" s="62">
        <f t="shared" si="315"/>
        <v>1</v>
      </c>
    </row>
    <row r="4967" spans="1:21" x14ac:dyDescent="0.25">
      <c r="A4967" s="4" t="s">
        <v>4429</v>
      </c>
      <c r="B4967" s="4" t="s">
        <v>794</v>
      </c>
      <c r="C4967" s="43" t="str">
        <f t="shared" si="316"/>
        <v>67-54-02H1</v>
      </c>
      <c r="D4967" s="43" t="str">
        <f>VLOOKUP(C4967,'[1]Test List'!$A$5:$F$2726,6,0)</f>
        <v>EGRA-MDP-02H1</v>
      </c>
      <c r="E4967" s="43" t="str">
        <f t="shared" si="317"/>
        <v>67</v>
      </c>
      <c r="F4967" s="43" t="str">
        <f t="shared" si="318"/>
        <v>54</v>
      </c>
      <c r="G4967" s="12" t="s">
        <v>2970</v>
      </c>
      <c r="H4967" s="36">
        <v>99</v>
      </c>
      <c r="I4967" s="52">
        <v>994</v>
      </c>
      <c r="J4967" s="9">
        <v>21</v>
      </c>
      <c r="K4967" s="9" t="s">
        <v>4431</v>
      </c>
      <c r="L4967" s="2" t="s">
        <v>4507</v>
      </c>
      <c r="M4967" t="s">
        <v>7533</v>
      </c>
      <c r="N4967" s="29" t="s">
        <v>5232</v>
      </c>
      <c r="O4967" s="38" t="s">
        <v>5197</v>
      </c>
      <c r="P4967" t="s">
        <v>4520</v>
      </c>
      <c r="Q4967" t="s">
        <v>4430</v>
      </c>
      <c r="R4967" s="12" t="s">
        <v>2208</v>
      </c>
      <c r="S4967" s="12" t="s">
        <v>5036</v>
      </c>
      <c r="T4967" t="s">
        <v>5312</v>
      </c>
      <c r="U4967" s="62">
        <f t="shared" si="315"/>
        <v>1</v>
      </c>
    </row>
    <row r="4968" spans="1:21" x14ac:dyDescent="0.25">
      <c r="A4968" s="4" t="s">
        <v>4429</v>
      </c>
      <c r="B4968" s="4" t="s">
        <v>794</v>
      </c>
      <c r="C4968" s="43" t="str">
        <f t="shared" si="316"/>
        <v>67-54-02H1</v>
      </c>
      <c r="D4968" s="43" t="str">
        <f>VLOOKUP(C4968,'[1]Test List'!$A$5:$F$2726,6,0)</f>
        <v>EGRA-MDP-02H1</v>
      </c>
      <c r="E4968" s="43" t="str">
        <f t="shared" si="317"/>
        <v>67</v>
      </c>
      <c r="F4968" s="43" t="str">
        <f t="shared" si="318"/>
        <v>54</v>
      </c>
      <c r="G4968" s="12" t="s">
        <v>2970</v>
      </c>
      <c r="H4968" s="36">
        <v>98</v>
      </c>
      <c r="I4968" s="52">
        <v>996</v>
      </c>
      <c r="J4968" s="9" t="s">
        <v>4617</v>
      </c>
      <c r="K4968" s="9" t="s">
        <v>290</v>
      </c>
      <c r="M4968" t="s">
        <v>2928</v>
      </c>
      <c r="N4968" s="29" t="s">
        <v>5230</v>
      </c>
      <c r="O4968" s="38" t="s">
        <v>5197</v>
      </c>
      <c r="P4968" s="28" t="s">
        <v>2324</v>
      </c>
      <c r="Q4968" t="s">
        <v>4618</v>
      </c>
      <c r="R4968" t="s">
        <v>209</v>
      </c>
      <c r="S4968" s="12" t="s">
        <v>5018</v>
      </c>
      <c r="T4968" t="s">
        <v>5972</v>
      </c>
      <c r="U4968" s="62">
        <f t="shared" si="315"/>
        <v>1</v>
      </c>
    </row>
    <row r="4969" spans="1:21" x14ac:dyDescent="0.25">
      <c r="A4969" s="4" t="s">
        <v>4429</v>
      </c>
      <c r="B4969" s="4" t="s">
        <v>794</v>
      </c>
      <c r="C4969" s="43" t="str">
        <f t="shared" si="316"/>
        <v>67-54-02H1</v>
      </c>
      <c r="D4969" s="43" t="str">
        <f>VLOOKUP(C4969,'[1]Test List'!$A$5:$F$2726,6,0)</f>
        <v>EGRA-MDP-02H1</v>
      </c>
      <c r="E4969" s="43" t="str">
        <f t="shared" si="317"/>
        <v>67</v>
      </c>
      <c r="F4969" s="43" t="str">
        <f t="shared" si="318"/>
        <v>54</v>
      </c>
      <c r="G4969" s="12" t="s">
        <v>2970</v>
      </c>
      <c r="H4969" s="36">
        <v>98</v>
      </c>
      <c r="I4969" s="52">
        <v>997</v>
      </c>
      <c r="J4969" s="9">
        <v>2305</v>
      </c>
      <c r="K4969" s="9" t="s">
        <v>290</v>
      </c>
      <c r="M4969" t="s">
        <v>2928</v>
      </c>
      <c r="N4969" s="29" t="s">
        <v>5230</v>
      </c>
      <c r="O4969" s="38" t="s">
        <v>5197</v>
      </c>
      <c r="P4969" t="s">
        <v>2324</v>
      </c>
      <c r="Q4969" t="s">
        <v>4432</v>
      </c>
      <c r="R4969" t="s">
        <v>209</v>
      </c>
      <c r="S4969" s="12" t="s">
        <v>4436</v>
      </c>
      <c r="T4969" t="s">
        <v>5975</v>
      </c>
      <c r="U4969" s="62">
        <f t="shared" si="315"/>
        <v>1</v>
      </c>
    </row>
    <row r="4970" spans="1:21" x14ac:dyDescent="0.25">
      <c r="A4970" s="4" t="s">
        <v>4429</v>
      </c>
      <c r="B4970" s="4" t="s">
        <v>794</v>
      </c>
      <c r="C4970" s="43" t="str">
        <f t="shared" si="316"/>
        <v>67-54-02H1</v>
      </c>
      <c r="D4970" s="43" t="str">
        <f>VLOOKUP(C4970,'[1]Test List'!$A$5:$F$2726,6,0)</f>
        <v>EGRA-MDP-02H1</v>
      </c>
      <c r="E4970" s="43" t="str">
        <f t="shared" si="317"/>
        <v>67</v>
      </c>
      <c r="F4970" s="43" t="str">
        <f t="shared" si="318"/>
        <v>54</v>
      </c>
      <c r="G4970" s="12" t="s">
        <v>2970</v>
      </c>
      <c r="H4970" s="36">
        <v>98</v>
      </c>
      <c r="I4970" s="52">
        <v>995</v>
      </c>
      <c r="J4970" s="9">
        <v>467</v>
      </c>
      <c r="K4970" s="9" t="s">
        <v>290</v>
      </c>
      <c r="M4970" t="s">
        <v>2928</v>
      </c>
      <c r="N4970" s="29" t="s">
        <v>5230</v>
      </c>
      <c r="O4970" s="38" t="s">
        <v>5197</v>
      </c>
      <c r="P4970" s="28" t="s">
        <v>4521</v>
      </c>
      <c r="Q4970" t="s">
        <v>4435</v>
      </c>
      <c r="R4970" t="s">
        <v>1466</v>
      </c>
      <c r="S4970" s="12" t="s">
        <v>4993</v>
      </c>
      <c r="T4970" t="s">
        <v>6651</v>
      </c>
      <c r="U4970" s="62">
        <f t="shared" si="315"/>
        <v>1</v>
      </c>
    </row>
    <row r="4971" spans="1:21" x14ac:dyDescent="0.25">
      <c r="A4971" s="4" t="s">
        <v>4429</v>
      </c>
      <c r="B4971" s="4" t="s">
        <v>794</v>
      </c>
      <c r="C4971" s="43" t="str">
        <f t="shared" si="316"/>
        <v>67-54-02H1</v>
      </c>
      <c r="D4971" s="43" t="str">
        <f>VLOOKUP(C4971,'[1]Test List'!$A$5:$F$2726,6,0)</f>
        <v>EGRA-MDP-02H1</v>
      </c>
      <c r="E4971" s="43" t="str">
        <f t="shared" si="317"/>
        <v>67</v>
      </c>
      <c r="F4971" s="43" t="str">
        <f t="shared" si="318"/>
        <v>54</v>
      </c>
      <c r="G4971" s="12" t="s">
        <v>2970</v>
      </c>
      <c r="H4971" s="36">
        <v>98</v>
      </c>
      <c r="I4971" s="52">
        <v>999</v>
      </c>
      <c r="J4971" s="9">
        <v>2924</v>
      </c>
      <c r="K4971" s="9" t="s">
        <v>290</v>
      </c>
      <c r="M4971" t="s">
        <v>2928</v>
      </c>
      <c r="N4971" s="29" t="s">
        <v>5230</v>
      </c>
      <c r="O4971" s="38" t="s">
        <v>5197</v>
      </c>
      <c r="P4971" t="s">
        <v>4089</v>
      </c>
      <c r="Q4971" t="s">
        <v>4434</v>
      </c>
      <c r="R4971" t="s">
        <v>210</v>
      </c>
      <c r="S4971" s="12" t="s">
        <v>4994</v>
      </c>
      <c r="T4971" t="s">
        <v>6652</v>
      </c>
      <c r="U4971" s="62">
        <f t="shared" si="315"/>
        <v>1</v>
      </c>
    </row>
    <row r="4972" spans="1:21" x14ac:dyDescent="0.25">
      <c r="A4972" s="16" t="s">
        <v>3162</v>
      </c>
      <c r="B4972" s="4" t="s">
        <v>794</v>
      </c>
      <c r="C4972" s="43" t="str">
        <f t="shared" si="316"/>
        <v>67-72-X13A1</v>
      </c>
      <c r="D4972" s="43" t="str">
        <f>VLOOKUP(C4972,'[1]Test List'!$A$5:$F$2726,6,0)</f>
        <v>EGRA-GRT-X13A1</v>
      </c>
      <c r="E4972" s="43" t="str">
        <f t="shared" si="317"/>
        <v>67</v>
      </c>
      <c r="F4972" s="43" t="str">
        <f t="shared" si="318"/>
        <v>72</v>
      </c>
      <c r="G4972" s="12" t="s">
        <v>1782</v>
      </c>
      <c r="H4972" s="36">
        <v>98</v>
      </c>
      <c r="I4972" s="36">
        <v>998</v>
      </c>
      <c r="J4972" s="17" t="s">
        <v>1088</v>
      </c>
      <c r="K4972" s="12" t="s">
        <v>290</v>
      </c>
      <c r="M4972" t="s">
        <v>2928</v>
      </c>
      <c r="N4972" s="29" t="s">
        <v>5230</v>
      </c>
      <c r="O4972" s="38" t="s">
        <v>5197</v>
      </c>
      <c r="P4972" s="28" t="s">
        <v>3324</v>
      </c>
      <c r="Q4972" t="s">
        <v>3163</v>
      </c>
      <c r="R4972" s="12" t="s">
        <v>1055</v>
      </c>
      <c r="S4972" s="12" t="s">
        <v>3165</v>
      </c>
      <c r="T4972" t="s">
        <v>5543</v>
      </c>
      <c r="U4972" s="62">
        <f t="shared" si="315"/>
        <v>3</v>
      </c>
    </row>
    <row r="4973" spans="1:21" ht="13.5" customHeight="1" x14ac:dyDescent="0.25">
      <c r="A4973" s="16" t="s">
        <v>3162</v>
      </c>
      <c r="B4973" s="4" t="s">
        <v>794</v>
      </c>
      <c r="C4973" s="43" t="str">
        <f t="shared" si="316"/>
        <v>67-72-X13A1</v>
      </c>
      <c r="D4973" s="43" t="str">
        <f>VLOOKUP(C4973,'[1]Test List'!$A$5:$F$2726,6,0)</f>
        <v>EGRA-GRT-X13A1</v>
      </c>
      <c r="E4973" s="43" t="str">
        <f t="shared" si="317"/>
        <v>67</v>
      </c>
      <c r="F4973" s="43" t="str">
        <f t="shared" si="318"/>
        <v>72</v>
      </c>
      <c r="G4973" s="12" t="s">
        <v>1782</v>
      </c>
      <c r="H4973" s="36">
        <v>99</v>
      </c>
      <c r="I4973" s="36">
        <v>997</v>
      </c>
      <c r="J4973" s="17" t="s">
        <v>1089</v>
      </c>
      <c r="K4973" s="12" t="s">
        <v>1127</v>
      </c>
      <c r="L4973" s="2" t="s">
        <v>2171</v>
      </c>
      <c r="M4973" t="s">
        <v>2926</v>
      </c>
      <c r="N4973" s="29" t="s">
        <v>5230</v>
      </c>
      <c r="O4973" s="38" t="s">
        <v>5197</v>
      </c>
      <c r="P4973" s="28" t="s">
        <v>3324</v>
      </c>
      <c r="Q4973" t="s">
        <v>3164</v>
      </c>
      <c r="R4973" s="12" t="s">
        <v>1466</v>
      </c>
      <c r="S4973" s="12" t="s">
        <v>3166</v>
      </c>
      <c r="T4973" t="s">
        <v>5551</v>
      </c>
      <c r="U4973" s="62">
        <f t="shared" si="315"/>
        <v>3</v>
      </c>
    </row>
    <row r="4974" spans="1:21" x14ac:dyDescent="0.25">
      <c r="A4974" s="16" t="s">
        <v>3162</v>
      </c>
      <c r="B4974" s="4" t="s">
        <v>794</v>
      </c>
      <c r="C4974" s="43" t="str">
        <f t="shared" si="316"/>
        <v>67-72-X13A1</v>
      </c>
      <c r="D4974" s="43" t="str">
        <f>VLOOKUP(C4974,'[1]Test List'!$A$5:$F$2726,6,0)</f>
        <v>EGRA-GRT-X13A1</v>
      </c>
      <c r="E4974" s="43" t="str">
        <f t="shared" si="317"/>
        <v>67</v>
      </c>
      <c r="F4974" s="43" t="str">
        <f t="shared" si="318"/>
        <v>72</v>
      </c>
      <c r="G4974" s="12" t="s">
        <v>1782</v>
      </c>
      <c r="H4974" s="36">
        <v>99</v>
      </c>
      <c r="I4974" s="36">
        <v>999</v>
      </c>
      <c r="J4974" s="17" t="s">
        <v>1087</v>
      </c>
      <c r="K4974" s="12" t="s">
        <v>1127</v>
      </c>
      <c r="L4974" s="2" t="s">
        <v>2171</v>
      </c>
      <c r="M4974" t="s">
        <v>2926</v>
      </c>
      <c r="N4974" s="29" t="s">
        <v>5233</v>
      </c>
      <c r="O4974" s="38" t="s">
        <v>5197</v>
      </c>
      <c r="P4974" s="12" t="s">
        <v>671</v>
      </c>
      <c r="Q4974" t="s">
        <v>3209</v>
      </c>
      <c r="R4974" t="s">
        <v>1041</v>
      </c>
      <c r="S4974" s="12" t="s">
        <v>3167</v>
      </c>
      <c r="T4974" t="s">
        <v>5862</v>
      </c>
      <c r="U4974" s="62">
        <f t="shared" si="315"/>
        <v>4</v>
      </c>
    </row>
    <row r="4975" spans="1:21" x14ac:dyDescent="0.25">
      <c r="A4975" s="16" t="s">
        <v>3491</v>
      </c>
      <c r="B4975" s="4" t="s">
        <v>794</v>
      </c>
      <c r="C4975" s="43" t="str">
        <f t="shared" si="316"/>
        <v>67-72-X13A2</v>
      </c>
      <c r="D4975" s="43" t="str">
        <f>VLOOKUP(C4975,'[1]Test List'!$A$5:$F$2726,6,0)</f>
        <v>EGRA-GRT-X13A2</v>
      </c>
      <c r="E4975" s="43" t="str">
        <f t="shared" si="317"/>
        <v>67</v>
      </c>
      <c r="F4975" s="43" t="str">
        <f t="shared" si="318"/>
        <v>72</v>
      </c>
      <c r="G4975" s="12" t="s">
        <v>1782</v>
      </c>
      <c r="H4975" s="36">
        <v>98</v>
      </c>
      <c r="I4975" s="36">
        <v>998</v>
      </c>
      <c r="J4975" s="17" t="s">
        <v>1088</v>
      </c>
      <c r="K4975" s="12" t="s">
        <v>290</v>
      </c>
      <c r="M4975" t="s">
        <v>2928</v>
      </c>
      <c r="N4975" s="29" t="s">
        <v>5230</v>
      </c>
      <c r="O4975" s="38" t="s">
        <v>5197</v>
      </c>
      <c r="P4975" s="28" t="s">
        <v>3324</v>
      </c>
      <c r="Q4975" t="s">
        <v>3163</v>
      </c>
      <c r="R4975" s="12" t="s">
        <v>1055</v>
      </c>
      <c r="S4975" s="12" t="s">
        <v>3165</v>
      </c>
      <c r="T4975" t="s">
        <v>5543</v>
      </c>
      <c r="U4975" s="62">
        <f t="shared" si="315"/>
        <v>3</v>
      </c>
    </row>
    <row r="4976" spans="1:21" x14ac:dyDescent="0.25">
      <c r="A4976" s="16" t="s">
        <v>3491</v>
      </c>
      <c r="B4976" s="4" t="s">
        <v>794</v>
      </c>
      <c r="C4976" s="43" t="str">
        <f t="shared" si="316"/>
        <v>67-72-X13A2</v>
      </c>
      <c r="D4976" s="43" t="str">
        <f>VLOOKUP(C4976,'[1]Test List'!$A$5:$F$2726,6,0)</f>
        <v>EGRA-GRT-X13A2</v>
      </c>
      <c r="E4976" s="43" t="str">
        <f t="shared" si="317"/>
        <v>67</v>
      </c>
      <c r="F4976" s="43" t="str">
        <f t="shared" si="318"/>
        <v>72</v>
      </c>
      <c r="G4976" s="12" t="s">
        <v>1782</v>
      </c>
      <c r="H4976" s="36">
        <v>99</v>
      </c>
      <c r="I4976" s="36">
        <v>997</v>
      </c>
      <c r="J4976" s="17" t="s">
        <v>1089</v>
      </c>
      <c r="K4976" s="12" t="s">
        <v>1127</v>
      </c>
      <c r="L4976" s="2" t="s">
        <v>2171</v>
      </c>
      <c r="M4976" t="s">
        <v>2926</v>
      </c>
      <c r="N4976" s="29" t="s">
        <v>5230</v>
      </c>
      <c r="O4976" s="38" t="s">
        <v>5197</v>
      </c>
      <c r="P4976" s="28" t="s">
        <v>3324</v>
      </c>
      <c r="Q4976" t="s">
        <v>3164</v>
      </c>
      <c r="R4976" s="12" t="s">
        <v>1466</v>
      </c>
      <c r="S4976" s="12" t="s">
        <v>3166</v>
      </c>
      <c r="T4976" t="s">
        <v>5551</v>
      </c>
      <c r="U4976" s="62">
        <f t="shared" si="315"/>
        <v>3</v>
      </c>
    </row>
    <row r="4977" spans="1:21" x14ac:dyDescent="0.25">
      <c r="A4977" s="16" t="s">
        <v>3491</v>
      </c>
      <c r="B4977" s="4" t="s">
        <v>794</v>
      </c>
      <c r="C4977" s="43" t="str">
        <f t="shared" si="316"/>
        <v>67-72-X13A2</v>
      </c>
      <c r="D4977" s="43" t="str">
        <f>VLOOKUP(C4977,'[1]Test List'!$A$5:$F$2726,6,0)</f>
        <v>EGRA-GRT-X13A2</v>
      </c>
      <c r="E4977" s="43" t="str">
        <f t="shared" si="317"/>
        <v>67</v>
      </c>
      <c r="F4977" s="43" t="str">
        <f t="shared" si="318"/>
        <v>72</v>
      </c>
      <c r="G4977" s="12" t="s">
        <v>1782</v>
      </c>
      <c r="H4977" s="36">
        <v>99</v>
      </c>
      <c r="I4977" s="36">
        <v>999</v>
      </c>
      <c r="J4977" s="17" t="s">
        <v>1087</v>
      </c>
      <c r="K4977" s="12" t="s">
        <v>1127</v>
      </c>
      <c r="L4977" s="2" t="s">
        <v>2171</v>
      </c>
      <c r="M4977" t="s">
        <v>2926</v>
      </c>
      <c r="N4977" s="29" t="s">
        <v>5233</v>
      </c>
      <c r="O4977" s="38" t="s">
        <v>5197</v>
      </c>
      <c r="P4977" s="12" t="s">
        <v>671</v>
      </c>
      <c r="Q4977" t="s">
        <v>3209</v>
      </c>
      <c r="R4977" t="s">
        <v>1041</v>
      </c>
      <c r="S4977" s="12" t="s">
        <v>3167</v>
      </c>
      <c r="T4977" t="s">
        <v>5862</v>
      </c>
      <c r="U4977" s="62">
        <f t="shared" si="315"/>
        <v>4</v>
      </c>
    </row>
    <row r="4978" spans="1:21" x14ac:dyDescent="0.25">
      <c r="A4978" s="42" t="s">
        <v>4545</v>
      </c>
      <c r="B4978" s="4" t="s">
        <v>794</v>
      </c>
      <c r="C4978" s="43" t="str">
        <f t="shared" si="316"/>
        <v>67-78-01Y1</v>
      </c>
      <c r="D4978" s="43" t="str">
        <f>VLOOKUP(C4978,'[1]Test List'!$A$5:$F$2726,6,0)</f>
        <v>EGRA-SMF-01Y1</v>
      </c>
      <c r="E4978" s="43" t="str">
        <f t="shared" si="317"/>
        <v>67</v>
      </c>
      <c r="F4978" s="43" t="str">
        <f t="shared" si="318"/>
        <v>78</v>
      </c>
      <c r="G4978" t="s">
        <v>1779</v>
      </c>
      <c r="H4978" s="36">
        <v>98</v>
      </c>
      <c r="I4978" s="53">
        <v>901</v>
      </c>
      <c r="J4978" s="9" t="s">
        <v>6694</v>
      </c>
      <c r="K4978" s="12" t="s">
        <v>290</v>
      </c>
      <c r="M4978" t="s">
        <v>2928</v>
      </c>
      <c r="N4978" s="29" t="s">
        <v>5233</v>
      </c>
      <c r="O4978" s="38" t="s">
        <v>5197</v>
      </c>
      <c r="P4978" t="s">
        <v>6683</v>
      </c>
      <c r="Q4978" t="s">
        <v>6865</v>
      </c>
      <c r="R4978" s="12" t="s">
        <v>1132</v>
      </c>
      <c r="S4978" s="12" t="s">
        <v>794</v>
      </c>
      <c r="T4978" s="12" t="s">
        <v>7565</v>
      </c>
      <c r="U4978" s="62">
        <f t="shared" si="315"/>
        <v>3</v>
      </c>
    </row>
    <row r="4979" spans="1:21" x14ac:dyDescent="0.25">
      <c r="A4979" s="42" t="s">
        <v>4545</v>
      </c>
      <c r="B4979" s="4" t="s">
        <v>794</v>
      </c>
      <c r="C4979" s="43" t="str">
        <f t="shared" si="316"/>
        <v>67-78-01Y1</v>
      </c>
      <c r="D4979" s="43" t="str">
        <f>VLOOKUP(C4979,'[1]Test List'!$A$5:$F$2726,6,0)</f>
        <v>EGRA-SMF-01Y1</v>
      </c>
      <c r="E4979" s="43" t="str">
        <f t="shared" si="317"/>
        <v>67</v>
      </c>
      <c r="F4979" s="43" t="str">
        <f t="shared" si="318"/>
        <v>78</v>
      </c>
      <c r="G4979" t="s">
        <v>1779</v>
      </c>
      <c r="H4979" s="36">
        <v>98</v>
      </c>
      <c r="I4979" s="53">
        <v>902</v>
      </c>
      <c r="J4979" s="9" t="s">
        <v>6695</v>
      </c>
      <c r="K4979" s="12" t="s">
        <v>290</v>
      </c>
      <c r="M4979" t="s">
        <v>2928</v>
      </c>
      <c r="N4979" s="29" t="s">
        <v>5233</v>
      </c>
      <c r="O4979" s="38" t="s">
        <v>5197</v>
      </c>
      <c r="P4979" t="s">
        <v>6683</v>
      </c>
      <c r="Q4979" t="s">
        <v>6866</v>
      </c>
      <c r="R4979" s="12" t="s">
        <v>1132</v>
      </c>
      <c r="S4979" s="12" t="s">
        <v>794</v>
      </c>
      <c r="T4979" s="12" t="s">
        <v>7566</v>
      </c>
      <c r="U4979" s="62">
        <f t="shared" si="315"/>
        <v>3</v>
      </c>
    </row>
    <row r="4980" spans="1:21" x14ac:dyDescent="0.25">
      <c r="A4980" s="42" t="s">
        <v>4545</v>
      </c>
      <c r="B4980" s="4" t="s">
        <v>794</v>
      </c>
      <c r="C4980" s="43" t="str">
        <f t="shared" si="316"/>
        <v>67-78-01Y1</v>
      </c>
      <c r="D4980" s="43" t="str">
        <f>VLOOKUP(C4980,'[1]Test List'!$A$5:$F$2726,6,0)</f>
        <v>EGRA-SMF-01Y1</v>
      </c>
      <c r="E4980" s="43" t="str">
        <f t="shared" si="317"/>
        <v>67</v>
      </c>
      <c r="F4980" s="43" t="str">
        <f t="shared" si="318"/>
        <v>78</v>
      </c>
      <c r="G4980" t="s">
        <v>1779</v>
      </c>
      <c r="H4980" s="36">
        <v>98</v>
      </c>
      <c r="I4980" s="53">
        <v>903</v>
      </c>
      <c r="J4980" s="9" t="s">
        <v>6696</v>
      </c>
      <c r="K4980" s="12" t="s">
        <v>290</v>
      </c>
      <c r="M4980" t="s">
        <v>2928</v>
      </c>
      <c r="N4980" s="29" t="s">
        <v>5233</v>
      </c>
      <c r="O4980" s="38" t="s">
        <v>5197</v>
      </c>
      <c r="P4980" t="s">
        <v>6683</v>
      </c>
      <c r="Q4980" t="s">
        <v>6867</v>
      </c>
      <c r="R4980" s="12" t="s">
        <v>1132</v>
      </c>
      <c r="S4980" s="12" t="s">
        <v>794</v>
      </c>
      <c r="T4980" s="12" t="s">
        <v>7567</v>
      </c>
      <c r="U4980" s="62">
        <f t="shared" si="315"/>
        <v>3</v>
      </c>
    </row>
    <row r="4981" spans="1:21" x14ac:dyDescent="0.25">
      <c r="A4981" s="42" t="s">
        <v>4545</v>
      </c>
      <c r="B4981" s="4" t="s">
        <v>794</v>
      </c>
      <c r="C4981" s="43" t="str">
        <f t="shared" si="316"/>
        <v>67-78-01Y1</v>
      </c>
      <c r="D4981" s="43" t="str">
        <f>VLOOKUP(C4981,'[1]Test List'!$A$5:$F$2726,6,0)</f>
        <v>EGRA-SMF-01Y1</v>
      </c>
      <c r="E4981" s="43" t="str">
        <f t="shared" si="317"/>
        <v>67</v>
      </c>
      <c r="F4981" s="43" t="str">
        <f t="shared" si="318"/>
        <v>78</v>
      </c>
      <c r="G4981" t="s">
        <v>1779</v>
      </c>
      <c r="H4981" s="36">
        <v>98</v>
      </c>
      <c r="I4981" s="53">
        <v>904</v>
      </c>
      <c r="J4981" s="9" t="s">
        <v>6697</v>
      </c>
      <c r="K4981" s="12" t="s">
        <v>290</v>
      </c>
      <c r="M4981" t="s">
        <v>2928</v>
      </c>
      <c r="N4981" s="29" t="s">
        <v>5233</v>
      </c>
      <c r="O4981" s="38" t="s">
        <v>5197</v>
      </c>
      <c r="P4981" t="s">
        <v>6683</v>
      </c>
      <c r="Q4981" t="s">
        <v>6868</v>
      </c>
      <c r="R4981" s="12" t="s">
        <v>1132</v>
      </c>
      <c r="S4981" s="12" t="s">
        <v>794</v>
      </c>
      <c r="T4981" s="12" t="s">
        <v>7568</v>
      </c>
      <c r="U4981" s="62">
        <f t="shared" si="315"/>
        <v>3</v>
      </c>
    </row>
    <row r="4982" spans="1:21" x14ac:dyDescent="0.25">
      <c r="A4982" s="42" t="s">
        <v>4545</v>
      </c>
      <c r="B4982" s="4" t="s">
        <v>794</v>
      </c>
      <c r="C4982" s="43" t="str">
        <f t="shared" si="316"/>
        <v>67-78-01Y1</v>
      </c>
      <c r="D4982" s="43" t="str">
        <f>VLOOKUP(C4982,'[1]Test List'!$A$5:$F$2726,6,0)</f>
        <v>EGRA-SMF-01Y1</v>
      </c>
      <c r="E4982" s="43" t="str">
        <f t="shared" si="317"/>
        <v>67</v>
      </c>
      <c r="F4982" s="43" t="str">
        <f t="shared" si="318"/>
        <v>78</v>
      </c>
      <c r="G4982" t="s">
        <v>1779</v>
      </c>
      <c r="H4982" s="36">
        <v>98</v>
      </c>
      <c r="I4982" s="53">
        <v>905</v>
      </c>
      <c r="J4982" s="9" t="s">
        <v>6698</v>
      </c>
      <c r="K4982" s="12" t="s">
        <v>290</v>
      </c>
      <c r="M4982" t="s">
        <v>2928</v>
      </c>
      <c r="N4982" s="29" t="s">
        <v>5233</v>
      </c>
      <c r="O4982" s="38" t="s">
        <v>5197</v>
      </c>
      <c r="P4982" t="s">
        <v>6683</v>
      </c>
      <c r="Q4982" t="s">
        <v>6869</v>
      </c>
      <c r="R4982" s="12" t="s">
        <v>1132</v>
      </c>
      <c r="S4982" s="12" t="s">
        <v>794</v>
      </c>
      <c r="T4982" s="12" t="s">
        <v>7569</v>
      </c>
      <c r="U4982" s="62">
        <f t="shared" si="315"/>
        <v>3</v>
      </c>
    </row>
    <row r="4983" spans="1:21" x14ac:dyDescent="0.25">
      <c r="A4983" s="42" t="s">
        <v>4545</v>
      </c>
      <c r="B4983" s="4" t="s">
        <v>794</v>
      </c>
      <c r="C4983" s="43" t="str">
        <f t="shared" si="316"/>
        <v>67-78-01Y1</v>
      </c>
      <c r="D4983" s="43" t="str">
        <f>VLOOKUP(C4983,'[1]Test List'!$A$5:$F$2726,6,0)</f>
        <v>EGRA-SMF-01Y1</v>
      </c>
      <c r="E4983" s="43" t="str">
        <f t="shared" si="317"/>
        <v>67</v>
      </c>
      <c r="F4983" s="43" t="str">
        <f t="shared" si="318"/>
        <v>78</v>
      </c>
      <c r="G4983" t="s">
        <v>1779</v>
      </c>
      <c r="H4983" s="36">
        <v>98</v>
      </c>
      <c r="I4983" s="53">
        <v>906</v>
      </c>
      <c r="J4983" s="9" t="s">
        <v>6699</v>
      </c>
      <c r="K4983" s="12" t="s">
        <v>290</v>
      </c>
      <c r="M4983" t="s">
        <v>2928</v>
      </c>
      <c r="N4983" s="29" t="s">
        <v>5233</v>
      </c>
      <c r="O4983" s="38" t="s">
        <v>5197</v>
      </c>
      <c r="P4983" t="s">
        <v>6683</v>
      </c>
      <c r="Q4983" t="s">
        <v>6870</v>
      </c>
      <c r="R4983" s="12" t="s">
        <v>1132</v>
      </c>
      <c r="S4983" s="12" t="s">
        <v>794</v>
      </c>
      <c r="T4983" s="12" t="s">
        <v>7570</v>
      </c>
      <c r="U4983" s="62">
        <f t="shared" si="315"/>
        <v>3</v>
      </c>
    </row>
    <row r="4984" spans="1:21" x14ac:dyDescent="0.25">
      <c r="A4984" s="42" t="s">
        <v>4545</v>
      </c>
      <c r="B4984" s="4" t="s">
        <v>794</v>
      </c>
      <c r="C4984" s="43" t="str">
        <f t="shared" si="316"/>
        <v>67-78-01Y1</v>
      </c>
      <c r="D4984" s="43" t="str">
        <f>VLOOKUP(C4984,'[1]Test List'!$A$5:$F$2726,6,0)</f>
        <v>EGRA-SMF-01Y1</v>
      </c>
      <c r="E4984" s="43" t="str">
        <f t="shared" si="317"/>
        <v>67</v>
      </c>
      <c r="F4984" s="43" t="str">
        <f t="shared" si="318"/>
        <v>78</v>
      </c>
      <c r="G4984" t="s">
        <v>1779</v>
      </c>
      <c r="H4984" s="36">
        <v>98</v>
      </c>
      <c r="I4984" s="53">
        <v>907</v>
      </c>
      <c r="J4984" s="9" t="s">
        <v>6700</v>
      </c>
      <c r="K4984" s="12" t="s">
        <v>290</v>
      </c>
      <c r="M4984" t="s">
        <v>2928</v>
      </c>
      <c r="N4984" s="29" t="s">
        <v>5233</v>
      </c>
      <c r="O4984" s="38" t="s">
        <v>5197</v>
      </c>
      <c r="P4984" t="s">
        <v>6683</v>
      </c>
      <c r="Q4984" t="s">
        <v>6871</v>
      </c>
      <c r="R4984" s="12" t="s">
        <v>1132</v>
      </c>
      <c r="S4984" s="12" t="s">
        <v>794</v>
      </c>
      <c r="T4984" s="12" t="s">
        <v>7571</v>
      </c>
      <c r="U4984" s="62">
        <f t="shared" si="315"/>
        <v>3</v>
      </c>
    </row>
    <row r="4985" spans="1:21" x14ac:dyDescent="0.25">
      <c r="A4985" s="42" t="s">
        <v>4545</v>
      </c>
      <c r="B4985" s="4" t="s">
        <v>794</v>
      </c>
      <c r="C4985" s="43" t="str">
        <f t="shared" si="316"/>
        <v>67-78-01Y1</v>
      </c>
      <c r="D4985" s="43" t="str">
        <f>VLOOKUP(C4985,'[1]Test List'!$A$5:$F$2726,6,0)</f>
        <v>EGRA-SMF-01Y1</v>
      </c>
      <c r="E4985" s="43" t="str">
        <f t="shared" si="317"/>
        <v>67</v>
      </c>
      <c r="F4985" s="43" t="str">
        <f t="shared" si="318"/>
        <v>78</v>
      </c>
      <c r="G4985" t="s">
        <v>1779</v>
      </c>
      <c r="H4985" s="36">
        <v>98</v>
      </c>
      <c r="I4985" s="53">
        <v>908</v>
      </c>
      <c r="J4985" s="9" t="s">
        <v>6701</v>
      </c>
      <c r="K4985" s="12" t="s">
        <v>290</v>
      </c>
      <c r="M4985" t="s">
        <v>2928</v>
      </c>
      <c r="N4985" s="29" t="s">
        <v>5233</v>
      </c>
      <c r="O4985" s="38" t="s">
        <v>5197</v>
      </c>
      <c r="P4985" t="s">
        <v>6683</v>
      </c>
      <c r="Q4985" t="s">
        <v>6872</v>
      </c>
      <c r="R4985" s="12" t="s">
        <v>1132</v>
      </c>
      <c r="S4985" s="12" t="s">
        <v>794</v>
      </c>
      <c r="T4985" s="12" t="s">
        <v>7572</v>
      </c>
      <c r="U4985" s="62">
        <f t="shared" si="315"/>
        <v>3</v>
      </c>
    </row>
    <row r="4986" spans="1:21" x14ac:dyDescent="0.25">
      <c r="A4986" s="42" t="s">
        <v>4545</v>
      </c>
      <c r="B4986" s="4" t="s">
        <v>794</v>
      </c>
      <c r="C4986" s="43" t="str">
        <f t="shared" si="316"/>
        <v>67-78-01Y1</v>
      </c>
      <c r="D4986" s="43" t="str">
        <f>VLOOKUP(C4986,'[1]Test List'!$A$5:$F$2726,6,0)</f>
        <v>EGRA-SMF-01Y1</v>
      </c>
      <c r="E4986" s="43" t="str">
        <f t="shared" si="317"/>
        <v>67</v>
      </c>
      <c r="F4986" s="43" t="str">
        <f t="shared" si="318"/>
        <v>78</v>
      </c>
      <c r="G4986" t="s">
        <v>1779</v>
      </c>
      <c r="H4986" s="36">
        <v>98</v>
      </c>
      <c r="I4986" s="53">
        <v>910</v>
      </c>
      <c r="J4986" s="9" t="s">
        <v>6702</v>
      </c>
      <c r="K4986" s="12" t="s">
        <v>290</v>
      </c>
      <c r="M4986" t="s">
        <v>2928</v>
      </c>
      <c r="N4986" s="29" t="s">
        <v>5233</v>
      </c>
      <c r="O4986" s="38" t="s">
        <v>5197</v>
      </c>
      <c r="P4986" t="s">
        <v>6683</v>
      </c>
      <c r="Q4986" t="s">
        <v>6874</v>
      </c>
      <c r="R4986" s="12" t="s">
        <v>1132</v>
      </c>
      <c r="S4986" s="12" t="s">
        <v>794</v>
      </c>
      <c r="T4986" s="12" t="s">
        <v>7573</v>
      </c>
      <c r="U4986" s="62">
        <f t="shared" si="315"/>
        <v>3</v>
      </c>
    </row>
    <row r="4987" spans="1:21" x14ac:dyDescent="0.25">
      <c r="A4987" s="42" t="s">
        <v>4545</v>
      </c>
      <c r="B4987" s="4" t="s">
        <v>794</v>
      </c>
      <c r="C4987" s="43" t="str">
        <f t="shared" si="316"/>
        <v>67-78-01Y1</v>
      </c>
      <c r="D4987" s="43" t="str">
        <f>VLOOKUP(C4987,'[1]Test List'!$A$5:$F$2726,6,0)</f>
        <v>EGRA-SMF-01Y1</v>
      </c>
      <c r="E4987" s="43" t="str">
        <f t="shared" si="317"/>
        <v>67</v>
      </c>
      <c r="F4987" s="43" t="str">
        <f t="shared" si="318"/>
        <v>78</v>
      </c>
      <c r="G4987" t="s">
        <v>1779</v>
      </c>
      <c r="H4987" s="36">
        <v>98</v>
      </c>
      <c r="I4987" s="53">
        <v>911</v>
      </c>
      <c r="J4987" s="9" t="s">
        <v>6703</v>
      </c>
      <c r="K4987" s="12" t="s">
        <v>290</v>
      </c>
      <c r="M4987" t="s">
        <v>2928</v>
      </c>
      <c r="N4987" s="29" t="s">
        <v>5233</v>
      </c>
      <c r="O4987" s="38" t="s">
        <v>5197</v>
      </c>
      <c r="P4987" t="s">
        <v>6683</v>
      </c>
      <c r="Q4987" t="s">
        <v>6875</v>
      </c>
      <c r="R4987" s="12" t="s">
        <v>1132</v>
      </c>
      <c r="S4987" s="12" t="s">
        <v>794</v>
      </c>
      <c r="T4987" s="12" t="s">
        <v>7574</v>
      </c>
      <c r="U4987" s="62">
        <f t="shared" si="315"/>
        <v>2</v>
      </c>
    </row>
    <row r="4988" spans="1:21" x14ac:dyDescent="0.25">
      <c r="A4988" s="42" t="s">
        <v>4545</v>
      </c>
      <c r="B4988" s="4" t="s">
        <v>794</v>
      </c>
      <c r="C4988" s="43" t="str">
        <f t="shared" si="316"/>
        <v>67-78-01Y1</v>
      </c>
      <c r="D4988" s="43" t="str">
        <f>VLOOKUP(C4988,'[1]Test List'!$A$5:$F$2726,6,0)</f>
        <v>EGRA-SMF-01Y1</v>
      </c>
      <c r="E4988" s="43" t="str">
        <f t="shared" si="317"/>
        <v>67</v>
      </c>
      <c r="F4988" s="43" t="str">
        <f t="shared" si="318"/>
        <v>78</v>
      </c>
      <c r="G4988" t="s">
        <v>1779</v>
      </c>
      <c r="H4988" s="36">
        <v>98</v>
      </c>
      <c r="I4988" s="53">
        <v>912</v>
      </c>
      <c r="J4988" s="9" t="s">
        <v>6704</v>
      </c>
      <c r="K4988" s="12" t="s">
        <v>290</v>
      </c>
      <c r="M4988" t="s">
        <v>2928</v>
      </c>
      <c r="N4988" s="29" t="s">
        <v>5233</v>
      </c>
      <c r="O4988" s="38" t="s">
        <v>5197</v>
      </c>
      <c r="P4988" t="s">
        <v>6683</v>
      </c>
      <c r="Q4988" t="s">
        <v>6876</v>
      </c>
      <c r="R4988" s="12" t="s">
        <v>1132</v>
      </c>
      <c r="S4988" s="12" t="s">
        <v>794</v>
      </c>
      <c r="T4988" s="12" t="s">
        <v>7575</v>
      </c>
      <c r="U4988" s="62">
        <f t="shared" si="315"/>
        <v>3</v>
      </c>
    </row>
    <row r="4989" spans="1:21" x14ac:dyDescent="0.25">
      <c r="A4989" s="42" t="s">
        <v>4545</v>
      </c>
      <c r="B4989" s="4" t="s">
        <v>794</v>
      </c>
      <c r="C4989" s="43" t="str">
        <f t="shared" si="316"/>
        <v>67-78-01Y1</v>
      </c>
      <c r="D4989" s="43" t="str">
        <f>VLOOKUP(C4989,'[1]Test List'!$A$5:$F$2726,6,0)</f>
        <v>EGRA-SMF-01Y1</v>
      </c>
      <c r="E4989" s="43" t="str">
        <f t="shared" si="317"/>
        <v>67</v>
      </c>
      <c r="F4989" s="43" t="str">
        <f t="shared" si="318"/>
        <v>78</v>
      </c>
      <c r="G4989" t="s">
        <v>1779</v>
      </c>
      <c r="H4989" s="36">
        <v>98</v>
      </c>
      <c r="I4989" s="53">
        <v>913</v>
      </c>
      <c r="J4989" s="9" t="s">
        <v>6705</v>
      </c>
      <c r="K4989" s="12" t="s">
        <v>290</v>
      </c>
      <c r="M4989" t="s">
        <v>2928</v>
      </c>
      <c r="N4989" s="29" t="s">
        <v>5233</v>
      </c>
      <c r="O4989" s="38" t="s">
        <v>5197</v>
      </c>
      <c r="P4989" t="s">
        <v>6683</v>
      </c>
      <c r="Q4989" t="s">
        <v>6877</v>
      </c>
      <c r="R4989" s="12" t="s">
        <v>1132</v>
      </c>
      <c r="S4989" s="12" t="s">
        <v>794</v>
      </c>
      <c r="T4989" s="12" t="s">
        <v>7576</v>
      </c>
      <c r="U4989" s="62">
        <f t="shared" si="315"/>
        <v>3</v>
      </c>
    </row>
    <row r="4990" spans="1:21" x14ac:dyDescent="0.25">
      <c r="A4990" s="42" t="s">
        <v>4545</v>
      </c>
      <c r="B4990" s="4" t="s">
        <v>794</v>
      </c>
      <c r="C4990" s="43" t="str">
        <f t="shared" si="316"/>
        <v>67-78-01Y1</v>
      </c>
      <c r="D4990" s="43" t="str">
        <f>VLOOKUP(C4990,'[1]Test List'!$A$5:$F$2726,6,0)</f>
        <v>EGRA-SMF-01Y1</v>
      </c>
      <c r="E4990" s="43" t="str">
        <f t="shared" si="317"/>
        <v>67</v>
      </c>
      <c r="F4990" s="43" t="str">
        <f t="shared" si="318"/>
        <v>78</v>
      </c>
      <c r="G4990" t="s">
        <v>1779</v>
      </c>
      <c r="H4990" s="36">
        <v>98</v>
      </c>
      <c r="I4990" s="53">
        <v>914</v>
      </c>
      <c r="J4990" s="9" t="s">
        <v>6706</v>
      </c>
      <c r="K4990" s="12" t="s">
        <v>290</v>
      </c>
      <c r="M4990" t="s">
        <v>2928</v>
      </c>
      <c r="N4990" s="29" t="s">
        <v>5233</v>
      </c>
      <c r="O4990" s="38" t="s">
        <v>5197</v>
      </c>
      <c r="P4990" t="s">
        <v>6683</v>
      </c>
      <c r="Q4990" t="s">
        <v>6878</v>
      </c>
      <c r="R4990" s="12" t="s">
        <v>1132</v>
      </c>
      <c r="S4990" s="12" t="s">
        <v>794</v>
      </c>
      <c r="T4990" s="12" t="s">
        <v>7577</v>
      </c>
      <c r="U4990" s="62">
        <f t="shared" si="315"/>
        <v>3</v>
      </c>
    </row>
    <row r="4991" spans="1:21" x14ac:dyDescent="0.25">
      <c r="A4991" s="42" t="s">
        <v>4545</v>
      </c>
      <c r="B4991" s="4" t="s">
        <v>794</v>
      </c>
      <c r="C4991" s="43" t="str">
        <f t="shared" si="316"/>
        <v>67-78-01Y1</v>
      </c>
      <c r="D4991" s="43" t="str">
        <f>VLOOKUP(C4991,'[1]Test List'!$A$5:$F$2726,6,0)</f>
        <v>EGRA-SMF-01Y1</v>
      </c>
      <c r="E4991" s="43" t="str">
        <f t="shared" si="317"/>
        <v>67</v>
      </c>
      <c r="F4991" s="43" t="str">
        <f t="shared" si="318"/>
        <v>78</v>
      </c>
      <c r="G4991" t="s">
        <v>1779</v>
      </c>
      <c r="H4991" s="36">
        <v>98</v>
      </c>
      <c r="I4991" s="53">
        <v>915</v>
      </c>
      <c r="J4991" s="9" t="s">
        <v>6707</v>
      </c>
      <c r="K4991" s="12" t="s">
        <v>290</v>
      </c>
      <c r="M4991" t="s">
        <v>2928</v>
      </c>
      <c r="N4991" s="29" t="s">
        <v>5233</v>
      </c>
      <c r="O4991" s="38" t="s">
        <v>5197</v>
      </c>
      <c r="P4991" t="s">
        <v>6683</v>
      </c>
      <c r="Q4991" t="s">
        <v>6879</v>
      </c>
      <c r="R4991" s="12" t="s">
        <v>1132</v>
      </c>
      <c r="S4991" s="12" t="s">
        <v>794</v>
      </c>
      <c r="T4991" s="12" t="s">
        <v>7578</v>
      </c>
      <c r="U4991" s="62">
        <f t="shared" si="315"/>
        <v>2</v>
      </c>
    </row>
    <row r="4992" spans="1:21" x14ac:dyDescent="0.25">
      <c r="A4992" s="42" t="s">
        <v>4545</v>
      </c>
      <c r="B4992" s="4" t="s">
        <v>794</v>
      </c>
      <c r="C4992" s="43" t="str">
        <f t="shared" si="316"/>
        <v>67-78-01Y1</v>
      </c>
      <c r="D4992" s="43" t="str">
        <f>VLOOKUP(C4992,'[1]Test List'!$A$5:$F$2726,6,0)</f>
        <v>EGRA-SMF-01Y1</v>
      </c>
      <c r="E4992" s="43" t="str">
        <f t="shared" si="317"/>
        <v>67</v>
      </c>
      <c r="F4992" s="43" t="str">
        <f t="shared" si="318"/>
        <v>78</v>
      </c>
      <c r="G4992" t="s">
        <v>1779</v>
      </c>
      <c r="H4992" s="36">
        <v>99</v>
      </c>
      <c r="I4992" s="53">
        <v>992</v>
      </c>
      <c r="J4992" s="9" t="s">
        <v>6708</v>
      </c>
      <c r="K4992" s="12" t="s">
        <v>1295</v>
      </c>
      <c r="L4992" s="2" t="s">
        <v>1296</v>
      </c>
      <c r="M4992" t="s">
        <v>4535</v>
      </c>
      <c r="N4992" s="29" t="s">
        <v>5232</v>
      </c>
      <c r="O4992" s="38" t="s">
        <v>5197</v>
      </c>
      <c r="P4992" t="s">
        <v>6683</v>
      </c>
      <c r="Q4992" t="s">
        <v>6884</v>
      </c>
      <c r="R4992" s="12" t="s">
        <v>1132</v>
      </c>
      <c r="S4992" s="12"/>
      <c r="T4992" s="40" t="s">
        <v>7579</v>
      </c>
      <c r="U4992" s="62">
        <f t="shared" si="315"/>
        <v>2</v>
      </c>
    </row>
    <row r="4993" spans="1:21" x14ac:dyDescent="0.25">
      <c r="A4993" s="42" t="s">
        <v>4545</v>
      </c>
      <c r="B4993" s="4" t="s">
        <v>794</v>
      </c>
      <c r="C4993" s="43" t="str">
        <f t="shared" si="316"/>
        <v>67-78-01Y1</v>
      </c>
      <c r="D4993" s="43" t="str">
        <f>VLOOKUP(C4993,'[1]Test List'!$A$5:$F$2726,6,0)</f>
        <v>EGRA-SMF-01Y1</v>
      </c>
      <c r="E4993" s="43" t="str">
        <f t="shared" si="317"/>
        <v>67</v>
      </c>
      <c r="F4993" s="43" t="str">
        <f t="shared" si="318"/>
        <v>78</v>
      </c>
      <c r="G4993" t="s">
        <v>1779</v>
      </c>
      <c r="H4993" s="36">
        <v>99</v>
      </c>
      <c r="I4993" s="53">
        <v>993</v>
      </c>
      <c r="J4993" s="9" t="s">
        <v>6709</v>
      </c>
      <c r="K4993" s="12" t="s">
        <v>1295</v>
      </c>
      <c r="L4993" s="2" t="s">
        <v>1296</v>
      </c>
      <c r="M4993" t="s">
        <v>4535</v>
      </c>
      <c r="N4993" s="29" t="s">
        <v>5232</v>
      </c>
      <c r="O4993" s="38" t="s">
        <v>5197</v>
      </c>
      <c r="P4993" t="s">
        <v>6683</v>
      </c>
      <c r="Q4993" t="s">
        <v>6883</v>
      </c>
      <c r="R4993" s="12" t="s">
        <v>1132</v>
      </c>
      <c r="S4993" s="12"/>
      <c r="T4993" s="40" t="s">
        <v>7580</v>
      </c>
      <c r="U4993" s="62">
        <f t="shared" si="315"/>
        <v>2</v>
      </c>
    </row>
    <row r="4994" spans="1:21" x14ac:dyDescent="0.25">
      <c r="A4994" s="42" t="s">
        <v>4545</v>
      </c>
      <c r="B4994" s="4" t="s">
        <v>794</v>
      </c>
      <c r="C4994" s="43" t="str">
        <f t="shared" si="316"/>
        <v>67-78-01Y1</v>
      </c>
      <c r="D4994" s="43" t="str">
        <f>VLOOKUP(C4994,'[1]Test List'!$A$5:$F$2726,6,0)</f>
        <v>EGRA-SMF-01Y1</v>
      </c>
      <c r="E4994" s="43" t="str">
        <f t="shared" si="317"/>
        <v>67</v>
      </c>
      <c r="F4994" s="43" t="str">
        <f t="shared" si="318"/>
        <v>78</v>
      </c>
      <c r="G4994" t="s">
        <v>1779</v>
      </c>
      <c r="H4994" s="36">
        <v>99</v>
      </c>
      <c r="I4994" s="53">
        <v>994</v>
      </c>
      <c r="J4994" s="9" t="s">
        <v>6710</v>
      </c>
      <c r="K4994" s="12" t="s">
        <v>1295</v>
      </c>
      <c r="L4994" s="2" t="s">
        <v>1296</v>
      </c>
      <c r="M4994" t="s">
        <v>4535</v>
      </c>
      <c r="N4994" s="29" t="s">
        <v>5232</v>
      </c>
      <c r="O4994" s="38" t="s">
        <v>5197</v>
      </c>
      <c r="P4994" t="s">
        <v>6683</v>
      </c>
      <c r="Q4994" t="s">
        <v>6880</v>
      </c>
      <c r="R4994" s="12" t="s">
        <v>1132</v>
      </c>
      <c r="S4994" s="12"/>
      <c r="T4994" s="40" t="s">
        <v>7581</v>
      </c>
      <c r="U4994" s="62">
        <f t="shared" si="315"/>
        <v>2</v>
      </c>
    </row>
    <row r="4995" spans="1:21" x14ac:dyDescent="0.25">
      <c r="A4995" s="42" t="s">
        <v>4545</v>
      </c>
      <c r="B4995" s="4" t="s">
        <v>794</v>
      </c>
      <c r="C4995" s="43" t="str">
        <f t="shared" si="316"/>
        <v>67-78-01Y1</v>
      </c>
      <c r="D4995" s="43" t="str">
        <f>VLOOKUP(C4995,'[1]Test List'!$A$5:$F$2726,6,0)</f>
        <v>EGRA-SMF-01Y1</v>
      </c>
      <c r="E4995" s="43" t="str">
        <f t="shared" si="317"/>
        <v>67</v>
      </c>
      <c r="F4995" s="43" t="str">
        <f t="shared" si="318"/>
        <v>78</v>
      </c>
      <c r="G4995" t="s">
        <v>1779</v>
      </c>
      <c r="H4995" s="36">
        <v>99</v>
      </c>
      <c r="I4995" s="53">
        <v>995</v>
      </c>
      <c r="J4995" s="9" t="s">
        <v>6682</v>
      </c>
      <c r="K4995" s="12" t="s">
        <v>1295</v>
      </c>
      <c r="L4995" s="2" t="s">
        <v>1296</v>
      </c>
      <c r="M4995" t="s">
        <v>4535</v>
      </c>
      <c r="N4995" s="29" t="s">
        <v>5232</v>
      </c>
      <c r="O4995" s="38" t="s">
        <v>5197</v>
      </c>
      <c r="P4995" t="s">
        <v>6683</v>
      </c>
      <c r="Q4995" t="s">
        <v>6684</v>
      </c>
      <c r="R4995" s="12" t="s">
        <v>1132</v>
      </c>
      <c r="S4995" s="12"/>
      <c r="T4995" s="40" t="s">
        <v>6863</v>
      </c>
      <c r="U4995" s="62">
        <f t="shared" si="315"/>
        <v>11</v>
      </c>
    </row>
    <row r="4996" spans="1:21" x14ac:dyDescent="0.25">
      <c r="A4996" s="42" t="s">
        <v>4545</v>
      </c>
      <c r="B4996" s="4" t="s">
        <v>794</v>
      </c>
      <c r="C4996" s="43" t="str">
        <f t="shared" si="316"/>
        <v>67-78-01Y1</v>
      </c>
      <c r="D4996" s="43" t="str">
        <f>VLOOKUP(C4996,'[1]Test List'!$A$5:$F$2726,6,0)</f>
        <v>EGRA-SMF-01Y1</v>
      </c>
      <c r="E4996" s="43" t="str">
        <f t="shared" si="317"/>
        <v>67</v>
      </c>
      <c r="F4996" s="43" t="str">
        <f t="shared" si="318"/>
        <v>78</v>
      </c>
      <c r="G4996" t="s">
        <v>1779</v>
      </c>
      <c r="H4996" s="36">
        <v>99</v>
      </c>
      <c r="I4996" s="53">
        <v>996</v>
      </c>
      <c r="J4996" s="9" t="s">
        <v>6685</v>
      </c>
      <c r="K4996" s="12" t="s">
        <v>1295</v>
      </c>
      <c r="L4996" s="2" t="s">
        <v>1296</v>
      </c>
      <c r="M4996" t="s">
        <v>4535</v>
      </c>
      <c r="N4996" s="29" t="s">
        <v>5232</v>
      </c>
      <c r="O4996" s="38" t="s">
        <v>5197</v>
      </c>
      <c r="P4996" t="s">
        <v>6683</v>
      </c>
      <c r="Q4996" t="s">
        <v>6854</v>
      </c>
      <c r="R4996" s="12" t="s">
        <v>1132</v>
      </c>
      <c r="S4996" s="12"/>
      <c r="T4996" s="40" t="s">
        <v>6862</v>
      </c>
      <c r="U4996" s="62">
        <f t="shared" si="315"/>
        <v>11</v>
      </c>
    </row>
    <row r="4997" spans="1:21" x14ac:dyDescent="0.25">
      <c r="A4997" s="42" t="s">
        <v>4545</v>
      </c>
      <c r="B4997" s="4" t="s">
        <v>794</v>
      </c>
      <c r="C4997" s="43" t="str">
        <f t="shared" si="316"/>
        <v>67-78-01Y1</v>
      </c>
      <c r="D4997" s="43" t="str">
        <f>VLOOKUP(C4997,'[1]Test List'!$A$5:$F$2726,6,0)</f>
        <v>EGRA-SMF-01Y1</v>
      </c>
      <c r="E4997" s="43" t="str">
        <f t="shared" si="317"/>
        <v>67</v>
      </c>
      <c r="F4997" s="43" t="str">
        <f t="shared" si="318"/>
        <v>78</v>
      </c>
      <c r="G4997" t="s">
        <v>1779</v>
      </c>
      <c r="H4997" s="36">
        <v>99</v>
      </c>
      <c r="I4997" s="53">
        <v>997</v>
      </c>
      <c r="J4997" s="9" t="s">
        <v>6711</v>
      </c>
      <c r="K4997" s="12" t="s">
        <v>6712</v>
      </c>
      <c r="L4997" s="2" t="s">
        <v>6713</v>
      </c>
      <c r="M4997" t="s">
        <v>6714</v>
      </c>
      <c r="N4997" s="29" t="s">
        <v>5233</v>
      </c>
      <c r="O4997" s="38" t="s">
        <v>5197</v>
      </c>
      <c r="P4997" t="s">
        <v>6683</v>
      </c>
      <c r="Q4997" t="s">
        <v>6864</v>
      </c>
      <c r="R4997" s="12" t="s">
        <v>1132</v>
      </c>
      <c r="S4997" s="12"/>
      <c r="T4997" s="12" t="s">
        <v>7582</v>
      </c>
      <c r="U4997" s="62">
        <f t="shared" ref="U4997:U5060" si="319">COUNTIF(T$4:T$8000,T4997)</f>
        <v>4</v>
      </c>
    </row>
    <row r="4998" spans="1:21" x14ac:dyDescent="0.25">
      <c r="A4998" t="s">
        <v>4547</v>
      </c>
      <c r="B4998" s="4" t="s">
        <v>794</v>
      </c>
      <c r="C4998" s="43" t="str">
        <f t="shared" ref="C4998:C5061" si="320">LEFT(A4998,2)&amp;"-"&amp;MID(A4998,3,2)&amp;"-"&amp;RIGHT(A4998,LEN(A4998)-4)</f>
        <v>67-78-01Y2</v>
      </c>
      <c r="D4998" s="43" t="str">
        <f>VLOOKUP(C4998,'[1]Test List'!$A$5:$F$2726,6,0)</f>
        <v>EGRA-SMF-01Y2</v>
      </c>
      <c r="E4998" s="43" t="str">
        <f t="shared" si="317"/>
        <v>67</v>
      </c>
      <c r="F4998" s="43" t="str">
        <f t="shared" si="318"/>
        <v>78</v>
      </c>
      <c r="G4998" t="s">
        <v>1779</v>
      </c>
      <c r="H4998" s="36">
        <v>98</v>
      </c>
      <c r="I4998" s="53">
        <v>903</v>
      </c>
      <c r="J4998" s="9" t="s">
        <v>6696</v>
      </c>
      <c r="K4998" s="12" t="s">
        <v>290</v>
      </c>
      <c r="M4998" t="s">
        <v>2928</v>
      </c>
      <c r="N4998" s="29" t="s">
        <v>5233</v>
      </c>
      <c r="O4998" s="38" t="s">
        <v>5197</v>
      </c>
      <c r="P4998" t="s">
        <v>6683</v>
      </c>
      <c r="Q4998" t="s">
        <v>6867</v>
      </c>
      <c r="R4998" s="12" t="s">
        <v>1132</v>
      </c>
      <c r="S4998" s="12" t="s">
        <v>794</v>
      </c>
      <c r="T4998" s="12" t="s">
        <v>7567</v>
      </c>
      <c r="U4998" s="62">
        <f t="shared" si="319"/>
        <v>3</v>
      </c>
    </row>
    <row r="4999" spans="1:21" x14ac:dyDescent="0.25">
      <c r="A4999" t="s">
        <v>4547</v>
      </c>
      <c r="B4999" s="4" t="s">
        <v>794</v>
      </c>
      <c r="C4999" s="43" t="str">
        <f t="shared" si="320"/>
        <v>67-78-01Y2</v>
      </c>
      <c r="D4999" s="43" t="str">
        <f>VLOOKUP(C4999,'[1]Test List'!$A$5:$F$2726,6,0)</f>
        <v>EGRA-SMF-01Y2</v>
      </c>
      <c r="E4999" s="43" t="str">
        <f t="shared" si="317"/>
        <v>67</v>
      </c>
      <c r="F4999" s="43" t="str">
        <f t="shared" si="318"/>
        <v>78</v>
      </c>
      <c r="G4999" t="s">
        <v>1779</v>
      </c>
      <c r="H4999" s="36">
        <v>98</v>
      </c>
      <c r="I4999" s="53">
        <v>905</v>
      </c>
      <c r="J4999" s="9" t="s">
        <v>6698</v>
      </c>
      <c r="K4999" s="12" t="s">
        <v>290</v>
      </c>
      <c r="M4999" t="s">
        <v>2928</v>
      </c>
      <c r="N4999" s="29" t="s">
        <v>5233</v>
      </c>
      <c r="O4999" s="38" t="s">
        <v>5197</v>
      </c>
      <c r="P4999" t="s">
        <v>6683</v>
      </c>
      <c r="Q4999" t="s">
        <v>6869</v>
      </c>
      <c r="R4999" s="12" t="s">
        <v>1132</v>
      </c>
      <c r="S4999" s="12" t="s">
        <v>794</v>
      </c>
      <c r="T4999" s="12" t="s">
        <v>7569</v>
      </c>
      <c r="U4999" s="62">
        <f t="shared" si="319"/>
        <v>3</v>
      </c>
    </row>
    <row r="5000" spans="1:21" x14ac:dyDescent="0.25">
      <c r="A5000" t="s">
        <v>4547</v>
      </c>
      <c r="B5000" s="4" t="s">
        <v>794</v>
      </c>
      <c r="C5000" s="43" t="str">
        <f t="shared" si="320"/>
        <v>67-78-01Y2</v>
      </c>
      <c r="D5000" s="43" t="str">
        <f>VLOOKUP(C5000,'[1]Test List'!$A$5:$F$2726,6,0)</f>
        <v>EGRA-SMF-01Y2</v>
      </c>
      <c r="E5000" s="43" t="str">
        <f t="shared" si="317"/>
        <v>67</v>
      </c>
      <c r="F5000" s="43" t="str">
        <f t="shared" si="318"/>
        <v>78</v>
      </c>
      <c r="G5000" t="s">
        <v>1779</v>
      </c>
      <c r="H5000" s="36">
        <v>98</v>
      </c>
      <c r="I5000" s="53">
        <v>907</v>
      </c>
      <c r="J5000" s="9" t="s">
        <v>6700</v>
      </c>
      <c r="K5000" s="12" t="s">
        <v>290</v>
      </c>
      <c r="M5000" t="s">
        <v>2928</v>
      </c>
      <c r="N5000" s="29" t="s">
        <v>5233</v>
      </c>
      <c r="O5000" s="38" t="s">
        <v>5197</v>
      </c>
      <c r="P5000" t="s">
        <v>6683</v>
      </c>
      <c r="Q5000" t="s">
        <v>6871</v>
      </c>
      <c r="R5000" s="12" t="s">
        <v>1132</v>
      </c>
      <c r="S5000" s="12" t="s">
        <v>794</v>
      </c>
      <c r="T5000" s="12" t="s">
        <v>7571</v>
      </c>
      <c r="U5000" s="62">
        <f t="shared" si="319"/>
        <v>3</v>
      </c>
    </row>
    <row r="5001" spans="1:21" x14ac:dyDescent="0.25">
      <c r="A5001" t="s">
        <v>4547</v>
      </c>
      <c r="B5001" s="4" t="s">
        <v>794</v>
      </c>
      <c r="C5001" s="43" t="str">
        <f t="shared" si="320"/>
        <v>67-78-01Y2</v>
      </c>
      <c r="D5001" s="43" t="str">
        <f>VLOOKUP(C5001,'[1]Test List'!$A$5:$F$2726,6,0)</f>
        <v>EGRA-SMF-01Y2</v>
      </c>
      <c r="E5001" s="43" t="str">
        <f t="shared" si="317"/>
        <v>67</v>
      </c>
      <c r="F5001" s="43" t="str">
        <f t="shared" si="318"/>
        <v>78</v>
      </c>
      <c r="G5001" t="s">
        <v>1779</v>
      </c>
      <c r="H5001" s="36">
        <v>98</v>
      </c>
      <c r="I5001" s="53">
        <v>909</v>
      </c>
      <c r="J5001" s="9" t="s">
        <v>6715</v>
      </c>
      <c r="K5001" s="12" t="s">
        <v>290</v>
      </c>
      <c r="M5001" t="s">
        <v>2928</v>
      </c>
      <c r="N5001" s="29" t="s">
        <v>5233</v>
      </c>
      <c r="O5001" s="38" t="s">
        <v>5197</v>
      </c>
      <c r="P5001" t="s">
        <v>6683</v>
      </c>
      <c r="Q5001" t="s">
        <v>6873</v>
      </c>
      <c r="R5001" s="12" t="s">
        <v>1132</v>
      </c>
      <c r="S5001" s="12" t="s">
        <v>794</v>
      </c>
      <c r="T5001" s="12" t="s">
        <v>7583</v>
      </c>
      <c r="U5001" s="62">
        <f t="shared" si="319"/>
        <v>1</v>
      </c>
    </row>
    <row r="5002" spans="1:21" x14ac:dyDescent="0.25">
      <c r="A5002" t="s">
        <v>4547</v>
      </c>
      <c r="B5002" s="4" t="s">
        <v>794</v>
      </c>
      <c r="C5002" s="43" t="str">
        <f t="shared" si="320"/>
        <v>67-78-01Y2</v>
      </c>
      <c r="D5002" s="43" t="str">
        <f>VLOOKUP(C5002,'[1]Test List'!$A$5:$F$2726,6,0)</f>
        <v>EGRA-SMF-01Y2</v>
      </c>
      <c r="E5002" s="43" t="str">
        <f t="shared" si="317"/>
        <v>67</v>
      </c>
      <c r="F5002" s="43" t="str">
        <f t="shared" si="318"/>
        <v>78</v>
      </c>
      <c r="G5002" t="s">
        <v>1779</v>
      </c>
      <c r="H5002" s="36">
        <v>98</v>
      </c>
      <c r="I5002" s="53">
        <v>901</v>
      </c>
      <c r="J5002" s="9" t="s">
        <v>6694</v>
      </c>
      <c r="K5002" s="12" t="s">
        <v>290</v>
      </c>
      <c r="M5002" t="s">
        <v>2928</v>
      </c>
      <c r="N5002" s="29" t="s">
        <v>5233</v>
      </c>
      <c r="O5002" s="38" t="s">
        <v>5197</v>
      </c>
      <c r="P5002" t="s">
        <v>6683</v>
      </c>
      <c r="Q5002" t="s">
        <v>6865</v>
      </c>
      <c r="R5002" s="12" t="s">
        <v>1132</v>
      </c>
      <c r="S5002" s="12" t="s">
        <v>794</v>
      </c>
      <c r="T5002" s="12" t="s">
        <v>7565</v>
      </c>
      <c r="U5002" s="62">
        <f t="shared" si="319"/>
        <v>3</v>
      </c>
    </row>
    <row r="5003" spans="1:21" x14ac:dyDescent="0.25">
      <c r="A5003" t="s">
        <v>4547</v>
      </c>
      <c r="B5003" s="4" t="s">
        <v>794</v>
      </c>
      <c r="C5003" s="43" t="str">
        <f t="shared" si="320"/>
        <v>67-78-01Y2</v>
      </c>
      <c r="D5003" s="43" t="str">
        <f>VLOOKUP(C5003,'[1]Test List'!$A$5:$F$2726,6,0)</f>
        <v>EGRA-SMF-01Y2</v>
      </c>
      <c r="E5003" s="43" t="str">
        <f t="shared" si="317"/>
        <v>67</v>
      </c>
      <c r="F5003" s="43" t="str">
        <f t="shared" si="318"/>
        <v>78</v>
      </c>
      <c r="G5003" t="s">
        <v>1779</v>
      </c>
      <c r="H5003" s="36">
        <v>98</v>
      </c>
      <c r="I5003" s="53">
        <v>915</v>
      </c>
      <c r="J5003" s="9" t="s">
        <v>6707</v>
      </c>
      <c r="K5003" s="12" t="s">
        <v>290</v>
      </c>
      <c r="M5003" t="s">
        <v>2928</v>
      </c>
      <c r="N5003" s="29" t="s">
        <v>5233</v>
      </c>
      <c r="O5003" s="38" t="s">
        <v>5197</v>
      </c>
      <c r="P5003" t="s">
        <v>6683</v>
      </c>
      <c r="Q5003" t="s">
        <v>6879</v>
      </c>
      <c r="R5003" s="12" t="s">
        <v>1132</v>
      </c>
      <c r="S5003" s="12" t="s">
        <v>794</v>
      </c>
      <c r="T5003" s="12" t="s">
        <v>7578</v>
      </c>
      <c r="U5003" s="62">
        <f t="shared" si="319"/>
        <v>2</v>
      </c>
    </row>
    <row r="5004" spans="1:21" x14ac:dyDescent="0.25">
      <c r="A5004" t="s">
        <v>4547</v>
      </c>
      <c r="B5004" s="4" t="s">
        <v>794</v>
      </c>
      <c r="C5004" s="43" t="str">
        <f t="shared" si="320"/>
        <v>67-78-01Y2</v>
      </c>
      <c r="D5004" s="43" t="str">
        <f>VLOOKUP(C5004,'[1]Test List'!$A$5:$F$2726,6,0)</f>
        <v>EGRA-SMF-01Y2</v>
      </c>
      <c r="E5004" s="43" t="str">
        <f t="shared" si="317"/>
        <v>67</v>
      </c>
      <c r="F5004" s="43" t="str">
        <f t="shared" si="318"/>
        <v>78</v>
      </c>
      <c r="G5004" t="s">
        <v>1779</v>
      </c>
      <c r="H5004" s="36">
        <v>98</v>
      </c>
      <c r="I5004" s="53">
        <v>914</v>
      </c>
      <c r="J5004" s="9" t="s">
        <v>6706</v>
      </c>
      <c r="K5004" s="12" t="s">
        <v>290</v>
      </c>
      <c r="M5004" t="s">
        <v>2928</v>
      </c>
      <c r="N5004" s="29" t="s">
        <v>5233</v>
      </c>
      <c r="O5004" s="38" t="s">
        <v>5197</v>
      </c>
      <c r="P5004" t="s">
        <v>6683</v>
      </c>
      <c r="Q5004" t="s">
        <v>6878</v>
      </c>
      <c r="R5004" s="12" t="s">
        <v>1132</v>
      </c>
      <c r="S5004" s="12" t="s">
        <v>794</v>
      </c>
      <c r="T5004" s="12" t="s">
        <v>7577</v>
      </c>
      <c r="U5004" s="62">
        <f t="shared" si="319"/>
        <v>3</v>
      </c>
    </row>
    <row r="5005" spans="1:21" x14ac:dyDescent="0.25">
      <c r="A5005" t="s">
        <v>4547</v>
      </c>
      <c r="B5005" s="4" t="s">
        <v>794</v>
      </c>
      <c r="C5005" s="43" t="str">
        <f t="shared" si="320"/>
        <v>67-78-01Y2</v>
      </c>
      <c r="D5005" s="43" t="str">
        <f>VLOOKUP(C5005,'[1]Test List'!$A$5:$F$2726,6,0)</f>
        <v>EGRA-SMF-01Y2</v>
      </c>
      <c r="E5005" s="43" t="str">
        <f t="shared" si="317"/>
        <v>67</v>
      </c>
      <c r="F5005" s="43" t="str">
        <f t="shared" si="318"/>
        <v>78</v>
      </c>
      <c r="G5005" t="s">
        <v>1779</v>
      </c>
      <c r="H5005" s="36">
        <v>98</v>
      </c>
      <c r="I5005" s="53">
        <v>912</v>
      </c>
      <c r="J5005" s="9" t="s">
        <v>6704</v>
      </c>
      <c r="K5005" s="12" t="s">
        <v>290</v>
      </c>
      <c r="M5005" t="s">
        <v>2928</v>
      </c>
      <c r="N5005" s="29" t="s">
        <v>5233</v>
      </c>
      <c r="O5005" s="38" t="s">
        <v>5197</v>
      </c>
      <c r="P5005" t="s">
        <v>6683</v>
      </c>
      <c r="Q5005" t="s">
        <v>6876</v>
      </c>
      <c r="R5005" s="12" t="s">
        <v>1132</v>
      </c>
      <c r="S5005" s="12" t="s">
        <v>794</v>
      </c>
      <c r="T5005" s="12" t="s">
        <v>7575</v>
      </c>
      <c r="U5005" s="62">
        <f t="shared" si="319"/>
        <v>3</v>
      </c>
    </row>
    <row r="5006" spans="1:21" x14ac:dyDescent="0.25">
      <c r="A5006" t="s">
        <v>4547</v>
      </c>
      <c r="B5006" s="4" t="s">
        <v>794</v>
      </c>
      <c r="C5006" s="43" t="str">
        <f t="shared" si="320"/>
        <v>67-78-01Y2</v>
      </c>
      <c r="D5006" s="43" t="str">
        <f>VLOOKUP(C5006,'[1]Test List'!$A$5:$F$2726,6,0)</f>
        <v>EGRA-SMF-01Y2</v>
      </c>
      <c r="E5006" s="43" t="str">
        <f t="shared" si="317"/>
        <v>67</v>
      </c>
      <c r="F5006" s="43" t="str">
        <f t="shared" si="318"/>
        <v>78</v>
      </c>
      <c r="G5006" t="s">
        <v>1779</v>
      </c>
      <c r="H5006" s="36">
        <v>98</v>
      </c>
      <c r="I5006" s="53">
        <v>910</v>
      </c>
      <c r="J5006" s="9" t="s">
        <v>6702</v>
      </c>
      <c r="K5006" s="12" t="s">
        <v>290</v>
      </c>
      <c r="M5006" t="s">
        <v>2928</v>
      </c>
      <c r="N5006" s="29" t="s">
        <v>5233</v>
      </c>
      <c r="O5006" s="38" t="s">
        <v>5197</v>
      </c>
      <c r="P5006" t="s">
        <v>6683</v>
      </c>
      <c r="Q5006" t="s">
        <v>6874</v>
      </c>
      <c r="R5006" s="12" t="s">
        <v>1132</v>
      </c>
      <c r="S5006" s="12" t="s">
        <v>794</v>
      </c>
      <c r="T5006" s="12" t="s">
        <v>7573</v>
      </c>
      <c r="U5006" s="62">
        <f t="shared" si="319"/>
        <v>3</v>
      </c>
    </row>
    <row r="5007" spans="1:21" x14ac:dyDescent="0.25">
      <c r="A5007" t="s">
        <v>4547</v>
      </c>
      <c r="B5007" s="4" t="s">
        <v>794</v>
      </c>
      <c r="C5007" s="43" t="str">
        <f t="shared" si="320"/>
        <v>67-78-01Y2</v>
      </c>
      <c r="D5007" s="43" t="str">
        <f>VLOOKUP(C5007,'[1]Test List'!$A$5:$F$2726,6,0)</f>
        <v>EGRA-SMF-01Y2</v>
      </c>
      <c r="E5007" s="43" t="str">
        <f t="shared" si="317"/>
        <v>67</v>
      </c>
      <c r="F5007" s="43" t="str">
        <f t="shared" si="318"/>
        <v>78</v>
      </c>
      <c r="G5007" t="s">
        <v>1779</v>
      </c>
      <c r="H5007" s="36">
        <v>98</v>
      </c>
      <c r="I5007" s="53">
        <v>913</v>
      </c>
      <c r="J5007" s="9" t="s">
        <v>6705</v>
      </c>
      <c r="K5007" s="12" t="s">
        <v>290</v>
      </c>
      <c r="M5007" t="s">
        <v>2928</v>
      </c>
      <c r="N5007" s="29" t="s">
        <v>5233</v>
      </c>
      <c r="O5007" s="38" t="s">
        <v>5197</v>
      </c>
      <c r="P5007" t="s">
        <v>6683</v>
      </c>
      <c r="Q5007" t="s">
        <v>6877</v>
      </c>
      <c r="R5007" s="12" t="s">
        <v>1132</v>
      </c>
      <c r="S5007" s="12" t="s">
        <v>794</v>
      </c>
      <c r="T5007" s="12" t="s">
        <v>7576</v>
      </c>
      <c r="U5007" s="62">
        <f t="shared" si="319"/>
        <v>3</v>
      </c>
    </row>
    <row r="5008" spans="1:21" x14ac:dyDescent="0.25">
      <c r="A5008" t="s">
        <v>4547</v>
      </c>
      <c r="B5008" s="4" t="s">
        <v>794</v>
      </c>
      <c r="C5008" s="43" t="str">
        <f t="shared" si="320"/>
        <v>67-78-01Y2</v>
      </c>
      <c r="D5008" s="43" t="str">
        <f>VLOOKUP(C5008,'[1]Test List'!$A$5:$F$2726,6,0)</f>
        <v>EGRA-SMF-01Y2</v>
      </c>
      <c r="E5008" s="43" t="str">
        <f t="shared" si="317"/>
        <v>67</v>
      </c>
      <c r="F5008" s="43" t="str">
        <f t="shared" si="318"/>
        <v>78</v>
      </c>
      <c r="G5008" t="s">
        <v>1779</v>
      </c>
      <c r="H5008" s="36">
        <v>98</v>
      </c>
      <c r="I5008" s="53">
        <v>904</v>
      </c>
      <c r="J5008" s="9" t="s">
        <v>6697</v>
      </c>
      <c r="K5008" s="12" t="s">
        <v>290</v>
      </c>
      <c r="M5008" t="s">
        <v>2928</v>
      </c>
      <c r="N5008" s="29" t="s">
        <v>5233</v>
      </c>
      <c r="O5008" s="38" t="s">
        <v>5197</v>
      </c>
      <c r="P5008" t="s">
        <v>6683</v>
      </c>
      <c r="Q5008" t="s">
        <v>6868</v>
      </c>
      <c r="R5008" s="12" t="s">
        <v>1132</v>
      </c>
      <c r="S5008" s="12" t="s">
        <v>794</v>
      </c>
      <c r="T5008" s="12" t="s">
        <v>7568</v>
      </c>
      <c r="U5008" s="62">
        <f t="shared" si="319"/>
        <v>3</v>
      </c>
    </row>
    <row r="5009" spans="1:21" x14ac:dyDescent="0.25">
      <c r="A5009" t="s">
        <v>4547</v>
      </c>
      <c r="B5009" s="4" t="s">
        <v>794</v>
      </c>
      <c r="C5009" s="43" t="str">
        <f t="shared" si="320"/>
        <v>67-78-01Y2</v>
      </c>
      <c r="D5009" s="43" t="str">
        <f>VLOOKUP(C5009,'[1]Test List'!$A$5:$F$2726,6,0)</f>
        <v>EGRA-SMF-01Y2</v>
      </c>
      <c r="E5009" s="43" t="str">
        <f t="shared" si="317"/>
        <v>67</v>
      </c>
      <c r="F5009" s="43" t="str">
        <f t="shared" si="318"/>
        <v>78</v>
      </c>
      <c r="G5009" t="s">
        <v>1779</v>
      </c>
      <c r="H5009" s="36">
        <v>98</v>
      </c>
      <c r="I5009" s="53">
        <v>906</v>
      </c>
      <c r="J5009" s="9" t="s">
        <v>6699</v>
      </c>
      <c r="K5009" s="12" t="s">
        <v>290</v>
      </c>
      <c r="M5009" t="s">
        <v>2928</v>
      </c>
      <c r="N5009" s="29" t="s">
        <v>5233</v>
      </c>
      <c r="O5009" s="38" t="s">
        <v>5197</v>
      </c>
      <c r="P5009" t="s">
        <v>6683</v>
      </c>
      <c r="Q5009" t="s">
        <v>6870</v>
      </c>
      <c r="R5009" s="12" t="s">
        <v>1132</v>
      </c>
      <c r="S5009" s="12" t="s">
        <v>794</v>
      </c>
      <c r="T5009" s="12" t="s">
        <v>7570</v>
      </c>
      <c r="U5009" s="62">
        <f t="shared" si="319"/>
        <v>3</v>
      </c>
    </row>
    <row r="5010" spans="1:21" x14ac:dyDescent="0.25">
      <c r="A5010" t="s">
        <v>4547</v>
      </c>
      <c r="B5010" s="4" t="s">
        <v>794</v>
      </c>
      <c r="C5010" s="43" t="str">
        <f t="shared" si="320"/>
        <v>67-78-01Y2</v>
      </c>
      <c r="D5010" s="43" t="str">
        <f>VLOOKUP(C5010,'[1]Test List'!$A$5:$F$2726,6,0)</f>
        <v>EGRA-SMF-01Y2</v>
      </c>
      <c r="E5010" s="43" t="str">
        <f t="shared" si="317"/>
        <v>67</v>
      </c>
      <c r="F5010" s="43" t="str">
        <f t="shared" si="318"/>
        <v>78</v>
      </c>
      <c r="G5010" t="s">
        <v>1779</v>
      </c>
      <c r="H5010" s="36">
        <v>98</v>
      </c>
      <c r="I5010" s="53">
        <v>902</v>
      </c>
      <c r="J5010" s="9" t="s">
        <v>6695</v>
      </c>
      <c r="K5010" s="12" t="s">
        <v>290</v>
      </c>
      <c r="M5010" t="s">
        <v>2928</v>
      </c>
      <c r="N5010" s="29" t="s">
        <v>5233</v>
      </c>
      <c r="O5010" s="38" t="s">
        <v>5197</v>
      </c>
      <c r="P5010" t="s">
        <v>6683</v>
      </c>
      <c r="Q5010" t="s">
        <v>6866</v>
      </c>
      <c r="R5010" s="12" t="s">
        <v>1132</v>
      </c>
      <c r="S5010" s="12" t="s">
        <v>794</v>
      </c>
      <c r="T5010" s="12" t="s">
        <v>7566</v>
      </c>
      <c r="U5010" s="62">
        <f t="shared" si="319"/>
        <v>3</v>
      </c>
    </row>
    <row r="5011" spans="1:21" x14ac:dyDescent="0.25">
      <c r="A5011" t="s">
        <v>4547</v>
      </c>
      <c r="B5011" s="4" t="s">
        <v>794</v>
      </c>
      <c r="C5011" s="43" t="str">
        <f t="shared" si="320"/>
        <v>67-78-01Y2</v>
      </c>
      <c r="D5011" s="43" t="str">
        <f>VLOOKUP(C5011,'[1]Test List'!$A$5:$F$2726,6,0)</f>
        <v>EGRA-SMF-01Y2</v>
      </c>
      <c r="E5011" s="43" t="str">
        <f t="shared" si="317"/>
        <v>67</v>
      </c>
      <c r="F5011" s="43" t="str">
        <f t="shared" si="318"/>
        <v>78</v>
      </c>
      <c r="G5011" t="s">
        <v>1779</v>
      </c>
      <c r="H5011" s="36">
        <v>98</v>
      </c>
      <c r="I5011" s="53">
        <v>911</v>
      </c>
      <c r="J5011" s="9" t="s">
        <v>6703</v>
      </c>
      <c r="K5011" s="12" t="s">
        <v>290</v>
      </c>
      <c r="M5011" t="s">
        <v>2928</v>
      </c>
      <c r="N5011" s="29" t="s">
        <v>5233</v>
      </c>
      <c r="O5011" s="38" t="s">
        <v>5197</v>
      </c>
      <c r="P5011" t="s">
        <v>6683</v>
      </c>
      <c r="Q5011" t="s">
        <v>6875</v>
      </c>
      <c r="R5011" s="12" t="s">
        <v>1132</v>
      </c>
      <c r="S5011" s="12" t="s">
        <v>794</v>
      </c>
      <c r="T5011" s="12" t="s">
        <v>7574</v>
      </c>
      <c r="U5011" s="62">
        <f t="shared" si="319"/>
        <v>2</v>
      </c>
    </row>
    <row r="5012" spans="1:21" x14ac:dyDescent="0.25">
      <c r="A5012" t="s">
        <v>4547</v>
      </c>
      <c r="B5012" s="4" t="s">
        <v>794</v>
      </c>
      <c r="C5012" s="43" t="str">
        <f t="shared" si="320"/>
        <v>67-78-01Y2</v>
      </c>
      <c r="D5012" s="43" t="str">
        <f>VLOOKUP(C5012,'[1]Test List'!$A$5:$F$2726,6,0)</f>
        <v>EGRA-SMF-01Y2</v>
      </c>
      <c r="E5012" s="43" t="str">
        <f t="shared" si="317"/>
        <v>67</v>
      </c>
      <c r="F5012" s="43" t="str">
        <f t="shared" si="318"/>
        <v>78</v>
      </c>
      <c r="G5012" t="s">
        <v>1779</v>
      </c>
      <c r="H5012" s="36">
        <v>98</v>
      </c>
      <c r="I5012" s="53">
        <v>908</v>
      </c>
      <c r="J5012" s="9" t="s">
        <v>6701</v>
      </c>
      <c r="K5012" s="12" t="s">
        <v>290</v>
      </c>
      <c r="M5012" t="s">
        <v>2928</v>
      </c>
      <c r="N5012" s="29" t="s">
        <v>5233</v>
      </c>
      <c r="O5012" s="38" t="s">
        <v>5197</v>
      </c>
      <c r="P5012" t="s">
        <v>6683</v>
      </c>
      <c r="Q5012" t="s">
        <v>6872</v>
      </c>
      <c r="R5012" s="12" t="s">
        <v>1132</v>
      </c>
      <c r="S5012" s="12" t="s">
        <v>794</v>
      </c>
      <c r="T5012" s="12" t="s">
        <v>7572</v>
      </c>
      <c r="U5012" s="62">
        <f t="shared" si="319"/>
        <v>3</v>
      </c>
    </row>
    <row r="5013" spans="1:21" x14ac:dyDescent="0.25">
      <c r="A5013" t="s">
        <v>4547</v>
      </c>
      <c r="B5013" s="4" t="s">
        <v>794</v>
      </c>
      <c r="C5013" s="43" t="str">
        <f t="shared" si="320"/>
        <v>67-78-01Y2</v>
      </c>
      <c r="D5013" s="43" t="str">
        <f>VLOOKUP(C5013,'[1]Test List'!$A$5:$F$2726,6,0)</f>
        <v>EGRA-SMF-01Y2</v>
      </c>
      <c r="E5013" s="43" t="str">
        <f t="shared" si="317"/>
        <v>67</v>
      </c>
      <c r="F5013" s="43" t="str">
        <f t="shared" si="318"/>
        <v>78</v>
      </c>
      <c r="G5013" t="s">
        <v>1779</v>
      </c>
      <c r="H5013" s="36">
        <v>99</v>
      </c>
      <c r="I5013" s="53">
        <v>996</v>
      </c>
      <c r="J5013" s="9" t="s">
        <v>6685</v>
      </c>
      <c r="K5013" s="12" t="s">
        <v>1295</v>
      </c>
      <c r="L5013" s="2" t="s">
        <v>1296</v>
      </c>
      <c r="M5013" t="s">
        <v>4535</v>
      </c>
      <c r="N5013" s="29" t="s">
        <v>5232</v>
      </c>
      <c r="O5013" s="38" t="s">
        <v>5197</v>
      </c>
      <c r="P5013" t="s">
        <v>6683</v>
      </c>
      <c r="Q5013" t="s">
        <v>6854</v>
      </c>
      <c r="R5013" s="12" t="s">
        <v>1132</v>
      </c>
      <c r="S5013" s="12"/>
      <c r="T5013" s="40" t="s">
        <v>6862</v>
      </c>
      <c r="U5013" s="62">
        <f t="shared" si="319"/>
        <v>11</v>
      </c>
    </row>
    <row r="5014" spans="1:21" x14ac:dyDescent="0.25">
      <c r="A5014" t="s">
        <v>4547</v>
      </c>
      <c r="B5014" s="4" t="s">
        <v>794</v>
      </c>
      <c r="C5014" s="43" t="str">
        <f t="shared" si="320"/>
        <v>67-78-01Y2</v>
      </c>
      <c r="D5014" s="43" t="str">
        <f>VLOOKUP(C5014,'[1]Test List'!$A$5:$F$2726,6,0)</f>
        <v>EGRA-SMF-01Y2</v>
      </c>
      <c r="E5014" s="43" t="str">
        <f t="shared" si="317"/>
        <v>67</v>
      </c>
      <c r="F5014" s="43" t="str">
        <f t="shared" si="318"/>
        <v>78</v>
      </c>
      <c r="G5014" t="s">
        <v>1779</v>
      </c>
      <c r="H5014" s="36">
        <v>99</v>
      </c>
      <c r="I5014" s="53">
        <v>995</v>
      </c>
      <c r="J5014" s="9" t="s">
        <v>6682</v>
      </c>
      <c r="K5014" s="12" t="s">
        <v>1295</v>
      </c>
      <c r="L5014" s="2" t="s">
        <v>1296</v>
      </c>
      <c r="M5014" t="s">
        <v>4535</v>
      </c>
      <c r="N5014" s="29" t="s">
        <v>5232</v>
      </c>
      <c r="O5014" s="38" t="s">
        <v>5197</v>
      </c>
      <c r="P5014" t="s">
        <v>6683</v>
      </c>
      <c r="Q5014" t="s">
        <v>6684</v>
      </c>
      <c r="R5014" s="12" t="s">
        <v>1132</v>
      </c>
      <c r="S5014" s="12"/>
      <c r="T5014" s="40" t="s">
        <v>6863</v>
      </c>
      <c r="U5014" s="62">
        <f t="shared" si="319"/>
        <v>11</v>
      </c>
    </row>
    <row r="5015" spans="1:21" x14ac:dyDescent="0.25">
      <c r="A5015" t="s">
        <v>4547</v>
      </c>
      <c r="B5015" s="4" t="s">
        <v>794</v>
      </c>
      <c r="C5015" s="43" t="str">
        <f t="shared" si="320"/>
        <v>67-78-01Y2</v>
      </c>
      <c r="D5015" s="43" t="str">
        <f>VLOOKUP(C5015,'[1]Test List'!$A$5:$F$2726,6,0)</f>
        <v>EGRA-SMF-01Y2</v>
      </c>
      <c r="E5015" s="43" t="str">
        <f t="shared" si="317"/>
        <v>67</v>
      </c>
      <c r="F5015" s="43" t="str">
        <f t="shared" si="318"/>
        <v>78</v>
      </c>
      <c r="G5015" t="s">
        <v>1779</v>
      </c>
      <c r="H5015" s="36">
        <v>99</v>
      </c>
      <c r="I5015" s="53">
        <v>994</v>
      </c>
      <c r="J5015" s="9" t="s">
        <v>6710</v>
      </c>
      <c r="K5015" s="12" t="s">
        <v>1295</v>
      </c>
      <c r="L5015" s="2" t="s">
        <v>1296</v>
      </c>
      <c r="M5015" t="s">
        <v>4535</v>
      </c>
      <c r="N5015" s="29" t="s">
        <v>5232</v>
      </c>
      <c r="O5015" s="38" t="s">
        <v>5197</v>
      </c>
      <c r="P5015" t="s">
        <v>6683</v>
      </c>
      <c r="Q5015" t="s">
        <v>6880</v>
      </c>
      <c r="R5015" s="12" t="s">
        <v>1132</v>
      </c>
      <c r="S5015" s="12"/>
      <c r="T5015" s="40" t="s">
        <v>7581</v>
      </c>
      <c r="U5015" s="62">
        <f t="shared" si="319"/>
        <v>2</v>
      </c>
    </row>
    <row r="5016" spans="1:21" x14ac:dyDescent="0.25">
      <c r="A5016" t="s">
        <v>4547</v>
      </c>
      <c r="B5016" s="4" t="s">
        <v>794</v>
      </c>
      <c r="C5016" s="43" t="str">
        <f t="shared" si="320"/>
        <v>67-78-01Y2</v>
      </c>
      <c r="D5016" s="43" t="str">
        <f>VLOOKUP(C5016,'[1]Test List'!$A$5:$F$2726,6,0)</f>
        <v>EGRA-SMF-01Y2</v>
      </c>
      <c r="E5016" s="43" t="str">
        <f t="shared" si="317"/>
        <v>67</v>
      </c>
      <c r="F5016" s="43" t="str">
        <f t="shared" si="318"/>
        <v>78</v>
      </c>
      <c r="G5016" t="s">
        <v>1779</v>
      </c>
      <c r="H5016" s="36">
        <v>99</v>
      </c>
      <c r="I5016" s="53">
        <v>993</v>
      </c>
      <c r="J5016" s="9" t="s">
        <v>6709</v>
      </c>
      <c r="K5016" s="12" t="s">
        <v>1295</v>
      </c>
      <c r="L5016" s="2" t="s">
        <v>1296</v>
      </c>
      <c r="M5016" t="s">
        <v>4535</v>
      </c>
      <c r="N5016" s="29" t="s">
        <v>5232</v>
      </c>
      <c r="O5016" s="38" t="s">
        <v>5197</v>
      </c>
      <c r="P5016" t="s">
        <v>6683</v>
      </c>
      <c r="Q5016" t="s">
        <v>6883</v>
      </c>
      <c r="R5016" s="12" t="s">
        <v>1132</v>
      </c>
      <c r="S5016" s="12"/>
      <c r="T5016" s="40" t="s">
        <v>7580</v>
      </c>
      <c r="U5016" s="62">
        <f t="shared" si="319"/>
        <v>2</v>
      </c>
    </row>
    <row r="5017" spans="1:21" x14ac:dyDescent="0.25">
      <c r="A5017" t="s">
        <v>4547</v>
      </c>
      <c r="B5017" s="4" t="s">
        <v>794</v>
      </c>
      <c r="C5017" s="43" t="str">
        <f t="shared" si="320"/>
        <v>67-78-01Y2</v>
      </c>
      <c r="D5017" s="43" t="str">
        <f>VLOOKUP(C5017,'[1]Test List'!$A$5:$F$2726,6,0)</f>
        <v>EGRA-SMF-01Y2</v>
      </c>
      <c r="E5017" s="43" t="str">
        <f t="shared" si="317"/>
        <v>67</v>
      </c>
      <c r="F5017" s="43" t="str">
        <f t="shared" si="318"/>
        <v>78</v>
      </c>
      <c r="G5017" t="s">
        <v>1779</v>
      </c>
      <c r="H5017" s="36">
        <v>99</v>
      </c>
      <c r="I5017" s="53">
        <v>997</v>
      </c>
      <c r="J5017" s="9" t="s">
        <v>6711</v>
      </c>
      <c r="K5017" s="12" t="s">
        <v>6712</v>
      </c>
      <c r="L5017" s="2" t="s">
        <v>6713</v>
      </c>
      <c r="M5017" t="s">
        <v>6714</v>
      </c>
      <c r="N5017" s="29" t="s">
        <v>5233</v>
      </c>
      <c r="O5017" s="38" t="s">
        <v>5197</v>
      </c>
      <c r="P5017" t="s">
        <v>6683</v>
      </c>
      <c r="Q5017" t="s">
        <v>6864</v>
      </c>
      <c r="R5017" s="12" t="s">
        <v>1132</v>
      </c>
      <c r="S5017" s="12"/>
      <c r="T5017" s="12" t="s">
        <v>7582</v>
      </c>
      <c r="U5017" s="62">
        <f t="shared" si="319"/>
        <v>4</v>
      </c>
    </row>
    <row r="5018" spans="1:21" x14ac:dyDescent="0.25">
      <c r="A5018" t="s">
        <v>4547</v>
      </c>
      <c r="B5018" s="4" t="s">
        <v>794</v>
      </c>
      <c r="C5018" s="43" t="str">
        <f t="shared" si="320"/>
        <v>67-78-01Y2</v>
      </c>
      <c r="D5018" s="43" t="str">
        <f>VLOOKUP(C5018,'[1]Test List'!$A$5:$F$2726,6,0)</f>
        <v>EGRA-SMF-01Y2</v>
      </c>
      <c r="E5018" s="43" t="str">
        <f t="shared" si="317"/>
        <v>67</v>
      </c>
      <c r="F5018" s="43" t="str">
        <f t="shared" si="318"/>
        <v>78</v>
      </c>
      <c r="G5018" t="s">
        <v>1779</v>
      </c>
      <c r="H5018" s="36">
        <v>99</v>
      </c>
      <c r="I5018" s="53">
        <v>992</v>
      </c>
      <c r="J5018" s="9" t="s">
        <v>6708</v>
      </c>
      <c r="K5018" s="12" t="s">
        <v>1295</v>
      </c>
      <c r="L5018" s="2" t="s">
        <v>1296</v>
      </c>
      <c r="M5018" t="s">
        <v>4535</v>
      </c>
      <c r="N5018" s="29" t="s">
        <v>5232</v>
      </c>
      <c r="O5018" s="38" t="s">
        <v>5197</v>
      </c>
      <c r="P5018" t="s">
        <v>6683</v>
      </c>
      <c r="Q5018" t="s">
        <v>6884</v>
      </c>
      <c r="R5018" s="12" t="s">
        <v>1132</v>
      </c>
      <c r="S5018" s="12"/>
      <c r="T5018" s="40" t="s">
        <v>7579</v>
      </c>
      <c r="U5018" s="62">
        <f t="shared" si="319"/>
        <v>2</v>
      </c>
    </row>
    <row r="5019" spans="1:21" x14ac:dyDescent="0.25">
      <c r="A5019" t="s">
        <v>4546</v>
      </c>
      <c r="B5019" s="4" t="s">
        <v>794</v>
      </c>
      <c r="C5019" s="43" t="str">
        <f t="shared" si="320"/>
        <v>67-78-X20Y1</v>
      </c>
      <c r="D5019" s="43" t="str">
        <f>VLOOKUP(C5019,'[1]Test List'!$A$5:$F$2726,6,0)</f>
        <v>EGRA-SMF-X20Y1</v>
      </c>
      <c r="E5019" s="43" t="str">
        <f t="shared" si="317"/>
        <v>67</v>
      </c>
      <c r="F5019" s="43" t="str">
        <f t="shared" si="318"/>
        <v>78</v>
      </c>
      <c r="G5019" s="12" t="s">
        <v>1782</v>
      </c>
      <c r="H5019" s="36">
        <v>98</v>
      </c>
      <c r="I5019" s="36">
        <v>901</v>
      </c>
      <c r="J5019" s="9" t="s">
        <v>6694</v>
      </c>
      <c r="K5019" s="12" t="s">
        <v>290</v>
      </c>
      <c r="M5019" t="s">
        <v>2928</v>
      </c>
      <c r="N5019" s="29" t="s">
        <v>5233</v>
      </c>
      <c r="O5019" s="38" t="s">
        <v>5197</v>
      </c>
      <c r="P5019" t="s">
        <v>6683</v>
      </c>
      <c r="Q5019" t="s">
        <v>6865</v>
      </c>
      <c r="R5019" s="12" t="s">
        <v>1132</v>
      </c>
      <c r="S5019" s="12" t="s">
        <v>794</v>
      </c>
      <c r="T5019" s="12" t="s">
        <v>7565</v>
      </c>
      <c r="U5019" s="62">
        <f t="shared" si="319"/>
        <v>3</v>
      </c>
    </row>
    <row r="5020" spans="1:21" x14ac:dyDescent="0.25">
      <c r="A5020" t="s">
        <v>4546</v>
      </c>
      <c r="B5020" s="4" t="s">
        <v>794</v>
      </c>
      <c r="C5020" s="43" t="str">
        <f t="shared" si="320"/>
        <v>67-78-X20Y1</v>
      </c>
      <c r="D5020" s="43" t="str">
        <f>VLOOKUP(C5020,'[1]Test List'!$A$5:$F$2726,6,0)</f>
        <v>EGRA-SMF-X20Y1</v>
      </c>
      <c r="E5020" s="43" t="str">
        <f t="shared" si="317"/>
        <v>67</v>
      </c>
      <c r="F5020" s="43" t="str">
        <f t="shared" si="318"/>
        <v>78</v>
      </c>
      <c r="G5020" s="12" t="s">
        <v>1782</v>
      </c>
      <c r="H5020" s="36">
        <v>98</v>
      </c>
      <c r="I5020" s="36">
        <v>902</v>
      </c>
      <c r="J5020" s="9" t="s">
        <v>6695</v>
      </c>
      <c r="K5020" s="12" t="s">
        <v>290</v>
      </c>
      <c r="M5020" t="s">
        <v>2928</v>
      </c>
      <c r="N5020" s="29" t="s">
        <v>5233</v>
      </c>
      <c r="O5020" s="38" t="s">
        <v>5197</v>
      </c>
      <c r="P5020" t="s">
        <v>6683</v>
      </c>
      <c r="Q5020" t="s">
        <v>6866</v>
      </c>
      <c r="R5020" s="12" t="s">
        <v>1132</v>
      </c>
      <c r="S5020" s="12" t="s">
        <v>794</v>
      </c>
      <c r="T5020" s="12" t="s">
        <v>7566</v>
      </c>
      <c r="U5020" s="62">
        <f t="shared" si="319"/>
        <v>3</v>
      </c>
    </row>
    <row r="5021" spans="1:21" x14ac:dyDescent="0.25">
      <c r="A5021" t="s">
        <v>4546</v>
      </c>
      <c r="B5021" s="4" t="s">
        <v>794</v>
      </c>
      <c r="C5021" s="43" t="str">
        <f t="shared" si="320"/>
        <v>67-78-X20Y1</v>
      </c>
      <c r="D5021" s="43" t="str">
        <f>VLOOKUP(C5021,'[1]Test List'!$A$5:$F$2726,6,0)</f>
        <v>EGRA-SMF-X20Y1</v>
      </c>
      <c r="E5021" s="43" t="str">
        <f t="shared" si="317"/>
        <v>67</v>
      </c>
      <c r="F5021" s="43" t="str">
        <f t="shared" si="318"/>
        <v>78</v>
      </c>
      <c r="G5021" s="12" t="s">
        <v>1782</v>
      </c>
      <c r="H5021" s="36">
        <v>98</v>
      </c>
      <c r="I5021" s="36">
        <v>903</v>
      </c>
      <c r="J5021" s="9" t="s">
        <v>6696</v>
      </c>
      <c r="K5021" s="12" t="s">
        <v>290</v>
      </c>
      <c r="M5021" t="s">
        <v>2928</v>
      </c>
      <c r="N5021" s="29" t="s">
        <v>5233</v>
      </c>
      <c r="O5021" s="38" t="s">
        <v>5197</v>
      </c>
      <c r="P5021" t="s">
        <v>6683</v>
      </c>
      <c r="Q5021" t="s">
        <v>6867</v>
      </c>
      <c r="R5021" s="12" t="s">
        <v>1132</v>
      </c>
      <c r="S5021" s="12" t="s">
        <v>794</v>
      </c>
      <c r="T5021" s="12" t="s">
        <v>7567</v>
      </c>
      <c r="U5021" s="62">
        <f t="shared" si="319"/>
        <v>3</v>
      </c>
    </row>
    <row r="5022" spans="1:21" x14ac:dyDescent="0.25">
      <c r="A5022" t="s">
        <v>4546</v>
      </c>
      <c r="B5022" s="4" t="s">
        <v>794</v>
      </c>
      <c r="C5022" s="43" t="str">
        <f t="shared" si="320"/>
        <v>67-78-X20Y1</v>
      </c>
      <c r="D5022" s="43" t="str">
        <f>VLOOKUP(C5022,'[1]Test List'!$A$5:$F$2726,6,0)</f>
        <v>EGRA-SMF-X20Y1</v>
      </c>
      <c r="E5022" s="43" t="str">
        <f t="shared" si="317"/>
        <v>67</v>
      </c>
      <c r="F5022" s="43" t="str">
        <f t="shared" si="318"/>
        <v>78</v>
      </c>
      <c r="G5022" s="12" t="s">
        <v>1782</v>
      </c>
      <c r="H5022" s="36">
        <v>98</v>
      </c>
      <c r="I5022" s="36">
        <v>904</v>
      </c>
      <c r="J5022" s="9" t="s">
        <v>6697</v>
      </c>
      <c r="K5022" s="12" t="s">
        <v>290</v>
      </c>
      <c r="M5022" t="s">
        <v>2928</v>
      </c>
      <c r="N5022" s="29" t="s">
        <v>5233</v>
      </c>
      <c r="O5022" s="38" t="s">
        <v>5197</v>
      </c>
      <c r="P5022" t="s">
        <v>6683</v>
      </c>
      <c r="Q5022" t="s">
        <v>6868</v>
      </c>
      <c r="R5022" s="12" t="s">
        <v>1132</v>
      </c>
      <c r="S5022" s="12" t="s">
        <v>794</v>
      </c>
      <c r="T5022" s="12" t="s">
        <v>7568</v>
      </c>
      <c r="U5022" s="62">
        <f t="shared" si="319"/>
        <v>3</v>
      </c>
    </row>
    <row r="5023" spans="1:21" x14ac:dyDescent="0.25">
      <c r="A5023" t="s">
        <v>4546</v>
      </c>
      <c r="B5023" s="4" t="s">
        <v>794</v>
      </c>
      <c r="C5023" s="43" t="str">
        <f t="shared" si="320"/>
        <v>67-78-X20Y1</v>
      </c>
      <c r="D5023" s="43" t="str">
        <f>VLOOKUP(C5023,'[1]Test List'!$A$5:$F$2726,6,0)</f>
        <v>EGRA-SMF-X20Y1</v>
      </c>
      <c r="E5023" s="43" t="str">
        <f t="shared" si="317"/>
        <v>67</v>
      </c>
      <c r="F5023" s="43" t="str">
        <f t="shared" si="318"/>
        <v>78</v>
      </c>
      <c r="G5023" s="12" t="s">
        <v>1782</v>
      </c>
      <c r="H5023" s="36">
        <v>98</v>
      </c>
      <c r="I5023" s="36">
        <v>905</v>
      </c>
      <c r="J5023" s="9" t="s">
        <v>6698</v>
      </c>
      <c r="K5023" s="12" t="s">
        <v>290</v>
      </c>
      <c r="M5023" t="s">
        <v>2928</v>
      </c>
      <c r="N5023" s="29" t="s">
        <v>5233</v>
      </c>
      <c r="O5023" s="38" t="s">
        <v>5197</v>
      </c>
      <c r="P5023" t="s">
        <v>6683</v>
      </c>
      <c r="Q5023" t="s">
        <v>6869</v>
      </c>
      <c r="R5023" s="12" t="s">
        <v>1132</v>
      </c>
      <c r="S5023" s="12" t="s">
        <v>794</v>
      </c>
      <c r="T5023" s="12" t="s">
        <v>7569</v>
      </c>
      <c r="U5023" s="62">
        <f t="shared" si="319"/>
        <v>3</v>
      </c>
    </row>
    <row r="5024" spans="1:21" x14ac:dyDescent="0.25">
      <c r="A5024" t="s">
        <v>4546</v>
      </c>
      <c r="B5024" s="4" t="s">
        <v>794</v>
      </c>
      <c r="C5024" s="43" t="str">
        <f t="shared" si="320"/>
        <v>67-78-X20Y1</v>
      </c>
      <c r="D5024" s="43" t="str">
        <f>VLOOKUP(C5024,'[1]Test List'!$A$5:$F$2726,6,0)</f>
        <v>EGRA-SMF-X20Y1</v>
      </c>
      <c r="E5024" s="43" t="str">
        <f t="shared" si="317"/>
        <v>67</v>
      </c>
      <c r="F5024" s="43" t="str">
        <f t="shared" si="318"/>
        <v>78</v>
      </c>
      <c r="G5024" s="12" t="s">
        <v>1782</v>
      </c>
      <c r="H5024" s="36">
        <v>98</v>
      </c>
      <c r="I5024" s="36">
        <v>906</v>
      </c>
      <c r="J5024" s="9" t="s">
        <v>6699</v>
      </c>
      <c r="K5024" s="12" t="s">
        <v>290</v>
      </c>
      <c r="M5024" t="s">
        <v>2928</v>
      </c>
      <c r="N5024" s="29" t="s">
        <v>5233</v>
      </c>
      <c r="O5024" s="38" t="s">
        <v>5197</v>
      </c>
      <c r="P5024" t="s">
        <v>6683</v>
      </c>
      <c r="Q5024" t="s">
        <v>6870</v>
      </c>
      <c r="R5024" s="12" t="s">
        <v>1132</v>
      </c>
      <c r="S5024" s="12" t="s">
        <v>794</v>
      </c>
      <c r="T5024" s="12" t="s">
        <v>7570</v>
      </c>
      <c r="U5024" s="62">
        <f t="shared" si="319"/>
        <v>3</v>
      </c>
    </row>
    <row r="5025" spans="1:21" x14ac:dyDescent="0.25">
      <c r="A5025" t="s">
        <v>4546</v>
      </c>
      <c r="B5025" s="4" t="s">
        <v>794</v>
      </c>
      <c r="C5025" s="43" t="str">
        <f t="shared" si="320"/>
        <v>67-78-X20Y1</v>
      </c>
      <c r="D5025" s="43" t="str">
        <f>VLOOKUP(C5025,'[1]Test List'!$A$5:$F$2726,6,0)</f>
        <v>EGRA-SMF-X20Y1</v>
      </c>
      <c r="E5025" s="43" t="str">
        <f t="shared" si="317"/>
        <v>67</v>
      </c>
      <c r="F5025" s="43" t="str">
        <f t="shared" si="318"/>
        <v>78</v>
      </c>
      <c r="G5025" s="12" t="s">
        <v>1782</v>
      </c>
      <c r="H5025" s="36">
        <v>98</v>
      </c>
      <c r="I5025" s="36">
        <v>907</v>
      </c>
      <c r="J5025" s="9" t="s">
        <v>6700</v>
      </c>
      <c r="K5025" s="12" t="s">
        <v>290</v>
      </c>
      <c r="M5025" t="s">
        <v>2928</v>
      </c>
      <c r="N5025" s="29" t="s">
        <v>5233</v>
      </c>
      <c r="O5025" s="38" t="s">
        <v>5197</v>
      </c>
      <c r="P5025" t="s">
        <v>6683</v>
      </c>
      <c r="Q5025" t="s">
        <v>6871</v>
      </c>
      <c r="R5025" s="12" t="s">
        <v>1132</v>
      </c>
      <c r="S5025" s="12" t="s">
        <v>794</v>
      </c>
      <c r="T5025" s="12" t="s">
        <v>7571</v>
      </c>
      <c r="U5025" s="62">
        <f t="shared" si="319"/>
        <v>3</v>
      </c>
    </row>
    <row r="5026" spans="1:21" x14ac:dyDescent="0.25">
      <c r="A5026" t="s">
        <v>4546</v>
      </c>
      <c r="B5026" s="4" t="s">
        <v>794</v>
      </c>
      <c r="C5026" s="43" t="str">
        <f t="shared" si="320"/>
        <v>67-78-X20Y1</v>
      </c>
      <c r="D5026" s="43" t="str">
        <f>VLOOKUP(C5026,'[1]Test List'!$A$5:$F$2726,6,0)</f>
        <v>EGRA-SMF-X20Y1</v>
      </c>
      <c r="E5026" s="43" t="str">
        <f t="shared" si="317"/>
        <v>67</v>
      </c>
      <c r="F5026" s="43" t="str">
        <f t="shared" si="318"/>
        <v>78</v>
      </c>
      <c r="G5026" s="12" t="s">
        <v>1782</v>
      </c>
      <c r="H5026" s="36">
        <v>98</v>
      </c>
      <c r="I5026" s="36">
        <v>908</v>
      </c>
      <c r="J5026" s="9" t="s">
        <v>6701</v>
      </c>
      <c r="K5026" s="12" t="s">
        <v>290</v>
      </c>
      <c r="M5026" t="s">
        <v>2928</v>
      </c>
      <c r="N5026" s="29" t="s">
        <v>5233</v>
      </c>
      <c r="O5026" s="38" t="s">
        <v>5197</v>
      </c>
      <c r="P5026" t="s">
        <v>6683</v>
      </c>
      <c r="Q5026" t="s">
        <v>6872</v>
      </c>
      <c r="R5026" s="12" t="s">
        <v>1132</v>
      </c>
      <c r="S5026" s="12" t="s">
        <v>794</v>
      </c>
      <c r="T5026" s="12" t="s">
        <v>7572</v>
      </c>
      <c r="U5026" s="62">
        <f t="shared" si="319"/>
        <v>3</v>
      </c>
    </row>
    <row r="5027" spans="1:21" x14ac:dyDescent="0.25">
      <c r="A5027" t="s">
        <v>4546</v>
      </c>
      <c r="B5027" s="4" t="s">
        <v>794</v>
      </c>
      <c r="C5027" s="43" t="str">
        <f t="shared" si="320"/>
        <v>67-78-X20Y1</v>
      </c>
      <c r="D5027" s="43" t="str">
        <f>VLOOKUP(C5027,'[1]Test List'!$A$5:$F$2726,6,0)</f>
        <v>EGRA-SMF-X20Y1</v>
      </c>
      <c r="E5027" s="43" t="str">
        <f t="shared" si="317"/>
        <v>67</v>
      </c>
      <c r="F5027" s="43" t="str">
        <f t="shared" si="318"/>
        <v>78</v>
      </c>
      <c r="G5027" s="12" t="s">
        <v>1782</v>
      </c>
      <c r="H5027" s="36">
        <v>98</v>
      </c>
      <c r="I5027" s="53">
        <v>910</v>
      </c>
      <c r="J5027" s="9" t="s">
        <v>6702</v>
      </c>
      <c r="K5027" s="12" t="s">
        <v>290</v>
      </c>
      <c r="M5027" t="s">
        <v>2928</v>
      </c>
      <c r="N5027" s="29" t="s">
        <v>5233</v>
      </c>
      <c r="O5027" s="38" t="s">
        <v>5197</v>
      </c>
      <c r="P5027" t="s">
        <v>6683</v>
      </c>
      <c r="Q5027" t="s">
        <v>6874</v>
      </c>
      <c r="R5027" s="12" t="s">
        <v>1132</v>
      </c>
      <c r="S5027" s="12" t="s">
        <v>794</v>
      </c>
      <c r="T5027" s="12" t="s">
        <v>7573</v>
      </c>
      <c r="U5027" s="62">
        <f t="shared" si="319"/>
        <v>3</v>
      </c>
    </row>
    <row r="5028" spans="1:21" x14ac:dyDescent="0.25">
      <c r="A5028" t="s">
        <v>4546</v>
      </c>
      <c r="B5028" s="4" t="s">
        <v>794</v>
      </c>
      <c r="C5028" s="43" t="str">
        <f t="shared" si="320"/>
        <v>67-78-X20Y1</v>
      </c>
      <c r="D5028" s="43" t="str">
        <f>VLOOKUP(C5028,'[1]Test List'!$A$5:$F$2726,6,0)</f>
        <v>EGRA-SMF-X20Y1</v>
      </c>
      <c r="E5028" s="43" t="str">
        <f t="shared" si="317"/>
        <v>67</v>
      </c>
      <c r="F5028" s="43" t="str">
        <f t="shared" si="318"/>
        <v>78</v>
      </c>
      <c r="G5028" s="12" t="s">
        <v>1782</v>
      </c>
      <c r="H5028" s="36">
        <v>98</v>
      </c>
      <c r="I5028" s="53">
        <v>912</v>
      </c>
      <c r="J5028" s="9" t="s">
        <v>6704</v>
      </c>
      <c r="K5028" s="12" t="s">
        <v>290</v>
      </c>
      <c r="M5028" t="s">
        <v>2928</v>
      </c>
      <c r="N5028" s="29" t="s">
        <v>5233</v>
      </c>
      <c r="O5028" s="38" t="s">
        <v>5197</v>
      </c>
      <c r="P5028" t="s">
        <v>6683</v>
      </c>
      <c r="Q5028" t="s">
        <v>6876</v>
      </c>
      <c r="R5028" s="12" t="s">
        <v>1132</v>
      </c>
      <c r="S5028" s="12" t="s">
        <v>794</v>
      </c>
      <c r="T5028" s="12" t="s">
        <v>7575</v>
      </c>
      <c r="U5028" s="62">
        <f t="shared" si="319"/>
        <v>3</v>
      </c>
    </row>
    <row r="5029" spans="1:21" x14ac:dyDescent="0.25">
      <c r="A5029" t="s">
        <v>4546</v>
      </c>
      <c r="B5029" s="4" t="s">
        <v>794</v>
      </c>
      <c r="C5029" s="43" t="str">
        <f t="shared" si="320"/>
        <v>67-78-X20Y1</v>
      </c>
      <c r="D5029" s="43" t="str">
        <f>VLOOKUP(C5029,'[1]Test List'!$A$5:$F$2726,6,0)</f>
        <v>EGRA-SMF-X20Y1</v>
      </c>
      <c r="E5029" s="43" t="str">
        <f t="shared" si="317"/>
        <v>67</v>
      </c>
      <c r="F5029" s="43" t="str">
        <f t="shared" si="318"/>
        <v>78</v>
      </c>
      <c r="G5029" s="12" t="s">
        <v>1782</v>
      </c>
      <c r="H5029" s="36">
        <v>98</v>
      </c>
      <c r="I5029" s="53">
        <v>913</v>
      </c>
      <c r="J5029" s="9" t="s">
        <v>6705</v>
      </c>
      <c r="K5029" s="12" t="s">
        <v>290</v>
      </c>
      <c r="M5029" t="s">
        <v>2928</v>
      </c>
      <c r="N5029" s="29" t="s">
        <v>5233</v>
      </c>
      <c r="O5029" s="38" t="s">
        <v>5197</v>
      </c>
      <c r="P5029" t="s">
        <v>6683</v>
      </c>
      <c r="Q5029" t="s">
        <v>6877</v>
      </c>
      <c r="R5029" s="12" t="s">
        <v>1132</v>
      </c>
      <c r="S5029" s="12" t="s">
        <v>794</v>
      </c>
      <c r="T5029" s="12" t="s">
        <v>7576</v>
      </c>
      <c r="U5029" s="62">
        <f t="shared" si="319"/>
        <v>3</v>
      </c>
    </row>
    <row r="5030" spans="1:21" x14ac:dyDescent="0.25">
      <c r="A5030" t="s">
        <v>4546</v>
      </c>
      <c r="B5030" s="4" t="s">
        <v>794</v>
      </c>
      <c r="C5030" s="43" t="str">
        <f t="shared" si="320"/>
        <v>67-78-X20Y1</v>
      </c>
      <c r="D5030" s="43" t="str">
        <f>VLOOKUP(C5030,'[1]Test List'!$A$5:$F$2726,6,0)</f>
        <v>EGRA-SMF-X20Y1</v>
      </c>
      <c r="E5030" s="43" t="str">
        <f t="shared" ref="E5030:E5093" si="321">LEFT(A5030,2)</f>
        <v>67</v>
      </c>
      <c r="F5030" s="43" t="str">
        <f t="shared" ref="F5030:F5093" si="322">MID(A5030,3,2)</f>
        <v>78</v>
      </c>
      <c r="G5030" s="12" t="s">
        <v>1782</v>
      </c>
      <c r="H5030" s="36">
        <v>98</v>
      </c>
      <c r="I5030" s="53">
        <v>914</v>
      </c>
      <c r="J5030" s="9" t="s">
        <v>6706</v>
      </c>
      <c r="K5030" s="12" t="s">
        <v>290</v>
      </c>
      <c r="M5030" t="s">
        <v>2928</v>
      </c>
      <c r="N5030" s="29" t="s">
        <v>5233</v>
      </c>
      <c r="O5030" s="38" t="s">
        <v>5197</v>
      </c>
      <c r="P5030" t="s">
        <v>6683</v>
      </c>
      <c r="Q5030" t="s">
        <v>6878</v>
      </c>
      <c r="R5030" s="12" t="s">
        <v>1132</v>
      </c>
      <c r="S5030" s="12" t="s">
        <v>794</v>
      </c>
      <c r="T5030" s="12" t="s">
        <v>7577</v>
      </c>
      <c r="U5030" s="62">
        <f t="shared" si="319"/>
        <v>3</v>
      </c>
    </row>
    <row r="5031" spans="1:21" x14ac:dyDescent="0.25">
      <c r="A5031" s="12" t="s">
        <v>3109</v>
      </c>
      <c r="B5031" s="4" t="s">
        <v>794</v>
      </c>
      <c r="C5031" s="43" t="str">
        <f t="shared" si="320"/>
        <v>68-03-01P1</v>
      </c>
      <c r="D5031" s="43" t="str">
        <f>VLOOKUP(C5031,'[1]Test List'!$A$5:$F$2726,6,0)</f>
        <v>EBRA-SKV-01P1</v>
      </c>
      <c r="E5031" s="43" t="str">
        <f t="shared" si="321"/>
        <v>68</v>
      </c>
      <c r="F5031" s="43" t="str">
        <f t="shared" si="322"/>
        <v>03</v>
      </c>
      <c r="G5031" s="12" t="s">
        <v>1779</v>
      </c>
      <c r="H5031" s="36">
        <v>99</v>
      </c>
      <c r="I5031" s="36">
        <v>999</v>
      </c>
      <c r="J5031" s="9">
        <v>999</v>
      </c>
      <c r="K5031" s="12" t="s">
        <v>2451</v>
      </c>
      <c r="L5031" s="2" t="s">
        <v>2915</v>
      </c>
      <c r="M5031" t="s">
        <v>7323</v>
      </c>
      <c r="N5031" s="29" t="s">
        <v>5230</v>
      </c>
      <c r="O5031" s="38" t="s">
        <v>5197</v>
      </c>
      <c r="P5031" t="s">
        <v>4509</v>
      </c>
      <c r="Q5031" t="s">
        <v>1813</v>
      </c>
      <c r="R5031" t="s">
        <v>1191</v>
      </c>
      <c r="S5031" s="12" t="s">
        <v>4900</v>
      </c>
      <c r="T5031" t="s">
        <v>6588</v>
      </c>
      <c r="U5031" s="62">
        <f t="shared" si="319"/>
        <v>10</v>
      </c>
    </row>
    <row r="5032" spans="1:21" x14ac:dyDescent="0.25">
      <c r="A5032" s="12" t="s">
        <v>3109</v>
      </c>
      <c r="B5032" s="4" t="s">
        <v>794</v>
      </c>
      <c r="C5032" s="43" t="str">
        <f t="shared" si="320"/>
        <v>68-03-01P1</v>
      </c>
      <c r="D5032" s="43" t="str">
        <f>VLOOKUP(C5032,'[1]Test List'!$A$5:$F$2726,6,0)</f>
        <v>EBRA-SKV-01P1</v>
      </c>
      <c r="E5032" s="43" t="str">
        <f t="shared" si="321"/>
        <v>68</v>
      </c>
      <c r="F5032" s="43" t="str">
        <f t="shared" si="322"/>
        <v>03</v>
      </c>
      <c r="G5032" s="12" t="s">
        <v>1779</v>
      </c>
      <c r="H5032" s="36">
        <v>99</v>
      </c>
      <c r="I5032" s="36">
        <v>998</v>
      </c>
      <c r="J5032" s="9">
        <v>998</v>
      </c>
      <c r="K5032" s="12" t="s">
        <v>1127</v>
      </c>
      <c r="L5032" s="2" t="s">
        <v>2171</v>
      </c>
      <c r="M5032" t="s">
        <v>2926</v>
      </c>
      <c r="N5032" s="29" t="s">
        <v>5230</v>
      </c>
      <c r="O5032" s="38" t="s">
        <v>5197</v>
      </c>
      <c r="P5032" t="s">
        <v>4509</v>
      </c>
      <c r="Q5032" t="s">
        <v>1813</v>
      </c>
      <c r="R5032" t="s">
        <v>1191</v>
      </c>
      <c r="S5032" t="s">
        <v>4886</v>
      </c>
      <c r="T5032" t="s">
        <v>6586</v>
      </c>
      <c r="U5032" s="62">
        <f t="shared" si="319"/>
        <v>17</v>
      </c>
    </row>
    <row r="5033" spans="1:21" x14ac:dyDescent="0.25">
      <c r="A5033" s="12" t="s">
        <v>3110</v>
      </c>
      <c r="B5033" s="4" t="s">
        <v>794</v>
      </c>
      <c r="C5033" s="43" t="str">
        <f t="shared" si="320"/>
        <v>68-03-01P2</v>
      </c>
      <c r="D5033" s="43" t="str">
        <f>VLOOKUP(C5033,'[1]Test List'!$A$5:$F$2726,6,0)</f>
        <v>EBRA-SKV-01P2</v>
      </c>
      <c r="E5033" s="43" t="str">
        <f t="shared" si="321"/>
        <v>68</v>
      </c>
      <c r="F5033" s="43" t="str">
        <f t="shared" si="322"/>
        <v>03</v>
      </c>
      <c r="G5033" s="12" t="s">
        <v>1779</v>
      </c>
      <c r="H5033" s="36">
        <v>99</v>
      </c>
      <c r="I5033" s="36">
        <v>999</v>
      </c>
      <c r="J5033" s="9">
        <v>999</v>
      </c>
      <c r="K5033" s="12" t="s">
        <v>2451</v>
      </c>
      <c r="L5033" s="2" t="s">
        <v>2915</v>
      </c>
      <c r="M5033" t="s">
        <v>7323</v>
      </c>
      <c r="N5033" s="29" t="s">
        <v>5230</v>
      </c>
      <c r="O5033" s="38" t="s">
        <v>5197</v>
      </c>
      <c r="P5033" t="s">
        <v>4509</v>
      </c>
      <c r="Q5033" t="s">
        <v>1813</v>
      </c>
      <c r="R5033" t="s">
        <v>1191</v>
      </c>
      <c r="S5033" s="12" t="s">
        <v>4900</v>
      </c>
      <c r="T5033" t="s">
        <v>6588</v>
      </c>
      <c r="U5033" s="62">
        <f t="shared" si="319"/>
        <v>10</v>
      </c>
    </row>
    <row r="5034" spans="1:21" x14ac:dyDescent="0.25">
      <c r="A5034" s="12" t="s">
        <v>3110</v>
      </c>
      <c r="B5034" s="4" t="s">
        <v>794</v>
      </c>
      <c r="C5034" s="43" t="str">
        <f t="shared" si="320"/>
        <v>68-03-01P2</v>
      </c>
      <c r="D5034" s="43" t="str">
        <f>VLOOKUP(C5034,'[1]Test List'!$A$5:$F$2726,6,0)</f>
        <v>EBRA-SKV-01P2</v>
      </c>
      <c r="E5034" s="43" t="str">
        <f t="shared" si="321"/>
        <v>68</v>
      </c>
      <c r="F5034" s="43" t="str">
        <f t="shared" si="322"/>
        <v>03</v>
      </c>
      <c r="G5034" s="12" t="s">
        <v>1779</v>
      </c>
      <c r="H5034" s="36">
        <v>99</v>
      </c>
      <c r="I5034" s="36">
        <v>998</v>
      </c>
      <c r="J5034" s="9">
        <v>998</v>
      </c>
      <c r="K5034" s="12" t="s">
        <v>1127</v>
      </c>
      <c r="L5034" s="2" t="s">
        <v>2171</v>
      </c>
      <c r="M5034" t="s">
        <v>2926</v>
      </c>
      <c r="N5034" s="29" t="s">
        <v>5230</v>
      </c>
      <c r="O5034" s="38" t="s">
        <v>5197</v>
      </c>
      <c r="P5034" t="s">
        <v>4509</v>
      </c>
      <c r="Q5034" t="s">
        <v>1813</v>
      </c>
      <c r="R5034" t="s">
        <v>1191</v>
      </c>
      <c r="S5034" t="s">
        <v>4886</v>
      </c>
      <c r="T5034" t="s">
        <v>6586</v>
      </c>
      <c r="U5034" s="62">
        <f t="shared" si="319"/>
        <v>17</v>
      </c>
    </row>
    <row r="5035" spans="1:21" x14ac:dyDescent="0.25">
      <c r="A5035" s="4" t="s">
        <v>3146</v>
      </c>
      <c r="B5035" s="4" t="s">
        <v>794</v>
      </c>
      <c r="C5035" s="43" t="str">
        <f t="shared" si="320"/>
        <v>68-04-01K1</v>
      </c>
      <c r="D5035" s="43" t="str">
        <f>VLOOKUP(C5035,'[1]Test List'!$A$5:$F$2726,6,0)</f>
        <v>EBRA-PRF-01K1</v>
      </c>
      <c r="E5035" s="43" t="str">
        <f t="shared" si="321"/>
        <v>68</v>
      </c>
      <c r="F5035" s="43" t="str">
        <f t="shared" si="322"/>
        <v>04</v>
      </c>
      <c r="G5035" s="12" t="s">
        <v>1779</v>
      </c>
      <c r="H5035" s="36">
        <v>99</v>
      </c>
      <c r="I5035" s="36">
        <v>999</v>
      </c>
      <c r="J5035" s="9">
        <v>999</v>
      </c>
      <c r="K5035" s="12" t="s">
        <v>3148</v>
      </c>
      <c r="L5035" s="2" t="s">
        <v>2974</v>
      </c>
      <c r="M5035" t="s">
        <v>4539</v>
      </c>
      <c r="N5035" s="29" t="s">
        <v>5233</v>
      </c>
      <c r="O5035" s="38" t="s">
        <v>2970</v>
      </c>
      <c r="P5035" s="12" t="s">
        <v>1036</v>
      </c>
      <c r="Q5035" t="s">
        <v>3149</v>
      </c>
      <c r="R5035" s="12" t="s">
        <v>210</v>
      </c>
      <c r="S5035" s="12" t="s">
        <v>3150</v>
      </c>
      <c r="T5035" t="s">
        <v>6798</v>
      </c>
      <c r="U5035" s="62">
        <f t="shared" si="319"/>
        <v>1</v>
      </c>
    </row>
    <row r="5036" spans="1:21" x14ac:dyDescent="0.25">
      <c r="A5036" s="16" t="s">
        <v>2977</v>
      </c>
      <c r="B5036" s="16" t="s">
        <v>7392</v>
      </c>
      <c r="C5036" s="43" t="str">
        <f t="shared" si="320"/>
        <v>68-47-01G1</v>
      </c>
      <c r="D5036" s="43" t="str">
        <f>VLOOKUP(C5036,'[1]Test List'!$A$5:$F$2726,6,0)</f>
        <v>EBRA-TER-01G1</v>
      </c>
      <c r="E5036" s="43" t="str">
        <f t="shared" si="321"/>
        <v>68</v>
      </c>
      <c r="F5036" s="43" t="str">
        <f t="shared" si="322"/>
        <v>47</v>
      </c>
      <c r="G5036" s="12" t="s">
        <v>2970</v>
      </c>
      <c r="H5036" s="36">
        <v>99</v>
      </c>
      <c r="I5036" s="36">
        <v>9104</v>
      </c>
      <c r="J5036" s="17" t="s">
        <v>2973</v>
      </c>
      <c r="K5036" s="12" t="s">
        <v>3148</v>
      </c>
      <c r="L5036" s="2" t="s">
        <v>2974</v>
      </c>
      <c r="M5036" t="s">
        <v>4539</v>
      </c>
      <c r="N5036" s="29" t="s">
        <v>5233</v>
      </c>
      <c r="O5036" s="38" t="s">
        <v>2970</v>
      </c>
      <c r="P5036" s="12" t="s">
        <v>1036</v>
      </c>
      <c r="Q5036" s="12" t="s">
        <v>2975</v>
      </c>
      <c r="R5036" s="12" t="s">
        <v>210</v>
      </c>
      <c r="S5036" s="12" t="s">
        <v>2976</v>
      </c>
      <c r="T5036" t="s">
        <v>6796</v>
      </c>
      <c r="U5036" s="62">
        <f t="shared" si="319"/>
        <v>3</v>
      </c>
    </row>
    <row r="5037" spans="1:21" x14ac:dyDescent="0.25">
      <c r="A5037" s="16" t="s">
        <v>2978</v>
      </c>
      <c r="B5037" s="16" t="s">
        <v>7390</v>
      </c>
      <c r="C5037" s="43" t="str">
        <f t="shared" si="320"/>
        <v>68-47-01G2</v>
      </c>
      <c r="D5037" s="43" t="str">
        <f>VLOOKUP(C5037,'[1]Test List'!$A$5:$F$2726,6,0)</f>
        <v>EBRA-TER-01G2</v>
      </c>
      <c r="E5037" s="43" t="str">
        <f t="shared" si="321"/>
        <v>68</v>
      </c>
      <c r="F5037" s="43" t="str">
        <f t="shared" si="322"/>
        <v>47</v>
      </c>
      <c r="G5037" s="12" t="s">
        <v>2970</v>
      </c>
      <c r="H5037" s="36">
        <v>99</v>
      </c>
      <c r="I5037" s="36">
        <v>9101</v>
      </c>
      <c r="J5037" s="17" t="s">
        <v>7391</v>
      </c>
      <c r="K5037" s="12" t="s">
        <v>3148</v>
      </c>
      <c r="L5037" s="2" t="s">
        <v>2974</v>
      </c>
      <c r="M5037" t="s">
        <v>4539</v>
      </c>
      <c r="N5037" s="29" t="s">
        <v>5233</v>
      </c>
      <c r="O5037" s="38" t="s">
        <v>2970</v>
      </c>
      <c r="P5037" s="12" t="s">
        <v>1036</v>
      </c>
      <c r="Q5037" s="12" t="s">
        <v>2979</v>
      </c>
      <c r="R5037" s="12" t="s">
        <v>210</v>
      </c>
      <c r="S5037" s="12" t="s">
        <v>2980</v>
      </c>
      <c r="T5037" t="s">
        <v>6919</v>
      </c>
      <c r="U5037" s="62">
        <f t="shared" si="319"/>
        <v>1</v>
      </c>
    </row>
    <row r="5038" spans="1:21" x14ac:dyDescent="0.25">
      <c r="A5038" s="4" t="s">
        <v>3256</v>
      </c>
      <c r="B5038" s="4" t="s">
        <v>794</v>
      </c>
      <c r="C5038" s="43" t="str">
        <f t="shared" si="320"/>
        <v>68-59-01B1</v>
      </c>
      <c r="D5038" s="43" t="str">
        <f>VLOOKUP(C5038,'[1]Test List'!$A$5:$F$2726,6,0)</f>
        <v>EBRA-CHI-01B1</v>
      </c>
      <c r="E5038" s="43" t="str">
        <f t="shared" si="321"/>
        <v>68</v>
      </c>
      <c r="F5038" s="43" t="str">
        <f t="shared" si="322"/>
        <v>59</v>
      </c>
      <c r="G5038" s="12" t="s">
        <v>1779</v>
      </c>
      <c r="H5038" s="36">
        <v>99</v>
      </c>
      <c r="I5038" s="36">
        <v>997</v>
      </c>
      <c r="J5038" s="9">
        <v>997</v>
      </c>
      <c r="K5038" s="12" t="s">
        <v>2325</v>
      </c>
      <c r="L5038" s="2" t="s">
        <v>2326</v>
      </c>
      <c r="M5038" t="s">
        <v>7528</v>
      </c>
      <c r="N5038" s="29" t="s">
        <v>5230</v>
      </c>
      <c r="O5038" s="38" t="s">
        <v>5197</v>
      </c>
      <c r="P5038" s="12" t="s">
        <v>2240</v>
      </c>
      <c r="Q5038" t="s">
        <v>1284</v>
      </c>
      <c r="R5038" s="12" t="s">
        <v>2242</v>
      </c>
      <c r="S5038" s="12" t="s">
        <v>3251</v>
      </c>
      <c r="T5038" t="s">
        <v>5507</v>
      </c>
      <c r="U5038" s="62">
        <f t="shared" si="319"/>
        <v>7</v>
      </c>
    </row>
    <row r="5039" spans="1:21" x14ac:dyDescent="0.25">
      <c r="A5039" s="4" t="s">
        <v>3256</v>
      </c>
      <c r="B5039" s="4" t="s">
        <v>794</v>
      </c>
      <c r="C5039" s="43" t="str">
        <f t="shared" si="320"/>
        <v>68-59-01B1</v>
      </c>
      <c r="D5039" s="43" t="str">
        <f>VLOOKUP(C5039,'[1]Test List'!$A$5:$F$2726,6,0)</f>
        <v>EBRA-CHI-01B1</v>
      </c>
      <c r="E5039" s="43" t="str">
        <f t="shared" si="321"/>
        <v>68</v>
      </c>
      <c r="F5039" s="43" t="str">
        <f t="shared" si="322"/>
        <v>59</v>
      </c>
      <c r="G5039" s="12" t="s">
        <v>1779</v>
      </c>
      <c r="H5039" s="36">
        <v>99</v>
      </c>
      <c r="I5039" s="36">
        <v>998</v>
      </c>
      <c r="J5039" s="9">
        <v>998</v>
      </c>
      <c r="K5039" s="12" t="s">
        <v>2451</v>
      </c>
      <c r="L5039" s="2" t="s">
        <v>2915</v>
      </c>
      <c r="M5039" t="s">
        <v>7323</v>
      </c>
      <c r="N5039" s="29" t="s">
        <v>5230</v>
      </c>
      <c r="O5039" s="38" t="s">
        <v>5197</v>
      </c>
      <c r="P5039" s="12" t="s">
        <v>2240</v>
      </c>
      <c r="Q5039" t="s">
        <v>1284</v>
      </c>
      <c r="R5039" s="12" t="s">
        <v>2242</v>
      </c>
      <c r="S5039" s="12" t="s">
        <v>3252</v>
      </c>
      <c r="T5039" t="s">
        <v>5506</v>
      </c>
      <c r="U5039" s="62">
        <f t="shared" si="319"/>
        <v>7</v>
      </c>
    </row>
    <row r="5040" spans="1:21" x14ac:dyDescent="0.25">
      <c r="A5040" s="4" t="s">
        <v>3256</v>
      </c>
      <c r="B5040" s="4" t="s">
        <v>794</v>
      </c>
      <c r="C5040" s="43" t="str">
        <f t="shared" si="320"/>
        <v>68-59-01B1</v>
      </c>
      <c r="D5040" s="43" t="str">
        <f>VLOOKUP(C5040,'[1]Test List'!$A$5:$F$2726,6,0)</f>
        <v>EBRA-CHI-01B1</v>
      </c>
      <c r="E5040" s="43" t="str">
        <f t="shared" si="321"/>
        <v>68</v>
      </c>
      <c r="F5040" s="43" t="str">
        <f t="shared" si="322"/>
        <v>59</v>
      </c>
      <c r="G5040" s="12" t="s">
        <v>1779</v>
      </c>
      <c r="H5040" s="36">
        <v>99</v>
      </c>
      <c r="I5040" s="36">
        <v>999</v>
      </c>
      <c r="J5040" s="9">
        <v>999</v>
      </c>
      <c r="K5040" s="12" t="s">
        <v>290</v>
      </c>
      <c r="L5040" s="2" t="s">
        <v>291</v>
      </c>
      <c r="M5040" t="s">
        <v>2928</v>
      </c>
      <c r="N5040" s="29" t="s">
        <v>5230</v>
      </c>
      <c r="O5040" s="38" t="s">
        <v>5197</v>
      </c>
      <c r="P5040" s="12" t="s">
        <v>2240</v>
      </c>
      <c r="Q5040" t="s">
        <v>1284</v>
      </c>
      <c r="R5040" s="12" t="s">
        <v>2242</v>
      </c>
      <c r="S5040" s="12" t="s">
        <v>3257</v>
      </c>
      <c r="T5040" t="s">
        <v>5509</v>
      </c>
      <c r="U5040" s="62">
        <f t="shared" si="319"/>
        <v>6</v>
      </c>
    </row>
    <row r="5041" spans="1:21" x14ac:dyDescent="0.25">
      <c r="A5041" s="4" t="s">
        <v>3634</v>
      </c>
      <c r="B5041" s="4" t="s">
        <v>794</v>
      </c>
      <c r="C5041" s="43" t="str">
        <f t="shared" si="320"/>
        <v>68-59-01B2</v>
      </c>
      <c r="D5041" s="43" t="str">
        <f>VLOOKUP(C5041,'[1]Test List'!$A$5:$F$2726,6,0)</f>
        <v>EBRA-CHI-01B2</v>
      </c>
      <c r="E5041" s="43" t="str">
        <f t="shared" si="321"/>
        <v>68</v>
      </c>
      <c r="F5041" s="43" t="str">
        <f t="shared" si="322"/>
        <v>59</v>
      </c>
      <c r="G5041" s="12" t="s">
        <v>1779</v>
      </c>
      <c r="H5041" s="36">
        <v>99</v>
      </c>
      <c r="I5041" s="36">
        <v>997</v>
      </c>
      <c r="J5041" s="9">
        <v>997</v>
      </c>
      <c r="K5041" s="12" t="s">
        <v>2325</v>
      </c>
      <c r="L5041" s="2" t="s">
        <v>2326</v>
      </c>
      <c r="M5041" t="s">
        <v>7528</v>
      </c>
      <c r="N5041" s="29" t="s">
        <v>5230</v>
      </c>
      <c r="O5041" s="38" t="s">
        <v>5197</v>
      </c>
      <c r="P5041" s="12" t="s">
        <v>2240</v>
      </c>
      <c r="Q5041" t="s">
        <v>1284</v>
      </c>
      <c r="R5041" s="12" t="s">
        <v>2242</v>
      </c>
      <c r="S5041" s="12" t="s">
        <v>3251</v>
      </c>
      <c r="T5041" t="s">
        <v>5507</v>
      </c>
      <c r="U5041" s="62">
        <f t="shared" si="319"/>
        <v>7</v>
      </c>
    </row>
    <row r="5042" spans="1:21" x14ac:dyDescent="0.25">
      <c r="A5042" s="4" t="s">
        <v>3634</v>
      </c>
      <c r="B5042" s="4" t="s">
        <v>794</v>
      </c>
      <c r="C5042" s="43" t="str">
        <f t="shared" si="320"/>
        <v>68-59-01B2</v>
      </c>
      <c r="D5042" s="43" t="str">
        <f>VLOOKUP(C5042,'[1]Test List'!$A$5:$F$2726,6,0)</f>
        <v>EBRA-CHI-01B2</v>
      </c>
      <c r="E5042" s="43" t="str">
        <f t="shared" si="321"/>
        <v>68</v>
      </c>
      <c r="F5042" s="43" t="str">
        <f t="shared" si="322"/>
        <v>59</v>
      </c>
      <c r="G5042" s="12" t="s">
        <v>1779</v>
      </c>
      <c r="H5042" s="36">
        <v>99</v>
      </c>
      <c r="I5042" s="36">
        <v>998</v>
      </c>
      <c r="J5042" s="9">
        <v>998</v>
      </c>
      <c r="K5042" s="12" t="s">
        <v>2451</v>
      </c>
      <c r="L5042" s="2" t="s">
        <v>2915</v>
      </c>
      <c r="M5042" t="s">
        <v>7323</v>
      </c>
      <c r="N5042" s="29" t="s">
        <v>5230</v>
      </c>
      <c r="O5042" s="38" t="s">
        <v>5197</v>
      </c>
      <c r="P5042" s="12" t="s">
        <v>2240</v>
      </c>
      <c r="Q5042" t="s">
        <v>1284</v>
      </c>
      <c r="R5042" s="12" t="s">
        <v>2242</v>
      </c>
      <c r="S5042" s="12" t="s">
        <v>3252</v>
      </c>
      <c r="T5042" t="s">
        <v>5506</v>
      </c>
      <c r="U5042" s="62">
        <f t="shared" si="319"/>
        <v>7</v>
      </c>
    </row>
    <row r="5043" spans="1:21" x14ac:dyDescent="0.25">
      <c r="A5043" s="4" t="s">
        <v>3634</v>
      </c>
      <c r="B5043" s="4" t="s">
        <v>794</v>
      </c>
      <c r="C5043" s="43" t="str">
        <f t="shared" si="320"/>
        <v>68-59-01B2</v>
      </c>
      <c r="D5043" s="43" t="str">
        <f>VLOOKUP(C5043,'[1]Test List'!$A$5:$F$2726,6,0)</f>
        <v>EBRA-CHI-01B2</v>
      </c>
      <c r="E5043" s="43" t="str">
        <f t="shared" si="321"/>
        <v>68</v>
      </c>
      <c r="F5043" s="43" t="str">
        <f t="shared" si="322"/>
        <v>59</v>
      </c>
      <c r="G5043" s="12" t="s">
        <v>1779</v>
      </c>
      <c r="H5043" s="36">
        <v>99</v>
      </c>
      <c r="I5043" s="36">
        <v>999</v>
      </c>
      <c r="J5043" s="9">
        <v>999</v>
      </c>
      <c r="K5043" s="12" t="s">
        <v>290</v>
      </c>
      <c r="L5043" s="2" t="s">
        <v>291</v>
      </c>
      <c r="M5043" t="s">
        <v>2928</v>
      </c>
      <c r="N5043" s="29" t="s">
        <v>5230</v>
      </c>
      <c r="O5043" s="38" t="s">
        <v>5197</v>
      </c>
      <c r="P5043" s="12" t="s">
        <v>2240</v>
      </c>
      <c r="Q5043" t="s">
        <v>1284</v>
      </c>
      <c r="R5043" s="12" t="s">
        <v>2242</v>
      </c>
      <c r="S5043" s="12" t="s">
        <v>3257</v>
      </c>
      <c r="T5043" t="s">
        <v>5509</v>
      </c>
      <c r="U5043" s="62">
        <f t="shared" si="319"/>
        <v>6</v>
      </c>
    </row>
    <row r="5044" spans="1:21" x14ac:dyDescent="0.25">
      <c r="A5044" s="4" t="s">
        <v>4548</v>
      </c>
      <c r="B5044" s="4" t="s">
        <v>794</v>
      </c>
      <c r="C5044" s="43" t="str">
        <f t="shared" si="320"/>
        <v>68-78-01A1</v>
      </c>
      <c r="D5044" s="43" t="str">
        <f>VLOOKUP(C5044,'[1]Test List'!$A$5:$F$2726,6,0)</f>
        <v>EBRA-SMF-01A1</v>
      </c>
      <c r="E5044" s="43" t="str">
        <f t="shared" si="321"/>
        <v>68</v>
      </c>
      <c r="F5044" s="43" t="str">
        <f t="shared" si="322"/>
        <v>78</v>
      </c>
      <c r="G5044" t="s">
        <v>1779</v>
      </c>
      <c r="H5044" s="36">
        <v>99</v>
      </c>
      <c r="I5044" s="52">
        <v>990</v>
      </c>
      <c r="J5044" s="9" t="s">
        <v>6716</v>
      </c>
      <c r="K5044" s="12" t="s">
        <v>6717</v>
      </c>
      <c r="L5044" s="2" t="s">
        <v>6718</v>
      </c>
      <c r="M5044" t="s">
        <v>6719</v>
      </c>
      <c r="N5044" s="29" t="s">
        <v>5233</v>
      </c>
      <c r="O5044" s="38" t="s">
        <v>5197</v>
      </c>
      <c r="P5044" t="s">
        <v>6683</v>
      </c>
      <c r="Q5044" t="s">
        <v>6886</v>
      </c>
      <c r="R5044" s="12" t="s">
        <v>1132</v>
      </c>
      <c r="S5044" s="12"/>
      <c r="T5044" s="12" t="s">
        <v>7584</v>
      </c>
      <c r="U5044" s="62">
        <f t="shared" si="319"/>
        <v>2</v>
      </c>
    </row>
    <row r="5045" spans="1:21" x14ac:dyDescent="0.25">
      <c r="A5045" s="4" t="s">
        <v>4548</v>
      </c>
      <c r="B5045" s="4" t="s">
        <v>794</v>
      </c>
      <c r="C5045" s="43" t="str">
        <f t="shared" si="320"/>
        <v>68-78-01A1</v>
      </c>
      <c r="D5045" s="43" t="str">
        <f>VLOOKUP(C5045,'[1]Test List'!$A$5:$F$2726,6,0)</f>
        <v>EBRA-SMF-01A1</v>
      </c>
      <c r="E5045" s="43" t="str">
        <f t="shared" si="321"/>
        <v>68</v>
      </c>
      <c r="F5045" s="43" t="str">
        <f t="shared" si="322"/>
        <v>78</v>
      </c>
      <c r="G5045" t="s">
        <v>1779</v>
      </c>
      <c r="H5045" s="36">
        <v>99</v>
      </c>
      <c r="I5045" s="52">
        <v>991</v>
      </c>
      <c r="J5045" s="9" t="s">
        <v>6720</v>
      </c>
      <c r="K5045" s="12" t="s">
        <v>1295</v>
      </c>
      <c r="L5045" s="2" t="s">
        <v>1296</v>
      </c>
      <c r="M5045" t="s">
        <v>4535</v>
      </c>
      <c r="N5045" s="29" t="s">
        <v>5232</v>
      </c>
      <c r="O5045" s="38" t="s">
        <v>5197</v>
      </c>
      <c r="P5045" t="s">
        <v>6683</v>
      </c>
      <c r="Q5045" t="s">
        <v>6881</v>
      </c>
      <c r="R5045" s="12" t="s">
        <v>1132</v>
      </c>
      <c r="S5045" s="12"/>
      <c r="T5045" s="40" t="s">
        <v>7585</v>
      </c>
      <c r="U5045" s="62">
        <f t="shared" si="319"/>
        <v>4</v>
      </c>
    </row>
    <row r="5046" spans="1:21" x14ac:dyDescent="0.25">
      <c r="A5046" s="4" t="s">
        <v>4548</v>
      </c>
      <c r="B5046" s="4" t="s">
        <v>794</v>
      </c>
      <c r="C5046" s="43" t="str">
        <f t="shared" si="320"/>
        <v>68-78-01A1</v>
      </c>
      <c r="D5046" s="43" t="str">
        <f>VLOOKUP(C5046,'[1]Test List'!$A$5:$F$2726,6,0)</f>
        <v>EBRA-SMF-01A1</v>
      </c>
      <c r="E5046" s="43" t="str">
        <f t="shared" si="321"/>
        <v>68</v>
      </c>
      <c r="F5046" s="43" t="str">
        <f t="shared" si="322"/>
        <v>78</v>
      </c>
      <c r="G5046" t="s">
        <v>1779</v>
      </c>
      <c r="H5046" s="36">
        <v>99</v>
      </c>
      <c r="I5046" s="52">
        <v>992</v>
      </c>
      <c r="J5046" s="9" t="s">
        <v>6721</v>
      </c>
      <c r="K5046" s="12" t="s">
        <v>1295</v>
      </c>
      <c r="L5046" s="2" t="s">
        <v>1296</v>
      </c>
      <c r="M5046" t="s">
        <v>4535</v>
      </c>
      <c r="N5046" s="29" t="s">
        <v>5232</v>
      </c>
      <c r="O5046" s="38" t="s">
        <v>5197</v>
      </c>
      <c r="P5046" t="s">
        <v>6683</v>
      </c>
      <c r="Q5046" t="s">
        <v>6882</v>
      </c>
      <c r="R5046" s="12" t="s">
        <v>1132</v>
      </c>
      <c r="S5046" s="12"/>
      <c r="T5046" s="40" t="s">
        <v>7586</v>
      </c>
      <c r="U5046" s="62">
        <f t="shared" si="319"/>
        <v>4</v>
      </c>
    </row>
    <row r="5047" spans="1:21" x14ac:dyDescent="0.25">
      <c r="A5047" s="4" t="s">
        <v>4548</v>
      </c>
      <c r="B5047" s="4" t="s">
        <v>794</v>
      </c>
      <c r="C5047" s="43" t="str">
        <f t="shared" si="320"/>
        <v>68-78-01A1</v>
      </c>
      <c r="D5047" s="43" t="str">
        <f>VLOOKUP(C5047,'[1]Test List'!$A$5:$F$2726,6,0)</f>
        <v>EBRA-SMF-01A1</v>
      </c>
      <c r="E5047" s="43" t="str">
        <f t="shared" si="321"/>
        <v>68</v>
      </c>
      <c r="F5047" s="43" t="str">
        <f t="shared" si="322"/>
        <v>78</v>
      </c>
      <c r="G5047" t="s">
        <v>1779</v>
      </c>
      <c r="H5047" s="36">
        <v>99</v>
      </c>
      <c r="I5047" s="52">
        <v>995</v>
      </c>
      <c r="J5047" s="9" t="s">
        <v>6682</v>
      </c>
      <c r="K5047" s="12" t="s">
        <v>1295</v>
      </c>
      <c r="L5047" s="2" t="s">
        <v>1296</v>
      </c>
      <c r="M5047" t="s">
        <v>4535</v>
      </c>
      <c r="N5047" s="29" t="s">
        <v>5232</v>
      </c>
      <c r="O5047" s="38" t="s">
        <v>5197</v>
      </c>
      <c r="P5047" t="s">
        <v>6683</v>
      </c>
      <c r="Q5047" t="s">
        <v>6684</v>
      </c>
      <c r="R5047" s="12" t="s">
        <v>1132</v>
      </c>
      <c r="S5047" s="12"/>
      <c r="T5047" s="40" t="s">
        <v>6863</v>
      </c>
      <c r="U5047" s="62">
        <f t="shared" si="319"/>
        <v>11</v>
      </c>
    </row>
    <row r="5048" spans="1:21" x14ac:dyDescent="0.25">
      <c r="A5048" s="4" t="s">
        <v>4548</v>
      </c>
      <c r="B5048" s="4" t="s">
        <v>794</v>
      </c>
      <c r="C5048" s="43" t="str">
        <f t="shared" si="320"/>
        <v>68-78-01A1</v>
      </c>
      <c r="D5048" s="43" t="str">
        <f>VLOOKUP(C5048,'[1]Test List'!$A$5:$F$2726,6,0)</f>
        <v>EBRA-SMF-01A1</v>
      </c>
      <c r="E5048" s="43" t="str">
        <f t="shared" si="321"/>
        <v>68</v>
      </c>
      <c r="F5048" s="43" t="str">
        <f t="shared" si="322"/>
        <v>78</v>
      </c>
      <c r="G5048" t="s">
        <v>1779</v>
      </c>
      <c r="H5048" s="36">
        <v>99</v>
      </c>
      <c r="I5048" s="52">
        <v>996</v>
      </c>
      <c r="J5048" s="9" t="s">
        <v>6685</v>
      </c>
      <c r="K5048" s="12" t="s">
        <v>1295</v>
      </c>
      <c r="L5048" s="2" t="s">
        <v>1296</v>
      </c>
      <c r="M5048" t="s">
        <v>4535</v>
      </c>
      <c r="N5048" s="29" t="s">
        <v>5232</v>
      </c>
      <c r="O5048" s="38" t="s">
        <v>5197</v>
      </c>
      <c r="P5048" t="s">
        <v>6683</v>
      </c>
      <c r="Q5048" t="s">
        <v>6854</v>
      </c>
      <c r="R5048" s="12" t="s">
        <v>1132</v>
      </c>
      <c r="S5048" s="12"/>
      <c r="T5048" s="40" t="s">
        <v>6862</v>
      </c>
      <c r="U5048" s="62">
        <f t="shared" si="319"/>
        <v>11</v>
      </c>
    </row>
    <row r="5049" spans="1:21" x14ac:dyDescent="0.25">
      <c r="A5049" s="4" t="s">
        <v>4548</v>
      </c>
      <c r="B5049" s="4" t="s">
        <v>794</v>
      </c>
      <c r="C5049" s="43" t="str">
        <f t="shared" si="320"/>
        <v>68-78-01A1</v>
      </c>
      <c r="D5049" s="43" t="str">
        <f>VLOOKUP(C5049,'[1]Test List'!$A$5:$F$2726,6,0)</f>
        <v>EBRA-SMF-01A1</v>
      </c>
      <c r="E5049" s="43" t="str">
        <f t="shared" si="321"/>
        <v>68</v>
      </c>
      <c r="F5049" s="43" t="str">
        <f t="shared" si="322"/>
        <v>78</v>
      </c>
      <c r="G5049" t="s">
        <v>1779</v>
      </c>
      <c r="H5049" s="36">
        <v>99</v>
      </c>
      <c r="I5049" s="52">
        <v>999</v>
      </c>
      <c r="J5049" s="9" t="s">
        <v>6722</v>
      </c>
      <c r="K5049" s="12" t="s">
        <v>1295</v>
      </c>
      <c r="L5049" s="2" t="s">
        <v>1296</v>
      </c>
      <c r="M5049" t="s">
        <v>4535</v>
      </c>
      <c r="N5049" s="29" t="s">
        <v>5230</v>
      </c>
      <c r="O5049" s="38" t="s">
        <v>5197</v>
      </c>
      <c r="P5049" t="s">
        <v>6683</v>
      </c>
      <c r="Q5049" t="s">
        <v>516</v>
      </c>
      <c r="R5049" s="12" t="s">
        <v>1132</v>
      </c>
      <c r="S5049" s="12"/>
      <c r="T5049" s="12" t="s">
        <v>6855</v>
      </c>
      <c r="U5049" s="62">
        <f t="shared" si="319"/>
        <v>2</v>
      </c>
    </row>
    <row r="5050" spans="1:21" x14ac:dyDescent="0.25">
      <c r="A5050" s="4" t="s">
        <v>4549</v>
      </c>
      <c r="B5050" s="4" t="s">
        <v>794</v>
      </c>
      <c r="C5050" s="43" t="str">
        <f t="shared" si="320"/>
        <v>68-78-01A2</v>
      </c>
      <c r="D5050" s="43" t="str">
        <f>VLOOKUP(C5050,'[1]Test List'!$A$5:$F$2726,6,0)</f>
        <v>EBRA-SMF-01A2</v>
      </c>
      <c r="E5050" s="43" t="str">
        <f t="shared" si="321"/>
        <v>68</v>
      </c>
      <c r="F5050" s="43" t="str">
        <f t="shared" si="322"/>
        <v>78</v>
      </c>
      <c r="G5050" t="s">
        <v>1779</v>
      </c>
      <c r="H5050" s="36">
        <v>99</v>
      </c>
      <c r="I5050" s="52">
        <v>990</v>
      </c>
      <c r="J5050" s="9" t="s">
        <v>6716</v>
      </c>
      <c r="K5050" s="12" t="s">
        <v>6717</v>
      </c>
      <c r="L5050" s="2" t="s">
        <v>6718</v>
      </c>
      <c r="M5050" t="s">
        <v>6719</v>
      </c>
      <c r="N5050" s="29" t="s">
        <v>5233</v>
      </c>
      <c r="O5050" s="38" t="s">
        <v>5197</v>
      </c>
      <c r="P5050" t="s">
        <v>6683</v>
      </c>
      <c r="Q5050" t="s">
        <v>6886</v>
      </c>
      <c r="R5050" s="12" t="s">
        <v>1132</v>
      </c>
      <c r="S5050" s="12"/>
      <c r="T5050" s="12" t="s">
        <v>7584</v>
      </c>
      <c r="U5050" s="62">
        <f t="shared" si="319"/>
        <v>2</v>
      </c>
    </row>
    <row r="5051" spans="1:21" x14ac:dyDescent="0.25">
      <c r="A5051" s="4" t="s">
        <v>4549</v>
      </c>
      <c r="B5051" s="4" t="s">
        <v>794</v>
      </c>
      <c r="C5051" s="43" t="str">
        <f t="shared" si="320"/>
        <v>68-78-01A2</v>
      </c>
      <c r="D5051" s="43" t="str">
        <f>VLOOKUP(C5051,'[1]Test List'!$A$5:$F$2726,6,0)</f>
        <v>EBRA-SMF-01A2</v>
      </c>
      <c r="E5051" s="43" t="str">
        <f t="shared" si="321"/>
        <v>68</v>
      </c>
      <c r="F5051" s="43" t="str">
        <f t="shared" si="322"/>
        <v>78</v>
      </c>
      <c r="G5051" t="s">
        <v>1779</v>
      </c>
      <c r="H5051" s="36">
        <v>99</v>
      </c>
      <c r="I5051" s="52">
        <v>991</v>
      </c>
      <c r="J5051" s="9" t="s">
        <v>6720</v>
      </c>
      <c r="K5051" s="12" t="s">
        <v>1295</v>
      </c>
      <c r="L5051" s="2" t="s">
        <v>1296</v>
      </c>
      <c r="M5051" t="s">
        <v>4535</v>
      </c>
      <c r="N5051" s="29" t="s">
        <v>5232</v>
      </c>
      <c r="O5051" s="38" t="s">
        <v>5197</v>
      </c>
      <c r="P5051" t="s">
        <v>6683</v>
      </c>
      <c r="Q5051" t="s">
        <v>6881</v>
      </c>
      <c r="R5051" s="12" t="s">
        <v>1132</v>
      </c>
      <c r="S5051" s="12"/>
      <c r="T5051" s="40" t="s">
        <v>7585</v>
      </c>
      <c r="U5051" s="62">
        <f t="shared" si="319"/>
        <v>4</v>
      </c>
    </row>
    <row r="5052" spans="1:21" x14ac:dyDescent="0.25">
      <c r="A5052" s="4" t="s">
        <v>4549</v>
      </c>
      <c r="B5052" s="4" t="s">
        <v>794</v>
      </c>
      <c r="C5052" s="43" t="str">
        <f t="shared" si="320"/>
        <v>68-78-01A2</v>
      </c>
      <c r="D5052" s="43" t="str">
        <f>VLOOKUP(C5052,'[1]Test List'!$A$5:$F$2726,6,0)</f>
        <v>EBRA-SMF-01A2</v>
      </c>
      <c r="E5052" s="43" t="str">
        <f t="shared" si="321"/>
        <v>68</v>
      </c>
      <c r="F5052" s="43" t="str">
        <f t="shared" si="322"/>
        <v>78</v>
      </c>
      <c r="G5052" t="s">
        <v>1779</v>
      </c>
      <c r="H5052" s="36">
        <v>99</v>
      </c>
      <c r="I5052" s="52">
        <v>992</v>
      </c>
      <c r="J5052" s="9" t="s">
        <v>6721</v>
      </c>
      <c r="K5052" s="12" t="s">
        <v>1295</v>
      </c>
      <c r="L5052" s="2" t="s">
        <v>1296</v>
      </c>
      <c r="M5052" t="s">
        <v>4535</v>
      </c>
      <c r="N5052" s="29" t="s">
        <v>5232</v>
      </c>
      <c r="O5052" s="38" t="s">
        <v>5197</v>
      </c>
      <c r="P5052" t="s">
        <v>6683</v>
      </c>
      <c r="Q5052" t="s">
        <v>6882</v>
      </c>
      <c r="R5052" s="12" t="s">
        <v>1132</v>
      </c>
      <c r="S5052" s="12"/>
      <c r="T5052" s="40" t="s">
        <v>7586</v>
      </c>
      <c r="U5052" s="62">
        <f t="shared" si="319"/>
        <v>4</v>
      </c>
    </row>
    <row r="5053" spans="1:21" x14ac:dyDescent="0.25">
      <c r="A5053" s="4" t="s">
        <v>4549</v>
      </c>
      <c r="B5053" s="4" t="s">
        <v>794</v>
      </c>
      <c r="C5053" s="43" t="str">
        <f t="shared" si="320"/>
        <v>68-78-01A2</v>
      </c>
      <c r="D5053" s="43" t="str">
        <f>VLOOKUP(C5053,'[1]Test List'!$A$5:$F$2726,6,0)</f>
        <v>EBRA-SMF-01A2</v>
      </c>
      <c r="E5053" s="43" t="str">
        <f t="shared" si="321"/>
        <v>68</v>
      </c>
      <c r="F5053" s="43" t="str">
        <f t="shared" si="322"/>
        <v>78</v>
      </c>
      <c r="G5053" t="s">
        <v>1779</v>
      </c>
      <c r="H5053" s="36">
        <v>99</v>
      </c>
      <c r="I5053" s="52">
        <v>995</v>
      </c>
      <c r="J5053" s="9" t="s">
        <v>6682</v>
      </c>
      <c r="K5053" s="12" t="s">
        <v>1295</v>
      </c>
      <c r="L5053" s="2" t="s">
        <v>1296</v>
      </c>
      <c r="M5053" t="s">
        <v>4535</v>
      </c>
      <c r="N5053" s="29" t="s">
        <v>5232</v>
      </c>
      <c r="O5053" s="38" t="s">
        <v>5197</v>
      </c>
      <c r="P5053" t="s">
        <v>6683</v>
      </c>
      <c r="Q5053" t="s">
        <v>6684</v>
      </c>
      <c r="R5053" s="12" t="s">
        <v>1132</v>
      </c>
      <c r="S5053" s="12"/>
      <c r="T5053" s="40" t="s">
        <v>6863</v>
      </c>
      <c r="U5053" s="62">
        <f t="shared" si="319"/>
        <v>11</v>
      </c>
    </row>
    <row r="5054" spans="1:21" x14ac:dyDescent="0.25">
      <c r="A5054" s="4" t="s">
        <v>4549</v>
      </c>
      <c r="B5054" s="4" t="s">
        <v>794</v>
      </c>
      <c r="C5054" s="43" t="str">
        <f t="shared" si="320"/>
        <v>68-78-01A2</v>
      </c>
      <c r="D5054" s="43" t="str">
        <f>VLOOKUP(C5054,'[1]Test List'!$A$5:$F$2726,6,0)</f>
        <v>EBRA-SMF-01A2</v>
      </c>
      <c r="E5054" s="43" t="str">
        <f t="shared" si="321"/>
        <v>68</v>
      </c>
      <c r="F5054" s="43" t="str">
        <f t="shared" si="322"/>
        <v>78</v>
      </c>
      <c r="G5054" t="s">
        <v>1779</v>
      </c>
      <c r="H5054" s="36">
        <v>99</v>
      </c>
      <c r="I5054" s="52">
        <v>996</v>
      </c>
      <c r="J5054" s="9" t="s">
        <v>6685</v>
      </c>
      <c r="K5054" s="12" t="s">
        <v>1295</v>
      </c>
      <c r="L5054" s="2" t="s">
        <v>1296</v>
      </c>
      <c r="M5054" t="s">
        <v>4535</v>
      </c>
      <c r="N5054" s="29" t="s">
        <v>5232</v>
      </c>
      <c r="O5054" s="38" t="s">
        <v>5197</v>
      </c>
      <c r="P5054" t="s">
        <v>6683</v>
      </c>
      <c r="Q5054" t="s">
        <v>6854</v>
      </c>
      <c r="R5054" s="12" t="s">
        <v>1132</v>
      </c>
      <c r="S5054" s="12"/>
      <c r="T5054" s="40" t="s">
        <v>6862</v>
      </c>
      <c r="U5054" s="62">
        <f t="shared" si="319"/>
        <v>11</v>
      </c>
    </row>
    <row r="5055" spans="1:21" x14ac:dyDescent="0.25">
      <c r="A5055" s="4" t="s">
        <v>4549</v>
      </c>
      <c r="B5055" s="4" t="s">
        <v>794</v>
      </c>
      <c r="C5055" s="43" t="str">
        <f t="shared" si="320"/>
        <v>68-78-01A2</v>
      </c>
      <c r="D5055" s="43" t="str">
        <f>VLOOKUP(C5055,'[1]Test List'!$A$5:$F$2726,6,0)</f>
        <v>EBRA-SMF-01A2</v>
      </c>
      <c r="E5055" s="43" t="str">
        <f t="shared" si="321"/>
        <v>68</v>
      </c>
      <c r="F5055" s="43" t="str">
        <f t="shared" si="322"/>
        <v>78</v>
      </c>
      <c r="G5055" t="s">
        <v>1779</v>
      </c>
      <c r="H5055" s="36">
        <v>99</v>
      </c>
      <c r="I5055" s="52">
        <v>999</v>
      </c>
      <c r="J5055" s="9" t="s">
        <v>6722</v>
      </c>
      <c r="K5055" s="12" t="s">
        <v>1295</v>
      </c>
      <c r="L5055" s="2" t="s">
        <v>1296</v>
      </c>
      <c r="M5055" t="s">
        <v>4535</v>
      </c>
      <c r="N5055" s="29" t="s">
        <v>5230</v>
      </c>
      <c r="O5055" s="38" t="s">
        <v>5197</v>
      </c>
      <c r="P5055" t="s">
        <v>6683</v>
      </c>
      <c r="Q5055" t="s">
        <v>516</v>
      </c>
      <c r="R5055" s="12" t="s">
        <v>1132</v>
      </c>
      <c r="S5055" s="12"/>
      <c r="T5055" s="12" t="s">
        <v>6855</v>
      </c>
      <c r="U5055" s="62">
        <f t="shared" si="319"/>
        <v>2</v>
      </c>
    </row>
    <row r="5056" spans="1:21" x14ac:dyDescent="0.25">
      <c r="A5056" s="4" t="s">
        <v>3399</v>
      </c>
      <c r="B5056" s="4" t="s">
        <v>7388</v>
      </c>
      <c r="C5056" s="43" t="str">
        <f t="shared" si="320"/>
        <v>69-27-01M1</v>
      </c>
      <c r="D5056" s="43" t="str">
        <f>VLOOKUP(C5056,'[1]Test List'!$A$5:$F$2726,6,0)</f>
        <v>EBAD-WES-01M1</v>
      </c>
      <c r="E5056" s="43" t="str">
        <f t="shared" si="321"/>
        <v>69</v>
      </c>
      <c r="F5056" s="43" t="str">
        <f t="shared" si="322"/>
        <v>27</v>
      </c>
      <c r="G5056" s="12" t="s">
        <v>1779</v>
      </c>
      <c r="H5056" s="36">
        <v>98</v>
      </c>
      <c r="I5056" s="36">
        <v>998</v>
      </c>
      <c r="J5056" s="9" t="s">
        <v>3401</v>
      </c>
      <c r="K5056" s="12" t="s">
        <v>2325</v>
      </c>
      <c r="L5056" s="2" t="s">
        <v>2326</v>
      </c>
      <c r="M5056" t="s">
        <v>7528</v>
      </c>
      <c r="N5056" s="29" t="s">
        <v>5233</v>
      </c>
      <c r="O5056" s="38" t="s">
        <v>5197</v>
      </c>
      <c r="P5056" t="s">
        <v>3406</v>
      </c>
      <c r="Q5056" t="s">
        <v>3411</v>
      </c>
      <c r="R5056" s="12" t="s">
        <v>1466</v>
      </c>
      <c r="S5056" s="12" t="s">
        <v>5096</v>
      </c>
      <c r="T5056" t="s">
        <v>5837</v>
      </c>
      <c r="U5056" s="62">
        <f t="shared" si="319"/>
        <v>2</v>
      </c>
    </row>
    <row r="5057" spans="1:21" x14ac:dyDescent="0.25">
      <c r="A5057" s="4" t="s">
        <v>3399</v>
      </c>
      <c r="B5057" s="4" t="s">
        <v>794</v>
      </c>
      <c r="C5057" s="43" t="str">
        <f t="shared" si="320"/>
        <v>69-27-01M1</v>
      </c>
      <c r="D5057" s="43" t="str">
        <f>VLOOKUP(C5057,'[1]Test List'!$A$5:$F$2726,6,0)</f>
        <v>EBAD-WES-01M1</v>
      </c>
      <c r="E5057" s="43" t="str">
        <f t="shared" si="321"/>
        <v>69</v>
      </c>
      <c r="F5057" s="43" t="str">
        <f t="shared" si="322"/>
        <v>27</v>
      </c>
      <c r="G5057" s="12" t="s">
        <v>1779</v>
      </c>
      <c r="H5057" s="36">
        <v>99</v>
      </c>
      <c r="I5057" s="36">
        <v>999</v>
      </c>
      <c r="J5057" s="9" t="s">
        <v>3400</v>
      </c>
      <c r="K5057" s="12" t="s">
        <v>2325</v>
      </c>
      <c r="L5057" s="2" t="s">
        <v>2326</v>
      </c>
      <c r="M5057" t="s">
        <v>7528</v>
      </c>
      <c r="N5057" s="29" t="s">
        <v>5230</v>
      </c>
      <c r="O5057" s="38" t="s">
        <v>5197</v>
      </c>
      <c r="P5057" t="s">
        <v>3406</v>
      </c>
      <c r="Q5057" t="s">
        <v>3414</v>
      </c>
      <c r="R5057" s="12" t="s">
        <v>1466</v>
      </c>
      <c r="S5057" s="12" t="s">
        <v>5095</v>
      </c>
      <c r="T5057" t="s">
        <v>6435</v>
      </c>
      <c r="U5057" s="62">
        <f t="shared" si="319"/>
        <v>4</v>
      </c>
    </row>
    <row r="5058" spans="1:21" x14ac:dyDescent="0.25">
      <c r="A5058" s="4" t="s">
        <v>3402</v>
      </c>
      <c r="B5058" s="4" t="s">
        <v>7388</v>
      </c>
      <c r="C5058" s="43" t="str">
        <f t="shared" si="320"/>
        <v>69-27-01M2</v>
      </c>
      <c r="D5058" s="43" t="str">
        <f>VLOOKUP(C5058,'[1]Test List'!$A$5:$F$2726,6,0)</f>
        <v>EBAD-WES-01M2</v>
      </c>
      <c r="E5058" s="43" t="str">
        <f t="shared" si="321"/>
        <v>69</v>
      </c>
      <c r="F5058" s="43" t="str">
        <f t="shared" si="322"/>
        <v>27</v>
      </c>
      <c r="G5058" s="12" t="s">
        <v>1779</v>
      </c>
      <c r="H5058" s="36">
        <v>98</v>
      </c>
      <c r="I5058" s="36">
        <v>998</v>
      </c>
      <c r="J5058" s="9" t="s">
        <v>3401</v>
      </c>
      <c r="K5058" s="12" t="s">
        <v>2325</v>
      </c>
      <c r="L5058" s="2" t="s">
        <v>2326</v>
      </c>
      <c r="M5058" t="s">
        <v>7528</v>
      </c>
      <c r="N5058" s="29" t="s">
        <v>5233</v>
      </c>
      <c r="O5058" s="38" t="s">
        <v>5197</v>
      </c>
      <c r="P5058" t="s">
        <v>3406</v>
      </c>
      <c r="Q5058" t="s">
        <v>3411</v>
      </c>
      <c r="R5058" s="12" t="s">
        <v>1466</v>
      </c>
      <c r="S5058" s="12" t="s">
        <v>5096</v>
      </c>
      <c r="T5058" t="s">
        <v>5837</v>
      </c>
      <c r="U5058" s="62">
        <f t="shared" si="319"/>
        <v>2</v>
      </c>
    </row>
    <row r="5059" spans="1:21" x14ac:dyDescent="0.25">
      <c r="A5059" s="4" t="s">
        <v>3402</v>
      </c>
      <c r="B5059" s="4" t="s">
        <v>794</v>
      </c>
      <c r="C5059" s="43" t="str">
        <f t="shared" si="320"/>
        <v>69-27-01M2</v>
      </c>
      <c r="D5059" s="43" t="str">
        <f>VLOOKUP(C5059,'[1]Test List'!$A$5:$F$2726,6,0)</f>
        <v>EBAD-WES-01M2</v>
      </c>
      <c r="E5059" s="43" t="str">
        <f t="shared" si="321"/>
        <v>69</v>
      </c>
      <c r="F5059" s="43" t="str">
        <f t="shared" si="322"/>
        <v>27</v>
      </c>
      <c r="G5059" s="12" t="s">
        <v>1779</v>
      </c>
      <c r="H5059" s="36">
        <v>99</v>
      </c>
      <c r="I5059" s="36">
        <v>999</v>
      </c>
      <c r="J5059" s="9" t="s">
        <v>3400</v>
      </c>
      <c r="K5059" s="12" t="s">
        <v>2325</v>
      </c>
      <c r="L5059" s="2" t="s">
        <v>2326</v>
      </c>
      <c r="M5059" t="s">
        <v>7528</v>
      </c>
      <c r="N5059" s="29" t="s">
        <v>5230</v>
      </c>
      <c r="O5059" s="38" t="s">
        <v>5197</v>
      </c>
      <c r="P5059" t="s">
        <v>3406</v>
      </c>
      <c r="Q5059" t="s">
        <v>3414</v>
      </c>
      <c r="R5059" s="12" t="s">
        <v>1466</v>
      </c>
      <c r="S5059" s="12" t="s">
        <v>5095</v>
      </c>
      <c r="T5059" t="s">
        <v>6435</v>
      </c>
      <c r="U5059" s="62">
        <f t="shared" si="319"/>
        <v>4</v>
      </c>
    </row>
    <row r="5060" spans="1:21" x14ac:dyDescent="0.25">
      <c r="A5060" s="4" t="s">
        <v>4097</v>
      </c>
      <c r="B5060" s="4" t="s">
        <v>794</v>
      </c>
      <c r="C5060" s="43" t="str">
        <f t="shared" si="320"/>
        <v>69-54-01H3</v>
      </c>
      <c r="D5060" s="43" t="str">
        <f>VLOOKUP(C5060,'[1]Test List'!$A$5:$F$2726,6,0)</f>
        <v>EBAD-MDP-01H3</v>
      </c>
      <c r="E5060" s="43" t="str">
        <f t="shared" si="321"/>
        <v>69</v>
      </c>
      <c r="F5060" s="43" t="str">
        <f t="shared" si="322"/>
        <v>54</v>
      </c>
      <c r="G5060" s="12" t="s">
        <v>1779</v>
      </c>
      <c r="H5060" s="36">
        <v>99</v>
      </c>
      <c r="I5060" s="52">
        <v>999</v>
      </c>
      <c r="J5060" s="9">
        <v>70</v>
      </c>
      <c r="K5060" t="s">
        <v>2325</v>
      </c>
      <c r="L5060" s="2" t="s">
        <v>2326</v>
      </c>
      <c r="M5060" t="s">
        <v>7528</v>
      </c>
      <c r="N5060" s="29" t="s">
        <v>5230</v>
      </c>
      <c r="O5060" s="38" t="s">
        <v>5197</v>
      </c>
      <c r="P5060" t="s">
        <v>2324</v>
      </c>
      <c r="Q5060" t="s">
        <v>2327</v>
      </c>
      <c r="R5060" t="s">
        <v>209</v>
      </c>
      <c r="S5060" s="12" t="s">
        <v>2331</v>
      </c>
      <c r="T5060" t="s">
        <v>5297</v>
      </c>
      <c r="U5060" s="62">
        <f t="shared" si="319"/>
        <v>17</v>
      </c>
    </row>
    <row r="5061" spans="1:21" x14ac:dyDescent="0.25">
      <c r="A5061" s="4" t="s">
        <v>4097</v>
      </c>
      <c r="B5061" s="4" t="s">
        <v>794</v>
      </c>
      <c r="C5061" s="43" t="str">
        <f t="shared" si="320"/>
        <v>69-54-01H3</v>
      </c>
      <c r="D5061" s="43" t="str">
        <f>VLOOKUP(C5061,'[1]Test List'!$A$5:$F$2726,6,0)</f>
        <v>EBAD-MDP-01H3</v>
      </c>
      <c r="E5061" s="43" t="str">
        <f t="shared" si="321"/>
        <v>69</v>
      </c>
      <c r="F5061" s="43" t="str">
        <f t="shared" si="322"/>
        <v>54</v>
      </c>
      <c r="G5061" s="12" t="s">
        <v>1779</v>
      </c>
      <c r="H5061" s="36">
        <v>99</v>
      </c>
      <c r="I5061" s="52">
        <v>998</v>
      </c>
      <c r="J5061" s="9">
        <v>473</v>
      </c>
      <c r="K5061" s="12" t="s">
        <v>2325</v>
      </c>
      <c r="L5061" s="2" t="s">
        <v>2326</v>
      </c>
      <c r="M5061" t="s">
        <v>7528</v>
      </c>
      <c r="N5061" s="29" t="s">
        <v>5230</v>
      </c>
      <c r="O5061" s="38" t="s">
        <v>5197</v>
      </c>
      <c r="P5061" t="s">
        <v>4520</v>
      </c>
      <c r="Q5061" t="s">
        <v>4121</v>
      </c>
      <c r="R5061" t="s">
        <v>1466</v>
      </c>
      <c r="S5061" s="12" t="s">
        <v>5037</v>
      </c>
      <c r="T5061" t="s">
        <v>5596</v>
      </c>
      <c r="U5061" s="62">
        <f t="shared" ref="U5061:U5124" si="323">COUNTIF(T$4:T$8000,T5061)</f>
        <v>3</v>
      </c>
    </row>
    <row r="5062" spans="1:21" x14ac:dyDescent="0.25">
      <c r="A5062" s="4" t="s">
        <v>4097</v>
      </c>
      <c r="B5062" s="4" t="s">
        <v>794</v>
      </c>
      <c r="C5062" s="43" t="str">
        <f t="shared" ref="C5062:C5132" si="324">LEFT(A5062,2)&amp;"-"&amp;MID(A5062,3,2)&amp;"-"&amp;RIGHT(A5062,LEN(A5062)-4)</f>
        <v>69-54-01H3</v>
      </c>
      <c r="D5062" s="43" t="str">
        <f>VLOOKUP(C5062,'[1]Test List'!$A$5:$F$2726,6,0)</f>
        <v>EBAD-MDP-01H3</v>
      </c>
      <c r="E5062" s="43" t="str">
        <f t="shared" si="321"/>
        <v>69</v>
      </c>
      <c r="F5062" s="43" t="str">
        <f t="shared" si="322"/>
        <v>54</v>
      </c>
      <c r="G5062" s="12" t="s">
        <v>1779</v>
      </c>
      <c r="H5062" s="36">
        <v>98</v>
      </c>
      <c r="I5062" s="52">
        <v>990</v>
      </c>
      <c r="J5062" s="9">
        <v>615</v>
      </c>
      <c r="K5062" s="12" t="s">
        <v>3335</v>
      </c>
      <c r="M5062" t="s">
        <v>7534</v>
      </c>
      <c r="N5062" s="29" t="s">
        <v>5230</v>
      </c>
      <c r="O5062" s="38" t="s">
        <v>5197</v>
      </c>
      <c r="P5062" t="s">
        <v>1036</v>
      </c>
      <c r="Q5062" t="s">
        <v>4107</v>
      </c>
      <c r="R5062" t="s">
        <v>210</v>
      </c>
      <c r="S5062" s="12" t="s">
        <v>4112</v>
      </c>
      <c r="T5062" t="s">
        <v>6542</v>
      </c>
      <c r="U5062" s="62">
        <f t="shared" si="323"/>
        <v>3</v>
      </c>
    </row>
    <row r="5063" spans="1:21" x14ac:dyDescent="0.25">
      <c r="A5063" s="4" t="s">
        <v>4097</v>
      </c>
      <c r="B5063" s="4" t="s">
        <v>794</v>
      </c>
      <c r="C5063" s="43" t="str">
        <f t="shared" si="324"/>
        <v>69-54-01H3</v>
      </c>
      <c r="D5063" s="43" t="str">
        <f>VLOOKUP(C5063,'[1]Test List'!$A$5:$F$2726,6,0)</f>
        <v>EBAD-MDP-01H3</v>
      </c>
      <c r="E5063" s="43" t="str">
        <f t="shared" si="321"/>
        <v>69</v>
      </c>
      <c r="F5063" s="43" t="str">
        <f t="shared" si="322"/>
        <v>54</v>
      </c>
      <c r="G5063" s="12" t="s">
        <v>1779</v>
      </c>
      <c r="H5063" s="36">
        <v>98</v>
      </c>
      <c r="I5063" s="52">
        <v>991</v>
      </c>
      <c r="J5063" s="9">
        <v>617</v>
      </c>
      <c r="K5063" s="12" t="s">
        <v>3335</v>
      </c>
      <c r="M5063" t="s">
        <v>7534</v>
      </c>
      <c r="N5063" s="29" t="s">
        <v>5230</v>
      </c>
      <c r="O5063" s="38" t="s">
        <v>5197</v>
      </c>
      <c r="P5063" t="s">
        <v>1036</v>
      </c>
      <c r="Q5063" t="s">
        <v>4108</v>
      </c>
      <c r="R5063" t="s">
        <v>210</v>
      </c>
      <c r="S5063" s="12" t="s">
        <v>4113</v>
      </c>
      <c r="T5063" t="s">
        <v>6543</v>
      </c>
      <c r="U5063" s="62">
        <f t="shared" si="323"/>
        <v>1</v>
      </c>
    </row>
    <row r="5064" spans="1:21" x14ac:dyDescent="0.25">
      <c r="A5064" s="4" t="s">
        <v>4097</v>
      </c>
      <c r="B5064" s="4" t="s">
        <v>794</v>
      </c>
      <c r="C5064" s="43" t="str">
        <f t="shared" si="324"/>
        <v>69-54-01H3</v>
      </c>
      <c r="D5064" s="43" t="str">
        <f>VLOOKUP(C5064,'[1]Test List'!$A$5:$F$2726,6,0)</f>
        <v>EBAD-MDP-01H3</v>
      </c>
      <c r="E5064" s="43" t="str">
        <f t="shared" si="321"/>
        <v>69</v>
      </c>
      <c r="F5064" s="43" t="str">
        <f t="shared" si="322"/>
        <v>54</v>
      </c>
      <c r="G5064" s="12" t="s">
        <v>1779</v>
      </c>
      <c r="H5064" s="36">
        <v>98</v>
      </c>
      <c r="I5064" s="52">
        <v>992</v>
      </c>
      <c r="J5064" s="9">
        <v>618</v>
      </c>
      <c r="K5064" s="12" t="s">
        <v>3335</v>
      </c>
      <c r="M5064" t="s">
        <v>7534</v>
      </c>
      <c r="N5064" s="29" t="s">
        <v>5230</v>
      </c>
      <c r="O5064" s="38" t="s">
        <v>5197</v>
      </c>
      <c r="P5064" t="s">
        <v>1036</v>
      </c>
      <c r="Q5064" t="s">
        <v>4109</v>
      </c>
      <c r="R5064" t="s">
        <v>210</v>
      </c>
      <c r="S5064" s="12" t="s">
        <v>4114</v>
      </c>
      <c r="T5064" t="s">
        <v>6544</v>
      </c>
      <c r="U5064" s="62">
        <f t="shared" si="323"/>
        <v>1</v>
      </c>
    </row>
    <row r="5065" spans="1:21" x14ac:dyDescent="0.25">
      <c r="A5065" s="4" t="s">
        <v>4097</v>
      </c>
      <c r="B5065" s="4" t="s">
        <v>794</v>
      </c>
      <c r="C5065" s="43" t="str">
        <f t="shared" si="324"/>
        <v>69-54-01H3</v>
      </c>
      <c r="D5065" s="43" t="str">
        <f>VLOOKUP(C5065,'[1]Test List'!$A$5:$F$2726,6,0)</f>
        <v>EBAD-MDP-01H3</v>
      </c>
      <c r="E5065" s="43" t="str">
        <f t="shared" si="321"/>
        <v>69</v>
      </c>
      <c r="F5065" s="43" t="str">
        <f t="shared" si="322"/>
        <v>54</v>
      </c>
      <c r="G5065" s="12" t="s">
        <v>1779</v>
      </c>
      <c r="H5065" s="36">
        <v>98</v>
      </c>
      <c r="I5065" s="52">
        <v>993</v>
      </c>
      <c r="J5065" s="9">
        <v>1816</v>
      </c>
      <c r="K5065" s="12" t="s">
        <v>3335</v>
      </c>
      <c r="M5065" t="s">
        <v>7534</v>
      </c>
      <c r="N5065" s="29" t="s">
        <v>5230</v>
      </c>
      <c r="O5065" s="38" t="s">
        <v>5197</v>
      </c>
      <c r="P5065" t="s">
        <v>1036</v>
      </c>
      <c r="Q5065" t="s">
        <v>4110</v>
      </c>
      <c r="R5065" t="s">
        <v>210</v>
      </c>
      <c r="S5065" s="12" t="s">
        <v>4115</v>
      </c>
      <c r="T5065" t="s">
        <v>6545</v>
      </c>
      <c r="U5065" s="62">
        <f t="shared" si="323"/>
        <v>1</v>
      </c>
    </row>
    <row r="5066" spans="1:21" x14ac:dyDescent="0.25">
      <c r="A5066" s="4" t="s">
        <v>4097</v>
      </c>
      <c r="B5066" s="4" t="s">
        <v>794</v>
      </c>
      <c r="C5066" s="43" t="str">
        <f t="shared" si="324"/>
        <v>69-54-01H3</v>
      </c>
      <c r="D5066" s="43" t="str">
        <f>VLOOKUP(C5066,'[1]Test List'!$A$5:$F$2726,6,0)</f>
        <v>EBAD-MDP-01H3</v>
      </c>
      <c r="E5066" s="43" t="str">
        <f t="shared" si="321"/>
        <v>69</v>
      </c>
      <c r="F5066" s="43" t="str">
        <f t="shared" si="322"/>
        <v>54</v>
      </c>
      <c r="G5066" s="12" t="s">
        <v>1779</v>
      </c>
      <c r="H5066" s="36">
        <v>98</v>
      </c>
      <c r="I5066" s="52">
        <v>994</v>
      </c>
      <c r="J5066" s="9">
        <v>616</v>
      </c>
      <c r="K5066" s="12" t="s">
        <v>3335</v>
      </c>
      <c r="M5066" t="s">
        <v>7534</v>
      </c>
      <c r="N5066" s="29" t="s">
        <v>5230</v>
      </c>
      <c r="O5066" s="38" t="s">
        <v>5197</v>
      </c>
      <c r="P5066" t="s">
        <v>1036</v>
      </c>
      <c r="Q5066" t="s">
        <v>4111</v>
      </c>
      <c r="R5066" t="s">
        <v>210</v>
      </c>
      <c r="S5066" s="12" t="s">
        <v>4116</v>
      </c>
      <c r="T5066" s="12" t="s">
        <v>6856</v>
      </c>
      <c r="U5066" s="62">
        <f t="shared" si="323"/>
        <v>1</v>
      </c>
    </row>
    <row r="5067" spans="1:21" x14ac:dyDescent="0.25">
      <c r="A5067" s="4" t="s">
        <v>4097</v>
      </c>
      <c r="B5067" s="4" t="s">
        <v>794</v>
      </c>
      <c r="C5067" s="43" t="str">
        <f t="shared" si="324"/>
        <v>69-54-01H3</v>
      </c>
      <c r="D5067" s="43" t="str">
        <f>VLOOKUP(C5067,'[1]Test List'!$A$5:$F$2726,6,0)</f>
        <v>EBAD-MDP-01H3</v>
      </c>
      <c r="E5067" s="43" t="str">
        <f t="shared" si="321"/>
        <v>69</v>
      </c>
      <c r="F5067" s="43" t="str">
        <f t="shared" si="322"/>
        <v>54</v>
      </c>
      <c r="G5067" s="12" t="s">
        <v>1779</v>
      </c>
      <c r="H5067" s="36">
        <v>99</v>
      </c>
      <c r="I5067" s="52">
        <v>997</v>
      </c>
      <c r="J5067" s="9">
        <v>621</v>
      </c>
      <c r="K5067" s="12" t="s">
        <v>2572</v>
      </c>
      <c r="L5067" s="2" t="s">
        <v>4100</v>
      </c>
      <c r="M5067" t="s">
        <v>7529</v>
      </c>
      <c r="N5067" s="29" t="s">
        <v>5230</v>
      </c>
      <c r="O5067" s="38" t="s">
        <v>5197</v>
      </c>
      <c r="P5067" t="s">
        <v>1036</v>
      </c>
      <c r="Q5067" t="s">
        <v>4117</v>
      </c>
      <c r="R5067" t="s">
        <v>210</v>
      </c>
      <c r="S5067" s="12" t="s">
        <v>4119</v>
      </c>
      <c r="T5067" t="s">
        <v>6546</v>
      </c>
      <c r="U5067" s="62">
        <f t="shared" si="323"/>
        <v>3</v>
      </c>
    </row>
    <row r="5068" spans="1:21" x14ac:dyDescent="0.25">
      <c r="A5068" s="4" t="s">
        <v>4097</v>
      </c>
      <c r="B5068" s="4" t="s">
        <v>794</v>
      </c>
      <c r="C5068" s="43" t="str">
        <f t="shared" si="324"/>
        <v>69-54-01H3</v>
      </c>
      <c r="D5068" s="43" t="str">
        <f>VLOOKUP(C5068,'[1]Test List'!$A$5:$F$2726,6,0)</f>
        <v>EBAD-MDP-01H3</v>
      </c>
      <c r="E5068" s="43" t="str">
        <f t="shared" si="321"/>
        <v>69</v>
      </c>
      <c r="F5068" s="43" t="str">
        <f t="shared" si="322"/>
        <v>54</v>
      </c>
      <c r="G5068" s="12" t="s">
        <v>1779</v>
      </c>
      <c r="H5068" s="36">
        <v>99</v>
      </c>
      <c r="I5068" s="52">
        <v>996</v>
      </c>
      <c r="J5068" s="9">
        <v>620</v>
      </c>
      <c r="K5068" s="12" t="s">
        <v>2572</v>
      </c>
      <c r="L5068" s="2" t="s">
        <v>4100</v>
      </c>
      <c r="M5068" t="s">
        <v>7529</v>
      </c>
      <c r="N5068" s="29" t="s">
        <v>5230</v>
      </c>
      <c r="O5068" s="38" t="s">
        <v>5197</v>
      </c>
      <c r="P5068" t="s">
        <v>1036</v>
      </c>
      <c r="Q5068" t="s">
        <v>4118</v>
      </c>
      <c r="R5068" t="s">
        <v>210</v>
      </c>
      <c r="S5068" s="12" t="s">
        <v>4120</v>
      </c>
      <c r="T5068" t="s">
        <v>6547</v>
      </c>
      <c r="U5068" s="62">
        <f t="shared" si="323"/>
        <v>1</v>
      </c>
    </row>
    <row r="5069" spans="1:21" x14ac:dyDescent="0.25">
      <c r="A5069" s="4" t="s">
        <v>4098</v>
      </c>
      <c r="B5069" s="4" t="s">
        <v>794</v>
      </c>
      <c r="C5069" s="43" t="str">
        <f t="shared" si="324"/>
        <v>69-54-01H4</v>
      </c>
      <c r="D5069" s="43" t="str">
        <f>VLOOKUP(C5069,'[1]Test List'!$A$5:$F$2726,6,0)</f>
        <v>EBAD-MDP-01H4</v>
      </c>
      <c r="E5069" s="43" t="str">
        <f t="shared" si="321"/>
        <v>69</v>
      </c>
      <c r="F5069" s="43" t="str">
        <f t="shared" si="322"/>
        <v>54</v>
      </c>
      <c r="G5069" s="12" t="s">
        <v>1779</v>
      </c>
      <c r="H5069" s="36">
        <v>99</v>
      </c>
      <c r="I5069" s="52">
        <v>999</v>
      </c>
      <c r="J5069" s="9">
        <v>70</v>
      </c>
      <c r="K5069" t="s">
        <v>2325</v>
      </c>
      <c r="L5069" s="2" t="s">
        <v>2326</v>
      </c>
      <c r="M5069" t="s">
        <v>7528</v>
      </c>
      <c r="N5069" s="29" t="s">
        <v>5230</v>
      </c>
      <c r="O5069" s="38" t="s">
        <v>5197</v>
      </c>
      <c r="P5069" t="s">
        <v>2324</v>
      </c>
      <c r="Q5069" t="s">
        <v>2327</v>
      </c>
      <c r="R5069" t="s">
        <v>209</v>
      </c>
      <c r="S5069" s="12" t="s">
        <v>2331</v>
      </c>
      <c r="T5069" t="s">
        <v>5297</v>
      </c>
      <c r="U5069" s="62">
        <f t="shared" si="323"/>
        <v>17</v>
      </c>
    </row>
    <row r="5070" spans="1:21" x14ac:dyDescent="0.25">
      <c r="A5070" s="4" t="s">
        <v>4098</v>
      </c>
      <c r="B5070" s="4" t="s">
        <v>794</v>
      </c>
      <c r="C5070" s="43" t="str">
        <f t="shared" si="324"/>
        <v>69-54-01H4</v>
      </c>
      <c r="D5070" s="43" t="str">
        <f>VLOOKUP(C5070,'[1]Test List'!$A$5:$F$2726,6,0)</f>
        <v>EBAD-MDP-01H4</v>
      </c>
      <c r="E5070" s="43" t="str">
        <f t="shared" si="321"/>
        <v>69</v>
      </c>
      <c r="F5070" s="43" t="str">
        <f t="shared" si="322"/>
        <v>54</v>
      </c>
      <c r="G5070" s="12" t="s">
        <v>1779</v>
      </c>
      <c r="H5070" s="36">
        <v>99</v>
      </c>
      <c r="I5070" s="52">
        <v>998</v>
      </c>
      <c r="J5070" s="9">
        <v>473</v>
      </c>
      <c r="K5070" s="12" t="s">
        <v>2325</v>
      </c>
      <c r="L5070" s="2" t="s">
        <v>2326</v>
      </c>
      <c r="M5070" t="s">
        <v>7528</v>
      </c>
      <c r="N5070" s="29" t="s">
        <v>5230</v>
      </c>
      <c r="O5070" s="38" t="s">
        <v>5197</v>
      </c>
      <c r="P5070" t="s">
        <v>4520</v>
      </c>
      <c r="Q5070" t="s">
        <v>4121</v>
      </c>
      <c r="R5070" t="s">
        <v>1466</v>
      </c>
      <c r="S5070" s="12" t="s">
        <v>5037</v>
      </c>
      <c r="T5070" t="s">
        <v>5596</v>
      </c>
      <c r="U5070" s="62">
        <f t="shared" si="323"/>
        <v>3</v>
      </c>
    </row>
    <row r="5071" spans="1:21" x14ac:dyDescent="0.25">
      <c r="A5071" s="4" t="s">
        <v>4098</v>
      </c>
      <c r="B5071" s="4" t="s">
        <v>794</v>
      </c>
      <c r="C5071" s="43" t="str">
        <f t="shared" si="324"/>
        <v>69-54-01H4</v>
      </c>
      <c r="D5071" s="43" t="str">
        <f>VLOOKUP(C5071,'[1]Test List'!$A$5:$F$2726,6,0)</f>
        <v>EBAD-MDP-01H4</v>
      </c>
      <c r="E5071" s="43" t="str">
        <f t="shared" si="321"/>
        <v>69</v>
      </c>
      <c r="F5071" s="43" t="str">
        <f t="shared" si="322"/>
        <v>54</v>
      </c>
      <c r="G5071" s="12" t="s">
        <v>1779</v>
      </c>
      <c r="H5071" s="36">
        <v>98</v>
      </c>
      <c r="I5071" s="52">
        <v>990</v>
      </c>
      <c r="J5071" s="9">
        <v>615</v>
      </c>
      <c r="K5071" s="12" t="s">
        <v>3335</v>
      </c>
      <c r="M5071" t="s">
        <v>7534</v>
      </c>
      <c r="N5071" s="29" t="s">
        <v>5230</v>
      </c>
      <c r="O5071" s="38" t="s">
        <v>5197</v>
      </c>
      <c r="P5071" t="s">
        <v>1036</v>
      </c>
      <c r="Q5071" t="s">
        <v>4107</v>
      </c>
      <c r="R5071" t="s">
        <v>210</v>
      </c>
      <c r="S5071" s="12" t="s">
        <v>4112</v>
      </c>
      <c r="T5071" t="s">
        <v>6542</v>
      </c>
      <c r="U5071" s="62">
        <f t="shared" si="323"/>
        <v>3</v>
      </c>
    </row>
    <row r="5072" spans="1:21" x14ac:dyDescent="0.25">
      <c r="A5072" s="4" t="s">
        <v>4098</v>
      </c>
      <c r="B5072" s="4" t="s">
        <v>794</v>
      </c>
      <c r="C5072" s="43" t="str">
        <f t="shared" si="324"/>
        <v>69-54-01H4</v>
      </c>
      <c r="D5072" s="43" t="str">
        <f>VLOOKUP(C5072,'[1]Test List'!$A$5:$F$2726,6,0)</f>
        <v>EBAD-MDP-01H4</v>
      </c>
      <c r="E5072" s="43" t="str">
        <f t="shared" si="321"/>
        <v>69</v>
      </c>
      <c r="F5072" s="43" t="str">
        <f t="shared" si="322"/>
        <v>54</v>
      </c>
      <c r="G5072" s="12" t="s">
        <v>1779</v>
      </c>
      <c r="H5072" s="36">
        <v>99</v>
      </c>
      <c r="I5072" s="52">
        <v>997</v>
      </c>
      <c r="J5072" s="9">
        <v>621</v>
      </c>
      <c r="K5072" s="12" t="s">
        <v>2572</v>
      </c>
      <c r="L5072" s="2" t="s">
        <v>4100</v>
      </c>
      <c r="M5072" t="s">
        <v>7529</v>
      </c>
      <c r="N5072" s="29" t="s">
        <v>5230</v>
      </c>
      <c r="O5072" s="38" t="s">
        <v>5197</v>
      </c>
      <c r="P5072" t="s">
        <v>1036</v>
      </c>
      <c r="Q5072" t="s">
        <v>4117</v>
      </c>
      <c r="R5072" t="s">
        <v>210</v>
      </c>
      <c r="S5072" s="12" t="s">
        <v>4119</v>
      </c>
      <c r="T5072" t="s">
        <v>6546</v>
      </c>
      <c r="U5072" s="62">
        <f t="shared" si="323"/>
        <v>3</v>
      </c>
    </row>
    <row r="5073" spans="1:21" x14ac:dyDescent="0.25">
      <c r="A5073" s="4" t="s">
        <v>4099</v>
      </c>
      <c r="B5073" s="4" t="s">
        <v>794</v>
      </c>
      <c r="C5073" s="43" t="str">
        <f t="shared" si="324"/>
        <v>69-54-01H5</v>
      </c>
      <c r="D5073" s="43" t="str">
        <f>VLOOKUP(C5073,'[1]Test List'!$A$5:$F$2726,6,0)</f>
        <v>EBAD-MDP-01H5</v>
      </c>
      <c r="E5073" s="43" t="str">
        <f t="shared" si="321"/>
        <v>69</v>
      </c>
      <c r="F5073" s="43" t="str">
        <f t="shared" si="322"/>
        <v>54</v>
      </c>
      <c r="G5073" s="12" t="s">
        <v>1779</v>
      </c>
      <c r="H5073" s="36">
        <v>99</v>
      </c>
      <c r="I5073" s="52">
        <v>999</v>
      </c>
      <c r="J5073" s="9">
        <v>70</v>
      </c>
      <c r="K5073" t="s">
        <v>2325</v>
      </c>
      <c r="L5073" s="2" t="s">
        <v>2326</v>
      </c>
      <c r="M5073" t="s">
        <v>7528</v>
      </c>
      <c r="N5073" s="29" t="s">
        <v>5230</v>
      </c>
      <c r="O5073" s="38" t="s">
        <v>5197</v>
      </c>
      <c r="P5073" t="s">
        <v>2324</v>
      </c>
      <c r="Q5073" t="s">
        <v>2327</v>
      </c>
      <c r="R5073" t="s">
        <v>209</v>
      </c>
      <c r="S5073" s="12" t="s">
        <v>2331</v>
      </c>
      <c r="T5073" t="s">
        <v>5297</v>
      </c>
      <c r="U5073" s="62">
        <f t="shared" si="323"/>
        <v>17</v>
      </c>
    </row>
    <row r="5074" spans="1:21" x14ac:dyDescent="0.25">
      <c r="A5074" s="4" t="s">
        <v>4099</v>
      </c>
      <c r="B5074" s="4" t="s">
        <v>794</v>
      </c>
      <c r="C5074" s="43" t="str">
        <f t="shared" si="324"/>
        <v>69-54-01H5</v>
      </c>
      <c r="D5074" s="43" t="str">
        <f>VLOOKUP(C5074,'[1]Test List'!$A$5:$F$2726,6,0)</f>
        <v>EBAD-MDP-01H5</v>
      </c>
      <c r="E5074" s="43" t="str">
        <f t="shared" si="321"/>
        <v>69</v>
      </c>
      <c r="F5074" s="43" t="str">
        <f t="shared" si="322"/>
        <v>54</v>
      </c>
      <c r="G5074" s="12" t="s">
        <v>1779</v>
      </c>
      <c r="H5074" s="36">
        <v>99</v>
      </c>
      <c r="I5074" s="52">
        <v>998</v>
      </c>
      <c r="J5074" s="9">
        <v>473</v>
      </c>
      <c r="K5074" s="12" t="s">
        <v>2325</v>
      </c>
      <c r="L5074" s="2" t="s">
        <v>2326</v>
      </c>
      <c r="M5074" t="s">
        <v>7528</v>
      </c>
      <c r="N5074" s="29" t="s">
        <v>5230</v>
      </c>
      <c r="O5074" s="38" t="s">
        <v>5197</v>
      </c>
      <c r="P5074" t="s">
        <v>4520</v>
      </c>
      <c r="Q5074" t="s">
        <v>4121</v>
      </c>
      <c r="R5074" t="s">
        <v>1466</v>
      </c>
      <c r="S5074" s="12" t="s">
        <v>5037</v>
      </c>
      <c r="T5074" t="s">
        <v>5596</v>
      </c>
      <c r="U5074" s="62">
        <f t="shared" si="323"/>
        <v>3</v>
      </c>
    </row>
    <row r="5075" spans="1:21" x14ac:dyDescent="0.25">
      <c r="A5075" s="4" t="s">
        <v>4099</v>
      </c>
      <c r="B5075" s="4" t="s">
        <v>794</v>
      </c>
      <c r="C5075" s="43" t="str">
        <f t="shared" si="324"/>
        <v>69-54-01H5</v>
      </c>
      <c r="D5075" s="43" t="str">
        <f>VLOOKUP(C5075,'[1]Test List'!$A$5:$F$2726,6,0)</f>
        <v>EBAD-MDP-01H5</v>
      </c>
      <c r="E5075" s="43" t="str">
        <f t="shared" si="321"/>
        <v>69</v>
      </c>
      <c r="F5075" s="43" t="str">
        <f t="shared" si="322"/>
        <v>54</v>
      </c>
      <c r="G5075" s="12" t="s">
        <v>1779</v>
      </c>
      <c r="H5075" s="36">
        <v>98</v>
      </c>
      <c r="I5075" s="52">
        <v>990</v>
      </c>
      <c r="J5075" s="9">
        <v>615</v>
      </c>
      <c r="K5075" s="12" t="s">
        <v>3335</v>
      </c>
      <c r="M5075" t="s">
        <v>7534</v>
      </c>
      <c r="N5075" s="29" t="s">
        <v>5230</v>
      </c>
      <c r="O5075" s="38" t="s">
        <v>5197</v>
      </c>
      <c r="P5075" t="s">
        <v>1036</v>
      </c>
      <c r="Q5075" t="s">
        <v>4107</v>
      </c>
      <c r="R5075" t="s">
        <v>210</v>
      </c>
      <c r="S5075" s="12" t="s">
        <v>4112</v>
      </c>
      <c r="T5075" t="s">
        <v>6542</v>
      </c>
      <c r="U5075" s="62">
        <f t="shared" si="323"/>
        <v>3</v>
      </c>
    </row>
    <row r="5076" spans="1:21" x14ac:dyDescent="0.25">
      <c r="A5076" s="4" t="s">
        <v>4099</v>
      </c>
      <c r="B5076" s="4" t="s">
        <v>794</v>
      </c>
      <c r="C5076" s="43" t="str">
        <f t="shared" si="324"/>
        <v>69-54-01H5</v>
      </c>
      <c r="D5076" s="43" t="str">
        <f>VLOOKUP(C5076,'[1]Test List'!$A$5:$F$2726,6,0)</f>
        <v>EBAD-MDP-01H5</v>
      </c>
      <c r="E5076" s="43" t="str">
        <f t="shared" si="321"/>
        <v>69</v>
      </c>
      <c r="F5076" s="43" t="str">
        <f t="shared" si="322"/>
        <v>54</v>
      </c>
      <c r="G5076" s="12" t="s">
        <v>1779</v>
      </c>
      <c r="H5076" s="36">
        <v>99</v>
      </c>
      <c r="I5076" s="52">
        <v>997</v>
      </c>
      <c r="J5076" s="9">
        <v>621</v>
      </c>
      <c r="K5076" s="12" t="s">
        <v>2572</v>
      </c>
      <c r="L5076" s="2" t="s">
        <v>4100</v>
      </c>
      <c r="M5076" t="s">
        <v>7529</v>
      </c>
      <c r="N5076" s="29" t="s">
        <v>5230</v>
      </c>
      <c r="O5076" s="38" t="s">
        <v>5197</v>
      </c>
      <c r="P5076" t="s">
        <v>1036</v>
      </c>
      <c r="Q5076" t="s">
        <v>4117</v>
      </c>
      <c r="R5076" t="s">
        <v>210</v>
      </c>
      <c r="S5076" s="12" t="s">
        <v>4119</v>
      </c>
      <c r="T5076" t="s">
        <v>6546</v>
      </c>
      <c r="U5076" s="62">
        <f t="shared" si="323"/>
        <v>3</v>
      </c>
    </row>
    <row r="5077" spans="1:21" x14ac:dyDescent="0.25">
      <c r="A5077" s="16" t="s">
        <v>3958</v>
      </c>
      <c r="B5077" s="4" t="s">
        <v>794</v>
      </c>
      <c r="C5077" s="43" t="str">
        <f t="shared" si="324"/>
        <v>71-49-01G1</v>
      </c>
      <c r="D5077" s="43" t="str">
        <f>VLOOKUP(C5077,'[1]Test List'!$A$5:$F$2726,6,0)</f>
        <v>ENIT-MER-01G1</v>
      </c>
      <c r="E5077" s="43" t="str">
        <f t="shared" si="321"/>
        <v>71</v>
      </c>
      <c r="F5077" s="43" t="str">
        <f t="shared" si="322"/>
        <v>49</v>
      </c>
      <c r="G5077" s="12" t="s">
        <v>1779</v>
      </c>
      <c r="H5077" s="36">
        <v>99</v>
      </c>
      <c r="I5077" s="52">
        <v>68377</v>
      </c>
      <c r="J5077" s="9" t="s">
        <v>3968</v>
      </c>
      <c r="K5077" s="12" t="s">
        <v>2325</v>
      </c>
      <c r="L5077" s="2" t="s">
        <v>2326</v>
      </c>
      <c r="M5077" t="s">
        <v>7528</v>
      </c>
      <c r="N5077" s="29" t="s">
        <v>5233</v>
      </c>
      <c r="O5077" s="38" t="s">
        <v>5197</v>
      </c>
      <c r="P5077" t="s">
        <v>1044</v>
      </c>
      <c r="Q5077" t="s">
        <v>3977</v>
      </c>
      <c r="R5077" s="12" t="s">
        <v>1030</v>
      </c>
      <c r="S5077" s="12" t="s">
        <v>3988</v>
      </c>
      <c r="T5077" t="s">
        <v>5686</v>
      </c>
      <c r="U5077" s="62">
        <f t="shared" si="323"/>
        <v>4</v>
      </c>
    </row>
    <row r="5078" spans="1:21" x14ac:dyDescent="0.25">
      <c r="A5078" s="16" t="s">
        <v>3958</v>
      </c>
      <c r="B5078" s="4" t="s">
        <v>794</v>
      </c>
      <c r="C5078" s="43" t="str">
        <f t="shared" si="324"/>
        <v>71-49-01G1</v>
      </c>
      <c r="D5078" s="43" t="str">
        <f>VLOOKUP(C5078,'[1]Test List'!$A$5:$F$2726,6,0)</f>
        <v>ENIT-MER-01G1</v>
      </c>
      <c r="E5078" s="43" t="str">
        <f t="shared" si="321"/>
        <v>71</v>
      </c>
      <c r="F5078" s="43" t="str">
        <f t="shared" si="322"/>
        <v>49</v>
      </c>
      <c r="G5078" s="12" t="s">
        <v>1779</v>
      </c>
      <c r="H5078" s="36">
        <v>98</v>
      </c>
      <c r="I5078" s="52">
        <v>69067</v>
      </c>
      <c r="J5078" s="9" t="s">
        <v>3960</v>
      </c>
      <c r="K5078" s="12" t="s">
        <v>2333</v>
      </c>
      <c r="M5078" t="s">
        <v>4536</v>
      </c>
      <c r="N5078" s="29" t="s">
        <v>5233</v>
      </c>
      <c r="O5078" s="38" t="s">
        <v>5197</v>
      </c>
      <c r="P5078" t="s">
        <v>1044</v>
      </c>
      <c r="Q5078" t="s">
        <v>3975</v>
      </c>
      <c r="R5078" s="12" t="s">
        <v>1030</v>
      </c>
      <c r="S5078" s="12" t="s">
        <v>3985</v>
      </c>
      <c r="T5078" t="s">
        <v>5698</v>
      </c>
      <c r="U5078" s="62">
        <f t="shared" si="323"/>
        <v>2</v>
      </c>
    </row>
    <row r="5079" spans="1:21" x14ac:dyDescent="0.25">
      <c r="A5079" s="16" t="s">
        <v>3958</v>
      </c>
      <c r="B5079" s="4" t="s">
        <v>7389</v>
      </c>
      <c r="C5079" s="43" t="str">
        <f t="shared" si="324"/>
        <v>71-49-01G1</v>
      </c>
      <c r="D5079" s="43" t="str">
        <f>VLOOKUP(C5079,'[1]Test List'!$A$5:$F$2726,6,0)</f>
        <v>ENIT-MER-01G1</v>
      </c>
      <c r="E5079" s="43" t="str">
        <f t="shared" si="321"/>
        <v>71</v>
      </c>
      <c r="F5079" s="43" t="str">
        <f t="shared" si="322"/>
        <v>49</v>
      </c>
      <c r="G5079" s="12" t="s">
        <v>1779</v>
      </c>
      <c r="H5079" s="36">
        <v>99</v>
      </c>
      <c r="I5079" s="52">
        <v>68987</v>
      </c>
      <c r="J5079" s="9" t="s">
        <v>3969</v>
      </c>
      <c r="K5079" s="12" t="s">
        <v>2333</v>
      </c>
      <c r="M5079" t="s">
        <v>4536</v>
      </c>
      <c r="N5079" s="29" t="s">
        <v>5233</v>
      </c>
      <c r="O5079" s="38" t="s">
        <v>5197</v>
      </c>
      <c r="P5079" t="s">
        <v>1044</v>
      </c>
      <c r="Q5079" t="s">
        <v>3978</v>
      </c>
      <c r="R5079" s="12" t="s">
        <v>1030</v>
      </c>
      <c r="S5079" s="12" t="s">
        <v>3989</v>
      </c>
      <c r="T5079" t="s">
        <v>5699</v>
      </c>
      <c r="U5079" s="62">
        <f t="shared" si="323"/>
        <v>1</v>
      </c>
    </row>
    <row r="5080" spans="1:21" x14ac:dyDescent="0.25">
      <c r="A5080" s="16" t="s">
        <v>3958</v>
      </c>
      <c r="B5080" s="4" t="s">
        <v>794</v>
      </c>
      <c r="C5080" s="43" t="str">
        <f t="shared" si="324"/>
        <v>71-49-01G1</v>
      </c>
      <c r="D5080" s="43" t="str">
        <f>VLOOKUP(C5080,'[1]Test List'!$A$5:$F$2726,6,0)</f>
        <v>ENIT-MER-01G1</v>
      </c>
      <c r="E5080" s="43" t="str">
        <f t="shared" si="321"/>
        <v>71</v>
      </c>
      <c r="F5080" s="43" t="str">
        <f t="shared" si="322"/>
        <v>49</v>
      </c>
      <c r="G5080" s="12" t="s">
        <v>1779</v>
      </c>
      <c r="H5080" s="36">
        <v>99</v>
      </c>
      <c r="I5080" s="52">
        <v>9747</v>
      </c>
      <c r="J5080" s="9" t="s">
        <v>3967</v>
      </c>
      <c r="K5080" s="12" t="s">
        <v>2325</v>
      </c>
      <c r="L5080" s="2" t="s">
        <v>2326</v>
      </c>
      <c r="M5080" t="s">
        <v>7528</v>
      </c>
      <c r="N5080" s="29" t="s">
        <v>5230</v>
      </c>
      <c r="O5080" s="38" t="s">
        <v>5197</v>
      </c>
      <c r="P5080" t="s">
        <v>1035</v>
      </c>
      <c r="Q5080" t="s">
        <v>3976</v>
      </c>
      <c r="R5080" s="12" t="s">
        <v>1030</v>
      </c>
      <c r="S5080" s="12" t="s">
        <v>3987</v>
      </c>
      <c r="T5080" t="s">
        <v>6240</v>
      </c>
      <c r="U5080" s="62">
        <f t="shared" si="323"/>
        <v>2</v>
      </c>
    </row>
    <row r="5081" spans="1:21" x14ac:dyDescent="0.25">
      <c r="A5081" s="16" t="s">
        <v>3958</v>
      </c>
      <c r="B5081" s="4" t="s">
        <v>794</v>
      </c>
      <c r="C5081" s="43" t="str">
        <f t="shared" si="324"/>
        <v>71-49-01G1</v>
      </c>
      <c r="D5081" s="43" t="str">
        <f>VLOOKUP(C5081,'[1]Test List'!$A$5:$F$2726,6,0)</f>
        <v>ENIT-MER-01G1</v>
      </c>
      <c r="E5081" s="43" t="str">
        <f t="shared" si="321"/>
        <v>71</v>
      </c>
      <c r="F5081" s="43" t="str">
        <f t="shared" si="322"/>
        <v>49</v>
      </c>
      <c r="G5081" s="12" t="s">
        <v>1779</v>
      </c>
      <c r="H5081" s="36">
        <v>98</v>
      </c>
      <c r="I5081" s="52">
        <v>9772</v>
      </c>
      <c r="J5081" s="9" t="s">
        <v>3959</v>
      </c>
      <c r="K5081" s="12" t="s">
        <v>2333</v>
      </c>
      <c r="M5081" t="s">
        <v>4536</v>
      </c>
      <c r="N5081" s="29" t="s">
        <v>5230</v>
      </c>
      <c r="O5081" s="38" t="s">
        <v>5197</v>
      </c>
      <c r="P5081" t="s">
        <v>1035</v>
      </c>
      <c r="Q5081" t="s">
        <v>3982</v>
      </c>
      <c r="R5081" s="12" t="s">
        <v>1030</v>
      </c>
      <c r="S5081" s="12" t="s">
        <v>3984</v>
      </c>
      <c r="T5081" t="s">
        <v>6241</v>
      </c>
      <c r="U5081" s="62">
        <f t="shared" si="323"/>
        <v>3</v>
      </c>
    </row>
    <row r="5082" spans="1:21" x14ac:dyDescent="0.25">
      <c r="A5082" s="16" t="s">
        <v>3958</v>
      </c>
      <c r="B5082" s="4" t="s">
        <v>794</v>
      </c>
      <c r="C5082" s="43" t="str">
        <f t="shared" si="324"/>
        <v>71-49-01G1</v>
      </c>
      <c r="D5082" s="43" t="str">
        <f>VLOOKUP(C5082,'[1]Test List'!$A$5:$F$2726,6,0)</f>
        <v>ENIT-MER-01G1</v>
      </c>
      <c r="E5082" s="43" t="str">
        <f t="shared" si="321"/>
        <v>71</v>
      </c>
      <c r="F5082" s="43" t="str">
        <f t="shared" si="322"/>
        <v>49</v>
      </c>
      <c r="G5082" s="12" t="s">
        <v>1779</v>
      </c>
      <c r="H5082" s="36">
        <v>99</v>
      </c>
      <c r="I5082" s="52">
        <v>995</v>
      </c>
      <c r="J5082" s="9" t="s">
        <v>3962</v>
      </c>
      <c r="K5082" s="12" t="s">
        <v>2761</v>
      </c>
      <c r="L5082" s="2" t="s">
        <v>2762</v>
      </c>
      <c r="M5082" t="s">
        <v>7530</v>
      </c>
      <c r="N5082" s="29" t="s">
        <v>5230</v>
      </c>
      <c r="O5082" s="38" t="s">
        <v>5197</v>
      </c>
      <c r="P5082" t="s">
        <v>3364</v>
      </c>
      <c r="Q5082" t="s">
        <v>3974</v>
      </c>
      <c r="R5082" s="12" t="s">
        <v>1030</v>
      </c>
      <c r="S5082" s="12" t="s">
        <v>3990</v>
      </c>
      <c r="T5082" t="s">
        <v>6451</v>
      </c>
      <c r="U5082" s="62">
        <f t="shared" si="323"/>
        <v>1</v>
      </c>
    </row>
    <row r="5083" spans="1:21" x14ac:dyDescent="0.25">
      <c r="A5083" s="16" t="s">
        <v>3958</v>
      </c>
      <c r="B5083" s="4" t="s">
        <v>794</v>
      </c>
      <c r="C5083" s="43" t="str">
        <f t="shared" si="324"/>
        <v>71-49-01G1</v>
      </c>
      <c r="D5083" s="43" t="str">
        <f>VLOOKUP(C5083,'[1]Test List'!$A$5:$F$2726,6,0)</f>
        <v>ENIT-MER-01G1</v>
      </c>
      <c r="E5083" s="43" t="str">
        <f t="shared" si="321"/>
        <v>71</v>
      </c>
      <c r="F5083" s="43" t="str">
        <f t="shared" si="322"/>
        <v>49</v>
      </c>
      <c r="G5083" s="12" t="s">
        <v>1779</v>
      </c>
      <c r="H5083" s="36">
        <v>99</v>
      </c>
      <c r="I5083" s="52">
        <v>998</v>
      </c>
      <c r="J5083" s="9" t="s">
        <v>3965</v>
      </c>
      <c r="K5083" s="12" t="s">
        <v>2325</v>
      </c>
      <c r="L5083" s="2" t="s">
        <v>2326</v>
      </c>
      <c r="M5083" t="s">
        <v>7528</v>
      </c>
      <c r="N5083" s="29" t="s">
        <v>5230</v>
      </c>
      <c r="O5083" s="38" t="s">
        <v>5197</v>
      </c>
      <c r="P5083" t="s">
        <v>3364</v>
      </c>
      <c r="Q5083" t="s">
        <v>3981</v>
      </c>
      <c r="R5083" s="12" t="s">
        <v>1030</v>
      </c>
      <c r="S5083" s="12" t="s">
        <v>3993</v>
      </c>
      <c r="T5083" t="s">
        <v>6452</v>
      </c>
      <c r="U5083" s="62">
        <f t="shared" si="323"/>
        <v>2</v>
      </c>
    </row>
    <row r="5084" spans="1:21" x14ac:dyDescent="0.25">
      <c r="A5084" s="16" t="s">
        <v>3958</v>
      </c>
      <c r="B5084" s="4" t="s">
        <v>794</v>
      </c>
      <c r="C5084" s="43" t="str">
        <f t="shared" si="324"/>
        <v>71-49-01G1</v>
      </c>
      <c r="D5084" s="43" t="str">
        <f>VLOOKUP(C5084,'[1]Test List'!$A$5:$F$2726,6,0)</f>
        <v>ENIT-MER-01G1</v>
      </c>
      <c r="E5084" s="43" t="str">
        <f t="shared" si="321"/>
        <v>71</v>
      </c>
      <c r="F5084" s="43" t="str">
        <f t="shared" si="322"/>
        <v>49</v>
      </c>
      <c r="G5084" s="12" t="s">
        <v>1779</v>
      </c>
      <c r="H5084" s="36">
        <v>99</v>
      </c>
      <c r="I5084" s="52">
        <v>996</v>
      </c>
      <c r="J5084" s="9" t="s">
        <v>3963</v>
      </c>
      <c r="K5084" s="12" t="s">
        <v>3335</v>
      </c>
      <c r="L5084" s="2" t="s">
        <v>3334</v>
      </c>
      <c r="M5084" t="s">
        <v>7534</v>
      </c>
      <c r="N5084" s="29" t="s">
        <v>5230</v>
      </c>
      <c r="O5084" s="38" t="s">
        <v>5197</v>
      </c>
      <c r="P5084" t="s">
        <v>3364</v>
      </c>
      <c r="Q5084" t="s">
        <v>3979</v>
      </c>
      <c r="R5084" s="12" t="s">
        <v>1030</v>
      </c>
      <c r="S5084" s="12" t="s">
        <v>3991</v>
      </c>
      <c r="T5084" t="s">
        <v>6453</v>
      </c>
      <c r="U5084" s="62">
        <f t="shared" si="323"/>
        <v>2</v>
      </c>
    </row>
    <row r="5085" spans="1:21" x14ac:dyDescent="0.25">
      <c r="A5085" s="16" t="s">
        <v>3958</v>
      </c>
      <c r="B5085" s="4" t="s">
        <v>794</v>
      </c>
      <c r="C5085" s="43" t="str">
        <f t="shared" si="324"/>
        <v>71-49-01G1</v>
      </c>
      <c r="D5085" s="43" t="str">
        <f>VLOOKUP(C5085,'[1]Test List'!$A$5:$F$2726,6,0)</f>
        <v>ENIT-MER-01G1</v>
      </c>
      <c r="E5085" s="43" t="str">
        <f t="shared" si="321"/>
        <v>71</v>
      </c>
      <c r="F5085" s="43" t="str">
        <f t="shared" si="322"/>
        <v>49</v>
      </c>
      <c r="G5085" s="12" t="s">
        <v>1779</v>
      </c>
      <c r="H5085" s="36">
        <v>99</v>
      </c>
      <c r="I5085" s="52">
        <v>997</v>
      </c>
      <c r="J5085" s="9" t="s">
        <v>3964</v>
      </c>
      <c r="K5085" s="12" t="s">
        <v>3335</v>
      </c>
      <c r="L5085" s="2" t="s">
        <v>3334</v>
      </c>
      <c r="M5085" t="s">
        <v>7534</v>
      </c>
      <c r="N5085" s="29" t="s">
        <v>5230</v>
      </c>
      <c r="O5085" s="38" t="s">
        <v>5197</v>
      </c>
      <c r="P5085" t="s">
        <v>3364</v>
      </c>
      <c r="Q5085" t="s">
        <v>3980</v>
      </c>
      <c r="R5085" s="12" t="s">
        <v>1030</v>
      </c>
      <c r="S5085" s="12" t="s">
        <v>3992</v>
      </c>
      <c r="T5085" t="s">
        <v>6455</v>
      </c>
      <c r="U5085" s="62">
        <f t="shared" si="323"/>
        <v>1</v>
      </c>
    </row>
    <row r="5086" spans="1:21" x14ac:dyDescent="0.25">
      <c r="A5086" s="16" t="s">
        <v>3958</v>
      </c>
      <c r="B5086" s="4" t="s">
        <v>794</v>
      </c>
      <c r="C5086" s="43" t="str">
        <f t="shared" si="324"/>
        <v>71-49-01G1</v>
      </c>
      <c r="D5086" s="43" t="str">
        <f>VLOOKUP(C5086,'[1]Test List'!$A$5:$F$2726,6,0)</f>
        <v>ENIT-MER-01G1</v>
      </c>
      <c r="E5086" s="43" t="str">
        <f t="shared" si="321"/>
        <v>71</v>
      </c>
      <c r="F5086" s="43" t="str">
        <f t="shared" si="322"/>
        <v>49</v>
      </c>
      <c r="G5086" s="12" t="s">
        <v>1779</v>
      </c>
      <c r="H5086" s="36">
        <v>99</v>
      </c>
      <c r="I5086" s="52">
        <v>994</v>
      </c>
      <c r="J5086" s="9" t="s">
        <v>3961</v>
      </c>
      <c r="K5086" s="12" t="s">
        <v>2767</v>
      </c>
      <c r="L5086" s="2" t="s">
        <v>2768</v>
      </c>
      <c r="M5086" t="s">
        <v>2929</v>
      </c>
      <c r="N5086" s="29" t="s">
        <v>5230</v>
      </c>
      <c r="O5086" s="38" t="s">
        <v>5197</v>
      </c>
      <c r="P5086" t="s">
        <v>2919</v>
      </c>
      <c r="Q5086" t="s">
        <v>3983</v>
      </c>
      <c r="R5086" s="12" t="s">
        <v>1030</v>
      </c>
      <c r="S5086" s="12" t="s">
        <v>3986</v>
      </c>
      <c r="T5086" t="s">
        <v>6514</v>
      </c>
      <c r="U5086" s="62">
        <f t="shared" si="323"/>
        <v>2</v>
      </c>
    </row>
    <row r="5087" spans="1:21" x14ac:dyDescent="0.25">
      <c r="A5087" s="16" t="s">
        <v>3958</v>
      </c>
      <c r="B5087" s="4" t="s">
        <v>794</v>
      </c>
      <c r="C5087" s="43" t="str">
        <f t="shared" si="324"/>
        <v>71-49-01G1</v>
      </c>
      <c r="D5087" s="43" t="str">
        <f>VLOOKUP(C5087,'[1]Test List'!$A$5:$F$2726,6,0)</f>
        <v>ENIT-MER-01G1</v>
      </c>
      <c r="E5087" s="43" t="str">
        <f t="shared" si="321"/>
        <v>71</v>
      </c>
      <c r="F5087" s="43" t="str">
        <f t="shared" si="322"/>
        <v>49</v>
      </c>
      <c r="G5087" s="12" t="s">
        <v>1779</v>
      </c>
      <c r="H5087" s="36">
        <v>98</v>
      </c>
      <c r="I5087" s="52">
        <v>999</v>
      </c>
      <c r="J5087" s="9" t="s">
        <v>3966</v>
      </c>
      <c r="K5087" s="12" t="s">
        <v>2333</v>
      </c>
      <c r="M5087" t="s">
        <v>4536</v>
      </c>
      <c r="N5087" s="29" t="s">
        <v>5230</v>
      </c>
      <c r="O5087" s="38" t="s">
        <v>5197</v>
      </c>
      <c r="P5087" t="s">
        <v>3364</v>
      </c>
      <c r="Q5087" t="s">
        <v>1624</v>
      </c>
      <c r="R5087" s="12" t="s">
        <v>1030</v>
      </c>
      <c r="S5087" s="12" t="s">
        <v>3994</v>
      </c>
      <c r="T5087" t="s">
        <v>6515</v>
      </c>
      <c r="U5087" s="62">
        <f t="shared" si="323"/>
        <v>1</v>
      </c>
    </row>
    <row r="5088" spans="1:21" x14ac:dyDescent="0.25">
      <c r="A5088" s="16" t="s">
        <v>7374</v>
      </c>
      <c r="B5088" s="4" t="s">
        <v>7376</v>
      </c>
      <c r="C5088" s="43" t="str">
        <f t="shared" ref="C5088" si="325">LEFT(A5088,2)&amp;"-"&amp;MID(A5088,3,2)&amp;"-"&amp;RIGHT(A5088,LEN(A5088)-4)</f>
        <v>71-49-01G2</v>
      </c>
      <c r="D5088" s="43" t="str">
        <f>VLOOKUP(C5088,'[1]Test List'!$A$5:$F$2726,6,0)</f>
        <v>ENIT-MER-01G2</v>
      </c>
      <c r="E5088" s="43" t="str">
        <f t="shared" si="321"/>
        <v>71</v>
      </c>
      <c r="F5088" s="43" t="str">
        <f t="shared" si="322"/>
        <v>49</v>
      </c>
      <c r="G5088" s="12" t="s">
        <v>1779</v>
      </c>
      <c r="H5088" s="56">
        <v>98</v>
      </c>
      <c r="I5088" s="52">
        <v>999</v>
      </c>
      <c r="J5088" s="9" t="s">
        <v>4283</v>
      </c>
      <c r="K5088" s="12" t="s">
        <v>2333</v>
      </c>
      <c r="L5088" s="2" t="s">
        <v>2334</v>
      </c>
      <c r="M5088" t="s">
        <v>4536</v>
      </c>
      <c r="N5088" s="29" t="s">
        <v>5233</v>
      </c>
      <c r="O5088" s="38" t="s">
        <v>5197</v>
      </c>
      <c r="P5088" t="s">
        <v>3364</v>
      </c>
      <c r="Q5088" t="s">
        <v>4286</v>
      </c>
      <c r="R5088" s="12" t="s">
        <v>1030</v>
      </c>
      <c r="S5088" s="12" t="s">
        <v>4288</v>
      </c>
      <c r="T5088" t="s">
        <v>5965</v>
      </c>
      <c r="U5088" s="62">
        <f t="shared" si="323"/>
        <v>2</v>
      </c>
    </row>
    <row r="5089" spans="1:21" x14ac:dyDescent="0.25">
      <c r="A5089" s="16" t="s">
        <v>7374</v>
      </c>
      <c r="B5089" s="4" t="s">
        <v>7376</v>
      </c>
      <c r="C5089" s="43" t="str">
        <f t="shared" ref="C5089:C5094" si="326">LEFT(A5089,2)&amp;"-"&amp;MID(A5089,3,2)&amp;"-"&amp;RIGHT(A5089,LEN(A5089)-4)</f>
        <v>71-49-01G2</v>
      </c>
      <c r="D5089" s="43" t="str">
        <f>VLOOKUP(C5089,'[1]Test List'!$A$5:$F$2726,6,0)</f>
        <v>ENIT-MER-01G2</v>
      </c>
      <c r="E5089" s="43" t="str">
        <f t="shared" si="321"/>
        <v>71</v>
      </c>
      <c r="F5089" s="43" t="str">
        <f t="shared" si="322"/>
        <v>49</v>
      </c>
      <c r="G5089" s="12" t="s">
        <v>1779</v>
      </c>
      <c r="H5089" s="56">
        <v>98</v>
      </c>
      <c r="I5089" s="52">
        <v>998</v>
      </c>
      <c r="J5089" s="9" t="s">
        <v>3982</v>
      </c>
      <c r="K5089" s="12" t="s">
        <v>2333</v>
      </c>
      <c r="L5089" s="2" t="s">
        <v>2334</v>
      </c>
      <c r="M5089" t="s">
        <v>4536</v>
      </c>
      <c r="N5089" s="29" t="s">
        <v>5230</v>
      </c>
      <c r="O5089" s="38" t="s">
        <v>5197</v>
      </c>
      <c r="P5089" t="s">
        <v>1035</v>
      </c>
      <c r="Q5089" t="s">
        <v>3982</v>
      </c>
      <c r="R5089" s="12" t="s">
        <v>1030</v>
      </c>
      <c r="S5089" s="12" t="s">
        <v>3984</v>
      </c>
      <c r="T5089" t="s">
        <v>6241</v>
      </c>
      <c r="U5089" s="62">
        <f t="shared" si="323"/>
        <v>3</v>
      </c>
    </row>
    <row r="5090" spans="1:21" x14ac:dyDescent="0.25">
      <c r="A5090" s="16" t="s">
        <v>7374</v>
      </c>
      <c r="B5090" s="4" t="s">
        <v>7376</v>
      </c>
      <c r="C5090" s="43" t="str">
        <f t="shared" si="326"/>
        <v>71-49-01G2</v>
      </c>
      <c r="D5090" s="43" t="str">
        <f>VLOOKUP(C5090,'[1]Test List'!$A$5:$F$2726,6,0)</f>
        <v>ENIT-MER-01G2</v>
      </c>
      <c r="E5090" s="43" t="str">
        <f t="shared" si="321"/>
        <v>71</v>
      </c>
      <c r="F5090" s="43" t="str">
        <f t="shared" si="322"/>
        <v>49</v>
      </c>
      <c r="G5090" s="12" t="s">
        <v>1779</v>
      </c>
      <c r="H5090" s="56">
        <v>98</v>
      </c>
      <c r="I5090" s="52">
        <v>997</v>
      </c>
      <c r="J5090" s="9" t="s">
        <v>3960</v>
      </c>
      <c r="K5090" s="12" t="s">
        <v>2333</v>
      </c>
      <c r="M5090" t="s">
        <v>4536</v>
      </c>
      <c r="N5090" s="29" t="s">
        <v>5233</v>
      </c>
      <c r="O5090" s="38" t="s">
        <v>5197</v>
      </c>
      <c r="P5090" t="s">
        <v>1044</v>
      </c>
      <c r="Q5090" t="s">
        <v>3975</v>
      </c>
      <c r="R5090" s="12" t="s">
        <v>1030</v>
      </c>
      <c r="S5090" s="12" t="s">
        <v>3985</v>
      </c>
      <c r="T5090" t="s">
        <v>5698</v>
      </c>
      <c r="U5090" s="62">
        <f t="shared" si="323"/>
        <v>2</v>
      </c>
    </row>
    <row r="5091" spans="1:21" x14ac:dyDescent="0.25">
      <c r="A5091" s="16" t="s">
        <v>7374</v>
      </c>
      <c r="B5091" s="4" t="s">
        <v>7377</v>
      </c>
      <c r="C5091" s="43" t="str">
        <f t="shared" si="326"/>
        <v>71-49-01G2</v>
      </c>
      <c r="D5091" s="43" t="str">
        <f>VLOOKUP(C5091,'[1]Test List'!$A$5:$F$2726,6,0)</f>
        <v>ENIT-MER-01G2</v>
      </c>
      <c r="E5091" s="43" t="str">
        <f t="shared" si="321"/>
        <v>71</v>
      </c>
      <c r="F5091" s="43" t="str">
        <f t="shared" si="322"/>
        <v>49</v>
      </c>
      <c r="G5091" s="12" t="s">
        <v>1779</v>
      </c>
      <c r="H5091" s="56">
        <v>99</v>
      </c>
      <c r="I5091" s="52">
        <v>996</v>
      </c>
      <c r="J5091" s="46" t="s">
        <v>7375</v>
      </c>
      <c r="K5091" s="12" t="s">
        <v>3335</v>
      </c>
      <c r="L5091" s="2" t="s">
        <v>3334</v>
      </c>
      <c r="M5091" t="s">
        <v>7534</v>
      </c>
      <c r="N5091" s="29" t="s">
        <v>5230</v>
      </c>
      <c r="O5091" s="38" t="s">
        <v>5197</v>
      </c>
      <c r="P5091" t="s">
        <v>3364</v>
      </c>
      <c r="Q5091" t="s">
        <v>3979</v>
      </c>
      <c r="R5091" s="12" t="s">
        <v>1030</v>
      </c>
      <c r="S5091" s="12" t="s">
        <v>3991</v>
      </c>
      <c r="T5091" t="s">
        <v>6453</v>
      </c>
      <c r="U5091" s="62">
        <f t="shared" si="323"/>
        <v>2</v>
      </c>
    </row>
    <row r="5092" spans="1:21" x14ac:dyDescent="0.25">
      <c r="A5092" s="16" t="s">
        <v>7374</v>
      </c>
      <c r="B5092" s="4" t="s">
        <v>7376</v>
      </c>
      <c r="C5092" s="43" t="str">
        <f t="shared" si="326"/>
        <v>71-49-01G2</v>
      </c>
      <c r="D5092" s="43" t="str">
        <f>VLOOKUP(C5092,'[1]Test List'!$A$5:$F$2726,6,0)</f>
        <v>ENIT-MER-01G2</v>
      </c>
      <c r="E5092" s="43" t="str">
        <f t="shared" si="321"/>
        <v>71</v>
      </c>
      <c r="F5092" s="43" t="str">
        <f t="shared" si="322"/>
        <v>49</v>
      </c>
      <c r="G5092" s="12" t="s">
        <v>1779</v>
      </c>
      <c r="H5092" s="56">
        <v>99</v>
      </c>
      <c r="I5092" s="52">
        <v>995</v>
      </c>
      <c r="J5092" s="9" t="s">
        <v>4280</v>
      </c>
      <c r="K5092" s="12" t="s">
        <v>2672</v>
      </c>
      <c r="L5092" s="2" t="s">
        <v>2674</v>
      </c>
      <c r="M5092" t="s">
        <v>7366</v>
      </c>
      <c r="N5092" s="29" t="s">
        <v>5233</v>
      </c>
      <c r="O5092" s="38" t="s">
        <v>5197</v>
      </c>
      <c r="P5092" s="12" t="s">
        <v>3364</v>
      </c>
      <c r="Q5092" t="s">
        <v>4284</v>
      </c>
      <c r="R5092" s="12" t="s">
        <v>1030</v>
      </c>
      <c r="S5092" s="12" t="s">
        <v>4289</v>
      </c>
      <c r="T5092" t="s">
        <v>5966</v>
      </c>
      <c r="U5092" s="62">
        <f t="shared" si="323"/>
        <v>2</v>
      </c>
    </row>
    <row r="5093" spans="1:21" x14ac:dyDescent="0.25">
      <c r="A5093" s="16" t="s">
        <v>7374</v>
      </c>
      <c r="B5093" s="4" t="s">
        <v>7376</v>
      </c>
      <c r="C5093" s="43" t="str">
        <f t="shared" si="326"/>
        <v>71-49-01G2</v>
      </c>
      <c r="D5093" s="43" t="str">
        <f>VLOOKUP(C5093,'[1]Test List'!$A$5:$F$2726,6,0)</f>
        <v>ENIT-MER-01G2</v>
      </c>
      <c r="E5093" s="43" t="str">
        <f t="shared" si="321"/>
        <v>71</v>
      </c>
      <c r="F5093" s="43" t="str">
        <f t="shared" si="322"/>
        <v>49</v>
      </c>
      <c r="G5093" s="12" t="s">
        <v>1779</v>
      </c>
      <c r="H5093" s="56">
        <v>99</v>
      </c>
      <c r="I5093" s="52">
        <v>994</v>
      </c>
      <c r="J5093" s="9" t="s">
        <v>3968</v>
      </c>
      <c r="K5093" s="12" t="s">
        <v>2325</v>
      </c>
      <c r="M5093" t="s">
        <v>7528</v>
      </c>
      <c r="N5093" s="29" t="s">
        <v>5233</v>
      </c>
      <c r="O5093" s="38" t="s">
        <v>5197</v>
      </c>
      <c r="P5093" t="s">
        <v>1044</v>
      </c>
      <c r="Q5093" t="s">
        <v>3977</v>
      </c>
      <c r="R5093" s="12" t="s">
        <v>1030</v>
      </c>
      <c r="S5093" s="12" t="s">
        <v>3988</v>
      </c>
      <c r="T5093" t="s">
        <v>5686</v>
      </c>
      <c r="U5093" s="62">
        <f t="shared" si="323"/>
        <v>4</v>
      </c>
    </row>
    <row r="5094" spans="1:21" x14ac:dyDescent="0.25">
      <c r="A5094" s="16" t="s">
        <v>7374</v>
      </c>
      <c r="B5094" s="4" t="s">
        <v>7376</v>
      </c>
      <c r="C5094" s="43" t="str">
        <f t="shared" si="326"/>
        <v>71-49-01G2</v>
      </c>
      <c r="D5094" s="43" t="str">
        <f>VLOOKUP(C5094,'[1]Test List'!$A$5:$F$2726,6,0)</f>
        <v>ENIT-MER-01G2</v>
      </c>
      <c r="E5094" s="43" t="str">
        <f t="shared" ref="E5094:E5157" si="327">LEFT(A5094,2)</f>
        <v>71</v>
      </c>
      <c r="F5094" s="43" t="str">
        <f t="shared" ref="F5094:F5157" si="328">MID(A5094,3,2)</f>
        <v>49</v>
      </c>
      <c r="G5094" s="12" t="s">
        <v>1779</v>
      </c>
      <c r="H5094" s="56">
        <v>99</v>
      </c>
      <c r="I5094" s="52">
        <v>993</v>
      </c>
      <c r="J5094" s="9" t="s">
        <v>4282</v>
      </c>
      <c r="K5094" s="12" t="s">
        <v>2761</v>
      </c>
      <c r="L5094" s="2" t="s">
        <v>2762</v>
      </c>
      <c r="M5094" t="s">
        <v>7530</v>
      </c>
      <c r="N5094" s="29" t="s">
        <v>5233</v>
      </c>
      <c r="O5094" s="38" t="s">
        <v>5197</v>
      </c>
      <c r="P5094" t="s">
        <v>3364</v>
      </c>
      <c r="Q5094" t="s">
        <v>4285</v>
      </c>
      <c r="R5094" s="12" t="s">
        <v>1030</v>
      </c>
      <c r="S5094" s="12" t="s">
        <v>4287</v>
      </c>
      <c r="T5094" t="s">
        <v>5967</v>
      </c>
      <c r="U5094" s="62">
        <f t="shared" si="323"/>
        <v>2</v>
      </c>
    </row>
    <row r="5095" spans="1:21" x14ac:dyDescent="0.25">
      <c r="A5095" s="4" t="s">
        <v>4290</v>
      </c>
      <c r="B5095" s="4" t="s">
        <v>794</v>
      </c>
      <c r="C5095" s="43" t="str">
        <f t="shared" si="324"/>
        <v>71-49-01G3</v>
      </c>
      <c r="D5095" s="43" t="str">
        <f>VLOOKUP(C5095,'[1]Test List'!$A$5:$F$2726,6,0)</f>
        <v>ENIT-MER-01G3</v>
      </c>
      <c r="E5095" s="43" t="str">
        <f t="shared" si="327"/>
        <v>71</v>
      </c>
      <c r="F5095" s="43" t="str">
        <f t="shared" si="328"/>
        <v>49</v>
      </c>
      <c r="G5095" s="12" t="s">
        <v>1779</v>
      </c>
      <c r="H5095" s="36">
        <v>99</v>
      </c>
      <c r="I5095" s="52">
        <v>995</v>
      </c>
      <c r="J5095" s="9" t="s">
        <v>4291</v>
      </c>
      <c r="K5095" s="12" t="s">
        <v>3335</v>
      </c>
      <c r="L5095" s="2" t="s">
        <v>3334</v>
      </c>
      <c r="M5095" t="s">
        <v>7534</v>
      </c>
      <c r="N5095" s="29" t="s">
        <v>5230</v>
      </c>
      <c r="O5095" s="38" t="s">
        <v>5197</v>
      </c>
      <c r="P5095" t="s">
        <v>3364</v>
      </c>
      <c r="Q5095" t="s">
        <v>4305</v>
      </c>
      <c r="R5095" s="12" t="s">
        <v>1030</v>
      </c>
      <c r="S5095" s="12" t="s">
        <v>4304</v>
      </c>
      <c r="T5095" t="s">
        <v>5276</v>
      </c>
      <c r="U5095" s="62">
        <f t="shared" si="323"/>
        <v>1</v>
      </c>
    </row>
    <row r="5096" spans="1:21" x14ac:dyDescent="0.25">
      <c r="A5096" s="4" t="s">
        <v>4290</v>
      </c>
      <c r="B5096" s="4" t="s">
        <v>794</v>
      </c>
      <c r="C5096" s="43" t="str">
        <f t="shared" si="324"/>
        <v>71-49-01G3</v>
      </c>
      <c r="D5096" s="43" t="str">
        <f>VLOOKUP(C5096,'[1]Test List'!$A$5:$F$2726,6,0)</f>
        <v>ENIT-MER-01G3</v>
      </c>
      <c r="E5096" s="43" t="str">
        <f t="shared" si="327"/>
        <v>71</v>
      </c>
      <c r="F5096" s="43" t="str">
        <f t="shared" si="328"/>
        <v>49</v>
      </c>
      <c r="G5096" s="12" t="s">
        <v>1779</v>
      </c>
      <c r="H5096" s="36">
        <v>99</v>
      </c>
      <c r="I5096" s="52">
        <v>996</v>
      </c>
      <c r="J5096" s="9" t="s">
        <v>4292</v>
      </c>
      <c r="K5096" s="12" t="s">
        <v>2761</v>
      </c>
      <c r="L5096" s="2" t="s">
        <v>2762</v>
      </c>
      <c r="M5096" t="s">
        <v>7530</v>
      </c>
      <c r="N5096" s="29" t="s">
        <v>5233</v>
      </c>
      <c r="O5096" s="38" t="s">
        <v>2970</v>
      </c>
      <c r="P5096" s="12" t="s">
        <v>1044</v>
      </c>
      <c r="Q5096" t="s">
        <v>4306</v>
      </c>
      <c r="R5096" s="12" t="s">
        <v>1030</v>
      </c>
      <c r="S5096" s="12" t="s">
        <v>4309</v>
      </c>
      <c r="T5096" t="s">
        <v>6799</v>
      </c>
      <c r="U5096" s="62">
        <f t="shared" si="323"/>
        <v>1</v>
      </c>
    </row>
    <row r="5097" spans="1:21" x14ac:dyDescent="0.25">
      <c r="A5097" s="4" t="s">
        <v>4290</v>
      </c>
      <c r="B5097" s="4" t="s">
        <v>794</v>
      </c>
      <c r="C5097" s="43" t="str">
        <f t="shared" si="324"/>
        <v>71-49-01G3</v>
      </c>
      <c r="D5097" s="43" t="str">
        <f>VLOOKUP(C5097,'[1]Test List'!$A$5:$F$2726,6,0)</f>
        <v>ENIT-MER-01G3</v>
      </c>
      <c r="E5097" s="43" t="str">
        <f t="shared" si="327"/>
        <v>71</v>
      </c>
      <c r="F5097" s="43" t="str">
        <f t="shared" si="328"/>
        <v>49</v>
      </c>
      <c r="G5097" s="12" t="s">
        <v>1779</v>
      </c>
      <c r="H5097" s="36">
        <v>99</v>
      </c>
      <c r="I5097" s="52">
        <v>997</v>
      </c>
      <c r="J5097" s="9" t="s">
        <v>4293</v>
      </c>
      <c r="K5097" s="12" t="s">
        <v>2672</v>
      </c>
      <c r="L5097" s="2" t="s">
        <v>2674</v>
      </c>
      <c r="M5097" t="s">
        <v>7366</v>
      </c>
      <c r="N5097" s="29" t="s">
        <v>5233</v>
      </c>
      <c r="O5097" s="38" t="s">
        <v>2970</v>
      </c>
      <c r="P5097" s="12" t="s">
        <v>1044</v>
      </c>
      <c r="Q5097" t="s">
        <v>4307</v>
      </c>
      <c r="R5097" s="12" t="s">
        <v>1030</v>
      </c>
      <c r="S5097" s="12" t="s">
        <v>4308</v>
      </c>
      <c r="T5097" t="s">
        <v>6800</v>
      </c>
      <c r="U5097" s="62">
        <f t="shared" si="323"/>
        <v>1</v>
      </c>
    </row>
    <row r="5098" spans="1:21" x14ac:dyDescent="0.25">
      <c r="A5098" s="4" t="s">
        <v>4290</v>
      </c>
      <c r="B5098" s="4" t="s">
        <v>794</v>
      </c>
      <c r="C5098" s="43" t="str">
        <f t="shared" si="324"/>
        <v>71-49-01G3</v>
      </c>
      <c r="D5098" s="43" t="str">
        <f>VLOOKUP(C5098,'[1]Test List'!$A$5:$F$2726,6,0)</f>
        <v>ENIT-MER-01G3</v>
      </c>
      <c r="E5098" s="43" t="str">
        <f t="shared" si="327"/>
        <v>71</v>
      </c>
      <c r="F5098" s="43" t="str">
        <f t="shared" si="328"/>
        <v>49</v>
      </c>
      <c r="G5098" s="12" t="s">
        <v>1779</v>
      </c>
      <c r="H5098" s="36">
        <v>99</v>
      </c>
      <c r="I5098" s="52">
        <v>998</v>
      </c>
      <c r="J5098" s="9" t="s">
        <v>4294</v>
      </c>
      <c r="K5098" s="12" t="s">
        <v>2912</v>
      </c>
      <c r="L5098" s="2" t="s">
        <v>2742</v>
      </c>
      <c r="M5098" t="s">
        <v>7535</v>
      </c>
      <c r="N5098" s="29" t="s">
        <v>5232</v>
      </c>
      <c r="O5098" s="38" t="s">
        <v>5197</v>
      </c>
      <c r="P5098" t="s">
        <v>2919</v>
      </c>
      <c r="Q5098" t="s">
        <v>5222</v>
      </c>
      <c r="R5098" s="12" t="s">
        <v>1030</v>
      </c>
      <c r="S5098" s="12" t="s">
        <v>4261</v>
      </c>
      <c r="T5098" t="s">
        <v>6590</v>
      </c>
      <c r="U5098" s="62">
        <f t="shared" si="323"/>
        <v>2</v>
      </c>
    </row>
    <row r="5099" spans="1:21" x14ac:dyDescent="0.25">
      <c r="A5099" s="4" t="s">
        <v>4290</v>
      </c>
      <c r="B5099" s="4" t="s">
        <v>794</v>
      </c>
      <c r="C5099" s="43" t="str">
        <f t="shared" si="324"/>
        <v>71-49-01G3</v>
      </c>
      <c r="D5099" s="43" t="str">
        <f>VLOOKUP(C5099,'[1]Test List'!$A$5:$F$2726,6,0)</f>
        <v>ENIT-MER-01G3</v>
      </c>
      <c r="E5099" s="43" t="str">
        <f t="shared" si="327"/>
        <v>71</v>
      </c>
      <c r="F5099" s="43" t="str">
        <f t="shared" si="328"/>
        <v>49</v>
      </c>
      <c r="G5099" s="12" t="s">
        <v>1779</v>
      </c>
      <c r="H5099" s="36">
        <v>99</v>
      </c>
      <c r="I5099" s="52">
        <v>999</v>
      </c>
      <c r="J5099" s="9">
        <v>2107</v>
      </c>
      <c r="K5099" s="12" t="s">
        <v>2912</v>
      </c>
      <c r="L5099" s="2" t="s">
        <v>2742</v>
      </c>
      <c r="M5099" t="s">
        <v>7535</v>
      </c>
      <c r="N5099" s="29" t="s">
        <v>5232</v>
      </c>
      <c r="O5099" s="38" t="s">
        <v>5197</v>
      </c>
      <c r="P5099" t="s">
        <v>2919</v>
      </c>
      <c r="Q5099" t="s">
        <v>5223</v>
      </c>
      <c r="R5099" s="12" t="s">
        <v>1030</v>
      </c>
      <c r="S5099" s="12" t="s">
        <v>4262</v>
      </c>
      <c r="T5099" t="s">
        <v>6591</v>
      </c>
      <c r="U5099" s="62">
        <f t="shared" si="323"/>
        <v>3</v>
      </c>
    </row>
    <row r="5100" spans="1:21" x14ac:dyDescent="0.25">
      <c r="A5100" s="12" t="s">
        <v>3111</v>
      </c>
      <c r="B5100" s="4" t="s">
        <v>794</v>
      </c>
      <c r="C5100" s="43" t="str">
        <f t="shared" si="324"/>
        <v>72-03-01P1</v>
      </c>
      <c r="D5100" s="43" t="str">
        <f>VLOOKUP(C5100,'[1]Test List'!$A$5:$F$2726,6,0)</f>
        <v>ECAM-SKV-01P1</v>
      </c>
      <c r="E5100" s="43" t="str">
        <f t="shared" si="327"/>
        <v>72</v>
      </c>
      <c r="F5100" s="43" t="str">
        <f t="shared" si="328"/>
        <v>03</v>
      </c>
      <c r="G5100" s="12" t="s">
        <v>1779</v>
      </c>
      <c r="H5100" s="36">
        <v>99</v>
      </c>
      <c r="I5100" s="36">
        <v>999</v>
      </c>
      <c r="J5100" s="9">
        <v>999</v>
      </c>
      <c r="K5100" s="12" t="s">
        <v>2451</v>
      </c>
      <c r="L5100" s="2" t="s">
        <v>2915</v>
      </c>
      <c r="M5100" t="s">
        <v>7323</v>
      </c>
      <c r="N5100" s="29" t="s">
        <v>5230</v>
      </c>
      <c r="O5100" s="38" t="s">
        <v>5197</v>
      </c>
      <c r="P5100" t="s">
        <v>4509</v>
      </c>
      <c r="Q5100" t="s">
        <v>1813</v>
      </c>
      <c r="R5100" t="s">
        <v>1191</v>
      </c>
      <c r="S5100" s="12" t="s">
        <v>4900</v>
      </c>
      <c r="T5100" t="s">
        <v>6588</v>
      </c>
      <c r="U5100" s="62">
        <f t="shared" si="323"/>
        <v>10</v>
      </c>
    </row>
    <row r="5101" spans="1:21" x14ac:dyDescent="0.25">
      <c r="A5101" s="12" t="s">
        <v>3111</v>
      </c>
      <c r="B5101" s="4" t="s">
        <v>794</v>
      </c>
      <c r="C5101" s="43" t="str">
        <f t="shared" si="324"/>
        <v>72-03-01P1</v>
      </c>
      <c r="D5101" s="43" t="str">
        <f>VLOOKUP(C5101,'[1]Test List'!$A$5:$F$2726,6,0)</f>
        <v>ECAM-SKV-01P1</v>
      </c>
      <c r="E5101" s="43" t="str">
        <f t="shared" si="327"/>
        <v>72</v>
      </c>
      <c r="F5101" s="43" t="str">
        <f t="shared" si="328"/>
        <v>03</v>
      </c>
      <c r="G5101" s="12" t="s">
        <v>1779</v>
      </c>
      <c r="H5101" s="36">
        <v>99</v>
      </c>
      <c r="I5101" s="36">
        <v>998</v>
      </c>
      <c r="J5101" s="9">
        <v>998</v>
      </c>
      <c r="K5101" s="12" t="s">
        <v>1127</v>
      </c>
      <c r="L5101" s="2" t="s">
        <v>2171</v>
      </c>
      <c r="M5101" t="s">
        <v>2926</v>
      </c>
      <c r="N5101" s="29" t="s">
        <v>5230</v>
      </c>
      <c r="O5101" s="38" t="s">
        <v>5197</v>
      </c>
      <c r="P5101" t="s">
        <v>4509</v>
      </c>
      <c r="Q5101" t="s">
        <v>1813</v>
      </c>
      <c r="R5101" t="s">
        <v>1191</v>
      </c>
      <c r="S5101" t="s">
        <v>4886</v>
      </c>
      <c r="T5101" t="s">
        <v>6586</v>
      </c>
      <c r="U5101" s="62">
        <f t="shared" si="323"/>
        <v>17</v>
      </c>
    </row>
    <row r="5102" spans="1:21" x14ac:dyDescent="0.25">
      <c r="A5102" s="12" t="s">
        <v>3112</v>
      </c>
      <c r="B5102" s="4" t="s">
        <v>794</v>
      </c>
      <c r="C5102" s="43" t="str">
        <f t="shared" si="324"/>
        <v>72-03-01P2</v>
      </c>
      <c r="D5102" s="43" t="str">
        <f>VLOOKUP(C5102,'[1]Test List'!$A$5:$F$2726,6,0)</f>
        <v>ECAM-SKV-01P2</v>
      </c>
      <c r="E5102" s="43" t="str">
        <f t="shared" si="327"/>
        <v>72</v>
      </c>
      <c r="F5102" s="43" t="str">
        <f t="shared" si="328"/>
        <v>03</v>
      </c>
      <c r="G5102" s="12" t="s">
        <v>1779</v>
      </c>
      <c r="H5102" s="36">
        <v>99</v>
      </c>
      <c r="I5102" s="36">
        <v>999</v>
      </c>
      <c r="J5102" s="9">
        <v>999</v>
      </c>
      <c r="K5102" s="12" t="s">
        <v>2451</v>
      </c>
      <c r="L5102" s="2" t="s">
        <v>2915</v>
      </c>
      <c r="M5102" t="s">
        <v>7323</v>
      </c>
      <c r="N5102" s="29" t="s">
        <v>5230</v>
      </c>
      <c r="O5102" s="38" t="s">
        <v>5197</v>
      </c>
      <c r="P5102" t="s">
        <v>4509</v>
      </c>
      <c r="Q5102" t="s">
        <v>1813</v>
      </c>
      <c r="R5102" t="s">
        <v>1191</v>
      </c>
      <c r="S5102" s="12" t="s">
        <v>4900</v>
      </c>
      <c r="T5102" t="s">
        <v>6588</v>
      </c>
      <c r="U5102" s="62">
        <f t="shared" si="323"/>
        <v>10</v>
      </c>
    </row>
    <row r="5103" spans="1:21" x14ac:dyDescent="0.25">
      <c r="A5103" s="12" t="s">
        <v>3112</v>
      </c>
      <c r="B5103" s="4" t="s">
        <v>794</v>
      </c>
      <c r="C5103" s="43" t="str">
        <f t="shared" si="324"/>
        <v>72-03-01P2</v>
      </c>
      <c r="D5103" s="43" t="str">
        <f>VLOOKUP(C5103,'[1]Test List'!$A$5:$F$2726,6,0)</f>
        <v>ECAM-SKV-01P2</v>
      </c>
      <c r="E5103" s="43" t="str">
        <f t="shared" si="327"/>
        <v>72</v>
      </c>
      <c r="F5103" s="43" t="str">
        <f t="shared" si="328"/>
        <v>03</v>
      </c>
      <c r="G5103" s="12" t="s">
        <v>1779</v>
      </c>
      <c r="H5103" s="36">
        <v>99</v>
      </c>
      <c r="I5103" s="36">
        <v>998</v>
      </c>
      <c r="J5103" s="9">
        <v>998</v>
      </c>
      <c r="K5103" s="12" t="s">
        <v>1127</v>
      </c>
      <c r="L5103" s="2" t="s">
        <v>2171</v>
      </c>
      <c r="M5103" t="s">
        <v>2926</v>
      </c>
      <c r="N5103" s="29" t="s">
        <v>5230</v>
      </c>
      <c r="O5103" s="38" t="s">
        <v>5197</v>
      </c>
      <c r="P5103" t="s">
        <v>4509</v>
      </c>
      <c r="Q5103" t="s">
        <v>1813</v>
      </c>
      <c r="R5103" t="s">
        <v>1191</v>
      </c>
      <c r="S5103" t="s">
        <v>4886</v>
      </c>
      <c r="T5103" t="s">
        <v>6586</v>
      </c>
      <c r="U5103" s="62">
        <f t="shared" si="323"/>
        <v>17</v>
      </c>
    </row>
    <row r="5104" spans="1:21" x14ac:dyDescent="0.25">
      <c r="A5104" s="4" t="s">
        <v>3147</v>
      </c>
      <c r="B5104" s="4" t="s">
        <v>794</v>
      </c>
      <c r="C5104" s="43" t="str">
        <f t="shared" si="324"/>
        <v>72-04-01K1</v>
      </c>
      <c r="D5104" s="43" t="str">
        <f>VLOOKUP(C5104,'[1]Test List'!$A$5:$F$2726,6,0)</f>
        <v>ECAM-PRF-01K1</v>
      </c>
      <c r="E5104" s="43" t="str">
        <f t="shared" si="327"/>
        <v>72</v>
      </c>
      <c r="F5104" s="43" t="str">
        <f t="shared" si="328"/>
        <v>04</v>
      </c>
      <c r="G5104" s="12" t="s">
        <v>1779</v>
      </c>
      <c r="H5104" s="36">
        <v>99</v>
      </c>
      <c r="I5104" s="36">
        <v>999</v>
      </c>
      <c r="J5104" s="9">
        <v>999</v>
      </c>
      <c r="K5104" s="12" t="s">
        <v>3201</v>
      </c>
      <c r="L5104" s="2" t="s">
        <v>2986</v>
      </c>
      <c r="M5104" t="s">
        <v>7536</v>
      </c>
      <c r="N5104" s="29" t="s">
        <v>5233</v>
      </c>
      <c r="O5104" s="38" t="s">
        <v>2970</v>
      </c>
      <c r="P5104" s="12" t="s">
        <v>1036</v>
      </c>
      <c r="Q5104" t="s">
        <v>3003</v>
      </c>
      <c r="R5104" s="12" t="s">
        <v>210</v>
      </c>
      <c r="S5104" s="12" t="s">
        <v>3151</v>
      </c>
      <c r="T5104" t="s">
        <v>6801</v>
      </c>
      <c r="U5104" s="62">
        <f t="shared" si="323"/>
        <v>2</v>
      </c>
    </row>
    <row r="5105" spans="1:21" x14ac:dyDescent="0.25">
      <c r="A5105" s="4" t="s">
        <v>2981</v>
      </c>
      <c r="B5105" s="4" t="s">
        <v>7395</v>
      </c>
      <c r="C5105" s="43" t="str">
        <f t="shared" si="324"/>
        <v>72-47-01G1</v>
      </c>
      <c r="D5105" s="43" t="str">
        <f>VLOOKUP(C5105,'[1]Test List'!$A$5:$F$2726,6,0)</f>
        <v>ECAM-TER-01G1</v>
      </c>
      <c r="E5105" s="43" t="str">
        <f t="shared" si="327"/>
        <v>72</v>
      </c>
      <c r="F5105" s="43" t="str">
        <f t="shared" si="328"/>
        <v>47</v>
      </c>
      <c r="G5105" s="12" t="s">
        <v>2970</v>
      </c>
      <c r="H5105" s="36">
        <v>99</v>
      </c>
      <c r="I5105" s="36">
        <v>9108</v>
      </c>
      <c r="J5105" s="17" t="s">
        <v>2984</v>
      </c>
      <c r="K5105" s="12" t="s">
        <v>3201</v>
      </c>
      <c r="L5105" s="2" t="s">
        <v>2986</v>
      </c>
      <c r="M5105" t="s">
        <v>7536</v>
      </c>
      <c r="N5105" s="29" t="s">
        <v>5233</v>
      </c>
      <c r="O5105" s="38" t="s">
        <v>2970</v>
      </c>
      <c r="P5105" s="12" t="s">
        <v>1036</v>
      </c>
      <c r="Q5105" t="s">
        <v>2989</v>
      </c>
      <c r="R5105" s="12" t="s">
        <v>210</v>
      </c>
      <c r="S5105" s="12" t="s">
        <v>2993</v>
      </c>
      <c r="T5105" t="s">
        <v>6802</v>
      </c>
      <c r="U5105" s="62">
        <f t="shared" si="323"/>
        <v>1</v>
      </c>
    </row>
    <row r="5106" spans="1:21" x14ac:dyDescent="0.25">
      <c r="A5106" s="4" t="s">
        <v>2981</v>
      </c>
      <c r="B5106" s="4" t="s">
        <v>7395</v>
      </c>
      <c r="C5106" s="43" t="str">
        <f t="shared" si="324"/>
        <v>72-47-01G1</v>
      </c>
      <c r="D5106" s="43" t="str">
        <f>VLOOKUP(C5106,'[1]Test List'!$A$5:$F$2726,6,0)</f>
        <v>ECAM-TER-01G1</v>
      </c>
      <c r="E5106" s="43" t="str">
        <f t="shared" si="327"/>
        <v>72</v>
      </c>
      <c r="F5106" s="43" t="str">
        <f t="shared" si="328"/>
        <v>47</v>
      </c>
      <c r="G5106" s="12" t="s">
        <v>2970</v>
      </c>
      <c r="H5106" s="36">
        <v>99</v>
      </c>
      <c r="I5106" s="36">
        <v>9115</v>
      </c>
      <c r="J5106" s="17" t="s">
        <v>2982</v>
      </c>
      <c r="K5106" s="12" t="s">
        <v>3201</v>
      </c>
      <c r="L5106" s="2" t="s">
        <v>2986</v>
      </c>
      <c r="M5106" t="s">
        <v>7536</v>
      </c>
      <c r="N5106" s="29" t="s">
        <v>5233</v>
      </c>
      <c r="O5106" s="38" t="s">
        <v>2970</v>
      </c>
      <c r="P5106" s="12" t="s">
        <v>1036</v>
      </c>
      <c r="Q5106" t="s">
        <v>2987</v>
      </c>
      <c r="R5106" s="12" t="s">
        <v>210</v>
      </c>
      <c r="S5106" s="12" t="s">
        <v>2991</v>
      </c>
      <c r="T5106" t="s">
        <v>6803</v>
      </c>
      <c r="U5106" s="62">
        <f t="shared" si="323"/>
        <v>1</v>
      </c>
    </row>
    <row r="5107" spans="1:21" x14ac:dyDescent="0.25">
      <c r="A5107" s="4" t="s">
        <v>2981</v>
      </c>
      <c r="B5107" s="4" t="s">
        <v>7395</v>
      </c>
      <c r="C5107" s="43" t="str">
        <f t="shared" si="324"/>
        <v>72-47-01G1</v>
      </c>
      <c r="D5107" s="43" t="str">
        <f>VLOOKUP(C5107,'[1]Test List'!$A$5:$F$2726,6,0)</f>
        <v>ECAM-TER-01G1</v>
      </c>
      <c r="E5107" s="43" t="str">
        <f t="shared" si="327"/>
        <v>72</v>
      </c>
      <c r="F5107" s="43" t="str">
        <f t="shared" si="328"/>
        <v>47</v>
      </c>
      <c r="G5107" s="12" t="s">
        <v>2970</v>
      </c>
      <c r="H5107" s="36">
        <v>99</v>
      </c>
      <c r="I5107" s="36">
        <v>9125</v>
      </c>
      <c r="J5107" s="17" t="s">
        <v>2985</v>
      </c>
      <c r="K5107" s="12" t="s">
        <v>3201</v>
      </c>
      <c r="L5107" s="2" t="s">
        <v>2986</v>
      </c>
      <c r="M5107" t="s">
        <v>7536</v>
      </c>
      <c r="N5107" s="29" t="s">
        <v>5233</v>
      </c>
      <c r="O5107" s="38" t="s">
        <v>2970</v>
      </c>
      <c r="P5107" s="12" t="s">
        <v>1036</v>
      </c>
      <c r="Q5107" t="s">
        <v>2990</v>
      </c>
      <c r="R5107" s="12" t="s">
        <v>210</v>
      </c>
      <c r="S5107" s="12" t="s">
        <v>2994</v>
      </c>
      <c r="T5107" t="s">
        <v>6804</v>
      </c>
      <c r="U5107" s="62">
        <f t="shared" si="323"/>
        <v>1</v>
      </c>
    </row>
    <row r="5108" spans="1:21" x14ac:dyDescent="0.25">
      <c r="A5108" s="4" t="s">
        <v>2981</v>
      </c>
      <c r="B5108" s="4" t="s">
        <v>7395</v>
      </c>
      <c r="C5108" s="43" t="str">
        <f t="shared" si="324"/>
        <v>72-47-01G1</v>
      </c>
      <c r="D5108" s="43" t="str">
        <f>VLOOKUP(C5108,'[1]Test List'!$A$5:$F$2726,6,0)</f>
        <v>ECAM-TER-01G1</v>
      </c>
      <c r="E5108" s="43" t="str">
        <f t="shared" si="327"/>
        <v>72</v>
      </c>
      <c r="F5108" s="43" t="str">
        <f t="shared" si="328"/>
        <v>47</v>
      </c>
      <c r="G5108" s="12" t="s">
        <v>2970</v>
      </c>
      <c r="H5108" s="36">
        <v>99</v>
      </c>
      <c r="I5108" s="36">
        <v>9129</v>
      </c>
      <c r="J5108" s="17" t="s">
        <v>2983</v>
      </c>
      <c r="K5108" s="12" t="s">
        <v>3201</v>
      </c>
      <c r="L5108" s="2" t="s">
        <v>2986</v>
      </c>
      <c r="M5108" t="s">
        <v>7536</v>
      </c>
      <c r="N5108" s="29" t="s">
        <v>5233</v>
      </c>
      <c r="O5108" s="38" t="s">
        <v>2970</v>
      </c>
      <c r="P5108" s="12" t="s">
        <v>1036</v>
      </c>
      <c r="Q5108" t="s">
        <v>2988</v>
      </c>
      <c r="R5108" s="12" t="s">
        <v>210</v>
      </c>
      <c r="S5108" s="12" t="s">
        <v>2992</v>
      </c>
      <c r="T5108" t="s">
        <v>6805</v>
      </c>
      <c r="U5108" s="62">
        <f t="shared" si="323"/>
        <v>1</v>
      </c>
    </row>
    <row r="5109" spans="1:21" x14ac:dyDescent="0.25">
      <c r="A5109" s="16" t="s">
        <v>3000</v>
      </c>
      <c r="B5109" s="4" t="s">
        <v>7395</v>
      </c>
      <c r="C5109" s="43" t="str">
        <f t="shared" si="324"/>
        <v>72-47-01G2</v>
      </c>
      <c r="D5109" s="43" t="str">
        <f>VLOOKUP(C5109,'[1]Test List'!$A$5:$F$2726,6,0)</f>
        <v>ECAM-TER-01G2</v>
      </c>
      <c r="E5109" s="43" t="str">
        <f t="shared" si="327"/>
        <v>72</v>
      </c>
      <c r="F5109" s="43" t="str">
        <f t="shared" si="328"/>
        <v>47</v>
      </c>
      <c r="G5109" s="12" t="s">
        <v>2970</v>
      </c>
      <c r="H5109" s="36">
        <v>99</v>
      </c>
      <c r="I5109" s="36">
        <v>9101</v>
      </c>
      <c r="J5109" s="9" t="s">
        <v>2999</v>
      </c>
      <c r="K5109" s="12" t="s">
        <v>3201</v>
      </c>
      <c r="L5109" s="2" t="s">
        <v>2986</v>
      </c>
      <c r="M5109" t="s">
        <v>7536</v>
      </c>
      <c r="N5109" s="29" t="s">
        <v>5233</v>
      </c>
      <c r="O5109" s="38" t="s">
        <v>2970</v>
      </c>
      <c r="P5109" s="12" t="s">
        <v>1036</v>
      </c>
      <c r="Q5109" t="s">
        <v>2979</v>
      </c>
      <c r="R5109" s="12" t="s">
        <v>210</v>
      </c>
      <c r="S5109" s="12" t="s">
        <v>3009</v>
      </c>
      <c r="T5109" t="s">
        <v>6806</v>
      </c>
      <c r="U5109" s="62">
        <f t="shared" si="323"/>
        <v>1</v>
      </c>
    </row>
    <row r="5110" spans="1:21" x14ac:dyDescent="0.25">
      <c r="A5110" s="16" t="s">
        <v>3000</v>
      </c>
      <c r="B5110" s="4" t="s">
        <v>7395</v>
      </c>
      <c r="C5110" s="43" t="str">
        <f t="shared" si="324"/>
        <v>72-47-01G2</v>
      </c>
      <c r="D5110" s="43" t="str">
        <f>VLOOKUP(C5110,'[1]Test List'!$A$5:$F$2726,6,0)</f>
        <v>ECAM-TER-01G2</v>
      </c>
      <c r="E5110" s="43" t="str">
        <f t="shared" si="327"/>
        <v>72</v>
      </c>
      <c r="F5110" s="43" t="str">
        <f t="shared" si="328"/>
        <v>47</v>
      </c>
      <c r="G5110" s="12" t="s">
        <v>2970</v>
      </c>
      <c r="H5110" s="36">
        <v>99</v>
      </c>
      <c r="I5110" s="36">
        <v>9106</v>
      </c>
      <c r="J5110" s="9" t="s">
        <v>2998</v>
      </c>
      <c r="K5110" s="12" t="s">
        <v>3201</v>
      </c>
      <c r="L5110" s="2" t="s">
        <v>2986</v>
      </c>
      <c r="M5110" t="s">
        <v>7536</v>
      </c>
      <c r="N5110" s="29" t="s">
        <v>5233</v>
      </c>
      <c r="O5110" s="38" t="s">
        <v>2970</v>
      </c>
      <c r="P5110" s="12" t="s">
        <v>1036</v>
      </c>
      <c r="Q5110" t="s">
        <v>3001</v>
      </c>
      <c r="R5110" s="12" t="s">
        <v>210</v>
      </c>
      <c r="S5110" s="12" t="s">
        <v>3008</v>
      </c>
      <c r="T5110" t="s">
        <v>6807</v>
      </c>
      <c r="U5110" s="62">
        <f t="shared" si="323"/>
        <v>1</v>
      </c>
    </row>
    <row r="5111" spans="1:21" x14ac:dyDescent="0.25">
      <c r="A5111" s="16" t="s">
        <v>3000</v>
      </c>
      <c r="B5111" s="4" t="s">
        <v>7395</v>
      </c>
      <c r="C5111" s="43" t="str">
        <f t="shared" si="324"/>
        <v>72-47-01G2</v>
      </c>
      <c r="D5111" s="43" t="str">
        <f>VLOOKUP(C5111,'[1]Test List'!$A$5:$F$2726,6,0)</f>
        <v>ECAM-TER-01G2</v>
      </c>
      <c r="E5111" s="43" t="str">
        <f t="shared" si="327"/>
        <v>72</v>
      </c>
      <c r="F5111" s="43" t="str">
        <f t="shared" si="328"/>
        <v>47</v>
      </c>
      <c r="G5111" s="12" t="s">
        <v>2970</v>
      </c>
      <c r="H5111" s="36">
        <v>99</v>
      </c>
      <c r="I5111" s="36">
        <v>9116</v>
      </c>
      <c r="J5111" s="9" t="s">
        <v>2996</v>
      </c>
      <c r="K5111" s="12" t="s">
        <v>3201</v>
      </c>
      <c r="L5111" s="2" t="s">
        <v>2986</v>
      </c>
      <c r="M5111" t="s">
        <v>7536</v>
      </c>
      <c r="N5111" s="29" t="s">
        <v>5233</v>
      </c>
      <c r="O5111" s="38" t="s">
        <v>2970</v>
      </c>
      <c r="P5111" s="12" t="s">
        <v>1036</v>
      </c>
      <c r="Q5111" t="s">
        <v>3003</v>
      </c>
      <c r="R5111" s="12" t="s">
        <v>210</v>
      </c>
      <c r="S5111" s="12" t="s">
        <v>3007</v>
      </c>
      <c r="T5111" t="s">
        <v>6801</v>
      </c>
      <c r="U5111" s="62">
        <f t="shared" si="323"/>
        <v>2</v>
      </c>
    </row>
    <row r="5112" spans="1:21" x14ac:dyDescent="0.25">
      <c r="A5112" s="16" t="s">
        <v>3000</v>
      </c>
      <c r="B5112" s="4" t="s">
        <v>7395</v>
      </c>
      <c r="C5112" s="43" t="str">
        <f t="shared" si="324"/>
        <v>72-47-01G2</v>
      </c>
      <c r="D5112" s="43" t="str">
        <f>VLOOKUP(C5112,'[1]Test List'!$A$5:$F$2726,6,0)</f>
        <v>ECAM-TER-01G2</v>
      </c>
      <c r="E5112" s="43" t="str">
        <f t="shared" si="327"/>
        <v>72</v>
      </c>
      <c r="F5112" s="43" t="str">
        <f t="shared" si="328"/>
        <v>47</v>
      </c>
      <c r="G5112" s="12" t="s">
        <v>2970</v>
      </c>
      <c r="H5112" s="36">
        <v>99</v>
      </c>
      <c r="I5112" s="36">
        <v>9117</v>
      </c>
      <c r="J5112" s="9" t="s">
        <v>2995</v>
      </c>
      <c r="K5112" s="12" t="s">
        <v>3201</v>
      </c>
      <c r="L5112" s="2" t="s">
        <v>2986</v>
      </c>
      <c r="M5112" t="s">
        <v>7536</v>
      </c>
      <c r="N5112" s="29" t="s">
        <v>5233</v>
      </c>
      <c r="O5112" s="38" t="s">
        <v>2970</v>
      </c>
      <c r="P5112" s="12" t="s">
        <v>1036</v>
      </c>
      <c r="Q5112" t="s">
        <v>3004</v>
      </c>
      <c r="R5112" s="12" t="s">
        <v>210</v>
      </c>
      <c r="S5112" s="12" t="s">
        <v>3006</v>
      </c>
      <c r="T5112" t="s">
        <v>6808</v>
      </c>
      <c r="U5112" s="62">
        <f t="shared" si="323"/>
        <v>1</v>
      </c>
    </row>
    <row r="5113" spans="1:21" x14ac:dyDescent="0.25">
      <c r="A5113" s="16" t="s">
        <v>3000</v>
      </c>
      <c r="B5113" s="4" t="s">
        <v>7395</v>
      </c>
      <c r="C5113" s="43" t="str">
        <f t="shared" si="324"/>
        <v>72-47-01G2</v>
      </c>
      <c r="D5113" s="43" t="str">
        <f>VLOOKUP(C5113,'[1]Test List'!$A$5:$F$2726,6,0)</f>
        <v>ECAM-TER-01G2</v>
      </c>
      <c r="E5113" s="43" t="str">
        <f t="shared" si="327"/>
        <v>72</v>
      </c>
      <c r="F5113" s="43" t="str">
        <f t="shared" si="328"/>
        <v>47</v>
      </c>
      <c r="G5113" s="12" t="s">
        <v>2970</v>
      </c>
      <c r="H5113" s="36">
        <v>99</v>
      </c>
      <c r="I5113" s="36">
        <v>9128</v>
      </c>
      <c r="J5113" s="9" t="s">
        <v>2997</v>
      </c>
      <c r="K5113" s="12" t="s">
        <v>3201</v>
      </c>
      <c r="L5113" s="2" t="s">
        <v>2986</v>
      </c>
      <c r="M5113" t="s">
        <v>7536</v>
      </c>
      <c r="N5113" s="29" t="s">
        <v>5233</v>
      </c>
      <c r="O5113" s="38" t="s">
        <v>2970</v>
      </c>
      <c r="P5113" s="12" t="s">
        <v>1036</v>
      </c>
      <c r="Q5113" t="s">
        <v>3002</v>
      </c>
      <c r="R5113" s="12" t="s">
        <v>210</v>
      </c>
      <c r="S5113" s="12" t="s">
        <v>3005</v>
      </c>
      <c r="T5113" t="s">
        <v>6809</v>
      </c>
      <c r="U5113" s="62">
        <f t="shared" si="323"/>
        <v>1</v>
      </c>
    </row>
    <row r="5114" spans="1:21" x14ac:dyDescent="0.25">
      <c r="A5114" s="4" t="s">
        <v>3197</v>
      </c>
      <c r="B5114" s="4" t="s">
        <v>794</v>
      </c>
      <c r="C5114" s="43" t="str">
        <f t="shared" si="324"/>
        <v>72-65-01C1</v>
      </c>
      <c r="D5114" s="43" t="str">
        <f>VLOOKUP(C5114,'[1]Test List'!$A$5:$F$2726,6,0)</f>
        <v>ECAM-TEK-01C1</v>
      </c>
      <c r="E5114" s="43" t="str">
        <f t="shared" si="327"/>
        <v>72</v>
      </c>
      <c r="F5114" s="43" t="str">
        <f t="shared" si="328"/>
        <v>65</v>
      </c>
      <c r="G5114" s="12" t="s">
        <v>1779</v>
      </c>
      <c r="H5114" s="36">
        <v>99</v>
      </c>
      <c r="I5114" s="36">
        <v>998</v>
      </c>
      <c r="J5114" s="9">
        <v>998</v>
      </c>
      <c r="K5114" s="12" t="s">
        <v>1295</v>
      </c>
      <c r="L5114" s="2" t="s">
        <v>1296</v>
      </c>
      <c r="M5114" t="s">
        <v>4535</v>
      </c>
      <c r="N5114" s="29" t="s">
        <v>5230</v>
      </c>
      <c r="O5114" s="38" t="s">
        <v>5197</v>
      </c>
      <c r="P5114" s="12" t="s">
        <v>3208</v>
      </c>
      <c r="Q5114" t="s">
        <v>1284</v>
      </c>
      <c r="R5114" s="12" t="s">
        <v>1364</v>
      </c>
      <c r="S5114" s="12" t="s">
        <v>3206</v>
      </c>
      <c r="T5114" t="s">
        <v>5502</v>
      </c>
      <c r="U5114" s="62">
        <f t="shared" si="323"/>
        <v>2</v>
      </c>
    </row>
    <row r="5115" spans="1:21" x14ac:dyDescent="0.25">
      <c r="A5115" s="4" t="s">
        <v>3197</v>
      </c>
      <c r="B5115" s="4" t="s">
        <v>794</v>
      </c>
      <c r="C5115" s="43" t="str">
        <f t="shared" si="324"/>
        <v>72-65-01C1</v>
      </c>
      <c r="D5115" s="43" t="str">
        <f>VLOOKUP(C5115,'[1]Test List'!$A$5:$F$2726,6,0)</f>
        <v>ECAM-TEK-01C1</v>
      </c>
      <c r="E5115" s="43" t="str">
        <f t="shared" si="327"/>
        <v>72</v>
      </c>
      <c r="F5115" s="43" t="str">
        <f t="shared" si="328"/>
        <v>65</v>
      </c>
      <c r="G5115" s="12" t="s">
        <v>1779</v>
      </c>
      <c r="H5115" s="36">
        <v>99</v>
      </c>
      <c r="I5115" s="36">
        <v>999</v>
      </c>
      <c r="J5115" s="9">
        <v>999</v>
      </c>
      <c r="K5115" s="12" t="s">
        <v>2803</v>
      </c>
      <c r="L5115" s="2" t="s">
        <v>2802</v>
      </c>
      <c r="M5115" t="s">
        <v>4538</v>
      </c>
      <c r="N5115" s="29" t="s">
        <v>5230</v>
      </c>
      <c r="O5115" s="38" t="s">
        <v>5197</v>
      </c>
      <c r="P5115" s="12" t="s">
        <v>3208</v>
      </c>
      <c r="Q5115" t="s">
        <v>1284</v>
      </c>
      <c r="R5115" s="12" t="s">
        <v>1364</v>
      </c>
      <c r="S5115" s="12" t="s">
        <v>3207</v>
      </c>
      <c r="T5115" t="s">
        <v>5503</v>
      </c>
      <c r="U5115" s="62">
        <f t="shared" si="323"/>
        <v>2</v>
      </c>
    </row>
    <row r="5116" spans="1:21" x14ac:dyDescent="0.25">
      <c r="A5116" s="4" t="s">
        <v>3197</v>
      </c>
      <c r="B5116" s="4" t="s">
        <v>794</v>
      </c>
      <c r="C5116" s="43" t="str">
        <f t="shared" si="324"/>
        <v>72-65-01C1</v>
      </c>
      <c r="D5116" s="43" t="str">
        <f>VLOOKUP(C5116,'[1]Test List'!$A$5:$F$2726,6,0)</f>
        <v>ECAM-TEK-01C1</v>
      </c>
      <c r="E5116" s="43" t="str">
        <f t="shared" si="327"/>
        <v>72</v>
      </c>
      <c r="F5116" s="43" t="str">
        <f t="shared" si="328"/>
        <v>65</v>
      </c>
      <c r="G5116" s="12" t="s">
        <v>1779</v>
      </c>
      <c r="H5116" s="36">
        <v>99</v>
      </c>
      <c r="I5116" s="36">
        <v>49110</v>
      </c>
      <c r="J5116" s="9" t="s">
        <v>3200</v>
      </c>
      <c r="K5116" s="12" t="s">
        <v>1127</v>
      </c>
      <c r="L5116" s="2" t="s">
        <v>2171</v>
      </c>
      <c r="M5116" t="s">
        <v>2926</v>
      </c>
      <c r="N5116" s="29" t="s">
        <v>5233</v>
      </c>
      <c r="O5116" s="38" t="s">
        <v>1782</v>
      </c>
      <c r="P5116" t="s">
        <v>4508</v>
      </c>
      <c r="Q5116" t="s">
        <v>3203</v>
      </c>
      <c r="R5116" t="s">
        <v>1364</v>
      </c>
      <c r="S5116" s="12" t="s">
        <v>4824</v>
      </c>
      <c r="T5116" t="s">
        <v>5815</v>
      </c>
      <c r="U5116" s="62">
        <f t="shared" si="323"/>
        <v>2</v>
      </c>
    </row>
    <row r="5117" spans="1:21" x14ac:dyDescent="0.25">
      <c r="A5117" s="4" t="s">
        <v>3197</v>
      </c>
      <c r="B5117" s="4" t="s">
        <v>794</v>
      </c>
      <c r="C5117" s="43" t="str">
        <f t="shared" si="324"/>
        <v>72-65-01C1</v>
      </c>
      <c r="D5117" s="43" t="str">
        <f>VLOOKUP(C5117,'[1]Test List'!$A$5:$F$2726,6,0)</f>
        <v>ECAM-TEK-01C1</v>
      </c>
      <c r="E5117" s="43" t="str">
        <f t="shared" si="327"/>
        <v>72</v>
      </c>
      <c r="F5117" s="43" t="str">
        <f t="shared" si="328"/>
        <v>65</v>
      </c>
      <c r="G5117" s="12" t="s">
        <v>1779</v>
      </c>
      <c r="H5117" s="36">
        <v>99</v>
      </c>
      <c r="I5117" s="36">
        <v>49149</v>
      </c>
      <c r="J5117" s="9" t="s">
        <v>3199</v>
      </c>
      <c r="K5117" s="12" t="s">
        <v>1127</v>
      </c>
      <c r="L5117" s="2" t="s">
        <v>2171</v>
      </c>
      <c r="M5117" t="s">
        <v>2926</v>
      </c>
      <c r="N5117" s="29" t="s">
        <v>5233</v>
      </c>
      <c r="O5117" s="38" t="s">
        <v>1782</v>
      </c>
      <c r="P5117" t="s">
        <v>4508</v>
      </c>
      <c r="Q5117" t="s">
        <v>3202</v>
      </c>
      <c r="R5117" t="s">
        <v>1364</v>
      </c>
      <c r="S5117" s="12" t="s">
        <v>4823</v>
      </c>
      <c r="T5117" t="s">
        <v>5817</v>
      </c>
      <c r="U5117" s="62">
        <f t="shared" si="323"/>
        <v>2</v>
      </c>
    </row>
    <row r="5118" spans="1:21" x14ac:dyDescent="0.25">
      <c r="A5118" s="4" t="s">
        <v>3197</v>
      </c>
      <c r="B5118" s="4" t="s">
        <v>794</v>
      </c>
      <c r="C5118" s="43" t="str">
        <f t="shared" si="324"/>
        <v>72-65-01C1</v>
      </c>
      <c r="D5118" s="43" t="str">
        <f>VLOOKUP(C5118,'[1]Test List'!$A$5:$F$2726,6,0)</f>
        <v>ECAM-TEK-01C1</v>
      </c>
      <c r="E5118" s="43" t="str">
        <f t="shared" si="327"/>
        <v>72</v>
      </c>
      <c r="F5118" s="43" t="str">
        <f t="shared" si="328"/>
        <v>65</v>
      </c>
      <c r="G5118" s="12" t="s">
        <v>1779</v>
      </c>
      <c r="H5118" s="36">
        <v>99</v>
      </c>
      <c r="I5118" s="36">
        <v>94238</v>
      </c>
      <c r="J5118" s="9" t="s">
        <v>3198</v>
      </c>
      <c r="K5118" s="12" t="s">
        <v>1127</v>
      </c>
      <c r="L5118" s="2" t="s">
        <v>2171</v>
      </c>
      <c r="M5118" t="s">
        <v>2926</v>
      </c>
      <c r="N5118" s="29" t="s">
        <v>5233</v>
      </c>
      <c r="O5118" s="38" t="s">
        <v>5197</v>
      </c>
      <c r="P5118" t="s">
        <v>671</v>
      </c>
      <c r="Q5118" t="s">
        <v>3209</v>
      </c>
      <c r="R5118" t="s">
        <v>1041</v>
      </c>
      <c r="S5118" s="12" t="s">
        <v>3167</v>
      </c>
      <c r="T5118" t="s">
        <v>5862</v>
      </c>
      <c r="U5118" s="62">
        <f t="shared" si="323"/>
        <v>4</v>
      </c>
    </row>
    <row r="5119" spans="1:21" x14ac:dyDescent="0.25">
      <c r="A5119" s="4" t="s">
        <v>3204</v>
      </c>
      <c r="B5119" s="4" t="s">
        <v>794</v>
      </c>
      <c r="C5119" s="43" t="str">
        <f t="shared" si="324"/>
        <v>72-65-01C2</v>
      </c>
      <c r="D5119" s="43" t="str">
        <f>VLOOKUP(C5119,'[1]Test List'!$A$5:$F$2726,6,0)</f>
        <v>ECAM-TEK-01C2</v>
      </c>
      <c r="E5119" s="43" t="str">
        <f t="shared" si="327"/>
        <v>72</v>
      </c>
      <c r="F5119" s="43" t="str">
        <f t="shared" si="328"/>
        <v>65</v>
      </c>
      <c r="G5119" s="12" t="s">
        <v>1779</v>
      </c>
      <c r="H5119" s="36">
        <v>99</v>
      </c>
      <c r="I5119" s="36">
        <v>998</v>
      </c>
      <c r="J5119" s="9">
        <v>998</v>
      </c>
      <c r="K5119" s="12" t="s">
        <v>1295</v>
      </c>
      <c r="L5119" s="2" t="s">
        <v>1296</v>
      </c>
      <c r="M5119" t="s">
        <v>4535</v>
      </c>
      <c r="N5119" s="29" t="s">
        <v>5230</v>
      </c>
      <c r="O5119" s="38" t="s">
        <v>5197</v>
      </c>
      <c r="P5119" s="12" t="s">
        <v>3208</v>
      </c>
      <c r="Q5119" t="s">
        <v>1284</v>
      </c>
      <c r="R5119" s="12" t="s">
        <v>1364</v>
      </c>
      <c r="S5119" s="12" t="s">
        <v>3206</v>
      </c>
      <c r="T5119" t="s">
        <v>5502</v>
      </c>
      <c r="U5119" s="62">
        <f t="shared" si="323"/>
        <v>2</v>
      </c>
    </row>
    <row r="5120" spans="1:21" x14ac:dyDescent="0.25">
      <c r="A5120" s="4" t="s">
        <v>3204</v>
      </c>
      <c r="B5120" s="4" t="s">
        <v>794</v>
      </c>
      <c r="C5120" s="43" t="str">
        <f t="shared" si="324"/>
        <v>72-65-01C2</v>
      </c>
      <c r="D5120" s="43" t="str">
        <f>VLOOKUP(C5120,'[1]Test List'!$A$5:$F$2726,6,0)</f>
        <v>ECAM-TEK-01C2</v>
      </c>
      <c r="E5120" s="43" t="str">
        <f t="shared" si="327"/>
        <v>72</v>
      </c>
      <c r="F5120" s="43" t="str">
        <f t="shared" si="328"/>
        <v>65</v>
      </c>
      <c r="G5120" s="12" t="s">
        <v>1779</v>
      </c>
      <c r="H5120" s="36">
        <v>99</v>
      </c>
      <c r="I5120" s="36">
        <v>999</v>
      </c>
      <c r="J5120" s="9">
        <v>999</v>
      </c>
      <c r="K5120" s="12" t="s">
        <v>2803</v>
      </c>
      <c r="L5120" s="2" t="s">
        <v>2802</v>
      </c>
      <c r="M5120" t="s">
        <v>4538</v>
      </c>
      <c r="N5120" s="29" t="s">
        <v>5230</v>
      </c>
      <c r="O5120" s="38" t="s">
        <v>5197</v>
      </c>
      <c r="P5120" s="12" t="s">
        <v>3208</v>
      </c>
      <c r="Q5120" t="s">
        <v>1284</v>
      </c>
      <c r="R5120" s="12" t="s">
        <v>1364</v>
      </c>
      <c r="S5120" s="12" t="s">
        <v>3207</v>
      </c>
      <c r="T5120" t="s">
        <v>5503</v>
      </c>
      <c r="U5120" s="62">
        <f t="shared" si="323"/>
        <v>2</v>
      </c>
    </row>
    <row r="5121" spans="1:21" x14ac:dyDescent="0.25">
      <c r="A5121" s="4" t="s">
        <v>3204</v>
      </c>
      <c r="B5121" s="4" t="s">
        <v>794</v>
      </c>
      <c r="C5121" s="43" t="str">
        <f t="shared" si="324"/>
        <v>72-65-01C2</v>
      </c>
      <c r="D5121" s="43" t="str">
        <f>VLOOKUP(C5121,'[1]Test List'!$A$5:$F$2726,6,0)</f>
        <v>ECAM-TEK-01C2</v>
      </c>
      <c r="E5121" s="43" t="str">
        <f t="shared" si="327"/>
        <v>72</v>
      </c>
      <c r="F5121" s="43" t="str">
        <f t="shared" si="328"/>
        <v>65</v>
      </c>
      <c r="G5121" s="12" t="s">
        <v>1779</v>
      </c>
      <c r="H5121" s="36">
        <v>99</v>
      </c>
      <c r="I5121" s="36">
        <v>49110</v>
      </c>
      <c r="J5121" s="9" t="s">
        <v>3200</v>
      </c>
      <c r="K5121" s="12" t="s">
        <v>1127</v>
      </c>
      <c r="L5121" s="2" t="s">
        <v>2171</v>
      </c>
      <c r="M5121" t="s">
        <v>2926</v>
      </c>
      <c r="N5121" s="29" t="s">
        <v>5233</v>
      </c>
      <c r="O5121" s="38" t="s">
        <v>1782</v>
      </c>
      <c r="P5121" t="s">
        <v>4508</v>
      </c>
      <c r="Q5121" t="s">
        <v>3203</v>
      </c>
      <c r="R5121" t="s">
        <v>1364</v>
      </c>
      <c r="S5121" s="12" t="s">
        <v>4824</v>
      </c>
      <c r="T5121" t="s">
        <v>5815</v>
      </c>
      <c r="U5121" s="62">
        <f t="shared" si="323"/>
        <v>2</v>
      </c>
    </row>
    <row r="5122" spans="1:21" x14ac:dyDescent="0.25">
      <c r="A5122" s="4" t="s">
        <v>3204</v>
      </c>
      <c r="B5122" s="4" t="s">
        <v>794</v>
      </c>
      <c r="C5122" s="43" t="str">
        <f t="shared" si="324"/>
        <v>72-65-01C2</v>
      </c>
      <c r="D5122" s="43" t="str">
        <f>VLOOKUP(C5122,'[1]Test List'!$A$5:$F$2726,6,0)</f>
        <v>ECAM-TEK-01C2</v>
      </c>
      <c r="E5122" s="43" t="str">
        <f t="shared" si="327"/>
        <v>72</v>
      </c>
      <c r="F5122" s="43" t="str">
        <f t="shared" si="328"/>
        <v>65</v>
      </c>
      <c r="G5122" s="12" t="s">
        <v>1779</v>
      </c>
      <c r="H5122" s="36">
        <v>99</v>
      </c>
      <c r="I5122" s="36">
        <v>49149</v>
      </c>
      <c r="J5122" s="34" t="s">
        <v>3199</v>
      </c>
      <c r="K5122" s="12" t="s">
        <v>1127</v>
      </c>
      <c r="L5122" s="2" t="s">
        <v>2171</v>
      </c>
      <c r="M5122" t="s">
        <v>2926</v>
      </c>
      <c r="N5122" s="29" t="s">
        <v>5233</v>
      </c>
      <c r="O5122" s="38" t="s">
        <v>1782</v>
      </c>
      <c r="P5122" t="s">
        <v>4508</v>
      </c>
      <c r="Q5122" t="s">
        <v>3202</v>
      </c>
      <c r="R5122" t="s">
        <v>1364</v>
      </c>
      <c r="S5122" s="12" t="s">
        <v>4823</v>
      </c>
      <c r="T5122" t="s">
        <v>5817</v>
      </c>
      <c r="U5122" s="62">
        <f t="shared" si="323"/>
        <v>2</v>
      </c>
    </row>
    <row r="5123" spans="1:21" x14ac:dyDescent="0.25">
      <c r="A5123" s="4" t="s">
        <v>3204</v>
      </c>
      <c r="B5123" s="4" t="s">
        <v>794</v>
      </c>
      <c r="C5123" s="43" t="str">
        <f t="shared" si="324"/>
        <v>72-65-01C2</v>
      </c>
      <c r="D5123" s="43" t="str">
        <f>VLOOKUP(C5123,'[1]Test List'!$A$5:$F$2726,6,0)</f>
        <v>ECAM-TEK-01C2</v>
      </c>
      <c r="E5123" s="43" t="str">
        <f t="shared" si="327"/>
        <v>72</v>
      </c>
      <c r="F5123" s="43" t="str">
        <f t="shared" si="328"/>
        <v>65</v>
      </c>
      <c r="G5123" s="12" t="s">
        <v>1779</v>
      </c>
      <c r="H5123" s="36">
        <v>99</v>
      </c>
      <c r="I5123" s="36">
        <v>94238</v>
      </c>
      <c r="J5123" s="34" t="s">
        <v>3198</v>
      </c>
      <c r="K5123" s="12" t="s">
        <v>1127</v>
      </c>
      <c r="L5123" s="2" t="s">
        <v>2171</v>
      </c>
      <c r="M5123" t="s">
        <v>2926</v>
      </c>
      <c r="N5123" s="29" t="s">
        <v>5233</v>
      </c>
      <c r="O5123" s="38" t="s">
        <v>5197</v>
      </c>
      <c r="P5123" t="s">
        <v>671</v>
      </c>
      <c r="Q5123" t="s">
        <v>3209</v>
      </c>
      <c r="R5123" t="s">
        <v>1041</v>
      </c>
      <c r="S5123" s="12" t="s">
        <v>3167</v>
      </c>
      <c r="T5123" t="s">
        <v>5862</v>
      </c>
      <c r="U5123" s="62">
        <f t="shared" si="323"/>
        <v>4</v>
      </c>
    </row>
    <row r="5124" spans="1:21" x14ac:dyDescent="0.25">
      <c r="A5124" s="4" t="s">
        <v>3852</v>
      </c>
      <c r="B5124" s="4" t="s">
        <v>794</v>
      </c>
      <c r="C5124" s="43" t="str">
        <f t="shared" si="324"/>
        <v>72-67-01M1</v>
      </c>
      <c r="D5124" s="43" t="str">
        <f>VLOOKUP(C5124,'[1]Test List'!$A$5:$F$2726,6,0)</f>
        <v>ECAM-PRO-01M1</v>
      </c>
      <c r="E5124" s="43" t="str">
        <f t="shared" si="327"/>
        <v>72</v>
      </c>
      <c r="F5124" s="43" t="str">
        <f t="shared" si="328"/>
        <v>67</v>
      </c>
      <c r="G5124" s="12" t="s">
        <v>1779</v>
      </c>
      <c r="H5124" s="36">
        <v>99</v>
      </c>
      <c r="I5124" s="52">
        <v>97619</v>
      </c>
      <c r="J5124" s="24">
        <v>97619</v>
      </c>
      <c r="K5124" s="12" t="s">
        <v>1127</v>
      </c>
      <c r="L5124" s="2" t="s">
        <v>2171</v>
      </c>
      <c r="M5124" t="s">
        <v>2926</v>
      </c>
      <c r="N5124" s="29" t="s">
        <v>5232</v>
      </c>
      <c r="O5124" s="38" t="s">
        <v>5197</v>
      </c>
      <c r="P5124" s="12" t="s">
        <v>671</v>
      </c>
      <c r="Q5124" t="s">
        <v>4213</v>
      </c>
      <c r="R5124" t="s">
        <v>1041</v>
      </c>
      <c r="S5124" s="12" t="s">
        <v>3855</v>
      </c>
      <c r="T5124" t="s">
        <v>5358</v>
      </c>
      <c r="U5124" s="62">
        <f t="shared" si="323"/>
        <v>11</v>
      </c>
    </row>
    <row r="5125" spans="1:21" x14ac:dyDescent="0.25">
      <c r="A5125" s="4" t="s">
        <v>3852</v>
      </c>
      <c r="B5125" s="4" t="s">
        <v>794</v>
      </c>
      <c r="C5125" s="43" t="str">
        <f t="shared" si="324"/>
        <v>72-67-01M1</v>
      </c>
      <c r="D5125" s="43" t="str">
        <f>VLOOKUP(C5125,'[1]Test List'!$A$5:$F$2726,6,0)</f>
        <v>ECAM-PRO-01M1</v>
      </c>
      <c r="E5125" s="43" t="str">
        <f t="shared" si="327"/>
        <v>72</v>
      </c>
      <c r="F5125" s="43" t="str">
        <f t="shared" si="328"/>
        <v>67</v>
      </c>
      <c r="G5125" s="12" t="s">
        <v>1779</v>
      </c>
      <c r="H5125" s="36">
        <v>99</v>
      </c>
      <c r="I5125" s="52">
        <v>22</v>
      </c>
      <c r="J5125" s="24">
        <v>22</v>
      </c>
      <c r="K5125" s="12" t="s">
        <v>1127</v>
      </c>
      <c r="L5125" s="2" t="s">
        <v>2171</v>
      </c>
      <c r="M5125" t="s">
        <v>2926</v>
      </c>
      <c r="N5125" s="29" t="s">
        <v>5233</v>
      </c>
      <c r="O5125" s="38" t="s">
        <v>2970</v>
      </c>
      <c r="P5125" t="s">
        <v>1036</v>
      </c>
      <c r="Q5125" t="s">
        <v>5227</v>
      </c>
      <c r="R5125" t="s">
        <v>1132</v>
      </c>
      <c r="S5125" s="12" t="s">
        <v>3857</v>
      </c>
      <c r="T5125" t="s">
        <v>6810</v>
      </c>
      <c r="U5125" s="62">
        <f t="shared" ref="U5125:U5188" si="329">COUNTIF(T$4:T$8000,T5125)</f>
        <v>2</v>
      </c>
    </row>
    <row r="5126" spans="1:21" x14ac:dyDescent="0.25">
      <c r="A5126" s="4" t="s">
        <v>3852</v>
      </c>
      <c r="B5126" s="4" t="s">
        <v>794</v>
      </c>
      <c r="C5126" s="43" t="str">
        <f t="shared" si="324"/>
        <v>72-67-01M1</v>
      </c>
      <c r="D5126" s="43" t="str">
        <f>VLOOKUP(C5126,'[1]Test List'!$A$5:$F$2726,6,0)</f>
        <v>ECAM-PRO-01M1</v>
      </c>
      <c r="E5126" s="43" t="str">
        <f t="shared" si="327"/>
        <v>72</v>
      </c>
      <c r="F5126" s="43" t="str">
        <f t="shared" si="328"/>
        <v>67</v>
      </c>
      <c r="G5126" s="12" t="s">
        <v>1779</v>
      </c>
      <c r="H5126" s="36">
        <v>99</v>
      </c>
      <c r="I5126" s="52">
        <v>258</v>
      </c>
      <c r="J5126" s="24">
        <v>258</v>
      </c>
      <c r="K5126" s="12" t="s">
        <v>1127</v>
      </c>
      <c r="L5126" s="2" t="s">
        <v>2171</v>
      </c>
      <c r="M5126" t="s">
        <v>2926</v>
      </c>
      <c r="N5126" s="29" t="s">
        <v>5233</v>
      </c>
      <c r="O5126" s="38" t="s">
        <v>2970</v>
      </c>
      <c r="P5126" t="s">
        <v>1036</v>
      </c>
      <c r="Q5126" t="s">
        <v>3856</v>
      </c>
      <c r="R5126" t="s">
        <v>1132</v>
      </c>
      <c r="S5126" s="12" t="s">
        <v>3858</v>
      </c>
      <c r="T5126" t="s">
        <v>6811</v>
      </c>
      <c r="U5126" s="62">
        <f t="shared" si="329"/>
        <v>2</v>
      </c>
    </row>
    <row r="5127" spans="1:21" x14ac:dyDescent="0.25">
      <c r="A5127" s="4" t="s">
        <v>3853</v>
      </c>
      <c r="B5127" s="4" t="s">
        <v>794</v>
      </c>
      <c r="C5127" s="43" t="str">
        <f t="shared" si="324"/>
        <v>72-67-01M2</v>
      </c>
      <c r="D5127" s="43" t="str">
        <f>VLOOKUP(C5127,'[1]Test List'!$A$5:$F$2726,6,0)</f>
        <v>ECAM-PRO-01M2</v>
      </c>
      <c r="E5127" s="43" t="str">
        <f t="shared" si="327"/>
        <v>72</v>
      </c>
      <c r="F5127" s="43" t="str">
        <f t="shared" si="328"/>
        <v>67</v>
      </c>
      <c r="G5127" s="12" t="s">
        <v>1779</v>
      </c>
      <c r="H5127" s="36">
        <v>99</v>
      </c>
      <c r="I5127" s="52">
        <v>97619</v>
      </c>
      <c r="J5127" s="9">
        <v>97619</v>
      </c>
      <c r="K5127" s="12" t="s">
        <v>1127</v>
      </c>
      <c r="L5127" s="2" t="s">
        <v>2171</v>
      </c>
      <c r="M5127" t="s">
        <v>2926</v>
      </c>
      <c r="N5127" s="29" t="s">
        <v>5232</v>
      </c>
      <c r="O5127" s="38" t="s">
        <v>5197</v>
      </c>
      <c r="P5127" s="12" t="s">
        <v>671</v>
      </c>
      <c r="Q5127" t="s">
        <v>4213</v>
      </c>
      <c r="R5127" t="s">
        <v>1041</v>
      </c>
      <c r="S5127" s="12" t="s">
        <v>3855</v>
      </c>
      <c r="T5127" t="s">
        <v>5358</v>
      </c>
      <c r="U5127" s="62">
        <f t="shared" si="329"/>
        <v>11</v>
      </c>
    </row>
    <row r="5128" spans="1:21" x14ac:dyDescent="0.25">
      <c r="A5128" s="4" t="s">
        <v>3853</v>
      </c>
      <c r="B5128" s="4" t="s">
        <v>794</v>
      </c>
      <c r="C5128" s="43" t="str">
        <f t="shared" si="324"/>
        <v>72-67-01M2</v>
      </c>
      <c r="D5128" s="43" t="str">
        <f>VLOOKUP(C5128,'[1]Test List'!$A$5:$F$2726,6,0)</f>
        <v>ECAM-PRO-01M2</v>
      </c>
      <c r="E5128" s="43" t="str">
        <f t="shared" si="327"/>
        <v>72</v>
      </c>
      <c r="F5128" s="43" t="str">
        <f t="shared" si="328"/>
        <v>67</v>
      </c>
      <c r="G5128" s="12" t="s">
        <v>1779</v>
      </c>
      <c r="H5128" s="36">
        <v>99</v>
      </c>
      <c r="I5128" s="52">
        <v>22</v>
      </c>
      <c r="J5128" s="24">
        <v>22</v>
      </c>
      <c r="K5128" s="12" t="s">
        <v>1127</v>
      </c>
      <c r="L5128" s="2" t="s">
        <v>2171</v>
      </c>
      <c r="M5128" t="s">
        <v>2926</v>
      </c>
      <c r="N5128" s="29" t="s">
        <v>5233</v>
      </c>
      <c r="O5128" s="38" t="s">
        <v>2970</v>
      </c>
      <c r="P5128" t="s">
        <v>1036</v>
      </c>
      <c r="Q5128" t="s">
        <v>5227</v>
      </c>
      <c r="R5128" t="s">
        <v>1132</v>
      </c>
      <c r="S5128" s="12" t="s">
        <v>3857</v>
      </c>
      <c r="T5128" t="s">
        <v>6810</v>
      </c>
      <c r="U5128" s="62">
        <f t="shared" si="329"/>
        <v>2</v>
      </c>
    </row>
    <row r="5129" spans="1:21" x14ac:dyDescent="0.25">
      <c r="A5129" s="4" t="s">
        <v>3853</v>
      </c>
      <c r="B5129" s="4" t="s">
        <v>794</v>
      </c>
      <c r="C5129" s="43" t="str">
        <f t="shared" si="324"/>
        <v>72-67-01M2</v>
      </c>
      <c r="D5129" s="43" t="str">
        <f>VLOOKUP(C5129,'[1]Test List'!$A$5:$F$2726,6,0)</f>
        <v>ECAM-PRO-01M2</v>
      </c>
      <c r="E5129" s="43" t="str">
        <f t="shared" si="327"/>
        <v>72</v>
      </c>
      <c r="F5129" s="43" t="str">
        <f t="shared" si="328"/>
        <v>67</v>
      </c>
      <c r="G5129" s="12" t="s">
        <v>1779</v>
      </c>
      <c r="H5129" s="36">
        <v>99</v>
      </c>
      <c r="I5129" s="52">
        <v>258</v>
      </c>
      <c r="J5129" s="24">
        <v>258</v>
      </c>
      <c r="K5129" s="12" t="s">
        <v>1127</v>
      </c>
      <c r="L5129" s="2" t="s">
        <v>2171</v>
      </c>
      <c r="M5129" t="s">
        <v>2926</v>
      </c>
      <c r="N5129" s="29" t="s">
        <v>5233</v>
      </c>
      <c r="O5129" s="38" t="s">
        <v>2970</v>
      </c>
      <c r="P5129" t="s">
        <v>1036</v>
      </c>
      <c r="Q5129" t="s">
        <v>3856</v>
      </c>
      <c r="R5129" t="s">
        <v>1132</v>
      </c>
      <c r="S5129" s="12" t="s">
        <v>3858</v>
      </c>
      <c r="T5129" t="s">
        <v>6811</v>
      </c>
      <c r="U5129" s="62">
        <f t="shared" si="329"/>
        <v>2</v>
      </c>
    </row>
    <row r="5130" spans="1:21" x14ac:dyDescent="0.25">
      <c r="A5130" s="16" t="s">
        <v>3684</v>
      </c>
      <c r="B5130" s="4" t="s">
        <v>794</v>
      </c>
      <c r="C5130" s="43" t="str">
        <f t="shared" si="324"/>
        <v>72-70-01E1</v>
      </c>
      <c r="D5130" s="43" t="str">
        <f>VLOOKUP(C5130,'[1]Test List'!$A$5:$F$2726,6,0)</f>
        <v>ECAM-GRM-01E1</v>
      </c>
      <c r="E5130" s="43" t="str">
        <f t="shared" si="327"/>
        <v>72</v>
      </c>
      <c r="F5130" s="43" t="str">
        <f t="shared" si="328"/>
        <v>70</v>
      </c>
      <c r="G5130" s="12" t="s">
        <v>1779</v>
      </c>
      <c r="H5130" s="36">
        <v>98</v>
      </c>
      <c r="I5130" s="52">
        <v>999</v>
      </c>
      <c r="J5130" s="17" t="s">
        <v>3683</v>
      </c>
      <c r="K5130" s="12" t="s">
        <v>3148</v>
      </c>
      <c r="M5130" t="s">
        <v>4539</v>
      </c>
      <c r="N5130" s="29" t="s">
        <v>5230</v>
      </c>
      <c r="O5130" s="38" t="s">
        <v>5197</v>
      </c>
      <c r="P5130" t="s">
        <v>3324</v>
      </c>
      <c r="Q5130" t="s">
        <v>1284</v>
      </c>
      <c r="R5130" s="12" t="s">
        <v>2242</v>
      </c>
      <c r="S5130" s="12" t="s">
        <v>3972</v>
      </c>
      <c r="T5130" t="s">
        <v>5516</v>
      </c>
      <c r="U5130" s="62">
        <f t="shared" si="329"/>
        <v>1</v>
      </c>
    </row>
    <row r="5131" spans="1:21" x14ac:dyDescent="0.25">
      <c r="A5131" s="4" t="s">
        <v>4192</v>
      </c>
      <c r="B5131" s="4" t="s">
        <v>794</v>
      </c>
      <c r="C5131" s="43" t="str">
        <f t="shared" si="324"/>
        <v>72-76-01B1</v>
      </c>
      <c r="D5131" s="43" t="str">
        <f>VLOOKUP(C5131,'[1]Test List'!$A$5:$F$2726,6,0)</f>
        <v>ECAM-MSL-01B1</v>
      </c>
      <c r="E5131" s="43" t="str">
        <f t="shared" si="327"/>
        <v>72</v>
      </c>
      <c r="F5131" s="43" t="str">
        <f t="shared" si="328"/>
        <v>76</v>
      </c>
      <c r="G5131" s="12" t="s">
        <v>1779</v>
      </c>
      <c r="H5131" s="36">
        <v>98</v>
      </c>
      <c r="I5131" s="52">
        <v>997</v>
      </c>
      <c r="J5131" s="34" t="s">
        <v>4193</v>
      </c>
      <c r="K5131" s="12" t="s">
        <v>3148</v>
      </c>
      <c r="M5131" t="s">
        <v>4539</v>
      </c>
      <c r="N5131" s="29" t="s">
        <v>5230</v>
      </c>
      <c r="O5131" s="38" t="s">
        <v>5197</v>
      </c>
      <c r="P5131" s="28" t="s">
        <v>4525</v>
      </c>
      <c r="Q5131" t="s">
        <v>1284</v>
      </c>
      <c r="R5131" t="s">
        <v>4195</v>
      </c>
      <c r="S5131" s="12" t="s">
        <v>5192</v>
      </c>
      <c r="T5131" t="s">
        <v>5523</v>
      </c>
      <c r="U5131" s="62">
        <f t="shared" si="329"/>
        <v>2</v>
      </c>
    </row>
    <row r="5132" spans="1:21" x14ac:dyDescent="0.25">
      <c r="A5132" s="4" t="s">
        <v>4192</v>
      </c>
      <c r="B5132" s="4" t="s">
        <v>794</v>
      </c>
      <c r="C5132" s="43" t="str">
        <f t="shared" si="324"/>
        <v>72-76-01B1</v>
      </c>
      <c r="D5132" s="43" t="str">
        <f>VLOOKUP(C5132,'[1]Test List'!$A$5:$F$2726,6,0)</f>
        <v>ECAM-MSL-01B1</v>
      </c>
      <c r="E5132" s="43" t="str">
        <f t="shared" si="327"/>
        <v>72</v>
      </c>
      <c r="F5132" s="43" t="str">
        <f t="shared" si="328"/>
        <v>76</v>
      </c>
      <c r="G5132" s="12" t="s">
        <v>1779</v>
      </c>
      <c r="H5132" s="36">
        <v>99</v>
      </c>
      <c r="I5132" s="52">
        <v>999</v>
      </c>
      <c r="J5132" s="34" t="s">
        <v>4189</v>
      </c>
      <c r="K5132" s="12" t="s">
        <v>1127</v>
      </c>
      <c r="L5132" s="2" t="s">
        <v>2171</v>
      </c>
      <c r="M5132" t="s">
        <v>2926</v>
      </c>
      <c r="N5132" s="29" t="s">
        <v>5230</v>
      </c>
      <c r="O5132" s="38" t="s">
        <v>5197</v>
      </c>
      <c r="P5132" s="28" t="s">
        <v>4525</v>
      </c>
      <c r="Q5132" t="s">
        <v>5220</v>
      </c>
      <c r="R5132" t="s">
        <v>1466</v>
      </c>
      <c r="S5132" s="12" t="s">
        <v>5191</v>
      </c>
      <c r="T5132" t="s">
        <v>5570</v>
      </c>
      <c r="U5132" s="62">
        <f t="shared" si="329"/>
        <v>4</v>
      </c>
    </row>
    <row r="5133" spans="1:21" x14ac:dyDescent="0.25">
      <c r="A5133" s="16" t="s">
        <v>4194</v>
      </c>
      <c r="B5133" s="4" t="s">
        <v>794</v>
      </c>
      <c r="C5133" s="43" t="str">
        <f t="shared" ref="C5133:C5196" si="330">LEFT(A5133,2)&amp;"-"&amp;MID(A5133,3,2)&amp;"-"&amp;RIGHT(A5133,LEN(A5133)-4)</f>
        <v>72-76-01B2</v>
      </c>
      <c r="D5133" s="43" t="str">
        <f>VLOOKUP(C5133,'[1]Test List'!$A$5:$F$2726,6,0)</f>
        <v>ECAM-MSL-01B2</v>
      </c>
      <c r="E5133" s="43" t="str">
        <f t="shared" si="327"/>
        <v>72</v>
      </c>
      <c r="F5133" s="43" t="str">
        <f t="shared" si="328"/>
        <v>76</v>
      </c>
      <c r="G5133" s="12" t="s">
        <v>1779</v>
      </c>
      <c r="H5133" s="36">
        <v>98</v>
      </c>
      <c r="I5133" s="52">
        <v>997</v>
      </c>
      <c r="J5133" s="9" t="s">
        <v>4193</v>
      </c>
      <c r="K5133" s="12" t="s">
        <v>3148</v>
      </c>
      <c r="M5133" t="s">
        <v>4539</v>
      </c>
      <c r="N5133" s="29" t="s">
        <v>5230</v>
      </c>
      <c r="O5133" s="38" t="s">
        <v>5197</v>
      </c>
      <c r="P5133" s="28" t="s">
        <v>4525</v>
      </c>
      <c r="Q5133" t="s">
        <v>1284</v>
      </c>
      <c r="R5133" t="s">
        <v>4195</v>
      </c>
      <c r="S5133" s="12" t="s">
        <v>5192</v>
      </c>
      <c r="T5133" t="s">
        <v>5523</v>
      </c>
      <c r="U5133" s="62">
        <f t="shared" si="329"/>
        <v>2</v>
      </c>
    </row>
    <row r="5134" spans="1:21" x14ac:dyDescent="0.25">
      <c r="A5134" s="16" t="s">
        <v>4194</v>
      </c>
      <c r="B5134" s="4" t="s">
        <v>794</v>
      </c>
      <c r="C5134" s="43" t="str">
        <f t="shared" si="330"/>
        <v>72-76-01B2</v>
      </c>
      <c r="D5134" s="43" t="str">
        <f>VLOOKUP(C5134,'[1]Test List'!$A$5:$F$2726,6,0)</f>
        <v>ECAM-MSL-01B2</v>
      </c>
      <c r="E5134" s="43" t="str">
        <f t="shared" si="327"/>
        <v>72</v>
      </c>
      <c r="F5134" s="43" t="str">
        <f t="shared" si="328"/>
        <v>76</v>
      </c>
      <c r="G5134" s="12" t="s">
        <v>1779</v>
      </c>
      <c r="H5134" s="36">
        <v>99</v>
      </c>
      <c r="I5134" s="52">
        <v>999</v>
      </c>
      <c r="J5134" s="9" t="s">
        <v>4189</v>
      </c>
      <c r="K5134" s="12" t="s">
        <v>1127</v>
      </c>
      <c r="L5134" s="2" t="s">
        <v>2171</v>
      </c>
      <c r="M5134" t="s">
        <v>2926</v>
      </c>
      <c r="N5134" s="29" t="s">
        <v>5230</v>
      </c>
      <c r="O5134" s="38" t="s">
        <v>5197</v>
      </c>
      <c r="P5134" s="28" t="s">
        <v>4525</v>
      </c>
      <c r="Q5134" t="s">
        <v>5220</v>
      </c>
      <c r="R5134" t="s">
        <v>1466</v>
      </c>
      <c r="S5134" s="12" t="s">
        <v>5191</v>
      </c>
      <c r="T5134" t="s">
        <v>5570</v>
      </c>
      <c r="U5134" s="62">
        <f t="shared" si="329"/>
        <v>4</v>
      </c>
    </row>
    <row r="5135" spans="1:21" x14ac:dyDescent="0.25">
      <c r="A5135" s="4" t="s">
        <v>4219</v>
      </c>
      <c r="B5135" s="4" t="s">
        <v>794</v>
      </c>
      <c r="C5135" s="43" t="str">
        <f t="shared" si="330"/>
        <v>72-77-01J1</v>
      </c>
      <c r="D5135" s="43" t="str">
        <f>VLOOKUP(C5135,'[1]Test List'!$A$5:$F$2726,6,0)</f>
        <v>ECAM-MGH-01J1</v>
      </c>
      <c r="E5135" s="43" t="str">
        <f t="shared" si="327"/>
        <v>72</v>
      </c>
      <c r="F5135" s="43" t="str">
        <f t="shared" si="328"/>
        <v>77</v>
      </c>
      <c r="G5135" s="12" t="s">
        <v>1779</v>
      </c>
      <c r="H5135" s="36">
        <v>99</v>
      </c>
      <c r="I5135" s="52">
        <v>301</v>
      </c>
      <c r="J5135" s="24">
        <v>998</v>
      </c>
      <c r="K5135" s="12" t="s">
        <v>1295</v>
      </c>
      <c r="L5135" s="2" t="s">
        <v>1296</v>
      </c>
      <c r="M5135" t="s">
        <v>4535</v>
      </c>
      <c r="N5135" s="29" t="s">
        <v>5233</v>
      </c>
      <c r="O5135" s="38" t="s">
        <v>2970</v>
      </c>
      <c r="P5135" s="28" t="s">
        <v>4526</v>
      </c>
      <c r="Q5135" t="s">
        <v>4222</v>
      </c>
      <c r="R5135" s="12" t="s">
        <v>4220</v>
      </c>
      <c r="S5135" s="12" t="s">
        <v>4278</v>
      </c>
      <c r="T5135" t="s">
        <v>6812</v>
      </c>
      <c r="U5135" s="62">
        <f t="shared" si="329"/>
        <v>1</v>
      </c>
    </row>
    <row r="5136" spans="1:21" x14ac:dyDescent="0.25">
      <c r="A5136" s="4" t="s">
        <v>4219</v>
      </c>
      <c r="B5136" s="4" t="s">
        <v>794</v>
      </c>
      <c r="C5136" s="43" t="str">
        <f t="shared" si="330"/>
        <v>72-77-01J1</v>
      </c>
      <c r="D5136" s="43" t="str">
        <f>VLOOKUP(C5136,'[1]Test List'!$A$5:$F$2726,6,0)</f>
        <v>ECAM-MGH-01J1</v>
      </c>
      <c r="E5136" s="43" t="str">
        <f t="shared" si="327"/>
        <v>72</v>
      </c>
      <c r="F5136" s="43" t="str">
        <f t="shared" si="328"/>
        <v>77</v>
      </c>
      <c r="G5136" s="12" t="s">
        <v>1779</v>
      </c>
      <c r="H5136" s="36">
        <v>99</v>
      </c>
      <c r="I5136" s="52">
        <v>711</v>
      </c>
      <c r="J5136" s="24">
        <v>999</v>
      </c>
      <c r="K5136" s="12" t="s">
        <v>1127</v>
      </c>
      <c r="L5136" s="2" t="s">
        <v>2171</v>
      </c>
      <c r="M5136" t="s">
        <v>2926</v>
      </c>
      <c r="N5136" s="29" t="s">
        <v>5233</v>
      </c>
      <c r="O5136" s="38" t="s">
        <v>2970</v>
      </c>
      <c r="P5136" s="28" t="s">
        <v>4526</v>
      </c>
      <c r="Q5136" t="s">
        <v>4221</v>
      </c>
      <c r="R5136" s="12" t="s">
        <v>4220</v>
      </c>
      <c r="S5136" s="12" t="s">
        <v>4277</v>
      </c>
      <c r="T5136" t="s">
        <v>6813</v>
      </c>
      <c r="U5136" s="62">
        <f t="shared" si="329"/>
        <v>1</v>
      </c>
    </row>
    <row r="5137" spans="1:251" x14ac:dyDescent="0.25">
      <c r="A5137" s="4" t="s">
        <v>4219</v>
      </c>
      <c r="B5137" s="4" t="s">
        <v>794</v>
      </c>
      <c r="C5137" s="43" t="str">
        <f t="shared" si="330"/>
        <v>72-77-01J1</v>
      </c>
      <c r="D5137" s="43" t="str">
        <f>VLOOKUP(C5137,'[1]Test List'!$A$5:$F$2726,6,0)</f>
        <v>ECAM-MGH-01J1</v>
      </c>
      <c r="E5137" s="43" t="str">
        <f t="shared" si="327"/>
        <v>72</v>
      </c>
      <c r="F5137" s="43" t="str">
        <f t="shared" si="328"/>
        <v>77</v>
      </c>
      <c r="G5137" s="12" t="s">
        <v>1779</v>
      </c>
      <c r="H5137" s="36">
        <v>99</v>
      </c>
      <c r="I5137" s="52">
        <v>999</v>
      </c>
      <c r="J5137" s="24">
        <v>999</v>
      </c>
      <c r="K5137" s="12" t="s">
        <v>1127</v>
      </c>
      <c r="L5137" s="2" t="s">
        <v>2171</v>
      </c>
      <c r="M5137" t="s">
        <v>2926</v>
      </c>
      <c r="N5137" s="29" t="s">
        <v>5230</v>
      </c>
      <c r="O5137" s="38" t="s">
        <v>5197</v>
      </c>
      <c r="P5137" s="28" t="s">
        <v>4526</v>
      </c>
      <c r="Q5137" t="s">
        <v>4274</v>
      </c>
      <c r="R5137" s="12" t="s">
        <v>4220</v>
      </c>
      <c r="S5137" s="12" t="s">
        <v>4275</v>
      </c>
      <c r="T5137" t="s">
        <v>6592</v>
      </c>
      <c r="U5137" s="62">
        <f t="shared" si="329"/>
        <v>4</v>
      </c>
    </row>
    <row r="5138" spans="1:251" x14ac:dyDescent="0.25">
      <c r="A5138" s="4" t="s">
        <v>4219</v>
      </c>
      <c r="B5138" s="4" t="s">
        <v>794</v>
      </c>
      <c r="C5138" s="43" t="str">
        <f t="shared" si="330"/>
        <v>72-77-01J1</v>
      </c>
      <c r="D5138" s="43" t="str">
        <f>VLOOKUP(C5138,'[1]Test List'!$A$5:$F$2726,6,0)</f>
        <v>ECAM-MGH-01J1</v>
      </c>
      <c r="E5138" s="43" t="str">
        <f t="shared" si="327"/>
        <v>72</v>
      </c>
      <c r="F5138" s="43" t="str">
        <f t="shared" si="328"/>
        <v>77</v>
      </c>
      <c r="G5138" s="12" t="s">
        <v>1779</v>
      </c>
      <c r="H5138" s="36">
        <v>99</v>
      </c>
      <c r="I5138" s="52">
        <v>998</v>
      </c>
      <c r="J5138" s="24">
        <v>998</v>
      </c>
      <c r="K5138" s="12" t="s">
        <v>1295</v>
      </c>
      <c r="L5138" s="2" t="s">
        <v>1296</v>
      </c>
      <c r="M5138" t="s">
        <v>4535</v>
      </c>
      <c r="N5138" s="29" t="s">
        <v>5230</v>
      </c>
      <c r="O5138" s="38" t="s">
        <v>5197</v>
      </c>
      <c r="P5138" s="28" t="s">
        <v>4526</v>
      </c>
      <c r="Q5138" t="s">
        <v>4274</v>
      </c>
      <c r="R5138" s="12" t="s">
        <v>4220</v>
      </c>
      <c r="S5138" s="12" t="s">
        <v>4276</v>
      </c>
      <c r="T5138" t="s">
        <v>6593</v>
      </c>
      <c r="U5138" s="62">
        <f t="shared" si="329"/>
        <v>4</v>
      </c>
    </row>
    <row r="5139" spans="1:251" x14ac:dyDescent="0.25">
      <c r="A5139" s="4" t="s">
        <v>4048</v>
      </c>
      <c r="B5139" s="4" t="s">
        <v>794</v>
      </c>
      <c r="C5139" s="43" t="str">
        <f t="shared" si="330"/>
        <v>73-07-01L1</v>
      </c>
      <c r="D5139" s="43" t="str">
        <f>VLOOKUP(C5139,'[1]Test List'!$A$5:$F$2726,6,0)</f>
        <v>CTOR-SAP-01L1</v>
      </c>
      <c r="E5139" s="43" t="str">
        <f t="shared" si="327"/>
        <v>73</v>
      </c>
      <c r="F5139" s="43" t="str">
        <f t="shared" si="328"/>
        <v>07</v>
      </c>
      <c r="G5139" s="12" t="s">
        <v>1779</v>
      </c>
      <c r="H5139" s="36">
        <v>99</v>
      </c>
      <c r="I5139" s="52">
        <v>988</v>
      </c>
      <c r="J5139" s="9">
        <v>68988</v>
      </c>
      <c r="K5139" s="12" t="s">
        <v>3869</v>
      </c>
      <c r="L5139" s="2" t="s">
        <v>3870</v>
      </c>
      <c r="M5139" t="s">
        <v>7537</v>
      </c>
      <c r="N5139" s="29" t="s">
        <v>5230</v>
      </c>
      <c r="O5139" s="38" t="s">
        <v>5197</v>
      </c>
      <c r="P5139" s="12" t="s">
        <v>3364</v>
      </c>
      <c r="Q5139" t="s">
        <v>3871</v>
      </c>
      <c r="R5139" s="12" t="s">
        <v>1030</v>
      </c>
      <c r="S5139" s="12" t="s">
        <v>5003</v>
      </c>
      <c r="T5139" t="s">
        <v>6509</v>
      </c>
      <c r="U5139" s="62">
        <f t="shared" si="329"/>
        <v>6</v>
      </c>
    </row>
    <row r="5140" spans="1:251" x14ac:dyDescent="0.25">
      <c r="A5140" s="4" t="s">
        <v>4048</v>
      </c>
      <c r="B5140" s="4" t="s">
        <v>794</v>
      </c>
      <c r="C5140" s="43" t="str">
        <f t="shared" si="330"/>
        <v>73-07-01L1</v>
      </c>
      <c r="D5140" s="43" t="str">
        <f>VLOOKUP(C5140,'[1]Test List'!$A$5:$F$2726,6,0)</f>
        <v>CTOR-SAP-01L1</v>
      </c>
      <c r="E5140" s="43" t="str">
        <f t="shared" si="327"/>
        <v>73</v>
      </c>
      <c r="F5140" s="43" t="str">
        <f t="shared" si="328"/>
        <v>07</v>
      </c>
      <c r="G5140" s="12" t="s">
        <v>1779</v>
      </c>
      <c r="H5140" s="36">
        <v>99</v>
      </c>
      <c r="I5140" s="52">
        <v>989</v>
      </c>
      <c r="J5140" s="9">
        <v>68989</v>
      </c>
      <c r="K5140" s="12" t="s">
        <v>3869</v>
      </c>
      <c r="L5140" s="2" t="s">
        <v>3870</v>
      </c>
      <c r="M5140" t="s">
        <v>7537</v>
      </c>
      <c r="N5140" s="29" t="s">
        <v>5230</v>
      </c>
      <c r="O5140" s="38" t="s">
        <v>5197</v>
      </c>
      <c r="P5140" s="12" t="s">
        <v>3364</v>
      </c>
      <c r="Q5140" t="s">
        <v>3872</v>
      </c>
      <c r="R5140" s="12" t="s">
        <v>1030</v>
      </c>
      <c r="S5140" s="12" t="s">
        <v>5004</v>
      </c>
      <c r="T5140" t="s">
        <v>6510</v>
      </c>
      <c r="U5140" s="62">
        <f t="shared" si="329"/>
        <v>5</v>
      </c>
    </row>
    <row r="5141" spans="1:251" x14ac:dyDescent="0.25">
      <c r="A5141" s="4" t="s">
        <v>4048</v>
      </c>
      <c r="B5141" s="4" t="s">
        <v>794</v>
      </c>
      <c r="C5141" s="43" t="str">
        <f t="shared" si="330"/>
        <v>73-07-01L1</v>
      </c>
      <c r="D5141" s="43" t="str">
        <f>VLOOKUP(C5141,'[1]Test List'!$A$5:$F$2726,6,0)</f>
        <v>CTOR-SAP-01L1</v>
      </c>
      <c r="E5141" s="43" t="str">
        <f t="shared" si="327"/>
        <v>73</v>
      </c>
      <c r="F5141" s="43" t="str">
        <f t="shared" si="328"/>
        <v>07</v>
      </c>
      <c r="G5141" s="12" t="s">
        <v>1779</v>
      </c>
      <c r="H5141" s="36">
        <v>99</v>
      </c>
      <c r="I5141" s="52">
        <v>990</v>
      </c>
      <c r="J5141" s="9">
        <v>68990</v>
      </c>
      <c r="K5141" s="12" t="s">
        <v>3869</v>
      </c>
      <c r="L5141" s="2" t="s">
        <v>3870</v>
      </c>
      <c r="M5141" t="s">
        <v>7537</v>
      </c>
      <c r="N5141" s="29" t="s">
        <v>5230</v>
      </c>
      <c r="O5141" s="38" t="s">
        <v>5197</v>
      </c>
      <c r="P5141" s="12" t="s">
        <v>3364</v>
      </c>
      <c r="Q5141" t="s">
        <v>3875</v>
      </c>
      <c r="R5141" s="12" t="s">
        <v>1030</v>
      </c>
      <c r="S5141" s="12" t="s">
        <v>5005</v>
      </c>
      <c r="T5141" t="s">
        <v>6511</v>
      </c>
      <c r="U5141" s="62">
        <f t="shared" si="329"/>
        <v>4</v>
      </c>
    </row>
    <row r="5142" spans="1:251" x14ac:dyDescent="0.25">
      <c r="A5142" s="4" t="s">
        <v>3868</v>
      </c>
      <c r="B5142" s="4" t="s">
        <v>794</v>
      </c>
      <c r="C5142" s="43" t="str">
        <f t="shared" si="330"/>
        <v>73-07-01L2</v>
      </c>
      <c r="D5142" s="43" t="str">
        <f>VLOOKUP(C5142,'[1]Test List'!$A$5:$F$2726,6,0)</f>
        <v>CTOR-SAP-01L2</v>
      </c>
      <c r="E5142" s="43" t="str">
        <f t="shared" si="327"/>
        <v>73</v>
      </c>
      <c r="F5142" s="43" t="str">
        <f t="shared" si="328"/>
        <v>07</v>
      </c>
      <c r="G5142" s="12" t="s">
        <v>1779</v>
      </c>
      <c r="H5142" s="36">
        <v>99</v>
      </c>
      <c r="I5142" s="52">
        <v>989</v>
      </c>
      <c r="J5142" s="9">
        <v>68989</v>
      </c>
      <c r="K5142" s="12" t="s">
        <v>3869</v>
      </c>
      <c r="L5142" s="2" t="s">
        <v>3870</v>
      </c>
      <c r="M5142" t="s">
        <v>7537</v>
      </c>
      <c r="N5142" s="29" t="s">
        <v>5230</v>
      </c>
      <c r="O5142" s="38" t="s">
        <v>5197</v>
      </c>
      <c r="P5142" s="12" t="s">
        <v>3364</v>
      </c>
      <c r="Q5142" t="s">
        <v>3871</v>
      </c>
      <c r="R5142" s="12" t="s">
        <v>1030</v>
      </c>
      <c r="S5142" s="12" t="s">
        <v>5003</v>
      </c>
      <c r="T5142" t="s">
        <v>6509</v>
      </c>
      <c r="U5142" s="62">
        <f t="shared" si="329"/>
        <v>6</v>
      </c>
    </row>
    <row r="5143" spans="1:251" x14ac:dyDescent="0.25">
      <c r="A5143" s="4" t="s">
        <v>3868</v>
      </c>
      <c r="B5143" s="4" t="s">
        <v>794</v>
      </c>
      <c r="C5143" s="43" t="str">
        <f t="shared" si="330"/>
        <v>73-07-01L2</v>
      </c>
      <c r="D5143" s="43" t="str">
        <f>VLOOKUP(C5143,'[1]Test List'!$A$5:$F$2726,6,0)</f>
        <v>CTOR-SAP-01L2</v>
      </c>
      <c r="E5143" s="43" t="str">
        <f t="shared" si="327"/>
        <v>73</v>
      </c>
      <c r="F5143" s="43" t="str">
        <f t="shared" si="328"/>
        <v>07</v>
      </c>
      <c r="G5143" s="12" t="s">
        <v>1779</v>
      </c>
      <c r="H5143" s="36">
        <v>99</v>
      </c>
      <c r="I5143" s="52">
        <v>988</v>
      </c>
      <c r="J5143" s="9">
        <v>68988</v>
      </c>
      <c r="K5143" s="12" t="s">
        <v>3869</v>
      </c>
      <c r="L5143" s="2" t="s">
        <v>3870</v>
      </c>
      <c r="M5143" t="s">
        <v>7537</v>
      </c>
      <c r="N5143" s="29" t="s">
        <v>5230</v>
      </c>
      <c r="O5143" s="38" t="s">
        <v>5197</v>
      </c>
      <c r="P5143" s="12" t="s">
        <v>3364</v>
      </c>
      <c r="Q5143" t="s">
        <v>3872</v>
      </c>
      <c r="R5143" s="12" t="s">
        <v>1030</v>
      </c>
      <c r="S5143" s="12" t="s">
        <v>5004</v>
      </c>
      <c r="T5143" t="s">
        <v>6510</v>
      </c>
      <c r="U5143" s="62">
        <f t="shared" si="329"/>
        <v>5</v>
      </c>
    </row>
    <row r="5144" spans="1:251" x14ac:dyDescent="0.25">
      <c r="A5144" s="4" t="s">
        <v>3677</v>
      </c>
      <c r="B5144" s="4" t="s">
        <v>794</v>
      </c>
      <c r="C5144" s="43" t="str">
        <f t="shared" si="330"/>
        <v>73-49-01G1</v>
      </c>
      <c r="D5144" s="43" t="str">
        <f>VLOOKUP(C5144,'[1]Test List'!$A$5:$F$2726,6,0)</f>
        <v>CTOR-MER-01G1</v>
      </c>
      <c r="E5144" s="43" t="str">
        <f t="shared" si="327"/>
        <v>73</v>
      </c>
      <c r="F5144" s="43" t="str">
        <f t="shared" si="328"/>
        <v>49</v>
      </c>
      <c r="G5144" s="12" t="s">
        <v>1779</v>
      </c>
      <c r="H5144" s="36">
        <v>99</v>
      </c>
      <c r="I5144" s="52">
        <v>132</v>
      </c>
      <c r="J5144" s="9" t="s">
        <v>3678</v>
      </c>
      <c r="K5144" s="12" t="s">
        <v>2314</v>
      </c>
      <c r="L5144" s="2" t="s">
        <v>4502</v>
      </c>
      <c r="M5144" t="s">
        <v>7523</v>
      </c>
      <c r="N5144" s="29" t="s">
        <v>5232</v>
      </c>
      <c r="O5144" s="38" t="s">
        <v>5197</v>
      </c>
      <c r="P5144" s="12" t="s">
        <v>1617</v>
      </c>
      <c r="Q5144" t="s">
        <v>2918</v>
      </c>
      <c r="R5144" t="s">
        <v>1030</v>
      </c>
      <c r="S5144" s="12" t="s">
        <v>5146</v>
      </c>
      <c r="T5144" t="s">
        <v>5381</v>
      </c>
      <c r="U5144" s="62">
        <f t="shared" si="329"/>
        <v>9</v>
      </c>
    </row>
    <row r="5145" spans="1:251" x14ac:dyDescent="0.25">
      <c r="A5145" s="4" t="s">
        <v>3677</v>
      </c>
      <c r="B5145" s="4" t="s">
        <v>794</v>
      </c>
      <c r="C5145" s="43" t="str">
        <f t="shared" si="330"/>
        <v>73-49-01G1</v>
      </c>
      <c r="D5145" s="43" t="str">
        <f>VLOOKUP(C5145,'[1]Test List'!$A$5:$F$2726,6,0)</f>
        <v>CTOR-MER-01G1</v>
      </c>
      <c r="E5145" s="43" t="str">
        <f t="shared" si="327"/>
        <v>73</v>
      </c>
      <c r="F5145" s="43" t="str">
        <f t="shared" si="328"/>
        <v>49</v>
      </c>
      <c r="G5145" s="12" t="s">
        <v>1779</v>
      </c>
      <c r="H5145" s="36">
        <v>99</v>
      </c>
      <c r="I5145" s="52">
        <v>133</v>
      </c>
      <c r="J5145" s="9" t="s">
        <v>3679</v>
      </c>
      <c r="K5145" s="12" t="s">
        <v>2914</v>
      </c>
      <c r="L5145" s="2" t="s">
        <v>4503</v>
      </c>
      <c r="M5145" t="s">
        <v>7538</v>
      </c>
      <c r="N5145" s="29" t="s">
        <v>5232</v>
      </c>
      <c r="O5145" s="38" t="s">
        <v>5197</v>
      </c>
      <c r="P5145" s="12" t="s">
        <v>2919</v>
      </c>
      <c r="Q5145" t="s">
        <v>2933</v>
      </c>
      <c r="R5145" t="s">
        <v>1030</v>
      </c>
      <c r="S5145" s="12" t="s">
        <v>2936</v>
      </c>
      <c r="T5145" t="s">
        <v>5427</v>
      </c>
      <c r="U5145" s="62">
        <f t="shared" si="329"/>
        <v>4</v>
      </c>
      <c r="V5145" s="2"/>
      <c r="Z5145" s="9"/>
      <c r="AA5145" s="3"/>
      <c r="AE5145" s="4"/>
      <c r="AF5145" s="3"/>
      <c r="AG5145" s="3"/>
      <c r="AJ5145" s="10"/>
      <c r="AL5145" s="2"/>
      <c r="AP5145" s="9"/>
      <c r="AQ5145" s="3"/>
      <c r="AU5145" s="4"/>
      <c r="AV5145" s="3"/>
      <c r="AW5145" s="3"/>
      <c r="AZ5145" s="10"/>
      <c r="BB5145" s="2"/>
      <c r="BF5145" s="9"/>
      <c r="BG5145" s="3"/>
      <c r="BK5145" s="4"/>
      <c r="BL5145" s="3"/>
      <c r="BM5145" s="3"/>
      <c r="BP5145" s="10"/>
      <c r="BR5145" s="2"/>
      <c r="BV5145" s="9"/>
      <c r="BW5145" s="3"/>
      <c r="CA5145" s="4"/>
      <c r="CB5145" s="3"/>
      <c r="CC5145" s="3"/>
      <c r="CF5145" s="10"/>
      <c r="CH5145" s="2"/>
      <c r="CL5145" s="9"/>
      <c r="CM5145" s="3"/>
      <c r="CQ5145" s="4"/>
      <c r="CR5145" s="3"/>
      <c r="CS5145" s="3"/>
      <c r="CV5145" s="10"/>
      <c r="CX5145" s="2"/>
      <c r="DB5145" s="9"/>
      <c r="DC5145" s="3"/>
      <c r="DG5145" s="4"/>
      <c r="DH5145" s="3"/>
      <c r="DI5145" s="3"/>
      <c r="DL5145" s="10"/>
      <c r="DN5145" s="2"/>
      <c r="DR5145" s="9"/>
      <c r="DS5145" s="3"/>
      <c r="DW5145" s="4"/>
      <c r="DX5145" s="3"/>
      <c r="DY5145" s="3"/>
      <c r="EB5145" s="10"/>
      <c r="ED5145" s="2"/>
      <c r="EH5145" s="9"/>
      <c r="EI5145" s="3"/>
      <c r="EM5145" s="4"/>
      <c r="EN5145" s="3"/>
      <c r="EO5145" s="3"/>
      <c r="ER5145" s="10"/>
      <c r="ET5145" s="2"/>
      <c r="EX5145" s="9"/>
      <c r="EY5145" s="3"/>
      <c r="FC5145" s="4"/>
      <c r="FD5145" s="3"/>
      <c r="FE5145" s="3"/>
      <c r="FH5145" s="10"/>
      <c r="FJ5145" s="2"/>
      <c r="FN5145" s="9"/>
      <c r="FO5145" s="3"/>
      <c r="FS5145" s="4"/>
      <c r="FT5145" s="3"/>
      <c r="FU5145" s="3"/>
      <c r="FX5145" s="10"/>
      <c r="FZ5145" s="2"/>
      <c r="GD5145" s="9"/>
      <c r="GE5145" s="3"/>
      <c r="GI5145" s="4"/>
      <c r="GJ5145" s="3"/>
      <c r="GK5145" s="3"/>
      <c r="GN5145" s="10"/>
      <c r="GP5145" s="2"/>
      <c r="GT5145" s="9"/>
      <c r="GU5145" s="3"/>
      <c r="GY5145" s="4"/>
      <c r="GZ5145" s="3"/>
      <c r="HA5145" s="3"/>
      <c r="HD5145" s="10"/>
      <c r="HF5145" s="2"/>
      <c r="HJ5145" s="9"/>
      <c r="HK5145" s="3"/>
      <c r="HO5145" s="4"/>
      <c r="HP5145" s="3"/>
      <c r="HQ5145" s="3"/>
      <c r="HT5145" s="10"/>
      <c r="HV5145" s="2"/>
      <c r="HZ5145" s="9"/>
      <c r="IA5145" s="3"/>
      <c r="IE5145" s="4"/>
      <c r="IF5145" s="3"/>
      <c r="IG5145" s="3"/>
      <c r="IJ5145" s="10"/>
      <c r="IL5145" s="2"/>
      <c r="IP5145" s="9"/>
      <c r="IQ5145" s="3"/>
    </row>
    <row r="5146" spans="1:251" x14ac:dyDescent="0.25">
      <c r="A5146" s="4" t="s">
        <v>3677</v>
      </c>
      <c r="B5146" s="4" t="s">
        <v>794</v>
      </c>
      <c r="C5146" s="43" t="str">
        <f t="shared" si="330"/>
        <v>73-49-01G1</v>
      </c>
      <c r="D5146" s="43" t="str">
        <f>VLOOKUP(C5146,'[1]Test List'!$A$5:$F$2726,6,0)</f>
        <v>CTOR-MER-01G1</v>
      </c>
      <c r="E5146" s="43" t="str">
        <f t="shared" si="327"/>
        <v>73</v>
      </c>
      <c r="F5146" s="43" t="str">
        <f t="shared" si="328"/>
        <v>49</v>
      </c>
      <c r="G5146" s="12" t="s">
        <v>1779</v>
      </c>
      <c r="H5146" s="36">
        <v>99</v>
      </c>
      <c r="I5146" s="52">
        <v>136</v>
      </c>
      <c r="J5146" s="9" t="s">
        <v>3681</v>
      </c>
      <c r="K5146" s="12" t="s">
        <v>2914</v>
      </c>
      <c r="L5146" s="2" t="s">
        <v>4503</v>
      </c>
      <c r="M5146" t="s">
        <v>7538</v>
      </c>
      <c r="N5146" s="29" t="s">
        <v>5232</v>
      </c>
      <c r="O5146" s="38" t="s">
        <v>5197</v>
      </c>
      <c r="P5146" s="12" t="s">
        <v>2919</v>
      </c>
      <c r="Q5146" t="s">
        <v>5201</v>
      </c>
      <c r="R5146" t="s">
        <v>1030</v>
      </c>
      <c r="S5146" s="12" t="s">
        <v>3742</v>
      </c>
      <c r="T5146" t="s">
        <v>5468</v>
      </c>
      <c r="U5146" s="62">
        <f t="shared" si="329"/>
        <v>3</v>
      </c>
    </row>
    <row r="5147" spans="1:251" x14ac:dyDescent="0.25">
      <c r="A5147" s="4" t="s">
        <v>3677</v>
      </c>
      <c r="B5147" s="4" t="s">
        <v>794</v>
      </c>
      <c r="C5147" s="43" t="str">
        <f t="shared" si="330"/>
        <v>73-49-01G1</v>
      </c>
      <c r="D5147" s="43" t="str">
        <f>VLOOKUP(C5147,'[1]Test List'!$A$5:$F$2726,6,0)</f>
        <v>CTOR-MER-01G1</v>
      </c>
      <c r="E5147" s="43" t="str">
        <f t="shared" si="327"/>
        <v>73</v>
      </c>
      <c r="F5147" s="43" t="str">
        <f t="shared" si="328"/>
        <v>49</v>
      </c>
      <c r="G5147" s="12" t="s">
        <v>1779</v>
      </c>
      <c r="H5147" s="36">
        <v>99</v>
      </c>
      <c r="I5147" s="52">
        <v>134</v>
      </c>
      <c r="J5147" s="9" t="s">
        <v>3680</v>
      </c>
      <c r="K5147" s="12" t="s">
        <v>3743</v>
      </c>
      <c r="L5147" s="12" t="s">
        <v>3744</v>
      </c>
      <c r="M5147" t="s">
        <v>7539</v>
      </c>
      <c r="N5147" s="29" t="s">
        <v>5230</v>
      </c>
      <c r="O5147" s="38" t="s">
        <v>5197</v>
      </c>
      <c r="P5147" t="s">
        <v>1034</v>
      </c>
      <c r="Q5147" t="s">
        <v>3745</v>
      </c>
      <c r="R5147" t="s">
        <v>1030</v>
      </c>
      <c r="S5147" s="12" t="s">
        <v>3956</v>
      </c>
      <c r="T5147" t="s">
        <v>5728</v>
      </c>
      <c r="U5147" s="62">
        <f t="shared" si="329"/>
        <v>3</v>
      </c>
    </row>
    <row r="5148" spans="1:251" x14ac:dyDescent="0.25">
      <c r="A5148" s="4" t="s">
        <v>3677</v>
      </c>
      <c r="B5148" s="4" t="s">
        <v>794</v>
      </c>
      <c r="C5148" s="43" t="str">
        <f t="shared" si="330"/>
        <v>73-49-01G1</v>
      </c>
      <c r="D5148" s="43" t="str">
        <f>VLOOKUP(C5148,'[1]Test List'!$A$5:$F$2726,6,0)</f>
        <v>CTOR-MER-01G1</v>
      </c>
      <c r="E5148" s="43" t="str">
        <f t="shared" si="327"/>
        <v>73</v>
      </c>
      <c r="F5148" s="43" t="str">
        <f t="shared" si="328"/>
        <v>49</v>
      </c>
      <c r="G5148" s="12" t="s">
        <v>1779</v>
      </c>
      <c r="H5148" s="36">
        <v>99</v>
      </c>
      <c r="I5148" s="52">
        <v>135</v>
      </c>
      <c r="J5148" s="9" t="s">
        <v>2619</v>
      </c>
      <c r="K5148" s="12" t="s">
        <v>290</v>
      </c>
      <c r="L5148" s="2" t="s">
        <v>291</v>
      </c>
      <c r="M5148" t="s">
        <v>2928</v>
      </c>
      <c r="N5148" s="29" t="s">
        <v>5230</v>
      </c>
      <c r="O5148" s="38" t="s">
        <v>5197</v>
      </c>
      <c r="P5148" s="12" t="s">
        <v>2919</v>
      </c>
      <c r="Q5148" t="s">
        <v>3740</v>
      </c>
      <c r="R5148" t="s">
        <v>1030</v>
      </c>
      <c r="S5148" s="12" t="s">
        <v>3741</v>
      </c>
      <c r="T5148" t="s">
        <v>5822</v>
      </c>
      <c r="U5148" s="62">
        <f t="shared" si="329"/>
        <v>3</v>
      </c>
    </row>
    <row r="5149" spans="1:251" x14ac:dyDescent="0.25">
      <c r="A5149" s="4" t="s">
        <v>3262</v>
      </c>
      <c r="B5149" s="16" t="s">
        <v>7372</v>
      </c>
      <c r="C5149" s="43" t="str">
        <f t="shared" si="330"/>
        <v>73-59-01B1</v>
      </c>
      <c r="D5149" s="43" t="str">
        <f>VLOOKUP(C5149,'[1]Test List'!$A$5:$F$2726,6,0)</f>
        <v>CTOR-CHI-01B1</v>
      </c>
      <c r="E5149" s="43" t="str">
        <f t="shared" si="327"/>
        <v>73</v>
      </c>
      <c r="F5149" s="43" t="str">
        <f t="shared" si="328"/>
        <v>59</v>
      </c>
      <c r="G5149" s="12" t="s">
        <v>1779</v>
      </c>
      <c r="H5149" s="36">
        <v>99</v>
      </c>
      <c r="I5149" s="36">
        <f t="shared" ref="I5149:I5156" si="331">9000+RIGHT(J5149,3)</f>
        <v>9120</v>
      </c>
      <c r="J5149" s="9" t="s">
        <v>3258</v>
      </c>
      <c r="K5149" s="12" t="s">
        <v>3233</v>
      </c>
      <c r="L5149" s="2" t="s">
        <v>3234</v>
      </c>
      <c r="M5149" t="s">
        <v>7540</v>
      </c>
      <c r="N5149" s="29" t="s">
        <v>5233</v>
      </c>
      <c r="O5149" s="38" t="s">
        <v>2970</v>
      </c>
      <c r="P5149" s="12" t="s">
        <v>1036</v>
      </c>
      <c r="Q5149" t="s">
        <v>3282</v>
      </c>
      <c r="R5149" s="12" t="s">
        <v>210</v>
      </c>
      <c r="S5149" s="12" t="s">
        <v>3283</v>
      </c>
      <c r="T5149" t="s">
        <v>6814</v>
      </c>
      <c r="U5149" s="62">
        <f t="shared" si="329"/>
        <v>3</v>
      </c>
    </row>
    <row r="5150" spans="1:251" x14ac:dyDescent="0.25">
      <c r="A5150" s="4" t="s">
        <v>3262</v>
      </c>
      <c r="B5150" s="16" t="s">
        <v>7372</v>
      </c>
      <c r="C5150" s="43" t="str">
        <f t="shared" si="330"/>
        <v>73-59-01B1</v>
      </c>
      <c r="D5150" s="43" t="str">
        <f>VLOOKUP(C5150,'[1]Test List'!$A$5:$F$2726,6,0)</f>
        <v>CTOR-CHI-01B1</v>
      </c>
      <c r="E5150" s="43" t="str">
        <f t="shared" si="327"/>
        <v>73</v>
      </c>
      <c r="F5150" s="43" t="str">
        <f t="shared" si="328"/>
        <v>59</v>
      </c>
      <c r="G5150" s="12" t="s">
        <v>1779</v>
      </c>
      <c r="H5150" s="36">
        <v>99</v>
      </c>
      <c r="I5150" s="36">
        <f t="shared" si="331"/>
        <v>9125</v>
      </c>
      <c r="J5150" s="9" t="s">
        <v>3259</v>
      </c>
      <c r="K5150" s="12" t="s">
        <v>3233</v>
      </c>
      <c r="L5150" s="2" t="s">
        <v>3234</v>
      </c>
      <c r="M5150" t="s">
        <v>7540</v>
      </c>
      <c r="N5150" s="29" t="s">
        <v>5233</v>
      </c>
      <c r="O5150" s="38" t="s">
        <v>2970</v>
      </c>
      <c r="P5150" s="12" t="s">
        <v>1036</v>
      </c>
      <c r="Q5150" t="s">
        <v>2990</v>
      </c>
      <c r="R5150" s="12" t="s">
        <v>210</v>
      </c>
      <c r="S5150" s="12" t="s">
        <v>3284</v>
      </c>
      <c r="T5150" t="s">
        <v>6815</v>
      </c>
      <c r="U5150" s="62">
        <f t="shared" si="329"/>
        <v>4</v>
      </c>
    </row>
    <row r="5151" spans="1:251" x14ac:dyDescent="0.25">
      <c r="A5151" s="4" t="s">
        <v>3262</v>
      </c>
      <c r="B5151" s="16" t="s">
        <v>7372</v>
      </c>
      <c r="C5151" s="43" t="str">
        <f t="shared" si="330"/>
        <v>73-59-01B1</v>
      </c>
      <c r="D5151" s="43" t="str">
        <f>VLOOKUP(C5151,'[1]Test List'!$A$5:$F$2726,6,0)</f>
        <v>CTOR-CHI-01B1</v>
      </c>
      <c r="E5151" s="43" t="str">
        <f t="shared" si="327"/>
        <v>73</v>
      </c>
      <c r="F5151" s="43" t="str">
        <f t="shared" si="328"/>
        <v>59</v>
      </c>
      <c r="G5151" s="12" t="s">
        <v>1779</v>
      </c>
      <c r="H5151" s="36">
        <v>99</v>
      </c>
      <c r="I5151" s="36">
        <f t="shared" si="331"/>
        <v>9126</v>
      </c>
      <c r="J5151" s="9" t="s">
        <v>3260</v>
      </c>
      <c r="K5151" s="12" t="s">
        <v>2711</v>
      </c>
      <c r="L5151" s="2" t="s">
        <v>2712</v>
      </c>
      <c r="M5151" t="s">
        <v>7541</v>
      </c>
      <c r="N5151" s="29" t="s">
        <v>5233</v>
      </c>
      <c r="O5151" s="38" t="s">
        <v>2970</v>
      </c>
      <c r="P5151" s="12" t="s">
        <v>1036</v>
      </c>
      <c r="Q5151" t="s">
        <v>3276</v>
      </c>
      <c r="R5151" s="12" t="s">
        <v>210</v>
      </c>
      <c r="S5151" s="12" t="s">
        <v>3281</v>
      </c>
      <c r="T5151" t="s">
        <v>6816</v>
      </c>
      <c r="U5151" s="62">
        <f t="shared" si="329"/>
        <v>2</v>
      </c>
    </row>
    <row r="5152" spans="1:251" x14ac:dyDescent="0.25">
      <c r="A5152" s="4" t="s">
        <v>3262</v>
      </c>
      <c r="B5152" s="16" t="s">
        <v>7372</v>
      </c>
      <c r="C5152" s="43" t="str">
        <f t="shared" si="330"/>
        <v>73-59-01B1</v>
      </c>
      <c r="D5152" s="43" t="str">
        <f>VLOOKUP(C5152,'[1]Test List'!$A$5:$F$2726,6,0)</f>
        <v>CTOR-CHI-01B1</v>
      </c>
      <c r="E5152" s="43" t="str">
        <f t="shared" si="327"/>
        <v>73</v>
      </c>
      <c r="F5152" s="43" t="str">
        <f t="shared" si="328"/>
        <v>59</v>
      </c>
      <c r="G5152" s="12" t="s">
        <v>1779</v>
      </c>
      <c r="H5152" s="36">
        <v>99</v>
      </c>
      <c r="I5152" s="36">
        <f t="shared" si="331"/>
        <v>9128</v>
      </c>
      <c r="J5152" s="9" t="s">
        <v>3261</v>
      </c>
      <c r="K5152" s="12" t="s">
        <v>2711</v>
      </c>
      <c r="L5152" s="2" t="s">
        <v>2712</v>
      </c>
      <c r="M5152" t="s">
        <v>7541</v>
      </c>
      <c r="N5152" s="29" t="s">
        <v>5233</v>
      </c>
      <c r="O5152" s="38" t="s">
        <v>2970</v>
      </c>
      <c r="P5152" s="12" t="s">
        <v>1036</v>
      </c>
      <c r="Q5152" t="s">
        <v>3002</v>
      </c>
      <c r="R5152" s="12" t="s">
        <v>210</v>
      </c>
      <c r="S5152" s="12" t="s">
        <v>3287</v>
      </c>
      <c r="T5152" t="s">
        <v>6817</v>
      </c>
      <c r="U5152" s="62">
        <f t="shared" si="329"/>
        <v>3</v>
      </c>
    </row>
    <row r="5153" spans="1:21" x14ac:dyDescent="0.25">
      <c r="A5153" s="16" t="s">
        <v>3266</v>
      </c>
      <c r="B5153" s="16" t="s">
        <v>7372</v>
      </c>
      <c r="C5153" s="43" t="str">
        <f t="shared" si="330"/>
        <v>73-59-01B2</v>
      </c>
      <c r="D5153" s="43" t="str">
        <f>VLOOKUP(C5153,'[1]Test List'!$A$5:$F$2726,6,0)</f>
        <v>CTOR-CHI-01B2</v>
      </c>
      <c r="E5153" s="43" t="str">
        <f t="shared" si="327"/>
        <v>73</v>
      </c>
      <c r="F5153" s="43" t="str">
        <f t="shared" si="328"/>
        <v>59</v>
      </c>
      <c r="G5153" s="12" t="s">
        <v>1779</v>
      </c>
      <c r="H5153" s="36">
        <v>99</v>
      </c>
      <c r="I5153" s="36">
        <f t="shared" si="331"/>
        <v>9111</v>
      </c>
      <c r="J5153" s="9" t="s">
        <v>3264</v>
      </c>
      <c r="K5153" s="12" t="s">
        <v>2711</v>
      </c>
      <c r="L5153" s="2" t="s">
        <v>2712</v>
      </c>
      <c r="M5153" t="s">
        <v>7541</v>
      </c>
      <c r="N5153" s="29" t="s">
        <v>5233</v>
      </c>
      <c r="O5153" s="38" t="s">
        <v>2970</v>
      </c>
      <c r="P5153" s="12" t="s">
        <v>1036</v>
      </c>
      <c r="Q5153" t="s">
        <v>3277</v>
      </c>
      <c r="R5153" s="12" t="s">
        <v>210</v>
      </c>
      <c r="S5153" s="12" t="s">
        <v>3288</v>
      </c>
      <c r="T5153" t="s">
        <v>6818</v>
      </c>
      <c r="U5153" s="62">
        <f t="shared" si="329"/>
        <v>1</v>
      </c>
    </row>
    <row r="5154" spans="1:21" x14ac:dyDescent="0.25">
      <c r="A5154" s="16" t="s">
        <v>3266</v>
      </c>
      <c r="B5154" s="16" t="s">
        <v>7372</v>
      </c>
      <c r="C5154" s="43" t="str">
        <f t="shared" si="330"/>
        <v>73-59-01B2</v>
      </c>
      <c r="D5154" s="43" t="str">
        <f>VLOOKUP(C5154,'[1]Test List'!$A$5:$F$2726,6,0)</f>
        <v>CTOR-CHI-01B2</v>
      </c>
      <c r="E5154" s="43" t="str">
        <f t="shared" si="327"/>
        <v>73</v>
      </c>
      <c r="F5154" s="43" t="str">
        <f t="shared" si="328"/>
        <v>59</v>
      </c>
      <c r="G5154" s="12" t="s">
        <v>1779</v>
      </c>
      <c r="H5154" s="36">
        <v>99</v>
      </c>
      <c r="I5154" s="36">
        <f t="shared" si="331"/>
        <v>9123</v>
      </c>
      <c r="J5154" s="9" t="s">
        <v>3263</v>
      </c>
      <c r="K5154" s="12" t="s">
        <v>3233</v>
      </c>
      <c r="L5154" s="2" t="s">
        <v>3234</v>
      </c>
      <c r="M5154" t="s">
        <v>7540</v>
      </c>
      <c r="N5154" s="29" t="s">
        <v>5233</v>
      </c>
      <c r="O5154" s="38" t="s">
        <v>2970</v>
      </c>
      <c r="P5154" s="12" t="s">
        <v>1036</v>
      </c>
      <c r="Q5154" t="s">
        <v>3285</v>
      </c>
      <c r="R5154" s="12" t="s">
        <v>210</v>
      </c>
      <c r="S5154" s="12" t="s">
        <v>3286</v>
      </c>
      <c r="T5154" t="s">
        <v>6819</v>
      </c>
      <c r="U5154" s="62">
        <f t="shared" si="329"/>
        <v>1</v>
      </c>
    </row>
    <row r="5155" spans="1:21" x14ac:dyDescent="0.25">
      <c r="A5155" s="16" t="s">
        <v>3266</v>
      </c>
      <c r="B5155" s="16" t="s">
        <v>7372</v>
      </c>
      <c r="C5155" s="43" t="str">
        <f t="shared" si="330"/>
        <v>73-59-01B2</v>
      </c>
      <c r="D5155" s="43" t="str">
        <f>VLOOKUP(C5155,'[1]Test List'!$A$5:$F$2726,6,0)</f>
        <v>CTOR-CHI-01B2</v>
      </c>
      <c r="E5155" s="43" t="str">
        <f t="shared" si="327"/>
        <v>73</v>
      </c>
      <c r="F5155" s="43" t="str">
        <f t="shared" si="328"/>
        <v>59</v>
      </c>
      <c r="G5155" s="12" t="s">
        <v>1779</v>
      </c>
      <c r="H5155" s="36">
        <v>99</v>
      </c>
      <c r="I5155" s="36">
        <f t="shared" si="331"/>
        <v>9125</v>
      </c>
      <c r="J5155" s="9" t="s">
        <v>3259</v>
      </c>
      <c r="K5155" s="12" t="s">
        <v>3233</v>
      </c>
      <c r="L5155" s="2" t="s">
        <v>3234</v>
      </c>
      <c r="M5155" t="s">
        <v>7540</v>
      </c>
      <c r="N5155" s="29" t="s">
        <v>5233</v>
      </c>
      <c r="O5155" s="38" t="s">
        <v>2970</v>
      </c>
      <c r="P5155" s="12" t="s">
        <v>1036</v>
      </c>
      <c r="Q5155" t="s">
        <v>2990</v>
      </c>
      <c r="R5155" s="12" t="s">
        <v>210</v>
      </c>
      <c r="S5155" s="12" t="s">
        <v>3284</v>
      </c>
      <c r="T5155" t="s">
        <v>6815</v>
      </c>
      <c r="U5155" s="62">
        <f t="shared" si="329"/>
        <v>4</v>
      </c>
    </row>
    <row r="5156" spans="1:21" x14ac:dyDescent="0.25">
      <c r="A5156" s="16" t="s">
        <v>3266</v>
      </c>
      <c r="B5156" s="16" t="s">
        <v>7372</v>
      </c>
      <c r="C5156" s="43" t="str">
        <f t="shared" si="330"/>
        <v>73-59-01B2</v>
      </c>
      <c r="D5156" s="43" t="str">
        <f>VLOOKUP(C5156,'[1]Test List'!$A$5:$F$2726,6,0)</f>
        <v>CTOR-CHI-01B2</v>
      </c>
      <c r="E5156" s="43" t="str">
        <f t="shared" si="327"/>
        <v>73</v>
      </c>
      <c r="F5156" s="43" t="str">
        <f t="shared" si="328"/>
        <v>59</v>
      </c>
      <c r="G5156" s="12" t="s">
        <v>1779</v>
      </c>
      <c r="H5156" s="36">
        <v>99</v>
      </c>
      <c r="I5156" s="36">
        <f t="shared" si="331"/>
        <v>9127</v>
      </c>
      <c r="J5156" s="9" t="s">
        <v>3265</v>
      </c>
      <c r="K5156" s="12" t="s">
        <v>2711</v>
      </c>
      <c r="L5156" s="2" t="s">
        <v>2712</v>
      </c>
      <c r="M5156" t="s">
        <v>7541</v>
      </c>
      <c r="N5156" s="29" t="s">
        <v>5233</v>
      </c>
      <c r="O5156" s="38" t="s">
        <v>2970</v>
      </c>
      <c r="P5156" s="12" t="s">
        <v>1036</v>
      </c>
      <c r="Q5156" t="s">
        <v>3278</v>
      </c>
      <c r="R5156" s="12" t="s">
        <v>210</v>
      </c>
      <c r="S5156" s="12" t="s">
        <v>3289</v>
      </c>
      <c r="T5156" t="s">
        <v>6820</v>
      </c>
      <c r="U5156" s="62">
        <f t="shared" si="329"/>
        <v>2</v>
      </c>
    </row>
    <row r="5157" spans="1:21" x14ac:dyDescent="0.25">
      <c r="A5157" s="4" t="s">
        <v>3446</v>
      </c>
      <c r="B5157" s="16" t="s">
        <v>7372</v>
      </c>
      <c r="C5157" s="43" t="str">
        <f t="shared" si="330"/>
        <v>73-64-01D1</v>
      </c>
      <c r="D5157" s="43" t="str">
        <f>VLOOKUP(C5157,'[1]Test List'!$A$5:$F$2726,6,0)</f>
        <v>CTOR-NIA-01D1</v>
      </c>
      <c r="E5157" s="43" t="str">
        <f t="shared" si="327"/>
        <v>73</v>
      </c>
      <c r="F5157" s="43" t="str">
        <f t="shared" si="328"/>
        <v>64</v>
      </c>
      <c r="G5157" s="12" t="s">
        <v>1779</v>
      </c>
      <c r="H5157" s="36">
        <v>99</v>
      </c>
      <c r="I5157" s="36">
        <f>9000+RIGHT(J5157,3)</f>
        <v>9102</v>
      </c>
      <c r="J5157" s="9" t="s">
        <v>3449</v>
      </c>
      <c r="K5157" s="12" t="s">
        <v>3233</v>
      </c>
      <c r="L5157" s="2" t="s">
        <v>3234</v>
      </c>
      <c r="M5157" t="s">
        <v>7540</v>
      </c>
      <c r="N5157" s="29" t="s">
        <v>5233</v>
      </c>
      <c r="O5157" s="38" t="s">
        <v>2970</v>
      </c>
      <c r="P5157" s="12" t="s">
        <v>1036</v>
      </c>
      <c r="Q5157" t="s">
        <v>3462</v>
      </c>
      <c r="R5157" s="12" t="s">
        <v>210</v>
      </c>
      <c r="S5157" s="12" t="s">
        <v>3463</v>
      </c>
      <c r="T5157" t="s">
        <v>6821</v>
      </c>
      <c r="U5157" s="62">
        <f t="shared" si="329"/>
        <v>1</v>
      </c>
    </row>
    <row r="5158" spans="1:21" x14ac:dyDescent="0.25">
      <c r="A5158" s="4" t="s">
        <v>3446</v>
      </c>
      <c r="B5158" s="16" t="s">
        <v>7372</v>
      </c>
      <c r="C5158" s="43" t="str">
        <f t="shared" si="330"/>
        <v>73-64-01D1</v>
      </c>
      <c r="D5158" s="43" t="str">
        <f>VLOOKUP(C5158,'[1]Test List'!$A$5:$F$2726,6,0)</f>
        <v>CTOR-NIA-01D1</v>
      </c>
      <c r="E5158" s="43" t="str">
        <f t="shared" ref="E5158:E5221" si="332">LEFT(A5158,2)</f>
        <v>73</v>
      </c>
      <c r="F5158" s="43" t="str">
        <f t="shared" ref="F5158:F5221" si="333">MID(A5158,3,2)</f>
        <v>64</v>
      </c>
      <c r="G5158" s="12" t="s">
        <v>1779</v>
      </c>
      <c r="H5158" s="36">
        <v>99</v>
      </c>
      <c r="I5158" s="36">
        <f t="shared" ref="I5158:I5160" si="334">9000+RIGHT(J5158,3)</f>
        <v>9108</v>
      </c>
      <c r="J5158" s="9" t="s">
        <v>3447</v>
      </c>
      <c r="K5158" s="12" t="s">
        <v>2711</v>
      </c>
      <c r="L5158" s="2" t="s">
        <v>2712</v>
      </c>
      <c r="M5158" t="s">
        <v>7541</v>
      </c>
      <c r="N5158" s="29" t="s">
        <v>5233</v>
      </c>
      <c r="O5158" s="38" t="s">
        <v>2970</v>
      </c>
      <c r="P5158" s="12" t="s">
        <v>1036</v>
      </c>
      <c r="Q5158" t="s">
        <v>2989</v>
      </c>
      <c r="R5158" s="12" t="s">
        <v>210</v>
      </c>
      <c r="S5158" s="12" t="s">
        <v>3459</v>
      </c>
      <c r="T5158" t="s">
        <v>6822</v>
      </c>
      <c r="U5158" s="62">
        <f t="shared" si="329"/>
        <v>1</v>
      </c>
    </row>
    <row r="5159" spans="1:21" x14ac:dyDescent="0.25">
      <c r="A5159" s="4" t="s">
        <v>3446</v>
      </c>
      <c r="B5159" s="16" t="s">
        <v>7372</v>
      </c>
      <c r="C5159" s="43" t="str">
        <f t="shared" si="330"/>
        <v>73-64-01D1</v>
      </c>
      <c r="D5159" s="43" t="str">
        <f>VLOOKUP(C5159,'[1]Test List'!$A$5:$F$2726,6,0)</f>
        <v>CTOR-NIA-01D1</v>
      </c>
      <c r="E5159" s="43" t="str">
        <f t="shared" si="332"/>
        <v>73</v>
      </c>
      <c r="F5159" s="43" t="str">
        <f t="shared" si="333"/>
        <v>64</v>
      </c>
      <c r="G5159" s="12" t="s">
        <v>1779</v>
      </c>
      <c r="H5159" s="36">
        <v>99</v>
      </c>
      <c r="I5159" s="36">
        <f t="shared" si="334"/>
        <v>9113</v>
      </c>
      <c r="J5159" s="9" t="s">
        <v>3448</v>
      </c>
      <c r="K5159" s="12" t="s">
        <v>2711</v>
      </c>
      <c r="L5159" s="2" t="s">
        <v>2712</v>
      </c>
      <c r="M5159" t="s">
        <v>7541</v>
      </c>
      <c r="N5159" s="29" t="s">
        <v>5233</v>
      </c>
      <c r="O5159" s="38" t="s">
        <v>2970</v>
      </c>
      <c r="P5159" s="12" t="s">
        <v>1036</v>
      </c>
      <c r="Q5159" t="s">
        <v>3460</v>
      </c>
      <c r="R5159" s="12" t="s">
        <v>210</v>
      </c>
      <c r="S5159" s="12" t="s">
        <v>3461</v>
      </c>
      <c r="T5159" t="s">
        <v>6823</v>
      </c>
      <c r="U5159" s="62">
        <f t="shared" si="329"/>
        <v>1</v>
      </c>
    </row>
    <row r="5160" spans="1:21" x14ac:dyDescent="0.25">
      <c r="A5160" s="4" t="s">
        <v>3446</v>
      </c>
      <c r="B5160" s="16" t="s">
        <v>7372</v>
      </c>
      <c r="C5160" s="43" t="str">
        <f t="shared" si="330"/>
        <v>73-64-01D1</v>
      </c>
      <c r="D5160" s="43" t="str">
        <f>VLOOKUP(C5160,'[1]Test List'!$A$5:$F$2726,6,0)</f>
        <v>CTOR-NIA-01D1</v>
      </c>
      <c r="E5160" s="43" t="str">
        <f t="shared" si="332"/>
        <v>73</v>
      </c>
      <c r="F5160" s="43" t="str">
        <f t="shared" si="333"/>
        <v>64</v>
      </c>
      <c r="G5160" s="12" t="s">
        <v>1779</v>
      </c>
      <c r="H5160" s="36">
        <v>99</v>
      </c>
      <c r="I5160" s="36">
        <f t="shared" si="334"/>
        <v>9118</v>
      </c>
      <c r="J5160" s="9" t="s">
        <v>3230</v>
      </c>
      <c r="K5160" s="12" t="s">
        <v>3233</v>
      </c>
      <c r="L5160" s="2" t="s">
        <v>3234</v>
      </c>
      <c r="M5160" t="s">
        <v>7540</v>
      </c>
      <c r="N5160" s="29" t="s">
        <v>5233</v>
      </c>
      <c r="O5160" s="38" t="s">
        <v>2970</v>
      </c>
      <c r="P5160" s="12" t="s">
        <v>1036</v>
      </c>
      <c r="Q5160" t="s">
        <v>3236</v>
      </c>
      <c r="R5160" s="12" t="s">
        <v>210</v>
      </c>
      <c r="S5160" s="12" t="s">
        <v>3240</v>
      </c>
      <c r="T5160" t="s">
        <v>6824</v>
      </c>
      <c r="U5160" s="62">
        <f t="shared" si="329"/>
        <v>2</v>
      </c>
    </row>
    <row r="5161" spans="1:21" x14ac:dyDescent="0.25">
      <c r="A5161" s="4" t="s">
        <v>3016</v>
      </c>
      <c r="B5161" s="4" t="s">
        <v>794</v>
      </c>
      <c r="C5161" s="43" t="str">
        <f t="shared" si="330"/>
        <v>74-11-01S1</v>
      </c>
      <c r="D5161" s="43" t="str">
        <f>VLOOKUP(C5161,'[1]Test List'!$A$5:$F$2726,6,0)</f>
        <v>EBEN-LUM-01S1</v>
      </c>
      <c r="E5161" s="43" t="str">
        <f t="shared" si="332"/>
        <v>74</v>
      </c>
      <c r="F5161" s="43" t="str">
        <f t="shared" si="333"/>
        <v>11</v>
      </c>
      <c r="G5161" s="12" t="s">
        <v>2970</v>
      </c>
      <c r="H5161" s="36">
        <v>99</v>
      </c>
      <c r="I5161" s="36">
        <v>172</v>
      </c>
      <c r="J5161" s="9" t="s">
        <v>2617</v>
      </c>
      <c r="K5161" s="12" t="s">
        <v>2914</v>
      </c>
      <c r="L5161" s="2" t="s">
        <v>4503</v>
      </c>
      <c r="M5161" t="s">
        <v>7538</v>
      </c>
      <c r="N5161" s="29" t="s">
        <v>5230</v>
      </c>
      <c r="O5161" s="38" t="s">
        <v>5197</v>
      </c>
      <c r="P5161" s="12" t="s">
        <v>2204</v>
      </c>
      <c r="Q5161" t="s">
        <v>3732</v>
      </c>
      <c r="R5161" t="s">
        <v>2208</v>
      </c>
      <c r="S5161" s="12" t="s">
        <v>2629</v>
      </c>
      <c r="T5161" t="s">
        <v>5421</v>
      </c>
      <c r="U5161" s="62">
        <f t="shared" si="329"/>
        <v>9</v>
      </c>
    </row>
    <row r="5162" spans="1:21" x14ac:dyDescent="0.25">
      <c r="A5162" s="4" t="s">
        <v>3016</v>
      </c>
      <c r="B5162" s="4" t="s">
        <v>794</v>
      </c>
      <c r="C5162" s="43" t="str">
        <f t="shared" si="330"/>
        <v>74-11-01S1</v>
      </c>
      <c r="D5162" s="43" t="str">
        <f>VLOOKUP(C5162,'[1]Test List'!$A$5:$F$2726,6,0)</f>
        <v>EBEN-LUM-01S1</v>
      </c>
      <c r="E5162" s="43" t="str">
        <f t="shared" si="332"/>
        <v>74</v>
      </c>
      <c r="F5162" s="43" t="str">
        <f t="shared" si="333"/>
        <v>11</v>
      </c>
      <c r="G5162" s="12" t="s">
        <v>2970</v>
      </c>
      <c r="H5162" s="36">
        <v>99</v>
      </c>
      <c r="I5162" s="36">
        <v>529</v>
      </c>
      <c r="J5162" s="9" t="s">
        <v>2618</v>
      </c>
      <c r="K5162" s="12" t="s">
        <v>2913</v>
      </c>
      <c r="L5162" s="2" t="s">
        <v>4504</v>
      </c>
      <c r="M5162" t="s">
        <v>7542</v>
      </c>
      <c r="N5162" s="29" t="s">
        <v>5230</v>
      </c>
      <c r="O5162" s="38" t="s">
        <v>5197</v>
      </c>
      <c r="P5162" s="12" t="s">
        <v>2204</v>
      </c>
      <c r="Q5162" t="s">
        <v>2621</v>
      </c>
      <c r="R5162" t="s">
        <v>2208</v>
      </c>
      <c r="S5162" t="s">
        <v>2630</v>
      </c>
      <c r="T5162" t="s">
        <v>5422</v>
      </c>
      <c r="U5162" s="62">
        <f t="shared" si="329"/>
        <v>6</v>
      </c>
    </row>
    <row r="5163" spans="1:21" x14ac:dyDescent="0.25">
      <c r="A5163" s="4" t="s">
        <v>3016</v>
      </c>
      <c r="B5163" s="4" t="s">
        <v>794</v>
      </c>
      <c r="C5163" s="43" t="str">
        <f t="shared" si="330"/>
        <v>74-11-01S1</v>
      </c>
      <c r="D5163" s="43" t="str">
        <f>VLOOKUP(C5163,'[1]Test List'!$A$5:$F$2726,6,0)</f>
        <v>EBEN-LUM-01S1</v>
      </c>
      <c r="E5163" s="43" t="str">
        <f t="shared" si="332"/>
        <v>74</v>
      </c>
      <c r="F5163" s="43" t="str">
        <f t="shared" si="333"/>
        <v>11</v>
      </c>
      <c r="G5163" s="12" t="s">
        <v>1779</v>
      </c>
      <c r="H5163" s="36">
        <v>98</v>
      </c>
      <c r="I5163" s="36">
        <v>333</v>
      </c>
      <c r="J5163" s="9" t="s">
        <v>3017</v>
      </c>
      <c r="K5163" s="12" t="s">
        <v>2672</v>
      </c>
      <c r="M5163" t="s">
        <v>7366</v>
      </c>
      <c r="N5163" s="29" t="s">
        <v>5230</v>
      </c>
      <c r="O5163" s="38" t="s">
        <v>5197</v>
      </c>
      <c r="P5163" s="12" t="s">
        <v>2204</v>
      </c>
      <c r="Q5163" t="s">
        <v>2624</v>
      </c>
      <c r="R5163" t="s">
        <v>2208</v>
      </c>
      <c r="S5163" t="s">
        <v>3021</v>
      </c>
      <c r="T5163" t="s">
        <v>6380</v>
      </c>
      <c r="U5163" s="62">
        <f t="shared" si="329"/>
        <v>6</v>
      </c>
    </row>
    <row r="5164" spans="1:21" x14ac:dyDescent="0.25">
      <c r="A5164" s="4" t="s">
        <v>3016</v>
      </c>
      <c r="B5164" s="4" t="s">
        <v>794</v>
      </c>
      <c r="C5164" s="43" t="str">
        <f t="shared" si="330"/>
        <v>74-11-01S1</v>
      </c>
      <c r="D5164" s="43" t="str">
        <f>VLOOKUP(C5164,'[1]Test List'!$A$5:$F$2726,6,0)</f>
        <v>EBEN-LUM-01S1</v>
      </c>
      <c r="E5164" s="43" t="str">
        <f t="shared" si="332"/>
        <v>74</v>
      </c>
      <c r="F5164" s="43" t="str">
        <f t="shared" si="333"/>
        <v>11</v>
      </c>
      <c r="G5164" s="12" t="s">
        <v>2970</v>
      </c>
      <c r="H5164" s="36">
        <v>99</v>
      </c>
      <c r="I5164" s="36">
        <v>999</v>
      </c>
      <c r="J5164" s="9" t="s">
        <v>3018</v>
      </c>
      <c r="K5164" t="s">
        <v>2325</v>
      </c>
      <c r="L5164" s="2" t="s">
        <v>2326</v>
      </c>
      <c r="M5164" t="s">
        <v>7528</v>
      </c>
      <c r="N5164" s="29" t="s">
        <v>5230</v>
      </c>
      <c r="O5164" s="38" t="s">
        <v>5197</v>
      </c>
      <c r="P5164" s="12" t="s">
        <v>2204</v>
      </c>
      <c r="Q5164" t="s">
        <v>3549</v>
      </c>
      <c r="R5164" t="s">
        <v>2208</v>
      </c>
      <c r="S5164" t="s">
        <v>3022</v>
      </c>
      <c r="T5164" t="s">
        <v>6381</v>
      </c>
      <c r="U5164" s="62">
        <f t="shared" si="329"/>
        <v>5</v>
      </c>
    </row>
    <row r="5165" spans="1:21" x14ac:dyDescent="0.25">
      <c r="A5165" s="4" t="s">
        <v>3016</v>
      </c>
      <c r="B5165" s="4" t="s">
        <v>794</v>
      </c>
      <c r="C5165" s="43" t="str">
        <f t="shared" si="330"/>
        <v>74-11-01S1</v>
      </c>
      <c r="D5165" s="43" t="str">
        <f>VLOOKUP(C5165,'[1]Test List'!$A$5:$F$2726,6,0)</f>
        <v>EBEN-LUM-01S1</v>
      </c>
      <c r="E5165" s="43" t="str">
        <f t="shared" si="332"/>
        <v>74</v>
      </c>
      <c r="F5165" s="43" t="str">
        <f t="shared" si="333"/>
        <v>11</v>
      </c>
      <c r="G5165" s="12" t="s">
        <v>2970</v>
      </c>
      <c r="H5165" s="36">
        <v>99</v>
      </c>
      <c r="I5165" s="36">
        <v>555</v>
      </c>
      <c r="J5165" s="9" t="s">
        <v>3019</v>
      </c>
      <c r="K5165" s="12" t="s">
        <v>290</v>
      </c>
      <c r="L5165" s="2" t="s">
        <v>291</v>
      </c>
      <c r="M5165" t="s">
        <v>2928</v>
      </c>
      <c r="N5165" s="29" t="s">
        <v>5230</v>
      </c>
      <c r="O5165" s="38" t="s">
        <v>5197</v>
      </c>
      <c r="P5165" s="12" t="s">
        <v>2204</v>
      </c>
      <c r="Q5165" t="s">
        <v>2623</v>
      </c>
      <c r="R5165" t="s">
        <v>2208</v>
      </c>
      <c r="S5165" t="s">
        <v>2631</v>
      </c>
      <c r="T5165" t="s">
        <v>6287</v>
      </c>
      <c r="U5165" s="62">
        <f t="shared" si="329"/>
        <v>10</v>
      </c>
    </row>
    <row r="5166" spans="1:21" x14ac:dyDescent="0.25">
      <c r="A5166" s="4" t="s">
        <v>3020</v>
      </c>
      <c r="B5166" s="4" t="s">
        <v>794</v>
      </c>
      <c r="C5166" s="43" t="str">
        <f t="shared" si="330"/>
        <v>74-11-01S2</v>
      </c>
      <c r="D5166" s="43" t="str">
        <f>VLOOKUP(C5166,'[1]Test List'!$A$5:$F$2726,6,0)</f>
        <v>EBEN-LUM-01S2</v>
      </c>
      <c r="E5166" s="43" t="str">
        <f t="shared" si="332"/>
        <v>74</v>
      </c>
      <c r="F5166" s="43" t="str">
        <f t="shared" si="333"/>
        <v>11</v>
      </c>
      <c r="G5166" s="12" t="s">
        <v>1779</v>
      </c>
      <c r="H5166" s="36">
        <v>98</v>
      </c>
      <c r="I5166" s="36">
        <v>333</v>
      </c>
      <c r="J5166" s="9" t="s">
        <v>3017</v>
      </c>
      <c r="K5166" s="12" t="s">
        <v>2672</v>
      </c>
      <c r="M5166" t="s">
        <v>7366</v>
      </c>
      <c r="N5166" s="29" t="s">
        <v>5230</v>
      </c>
      <c r="O5166" s="38" t="s">
        <v>5197</v>
      </c>
      <c r="P5166" s="12" t="s">
        <v>2204</v>
      </c>
      <c r="Q5166" t="s">
        <v>2624</v>
      </c>
      <c r="R5166" t="s">
        <v>2208</v>
      </c>
      <c r="S5166" t="s">
        <v>3021</v>
      </c>
      <c r="T5166" t="s">
        <v>6380</v>
      </c>
      <c r="U5166" s="62">
        <f t="shared" si="329"/>
        <v>6</v>
      </c>
    </row>
    <row r="5167" spans="1:21" x14ac:dyDescent="0.25">
      <c r="A5167" s="4" t="s">
        <v>3020</v>
      </c>
      <c r="B5167" s="4" t="s">
        <v>794</v>
      </c>
      <c r="C5167" s="43" t="str">
        <f t="shared" si="330"/>
        <v>74-11-01S2</v>
      </c>
      <c r="D5167" s="43" t="str">
        <f>VLOOKUP(C5167,'[1]Test List'!$A$5:$F$2726,6,0)</f>
        <v>EBEN-LUM-01S2</v>
      </c>
      <c r="E5167" s="43" t="str">
        <f t="shared" si="332"/>
        <v>74</v>
      </c>
      <c r="F5167" s="43" t="str">
        <f t="shared" si="333"/>
        <v>11</v>
      </c>
      <c r="G5167" s="12" t="s">
        <v>2970</v>
      </c>
      <c r="H5167" s="36">
        <v>99</v>
      </c>
      <c r="I5167" s="36">
        <v>999</v>
      </c>
      <c r="J5167" s="9" t="s">
        <v>3018</v>
      </c>
      <c r="K5167" t="s">
        <v>2325</v>
      </c>
      <c r="L5167" s="2" t="s">
        <v>2326</v>
      </c>
      <c r="M5167" t="s">
        <v>7528</v>
      </c>
      <c r="N5167" s="29" t="s">
        <v>5230</v>
      </c>
      <c r="O5167" s="38" t="s">
        <v>5197</v>
      </c>
      <c r="P5167" s="12" t="s">
        <v>2204</v>
      </c>
      <c r="Q5167" t="s">
        <v>3549</v>
      </c>
      <c r="R5167" t="s">
        <v>2208</v>
      </c>
      <c r="S5167" t="s">
        <v>3022</v>
      </c>
      <c r="T5167" t="s">
        <v>6381</v>
      </c>
      <c r="U5167" s="62">
        <f t="shared" si="329"/>
        <v>5</v>
      </c>
    </row>
    <row r="5168" spans="1:21" x14ac:dyDescent="0.25">
      <c r="A5168" s="4" t="s">
        <v>3020</v>
      </c>
      <c r="B5168" s="4" t="s">
        <v>794</v>
      </c>
      <c r="C5168" s="43" t="str">
        <f t="shared" si="330"/>
        <v>74-11-01S2</v>
      </c>
      <c r="D5168" s="43" t="str">
        <f>VLOOKUP(C5168,'[1]Test List'!$A$5:$F$2726,6,0)</f>
        <v>EBEN-LUM-01S2</v>
      </c>
      <c r="E5168" s="43" t="str">
        <f t="shared" si="332"/>
        <v>74</v>
      </c>
      <c r="F5168" s="43" t="str">
        <f t="shared" si="333"/>
        <v>11</v>
      </c>
      <c r="G5168" s="12" t="s">
        <v>2970</v>
      </c>
      <c r="H5168" s="36">
        <v>99</v>
      </c>
      <c r="I5168" s="36">
        <v>555</v>
      </c>
      <c r="J5168" s="9" t="s">
        <v>3019</v>
      </c>
      <c r="K5168" s="12" t="s">
        <v>290</v>
      </c>
      <c r="L5168" s="2" t="s">
        <v>291</v>
      </c>
      <c r="M5168" t="s">
        <v>2928</v>
      </c>
      <c r="N5168" s="29" t="s">
        <v>5230</v>
      </c>
      <c r="O5168" s="38" t="s">
        <v>5197</v>
      </c>
      <c r="P5168" s="12" t="s">
        <v>2204</v>
      </c>
      <c r="Q5168" t="s">
        <v>2623</v>
      </c>
      <c r="R5168" t="s">
        <v>2208</v>
      </c>
      <c r="S5168" t="s">
        <v>2631</v>
      </c>
      <c r="T5168" t="s">
        <v>6287</v>
      </c>
      <c r="U5168" s="62">
        <f t="shared" si="329"/>
        <v>10</v>
      </c>
    </row>
    <row r="5169" spans="1:21" x14ac:dyDescent="0.25">
      <c r="A5169" s="4" t="s">
        <v>3328</v>
      </c>
      <c r="B5169" s="16" t="s">
        <v>7394</v>
      </c>
      <c r="C5169" s="43" t="str">
        <f t="shared" si="330"/>
        <v>74-18-01H1</v>
      </c>
      <c r="D5169" s="43" t="str">
        <f>VLOOKUP(C5169,'[1]Test List'!$A$5:$F$2726,6,0)</f>
        <v>EBEN-MON-01H1</v>
      </c>
      <c r="E5169" s="43" t="str">
        <f t="shared" si="332"/>
        <v>74</v>
      </c>
      <c r="F5169" s="43" t="str">
        <f t="shared" si="333"/>
        <v>18</v>
      </c>
      <c r="G5169" s="12" t="s">
        <v>1779</v>
      </c>
      <c r="H5169" s="36">
        <v>98</v>
      </c>
      <c r="I5169" s="36">
        <v>998</v>
      </c>
      <c r="J5169" s="9" t="s">
        <v>2670</v>
      </c>
      <c r="K5169" s="12" t="s">
        <v>2672</v>
      </c>
      <c r="L5169" s="2" t="s">
        <v>2674</v>
      </c>
      <c r="M5169" t="s">
        <v>7366</v>
      </c>
      <c r="N5169" s="29" t="s">
        <v>5230</v>
      </c>
      <c r="O5169" s="38" t="s">
        <v>5197</v>
      </c>
      <c r="P5169" s="12" t="s">
        <v>1035</v>
      </c>
      <c r="Q5169" t="s">
        <v>2675</v>
      </c>
      <c r="R5169" s="12" t="s">
        <v>1030</v>
      </c>
      <c r="S5169" s="12" t="s">
        <v>2677</v>
      </c>
      <c r="T5169" t="s">
        <v>6302</v>
      </c>
      <c r="U5169" s="62">
        <f t="shared" si="329"/>
        <v>8</v>
      </c>
    </row>
    <row r="5170" spans="1:21" x14ac:dyDescent="0.25">
      <c r="A5170" s="4" t="s">
        <v>3328</v>
      </c>
      <c r="B5170" s="4" t="s">
        <v>794</v>
      </c>
      <c r="C5170" s="43" t="str">
        <f t="shared" si="330"/>
        <v>74-18-01H1</v>
      </c>
      <c r="D5170" s="43" t="str">
        <f>VLOOKUP(C5170,'[1]Test List'!$A$5:$F$2726,6,0)</f>
        <v>EBEN-MON-01H1</v>
      </c>
      <c r="E5170" s="43" t="str">
        <f t="shared" si="332"/>
        <v>74</v>
      </c>
      <c r="F5170" s="43" t="str">
        <f t="shared" si="333"/>
        <v>18</v>
      </c>
      <c r="G5170" s="12" t="s">
        <v>1779</v>
      </c>
      <c r="H5170" s="36">
        <v>99</v>
      </c>
      <c r="I5170" s="36">
        <v>999</v>
      </c>
      <c r="J5170" s="9" t="s">
        <v>3329</v>
      </c>
      <c r="K5170" s="12" t="s">
        <v>3335</v>
      </c>
      <c r="L5170" s="2" t="s">
        <v>3334</v>
      </c>
      <c r="M5170" t="s">
        <v>7534</v>
      </c>
      <c r="N5170" s="29" t="s">
        <v>5230</v>
      </c>
      <c r="O5170" s="38" t="s">
        <v>5197</v>
      </c>
      <c r="P5170" s="12" t="s">
        <v>1035</v>
      </c>
      <c r="Q5170" t="s">
        <v>2675</v>
      </c>
      <c r="R5170" s="12" t="s">
        <v>1030</v>
      </c>
      <c r="S5170" s="12" t="s">
        <v>3336</v>
      </c>
      <c r="T5170" t="s">
        <v>6427</v>
      </c>
      <c r="U5170" s="62">
        <f t="shared" si="329"/>
        <v>2</v>
      </c>
    </row>
    <row r="5171" spans="1:21" x14ac:dyDescent="0.25">
      <c r="A5171" s="4" t="s">
        <v>3330</v>
      </c>
      <c r="B5171" s="16" t="s">
        <v>7394</v>
      </c>
      <c r="C5171" s="43" t="str">
        <f t="shared" si="330"/>
        <v>74-18-01H2</v>
      </c>
      <c r="D5171" s="43" t="str">
        <f>VLOOKUP(C5171,'[1]Test List'!$A$5:$F$2726,6,0)</f>
        <v>EBEN-MON-01H2</v>
      </c>
      <c r="E5171" s="43" t="str">
        <f t="shared" si="332"/>
        <v>74</v>
      </c>
      <c r="F5171" s="43" t="str">
        <f t="shared" si="333"/>
        <v>18</v>
      </c>
      <c r="G5171" s="12" t="s">
        <v>1779</v>
      </c>
      <c r="H5171" s="36">
        <v>98</v>
      </c>
      <c r="I5171" s="36">
        <v>998</v>
      </c>
      <c r="J5171" s="9" t="s">
        <v>2670</v>
      </c>
      <c r="K5171" s="12" t="s">
        <v>2672</v>
      </c>
      <c r="L5171" s="2" t="s">
        <v>2674</v>
      </c>
      <c r="M5171" t="s">
        <v>7366</v>
      </c>
      <c r="N5171" s="29" t="s">
        <v>5230</v>
      </c>
      <c r="O5171" s="38" t="s">
        <v>5197</v>
      </c>
      <c r="P5171" s="12" t="s">
        <v>1035</v>
      </c>
      <c r="Q5171" t="s">
        <v>2675</v>
      </c>
      <c r="R5171" s="12" t="s">
        <v>1030</v>
      </c>
      <c r="S5171" s="12" t="s">
        <v>2677</v>
      </c>
      <c r="T5171" t="s">
        <v>6302</v>
      </c>
      <c r="U5171" s="62">
        <f t="shared" si="329"/>
        <v>8</v>
      </c>
    </row>
    <row r="5172" spans="1:21" x14ac:dyDescent="0.25">
      <c r="A5172" s="4" t="s">
        <v>3330</v>
      </c>
      <c r="B5172" s="4" t="s">
        <v>794</v>
      </c>
      <c r="C5172" s="43" t="str">
        <f t="shared" si="330"/>
        <v>74-18-01H2</v>
      </c>
      <c r="D5172" s="43" t="str">
        <f>VLOOKUP(C5172,'[1]Test List'!$A$5:$F$2726,6,0)</f>
        <v>EBEN-MON-01H2</v>
      </c>
      <c r="E5172" s="43" t="str">
        <f t="shared" si="332"/>
        <v>74</v>
      </c>
      <c r="F5172" s="43" t="str">
        <f t="shared" si="333"/>
        <v>18</v>
      </c>
      <c r="G5172" s="12" t="s">
        <v>1779</v>
      </c>
      <c r="H5172" s="36">
        <v>99</v>
      </c>
      <c r="I5172" s="36">
        <v>999</v>
      </c>
      <c r="J5172" s="9" t="s">
        <v>3329</v>
      </c>
      <c r="K5172" s="12" t="s">
        <v>3335</v>
      </c>
      <c r="L5172" s="2" t="s">
        <v>3334</v>
      </c>
      <c r="M5172" t="s">
        <v>7534</v>
      </c>
      <c r="N5172" s="29" t="s">
        <v>5230</v>
      </c>
      <c r="O5172" s="38" t="s">
        <v>5197</v>
      </c>
      <c r="P5172" s="12" t="s">
        <v>1035</v>
      </c>
      <c r="Q5172" t="s">
        <v>2675</v>
      </c>
      <c r="R5172" s="12" t="s">
        <v>1030</v>
      </c>
      <c r="S5172" s="12" t="s">
        <v>3336</v>
      </c>
      <c r="T5172" t="s">
        <v>6427</v>
      </c>
      <c r="U5172" s="62">
        <f t="shared" si="329"/>
        <v>2</v>
      </c>
    </row>
    <row r="5173" spans="1:21" x14ac:dyDescent="0.25">
      <c r="A5173" s="4" t="s">
        <v>3403</v>
      </c>
      <c r="B5173" s="4" t="s">
        <v>794</v>
      </c>
      <c r="C5173" s="43" t="str">
        <f t="shared" si="330"/>
        <v>74-27-01M1</v>
      </c>
      <c r="D5173" s="43" t="str">
        <f>VLOOKUP(C5173,'[1]Test List'!$A$5:$F$2726,6,0)</f>
        <v>EBEN-WES-01M1</v>
      </c>
      <c r="E5173" s="43" t="str">
        <f t="shared" si="332"/>
        <v>74</v>
      </c>
      <c r="F5173" s="43" t="str">
        <f t="shared" si="333"/>
        <v>27</v>
      </c>
      <c r="G5173" s="12" t="s">
        <v>1779</v>
      </c>
      <c r="H5173" s="36">
        <v>99</v>
      </c>
      <c r="I5173" s="36">
        <v>999</v>
      </c>
      <c r="J5173" s="9" t="s">
        <v>3400</v>
      </c>
      <c r="K5173" s="12" t="s">
        <v>2325</v>
      </c>
      <c r="L5173" s="2" t="s">
        <v>2326</v>
      </c>
      <c r="M5173" t="s">
        <v>7528</v>
      </c>
      <c r="N5173" s="29" t="s">
        <v>5230</v>
      </c>
      <c r="O5173" s="38" t="s">
        <v>5197</v>
      </c>
      <c r="P5173" t="s">
        <v>3406</v>
      </c>
      <c r="Q5173" t="s">
        <v>3414</v>
      </c>
      <c r="R5173" s="12" t="s">
        <v>1466</v>
      </c>
      <c r="S5173" s="12" t="s">
        <v>5095</v>
      </c>
      <c r="T5173" t="s">
        <v>6435</v>
      </c>
      <c r="U5173" s="62">
        <f t="shared" si="329"/>
        <v>4</v>
      </c>
    </row>
    <row r="5174" spans="1:21" x14ac:dyDescent="0.25">
      <c r="A5174" s="4" t="s">
        <v>3403</v>
      </c>
      <c r="B5174" s="4" t="s">
        <v>794</v>
      </c>
      <c r="C5174" s="43" t="str">
        <f t="shared" si="330"/>
        <v>74-27-01M1</v>
      </c>
      <c r="D5174" s="43" t="str">
        <f>VLOOKUP(C5174,'[1]Test List'!$A$5:$F$2726,6,0)</f>
        <v>EBEN-WES-01M1</v>
      </c>
      <c r="E5174" s="43" t="str">
        <f t="shared" si="332"/>
        <v>74</v>
      </c>
      <c r="F5174" s="43" t="str">
        <f t="shared" si="333"/>
        <v>27</v>
      </c>
      <c r="G5174" s="12" t="s">
        <v>1779</v>
      </c>
      <c r="H5174" s="36">
        <v>98</v>
      </c>
      <c r="I5174" s="36">
        <v>998</v>
      </c>
      <c r="J5174" s="9" t="s">
        <v>3404</v>
      </c>
      <c r="K5174" s="12" t="s">
        <v>2672</v>
      </c>
      <c r="M5174" t="s">
        <v>7366</v>
      </c>
      <c r="N5174" s="29" t="s">
        <v>5230</v>
      </c>
      <c r="O5174" s="38" t="s">
        <v>5197</v>
      </c>
      <c r="P5174" t="s">
        <v>3406</v>
      </c>
      <c r="Q5174" t="s">
        <v>3412</v>
      </c>
      <c r="R5174" t="s">
        <v>1466</v>
      </c>
      <c r="S5174" s="12" t="s">
        <v>3413</v>
      </c>
      <c r="T5174" t="s">
        <v>6436</v>
      </c>
      <c r="U5174" s="62">
        <f t="shared" si="329"/>
        <v>2</v>
      </c>
    </row>
    <row r="5175" spans="1:21" x14ac:dyDescent="0.25">
      <c r="A5175" s="4" t="s">
        <v>3405</v>
      </c>
      <c r="B5175" s="4" t="s">
        <v>794</v>
      </c>
      <c r="C5175" s="43" t="str">
        <f t="shared" si="330"/>
        <v>74-27-01M2</v>
      </c>
      <c r="D5175" s="43" t="str">
        <f>VLOOKUP(C5175,'[1]Test List'!$A$5:$F$2726,6,0)</f>
        <v>EBEN-WES-01M2</v>
      </c>
      <c r="E5175" s="43" t="str">
        <f t="shared" si="332"/>
        <v>74</v>
      </c>
      <c r="F5175" s="43" t="str">
        <f t="shared" si="333"/>
        <v>27</v>
      </c>
      <c r="G5175" s="12" t="s">
        <v>1779</v>
      </c>
      <c r="H5175" s="36">
        <v>99</v>
      </c>
      <c r="I5175" s="36">
        <v>999</v>
      </c>
      <c r="J5175" s="9" t="s">
        <v>3400</v>
      </c>
      <c r="K5175" s="12" t="s">
        <v>2325</v>
      </c>
      <c r="L5175" s="2" t="s">
        <v>2326</v>
      </c>
      <c r="M5175" t="s">
        <v>7528</v>
      </c>
      <c r="N5175" s="29" t="s">
        <v>5230</v>
      </c>
      <c r="O5175" s="38" t="s">
        <v>5197</v>
      </c>
      <c r="P5175" t="s">
        <v>3406</v>
      </c>
      <c r="Q5175" t="s">
        <v>3414</v>
      </c>
      <c r="R5175" s="12" t="s">
        <v>1466</v>
      </c>
      <c r="S5175" s="12" t="s">
        <v>5095</v>
      </c>
      <c r="T5175" t="s">
        <v>6435</v>
      </c>
      <c r="U5175" s="62">
        <f t="shared" si="329"/>
        <v>4</v>
      </c>
    </row>
    <row r="5176" spans="1:21" x14ac:dyDescent="0.25">
      <c r="A5176" s="4" t="s">
        <v>3405</v>
      </c>
      <c r="B5176" s="4" t="s">
        <v>794</v>
      </c>
      <c r="C5176" s="43" t="str">
        <f t="shared" si="330"/>
        <v>74-27-01M2</v>
      </c>
      <c r="D5176" s="43" t="str">
        <f>VLOOKUP(C5176,'[1]Test List'!$A$5:$F$2726,6,0)</f>
        <v>EBEN-WES-01M2</v>
      </c>
      <c r="E5176" s="43" t="str">
        <f t="shared" si="332"/>
        <v>74</v>
      </c>
      <c r="F5176" s="43" t="str">
        <f t="shared" si="333"/>
        <v>27</v>
      </c>
      <c r="G5176" s="12" t="s">
        <v>1779</v>
      </c>
      <c r="H5176" s="36">
        <v>98</v>
      </c>
      <c r="I5176" s="36">
        <v>998</v>
      </c>
      <c r="J5176" s="9" t="s">
        <v>3404</v>
      </c>
      <c r="K5176" s="12" t="s">
        <v>2672</v>
      </c>
      <c r="M5176" t="s">
        <v>7366</v>
      </c>
      <c r="N5176" s="29" t="s">
        <v>5230</v>
      </c>
      <c r="O5176" s="38" t="s">
        <v>5197</v>
      </c>
      <c r="P5176" t="s">
        <v>3406</v>
      </c>
      <c r="Q5176" t="s">
        <v>3412</v>
      </c>
      <c r="R5176" t="s">
        <v>1466</v>
      </c>
      <c r="S5176" s="12" t="s">
        <v>3413</v>
      </c>
      <c r="T5176" t="s">
        <v>6436</v>
      </c>
      <c r="U5176" s="62">
        <f t="shared" si="329"/>
        <v>2</v>
      </c>
    </row>
    <row r="5177" spans="1:21" x14ac:dyDescent="0.25">
      <c r="A5177" s="4" t="s">
        <v>4101</v>
      </c>
      <c r="B5177" s="4" t="s">
        <v>794</v>
      </c>
      <c r="C5177" s="43" t="str">
        <f t="shared" si="330"/>
        <v>74-54-01H1</v>
      </c>
      <c r="D5177" s="43" t="str">
        <f>VLOOKUP(C5177,'[1]Test List'!$A$5:$F$2726,6,0)</f>
        <v>EBEN-MDP-01H1</v>
      </c>
      <c r="E5177" s="43" t="str">
        <f t="shared" si="332"/>
        <v>74</v>
      </c>
      <c r="F5177" s="43" t="str">
        <f t="shared" si="333"/>
        <v>54</v>
      </c>
      <c r="G5177" s="12" t="s">
        <v>1779</v>
      </c>
      <c r="H5177" s="36">
        <v>99</v>
      </c>
      <c r="I5177" s="52">
        <v>995</v>
      </c>
      <c r="J5177" s="9">
        <v>70</v>
      </c>
      <c r="K5177" t="s">
        <v>2325</v>
      </c>
      <c r="L5177" s="2" t="s">
        <v>2326</v>
      </c>
      <c r="M5177" t="s">
        <v>7528</v>
      </c>
      <c r="N5177" s="29" t="s">
        <v>5230</v>
      </c>
      <c r="O5177" s="38" t="s">
        <v>5197</v>
      </c>
      <c r="P5177" t="s">
        <v>2324</v>
      </c>
      <c r="Q5177" t="s">
        <v>2327</v>
      </c>
      <c r="R5177" t="s">
        <v>209</v>
      </c>
      <c r="S5177" s="12" t="s">
        <v>2331</v>
      </c>
      <c r="T5177" t="s">
        <v>5297</v>
      </c>
      <c r="U5177" s="62">
        <f t="shared" si="329"/>
        <v>17</v>
      </c>
    </row>
    <row r="5178" spans="1:21" x14ac:dyDescent="0.25">
      <c r="A5178" s="4" t="s">
        <v>4101</v>
      </c>
      <c r="B5178" s="4" t="s">
        <v>794</v>
      </c>
      <c r="C5178" s="43" t="str">
        <f t="shared" si="330"/>
        <v>74-54-01H1</v>
      </c>
      <c r="D5178" s="43" t="str">
        <f>VLOOKUP(C5178,'[1]Test List'!$A$5:$F$2726,6,0)</f>
        <v>EBEN-MDP-01H1</v>
      </c>
      <c r="E5178" s="43" t="str">
        <f t="shared" si="332"/>
        <v>74</v>
      </c>
      <c r="F5178" s="43" t="str">
        <f t="shared" si="333"/>
        <v>54</v>
      </c>
      <c r="G5178" s="12" t="s">
        <v>1779</v>
      </c>
      <c r="H5178" s="36">
        <v>99</v>
      </c>
      <c r="I5178" s="52">
        <v>14</v>
      </c>
      <c r="J5178" s="9">
        <v>14</v>
      </c>
      <c r="K5178" s="12" t="s">
        <v>4102</v>
      </c>
      <c r="L5178" s="2" t="s">
        <v>4505</v>
      </c>
      <c r="M5178" t="s">
        <v>7543</v>
      </c>
      <c r="N5178" s="29" t="s">
        <v>5232</v>
      </c>
      <c r="O5178" s="38" t="s">
        <v>5197</v>
      </c>
      <c r="P5178" t="s">
        <v>4520</v>
      </c>
      <c r="Q5178" t="s">
        <v>4123</v>
      </c>
      <c r="R5178" s="12" t="s">
        <v>2208</v>
      </c>
      <c r="S5178" s="12" t="s">
        <v>4128</v>
      </c>
      <c r="T5178" t="s">
        <v>5334</v>
      </c>
      <c r="U5178" s="62">
        <f t="shared" si="329"/>
        <v>2</v>
      </c>
    </row>
    <row r="5179" spans="1:21" x14ac:dyDescent="0.25">
      <c r="A5179" s="4" t="s">
        <v>4101</v>
      </c>
      <c r="B5179" s="4" t="s">
        <v>794</v>
      </c>
      <c r="C5179" s="43" t="str">
        <f t="shared" si="330"/>
        <v>74-54-01H1</v>
      </c>
      <c r="D5179" s="43" t="str">
        <f>VLOOKUP(C5179,'[1]Test List'!$A$5:$F$2726,6,0)</f>
        <v>EBEN-MDP-01H1</v>
      </c>
      <c r="E5179" s="43" t="str">
        <f t="shared" si="332"/>
        <v>74</v>
      </c>
      <c r="F5179" s="43" t="str">
        <f t="shared" si="333"/>
        <v>54</v>
      </c>
      <c r="G5179" s="12" t="s">
        <v>1779</v>
      </c>
      <c r="H5179" s="36">
        <v>99</v>
      </c>
      <c r="I5179" s="52">
        <v>1325</v>
      </c>
      <c r="J5179" s="9">
        <v>1325</v>
      </c>
      <c r="K5179" s="12" t="s">
        <v>2325</v>
      </c>
      <c r="L5179" s="2" t="s">
        <v>2326</v>
      </c>
      <c r="M5179" t="s">
        <v>7528</v>
      </c>
      <c r="N5179" s="29" t="s">
        <v>5232</v>
      </c>
      <c r="O5179" s="38" t="s">
        <v>5197</v>
      </c>
      <c r="P5179" t="s">
        <v>4520</v>
      </c>
      <c r="Q5179" t="s">
        <v>4124</v>
      </c>
      <c r="R5179" s="12" t="s">
        <v>2208</v>
      </c>
      <c r="S5179" s="12" t="s">
        <v>4126</v>
      </c>
      <c r="T5179" t="s">
        <v>5337</v>
      </c>
      <c r="U5179" s="62">
        <f t="shared" si="329"/>
        <v>2</v>
      </c>
    </row>
    <row r="5180" spans="1:21" x14ac:dyDescent="0.25">
      <c r="A5180" s="4" t="s">
        <v>4101</v>
      </c>
      <c r="B5180" s="4" t="s">
        <v>794</v>
      </c>
      <c r="C5180" s="43" t="str">
        <f t="shared" si="330"/>
        <v>74-54-01H1</v>
      </c>
      <c r="D5180" s="43" t="str">
        <f>VLOOKUP(C5180,'[1]Test List'!$A$5:$F$2726,6,0)</f>
        <v>EBEN-MDP-01H1</v>
      </c>
      <c r="E5180" s="43" t="str">
        <f t="shared" si="332"/>
        <v>74</v>
      </c>
      <c r="F5180" s="43" t="str">
        <f t="shared" si="333"/>
        <v>54</v>
      </c>
      <c r="G5180" s="12" t="s">
        <v>1779</v>
      </c>
      <c r="H5180" s="36">
        <v>99</v>
      </c>
      <c r="I5180" s="52">
        <v>1339</v>
      </c>
      <c r="J5180" s="9">
        <v>1339</v>
      </c>
      <c r="K5180" s="12" t="s">
        <v>2325</v>
      </c>
      <c r="L5180" s="2" t="s">
        <v>2326</v>
      </c>
      <c r="M5180" t="s">
        <v>7528</v>
      </c>
      <c r="N5180" s="29" t="s">
        <v>5232</v>
      </c>
      <c r="O5180" s="38" t="s">
        <v>5197</v>
      </c>
      <c r="P5180" t="s">
        <v>4520</v>
      </c>
      <c r="Q5180" t="s">
        <v>4125</v>
      </c>
      <c r="R5180" s="12" t="s">
        <v>2208</v>
      </c>
      <c r="S5180" s="12" t="s">
        <v>4127</v>
      </c>
      <c r="T5180" t="s">
        <v>5341</v>
      </c>
      <c r="U5180" s="62">
        <f t="shared" si="329"/>
        <v>2</v>
      </c>
    </row>
    <row r="5181" spans="1:21" x14ac:dyDescent="0.25">
      <c r="A5181" s="4" t="s">
        <v>4101</v>
      </c>
      <c r="B5181" s="4" t="s">
        <v>794</v>
      </c>
      <c r="C5181" s="43" t="str">
        <f t="shared" si="330"/>
        <v>74-54-01H1</v>
      </c>
      <c r="D5181" s="43" t="str">
        <f>VLOOKUP(C5181,'[1]Test List'!$A$5:$F$2726,6,0)</f>
        <v>EBEN-MDP-01H1</v>
      </c>
      <c r="E5181" s="43" t="str">
        <f t="shared" si="332"/>
        <v>74</v>
      </c>
      <c r="F5181" s="43" t="str">
        <f t="shared" si="333"/>
        <v>54</v>
      </c>
      <c r="G5181" s="12" t="s">
        <v>1779</v>
      </c>
      <c r="H5181" s="36">
        <v>98</v>
      </c>
      <c r="I5181" s="52">
        <v>998</v>
      </c>
      <c r="J5181" s="9">
        <v>1548</v>
      </c>
      <c r="K5181" t="s">
        <v>2672</v>
      </c>
      <c r="M5181" t="s">
        <v>7366</v>
      </c>
      <c r="N5181" s="29" t="s">
        <v>5230</v>
      </c>
      <c r="O5181" s="38" t="s">
        <v>5197</v>
      </c>
      <c r="P5181" t="s">
        <v>4523</v>
      </c>
      <c r="Q5181" t="s">
        <v>4092</v>
      </c>
      <c r="R5181" t="s">
        <v>1466</v>
      </c>
      <c r="S5181" s="12" t="s">
        <v>4093</v>
      </c>
      <c r="T5181" t="s">
        <v>6538</v>
      </c>
      <c r="U5181" s="62">
        <f t="shared" si="329"/>
        <v>5</v>
      </c>
    </row>
    <row r="5182" spans="1:21" x14ac:dyDescent="0.25">
      <c r="A5182" s="4" t="s">
        <v>4101</v>
      </c>
      <c r="B5182" s="4" t="s">
        <v>794</v>
      </c>
      <c r="C5182" s="43" t="str">
        <f t="shared" si="330"/>
        <v>74-54-01H1</v>
      </c>
      <c r="D5182" s="43" t="str">
        <f>VLOOKUP(C5182,'[1]Test List'!$A$5:$F$2726,6,0)</f>
        <v>EBEN-MDP-01H1</v>
      </c>
      <c r="E5182" s="43" t="str">
        <f t="shared" si="332"/>
        <v>74</v>
      </c>
      <c r="F5182" s="43" t="str">
        <f t="shared" si="333"/>
        <v>54</v>
      </c>
      <c r="G5182" s="12" t="s">
        <v>1779</v>
      </c>
      <c r="H5182" s="36">
        <v>98</v>
      </c>
      <c r="I5182" s="52">
        <v>997</v>
      </c>
      <c r="J5182" s="9">
        <v>1623</v>
      </c>
      <c r="K5182" t="s">
        <v>2672</v>
      </c>
      <c r="M5182" t="s">
        <v>7366</v>
      </c>
      <c r="N5182" s="29" t="s">
        <v>5230</v>
      </c>
      <c r="O5182" s="38" t="s">
        <v>5197</v>
      </c>
      <c r="P5182" t="s">
        <v>4520</v>
      </c>
      <c r="Q5182" t="s">
        <v>1335</v>
      </c>
      <c r="R5182" t="s">
        <v>210</v>
      </c>
      <c r="S5182" s="12" t="s">
        <v>5035</v>
      </c>
      <c r="T5182" t="s">
        <v>6539</v>
      </c>
      <c r="U5182" s="62">
        <f t="shared" si="329"/>
        <v>5</v>
      </c>
    </row>
    <row r="5183" spans="1:21" x14ac:dyDescent="0.25">
      <c r="A5183" s="4" t="s">
        <v>4101</v>
      </c>
      <c r="B5183" s="4" t="s">
        <v>794</v>
      </c>
      <c r="C5183" s="43" t="str">
        <f t="shared" si="330"/>
        <v>74-54-01H1</v>
      </c>
      <c r="D5183" s="43" t="str">
        <f>VLOOKUP(C5183,'[1]Test List'!$A$5:$F$2726,6,0)</f>
        <v>EBEN-MDP-01H1</v>
      </c>
      <c r="E5183" s="43" t="str">
        <f t="shared" si="332"/>
        <v>74</v>
      </c>
      <c r="F5183" s="43" t="str">
        <f t="shared" si="333"/>
        <v>54</v>
      </c>
      <c r="G5183" s="12" t="s">
        <v>1779</v>
      </c>
      <c r="H5183" s="36">
        <v>98</v>
      </c>
      <c r="I5183" s="52">
        <v>996</v>
      </c>
      <c r="J5183" s="9">
        <v>1624</v>
      </c>
      <c r="K5183" s="12" t="s">
        <v>2672</v>
      </c>
      <c r="M5183" t="s">
        <v>7366</v>
      </c>
      <c r="N5183" s="29" t="s">
        <v>5230</v>
      </c>
      <c r="O5183" s="38" t="s">
        <v>5197</v>
      </c>
      <c r="P5183" t="s">
        <v>4089</v>
      </c>
      <c r="Q5183" t="s">
        <v>4090</v>
      </c>
      <c r="R5183" s="12" t="s">
        <v>210</v>
      </c>
      <c r="S5183" s="12" t="s">
        <v>4091</v>
      </c>
      <c r="T5183" t="s">
        <v>6537</v>
      </c>
      <c r="U5183" s="62">
        <f t="shared" si="329"/>
        <v>5</v>
      </c>
    </row>
    <row r="5184" spans="1:21" x14ac:dyDescent="0.25">
      <c r="A5184" s="4" t="s">
        <v>4101</v>
      </c>
      <c r="B5184" s="4" t="s">
        <v>794</v>
      </c>
      <c r="C5184" s="43" t="str">
        <f t="shared" si="330"/>
        <v>74-54-01H1</v>
      </c>
      <c r="D5184" s="43" t="str">
        <f>VLOOKUP(C5184,'[1]Test List'!$A$5:$F$2726,6,0)</f>
        <v>EBEN-MDP-01H1</v>
      </c>
      <c r="E5184" s="43" t="str">
        <f t="shared" si="332"/>
        <v>74</v>
      </c>
      <c r="F5184" s="43" t="str">
        <f t="shared" si="333"/>
        <v>54</v>
      </c>
      <c r="G5184" s="12" t="s">
        <v>1779</v>
      </c>
      <c r="H5184" s="36">
        <v>99</v>
      </c>
      <c r="I5184" s="52">
        <v>999</v>
      </c>
      <c r="J5184" s="9">
        <v>67</v>
      </c>
      <c r="K5184" s="12" t="s">
        <v>2325</v>
      </c>
      <c r="L5184" s="2" t="s">
        <v>2326</v>
      </c>
      <c r="M5184" t="s">
        <v>7528</v>
      </c>
      <c r="N5184" s="29" t="s">
        <v>5230</v>
      </c>
      <c r="O5184" s="38" t="s">
        <v>5197</v>
      </c>
      <c r="P5184" t="s">
        <v>3406</v>
      </c>
      <c r="Q5184" t="s">
        <v>1624</v>
      </c>
      <c r="R5184" s="12" t="s">
        <v>1466</v>
      </c>
      <c r="S5184" s="12" t="s">
        <v>4122</v>
      </c>
      <c r="T5184" t="s">
        <v>6549</v>
      </c>
      <c r="U5184" s="62">
        <f t="shared" si="329"/>
        <v>2</v>
      </c>
    </row>
    <row r="5185" spans="1:21" x14ac:dyDescent="0.25">
      <c r="A5185" s="4" t="s">
        <v>4104</v>
      </c>
      <c r="B5185" s="4" t="s">
        <v>794</v>
      </c>
      <c r="C5185" s="43" t="str">
        <f t="shared" si="330"/>
        <v>74-54-01H2</v>
      </c>
      <c r="D5185" s="43" t="str">
        <f>VLOOKUP(C5185,'[1]Test List'!$A$5:$F$2726,6,0)</f>
        <v>EBEN-MDP-01H2</v>
      </c>
      <c r="E5185" s="43" t="str">
        <f t="shared" si="332"/>
        <v>74</v>
      </c>
      <c r="F5185" s="43" t="str">
        <f t="shared" si="333"/>
        <v>54</v>
      </c>
      <c r="G5185" s="12" t="s">
        <v>1779</v>
      </c>
      <c r="H5185" s="36">
        <v>99</v>
      </c>
      <c r="I5185" s="52">
        <v>995</v>
      </c>
      <c r="J5185" s="9">
        <v>70</v>
      </c>
      <c r="K5185" t="s">
        <v>2325</v>
      </c>
      <c r="L5185" s="2" t="s">
        <v>2326</v>
      </c>
      <c r="M5185" t="s">
        <v>7528</v>
      </c>
      <c r="N5185" s="29" t="s">
        <v>5230</v>
      </c>
      <c r="O5185" s="38" t="s">
        <v>5197</v>
      </c>
      <c r="P5185" t="s">
        <v>2324</v>
      </c>
      <c r="Q5185" t="s">
        <v>2327</v>
      </c>
      <c r="R5185" t="s">
        <v>209</v>
      </c>
      <c r="S5185" s="12" t="s">
        <v>2331</v>
      </c>
      <c r="T5185" t="s">
        <v>5297</v>
      </c>
      <c r="U5185" s="62">
        <f t="shared" si="329"/>
        <v>17</v>
      </c>
    </row>
    <row r="5186" spans="1:21" x14ac:dyDescent="0.25">
      <c r="A5186" s="4" t="s">
        <v>4104</v>
      </c>
      <c r="B5186" s="4" t="s">
        <v>794</v>
      </c>
      <c r="C5186" s="43" t="str">
        <f t="shared" si="330"/>
        <v>74-54-01H2</v>
      </c>
      <c r="D5186" s="43" t="str">
        <f>VLOOKUP(C5186,'[1]Test List'!$A$5:$F$2726,6,0)</f>
        <v>EBEN-MDP-01H2</v>
      </c>
      <c r="E5186" s="43" t="str">
        <f t="shared" si="332"/>
        <v>74</v>
      </c>
      <c r="F5186" s="43" t="str">
        <f t="shared" si="333"/>
        <v>54</v>
      </c>
      <c r="G5186" s="12" t="s">
        <v>1779</v>
      </c>
      <c r="H5186" s="36">
        <v>99</v>
      </c>
      <c r="I5186" s="52">
        <v>14</v>
      </c>
      <c r="J5186" s="9">
        <v>14</v>
      </c>
      <c r="K5186" s="12" t="s">
        <v>4102</v>
      </c>
      <c r="L5186" s="2" t="s">
        <v>4505</v>
      </c>
      <c r="M5186" t="s">
        <v>7543</v>
      </c>
      <c r="N5186" s="29" t="s">
        <v>5232</v>
      </c>
      <c r="O5186" s="38" t="s">
        <v>5197</v>
      </c>
      <c r="P5186" t="s">
        <v>4520</v>
      </c>
      <c r="Q5186" t="s">
        <v>4123</v>
      </c>
      <c r="R5186" s="12" t="s">
        <v>2208</v>
      </c>
      <c r="S5186" s="12" t="s">
        <v>4128</v>
      </c>
      <c r="T5186" t="s">
        <v>5334</v>
      </c>
      <c r="U5186" s="62">
        <f t="shared" si="329"/>
        <v>2</v>
      </c>
    </row>
    <row r="5187" spans="1:21" x14ac:dyDescent="0.25">
      <c r="A5187" s="4" t="s">
        <v>4104</v>
      </c>
      <c r="B5187" s="4" t="s">
        <v>794</v>
      </c>
      <c r="C5187" s="43" t="str">
        <f t="shared" si="330"/>
        <v>74-54-01H2</v>
      </c>
      <c r="D5187" s="43" t="str">
        <f>VLOOKUP(C5187,'[1]Test List'!$A$5:$F$2726,6,0)</f>
        <v>EBEN-MDP-01H2</v>
      </c>
      <c r="E5187" s="43" t="str">
        <f t="shared" si="332"/>
        <v>74</v>
      </c>
      <c r="F5187" s="43" t="str">
        <f t="shared" si="333"/>
        <v>54</v>
      </c>
      <c r="G5187" s="12" t="s">
        <v>1779</v>
      </c>
      <c r="H5187" s="36">
        <v>99</v>
      </c>
      <c r="I5187" s="52">
        <v>1325</v>
      </c>
      <c r="J5187" s="9">
        <v>1325</v>
      </c>
      <c r="K5187" s="12" t="s">
        <v>2325</v>
      </c>
      <c r="L5187" s="2" t="s">
        <v>2326</v>
      </c>
      <c r="M5187" t="s">
        <v>7528</v>
      </c>
      <c r="N5187" s="29" t="s">
        <v>5232</v>
      </c>
      <c r="O5187" s="38" t="s">
        <v>5197</v>
      </c>
      <c r="P5187" t="s">
        <v>4520</v>
      </c>
      <c r="Q5187" t="s">
        <v>4124</v>
      </c>
      <c r="R5187" s="12" t="s">
        <v>2208</v>
      </c>
      <c r="S5187" s="12" t="s">
        <v>4126</v>
      </c>
      <c r="T5187" t="s">
        <v>5337</v>
      </c>
      <c r="U5187" s="62">
        <f t="shared" si="329"/>
        <v>2</v>
      </c>
    </row>
    <row r="5188" spans="1:21" x14ac:dyDescent="0.25">
      <c r="A5188" s="4" t="s">
        <v>4104</v>
      </c>
      <c r="B5188" s="4" t="s">
        <v>794</v>
      </c>
      <c r="C5188" s="43" t="str">
        <f t="shared" si="330"/>
        <v>74-54-01H2</v>
      </c>
      <c r="D5188" s="43" t="str">
        <f>VLOOKUP(C5188,'[1]Test List'!$A$5:$F$2726,6,0)</f>
        <v>EBEN-MDP-01H2</v>
      </c>
      <c r="E5188" s="43" t="str">
        <f t="shared" si="332"/>
        <v>74</v>
      </c>
      <c r="F5188" s="43" t="str">
        <f t="shared" si="333"/>
        <v>54</v>
      </c>
      <c r="G5188" s="12" t="s">
        <v>1779</v>
      </c>
      <c r="H5188" s="36">
        <v>99</v>
      </c>
      <c r="I5188" s="52">
        <v>1339</v>
      </c>
      <c r="J5188" s="9">
        <v>1339</v>
      </c>
      <c r="K5188" s="12" t="s">
        <v>2325</v>
      </c>
      <c r="L5188" s="2" t="s">
        <v>2326</v>
      </c>
      <c r="M5188" t="s">
        <v>7528</v>
      </c>
      <c r="N5188" s="29" t="s">
        <v>5232</v>
      </c>
      <c r="O5188" s="38" t="s">
        <v>5197</v>
      </c>
      <c r="P5188" t="s">
        <v>4520</v>
      </c>
      <c r="Q5188" t="s">
        <v>4125</v>
      </c>
      <c r="R5188" s="12" t="s">
        <v>2208</v>
      </c>
      <c r="S5188" s="12" t="s">
        <v>4127</v>
      </c>
      <c r="T5188" t="s">
        <v>5341</v>
      </c>
      <c r="U5188" s="62">
        <f t="shared" si="329"/>
        <v>2</v>
      </c>
    </row>
    <row r="5189" spans="1:21" x14ac:dyDescent="0.25">
      <c r="A5189" s="4" t="s">
        <v>4104</v>
      </c>
      <c r="B5189" s="4" t="s">
        <v>794</v>
      </c>
      <c r="C5189" s="43" t="str">
        <f t="shared" si="330"/>
        <v>74-54-01H2</v>
      </c>
      <c r="D5189" s="43" t="str">
        <f>VLOOKUP(C5189,'[1]Test List'!$A$5:$F$2726,6,0)</f>
        <v>EBEN-MDP-01H2</v>
      </c>
      <c r="E5189" s="43" t="str">
        <f t="shared" si="332"/>
        <v>74</v>
      </c>
      <c r="F5189" s="43" t="str">
        <f t="shared" si="333"/>
        <v>54</v>
      </c>
      <c r="G5189" s="12" t="s">
        <v>1779</v>
      </c>
      <c r="H5189" s="36">
        <v>98</v>
      </c>
      <c r="I5189" s="52">
        <v>996</v>
      </c>
      <c r="J5189" s="9">
        <v>1624</v>
      </c>
      <c r="K5189" s="12" t="s">
        <v>2672</v>
      </c>
      <c r="M5189" t="s">
        <v>7366</v>
      </c>
      <c r="N5189" s="29" t="s">
        <v>5230</v>
      </c>
      <c r="O5189" s="38" t="s">
        <v>5197</v>
      </c>
      <c r="P5189" t="s">
        <v>4089</v>
      </c>
      <c r="Q5189" t="s">
        <v>4090</v>
      </c>
      <c r="R5189" s="12" t="s">
        <v>210</v>
      </c>
      <c r="S5189" s="12" t="s">
        <v>4091</v>
      </c>
      <c r="T5189" t="s">
        <v>6537</v>
      </c>
      <c r="U5189" s="62">
        <f t="shared" ref="U5189:U5252" si="335">COUNTIF(T$4:T$8000,T5189)</f>
        <v>5</v>
      </c>
    </row>
    <row r="5190" spans="1:21" x14ac:dyDescent="0.25">
      <c r="A5190" s="4" t="s">
        <v>4104</v>
      </c>
      <c r="B5190" s="4" t="s">
        <v>794</v>
      </c>
      <c r="C5190" s="43" t="str">
        <f t="shared" si="330"/>
        <v>74-54-01H2</v>
      </c>
      <c r="D5190" s="43" t="str">
        <f>VLOOKUP(C5190,'[1]Test List'!$A$5:$F$2726,6,0)</f>
        <v>EBEN-MDP-01H2</v>
      </c>
      <c r="E5190" s="43" t="str">
        <f t="shared" si="332"/>
        <v>74</v>
      </c>
      <c r="F5190" s="43" t="str">
        <f t="shared" si="333"/>
        <v>54</v>
      </c>
      <c r="G5190" s="12" t="s">
        <v>1779</v>
      </c>
      <c r="H5190" s="36">
        <v>98</v>
      </c>
      <c r="I5190" s="52">
        <v>997</v>
      </c>
      <c r="J5190" s="9">
        <v>1623</v>
      </c>
      <c r="K5190" t="s">
        <v>2672</v>
      </c>
      <c r="M5190" t="s">
        <v>7366</v>
      </c>
      <c r="N5190" s="29" t="s">
        <v>5230</v>
      </c>
      <c r="O5190" s="38" t="s">
        <v>5197</v>
      </c>
      <c r="P5190" t="s">
        <v>4520</v>
      </c>
      <c r="Q5190" t="s">
        <v>1335</v>
      </c>
      <c r="R5190" t="s">
        <v>210</v>
      </c>
      <c r="S5190" s="12" t="s">
        <v>5035</v>
      </c>
      <c r="T5190" t="s">
        <v>6539</v>
      </c>
      <c r="U5190" s="62">
        <f t="shared" si="335"/>
        <v>5</v>
      </c>
    </row>
    <row r="5191" spans="1:21" x14ac:dyDescent="0.25">
      <c r="A5191" s="4" t="s">
        <v>4104</v>
      </c>
      <c r="B5191" s="4" t="s">
        <v>794</v>
      </c>
      <c r="C5191" s="43" t="str">
        <f t="shared" si="330"/>
        <v>74-54-01H2</v>
      </c>
      <c r="D5191" s="43" t="str">
        <f>VLOOKUP(C5191,'[1]Test List'!$A$5:$F$2726,6,0)</f>
        <v>EBEN-MDP-01H2</v>
      </c>
      <c r="E5191" s="43" t="str">
        <f t="shared" si="332"/>
        <v>74</v>
      </c>
      <c r="F5191" s="43" t="str">
        <f t="shared" si="333"/>
        <v>54</v>
      </c>
      <c r="G5191" s="12" t="s">
        <v>1779</v>
      </c>
      <c r="H5191" s="36">
        <v>98</v>
      </c>
      <c r="I5191" s="52">
        <v>998</v>
      </c>
      <c r="J5191" s="9">
        <v>1548</v>
      </c>
      <c r="K5191" t="s">
        <v>2672</v>
      </c>
      <c r="M5191" t="s">
        <v>7366</v>
      </c>
      <c r="N5191" s="29" t="s">
        <v>5230</v>
      </c>
      <c r="O5191" s="38" t="s">
        <v>5197</v>
      </c>
      <c r="P5191" t="s">
        <v>4523</v>
      </c>
      <c r="Q5191" t="s">
        <v>4092</v>
      </c>
      <c r="R5191" t="s">
        <v>1466</v>
      </c>
      <c r="S5191" s="12" t="s">
        <v>4093</v>
      </c>
      <c r="T5191" t="s">
        <v>6538</v>
      </c>
      <c r="U5191" s="62">
        <f t="shared" si="335"/>
        <v>5</v>
      </c>
    </row>
    <row r="5192" spans="1:21" x14ac:dyDescent="0.25">
      <c r="A5192" s="4" t="s">
        <v>4104</v>
      </c>
      <c r="B5192" s="4" t="s">
        <v>794</v>
      </c>
      <c r="C5192" s="43" t="str">
        <f t="shared" si="330"/>
        <v>74-54-01H2</v>
      </c>
      <c r="D5192" s="43" t="str">
        <f>VLOOKUP(C5192,'[1]Test List'!$A$5:$F$2726,6,0)</f>
        <v>EBEN-MDP-01H2</v>
      </c>
      <c r="E5192" s="43" t="str">
        <f t="shared" si="332"/>
        <v>74</v>
      </c>
      <c r="F5192" s="43" t="str">
        <f t="shared" si="333"/>
        <v>54</v>
      </c>
      <c r="G5192" s="12" t="s">
        <v>1779</v>
      </c>
      <c r="H5192" s="36">
        <v>99</v>
      </c>
      <c r="I5192" s="52">
        <v>999</v>
      </c>
      <c r="J5192" s="9">
        <v>67</v>
      </c>
      <c r="K5192" s="12" t="s">
        <v>2325</v>
      </c>
      <c r="L5192" s="2" t="s">
        <v>2326</v>
      </c>
      <c r="M5192" t="s">
        <v>7528</v>
      </c>
      <c r="N5192" s="29" t="s">
        <v>5230</v>
      </c>
      <c r="O5192" s="38" t="s">
        <v>5197</v>
      </c>
      <c r="P5192" t="s">
        <v>3406</v>
      </c>
      <c r="Q5192" t="s">
        <v>1624</v>
      </c>
      <c r="R5192" s="12" t="s">
        <v>1466</v>
      </c>
      <c r="S5192" s="12" t="s">
        <v>4122</v>
      </c>
      <c r="T5192" t="s">
        <v>6549</v>
      </c>
      <c r="U5192" s="62">
        <f t="shared" si="335"/>
        <v>2</v>
      </c>
    </row>
    <row r="5193" spans="1:21" x14ac:dyDescent="0.25">
      <c r="A5193" s="4" t="s">
        <v>4103</v>
      </c>
      <c r="B5193" s="4" t="s">
        <v>794</v>
      </c>
      <c r="C5193" s="43" t="str">
        <f t="shared" si="330"/>
        <v>74-54-01H3</v>
      </c>
      <c r="D5193" s="43" t="str">
        <f>VLOOKUP(C5193,'[1]Test List'!$A$5:$F$2726,6,0)</f>
        <v>EBEN-MDP-01H3</v>
      </c>
      <c r="E5193" s="43" t="str">
        <f t="shared" si="332"/>
        <v>74</v>
      </c>
      <c r="F5193" s="43" t="str">
        <f t="shared" si="333"/>
        <v>54</v>
      </c>
      <c r="G5193" s="12" t="s">
        <v>1779</v>
      </c>
      <c r="H5193" s="36">
        <v>99</v>
      </c>
      <c r="I5193" s="52">
        <v>994</v>
      </c>
      <c r="J5193" s="9">
        <v>2239</v>
      </c>
      <c r="K5193" t="s">
        <v>2325</v>
      </c>
      <c r="L5193" s="2" t="s">
        <v>2326</v>
      </c>
      <c r="M5193" t="s">
        <v>7528</v>
      </c>
      <c r="N5193" s="29" t="s">
        <v>5230</v>
      </c>
      <c r="O5193" s="38" t="s">
        <v>5197</v>
      </c>
      <c r="P5193" t="s">
        <v>2324</v>
      </c>
      <c r="Q5193" t="s">
        <v>2327</v>
      </c>
      <c r="R5193" t="s">
        <v>209</v>
      </c>
      <c r="S5193" s="12" t="s">
        <v>2331</v>
      </c>
      <c r="T5193" t="s">
        <v>5297</v>
      </c>
      <c r="U5193" s="62">
        <f t="shared" si="335"/>
        <v>17</v>
      </c>
    </row>
    <row r="5194" spans="1:21" x14ac:dyDescent="0.25">
      <c r="A5194" s="4" t="s">
        <v>4103</v>
      </c>
      <c r="B5194" s="4" t="s">
        <v>794</v>
      </c>
      <c r="C5194" s="43" t="str">
        <f t="shared" si="330"/>
        <v>74-54-01H3</v>
      </c>
      <c r="D5194" s="43" t="str">
        <f>VLOOKUP(C5194,'[1]Test List'!$A$5:$F$2726,6,0)</f>
        <v>EBEN-MDP-01H3</v>
      </c>
      <c r="E5194" s="43" t="str">
        <f t="shared" si="332"/>
        <v>74</v>
      </c>
      <c r="F5194" s="43" t="str">
        <f t="shared" si="333"/>
        <v>54</v>
      </c>
      <c r="G5194" s="12" t="s">
        <v>1779</v>
      </c>
      <c r="H5194" s="36">
        <v>99</v>
      </c>
      <c r="I5194" s="52">
        <v>61</v>
      </c>
      <c r="J5194" s="9">
        <v>61</v>
      </c>
      <c r="K5194" t="s">
        <v>2325</v>
      </c>
      <c r="L5194" s="2" t="s">
        <v>2326</v>
      </c>
      <c r="M5194" t="s">
        <v>7528</v>
      </c>
      <c r="N5194" s="29" t="s">
        <v>5232</v>
      </c>
      <c r="O5194" s="38" t="s">
        <v>5197</v>
      </c>
      <c r="P5194" s="12" t="s">
        <v>4513</v>
      </c>
      <c r="Q5194" t="s">
        <v>4094</v>
      </c>
      <c r="R5194" s="12" t="s">
        <v>1466</v>
      </c>
      <c r="S5194" s="12" t="s">
        <v>5168</v>
      </c>
      <c r="T5194" t="s">
        <v>5340</v>
      </c>
      <c r="U5194" s="62">
        <f t="shared" si="335"/>
        <v>3</v>
      </c>
    </row>
    <row r="5195" spans="1:21" x14ac:dyDescent="0.25">
      <c r="A5195" s="4" t="s">
        <v>4103</v>
      </c>
      <c r="B5195" s="4" t="s">
        <v>794</v>
      </c>
      <c r="C5195" s="43" t="str">
        <f t="shared" si="330"/>
        <v>74-54-01H3</v>
      </c>
      <c r="D5195" s="43" t="str">
        <f>VLOOKUP(C5195,'[1]Test List'!$A$5:$F$2726,6,0)</f>
        <v>EBEN-MDP-01H3</v>
      </c>
      <c r="E5195" s="43" t="str">
        <f t="shared" si="332"/>
        <v>74</v>
      </c>
      <c r="F5195" s="43" t="str">
        <f t="shared" si="333"/>
        <v>54</v>
      </c>
      <c r="G5195" s="12" t="s">
        <v>1779</v>
      </c>
      <c r="H5195" s="36">
        <v>98</v>
      </c>
      <c r="I5195" s="52">
        <v>20880</v>
      </c>
      <c r="J5195" s="9">
        <v>619</v>
      </c>
      <c r="K5195" t="s">
        <v>2672</v>
      </c>
      <c r="M5195" t="s">
        <v>7366</v>
      </c>
      <c r="N5195" s="29" t="s">
        <v>5230</v>
      </c>
      <c r="O5195" s="38" t="s">
        <v>5197</v>
      </c>
      <c r="P5195" t="s">
        <v>4089</v>
      </c>
      <c r="Q5195" t="s">
        <v>4090</v>
      </c>
      <c r="R5195" t="s">
        <v>210</v>
      </c>
      <c r="S5195" s="12" t="s">
        <v>4091</v>
      </c>
      <c r="T5195" t="s">
        <v>6537</v>
      </c>
      <c r="U5195" s="62">
        <f t="shared" si="335"/>
        <v>5</v>
      </c>
    </row>
    <row r="5196" spans="1:21" x14ac:dyDescent="0.25">
      <c r="A5196" s="4" t="s">
        <v>4103</v>
      </c>
      <c r="B5196" s="4" t="s">
        <v>794</v>
      </c>
      <c r="C5196" s="43" t="str">
        <f t="shared" si="330"/>
        <v>74-54-01H3</v>
      </c>
      <c r="D5196" s="43" t="str">
        <f>VLOOKUP(C5196,'[1]Test List'!$A$5:$F$2726,6,0)</f>
        <v>EBEN-MDP-01H3</v>
      </c>
      <c r="E5196" s="43" t="str">
        <f t="shared" si="332"/>
        <v>74</v>
      </c>
      <c r="F5196" s="43" t="str">
        <f t="shared" si="333"/>
        <v>54</v>
      </c>
      <c r="G5196" s="12" t="s">
        <v>1779</v>
      </c>
      <c r="H5196" s="36">
        <v>98</v>
      </c>
      <c r="I5196" s="52">
        <v>998</v>
      </c>
      <c r="J5196" s="9">
        <v>1548</v>
      </c>
      <c r="K5196" t="s">
        <v>2672</v>
      </c>
      <c r="M5196" t="s">
        <v>7366</v>
      </c>
      <c r="N5196" s="29" t="s">
        <v>5230</v>
      </c>
      <c r="O5196" s="38" t="s">
        <v>5197</v>
      </c>
      <c r="P5196" t="s">
        <v>4523</v>
      </c>
      <c r="Q5196" t="s">
        <v>4092</v>
      </c>
      <c r="R5196" t="s">
        <v>1466</v>
      </c>
      <c r="S5196" s="12" t="s">
        <v>4093</v>
      </c>
      <c r="T5196" t="s">
        <v>6538</v>
      </c>
      <c r="U5196" s="62">
        <f t="shared" si="335"/>
        <v>5</v>
      </c>
    </row>
    <row r="5197" spans="1:21" x14ac:dyDescent="0.25">
      <c r="A5197" s="4" t="s">
        <v>4103</v>
      </c>
      <c r="B5197" s="4" t="s">
        <v>794</v>
      </c>
      <c r="C5197" s="43" t="str">
        <f t="shared" ref="C5197:C5260" si="336">LEFT(A5197,2)&amp;"-"&amp;MID(A5197,3,2)&amp;"-"&amp;RIGHT(A5197,LEN(A5197)-4)</f>
        <v>74-54-01H3</v>
      </c>
      <c r="D5197" s="43" t="str">
        <f>VLOOKUP(C5197,'[1]Test List'!$A$5:$F$2726,6,0)</f>
        <v>EBEN-MDP-01H3</v>
      </c>
      <c r="E5197" s="43" t="str">
        <f t="shared" si="332"/>
        <v>74</v>
      </c>
      <c r="F5197" s="43" t="str">
        <f t="shared" si="333"/>
        <v>54</v>
      </c>
      <c r="G5197" s="12" t="s">
        <v>1779</v>
      </c>
      <c r="H5197" s="36">
        <v>98</v>
      </c>
      <c r="I5197" s="52">
        <v>997</v>
      </c>
      <c r="J5197" s="9">
        <v>1623</v>
      </c>
      <c r="K5197" t="s">
        <v>2672</v>
      </c>
      <c r="M5197" t="s">
        <v>7366</v>
      </c>
      <c r="N5197" s="29" t="s">
        <v>5230</v>
      </c>
      <c r="O5197" s="38" t="s">
        <v>5197</v>
      </c>
      <c r="P5197" t="s">
        <v>4520</v>
      </c>
      <c r="Q5197" t="s">
        <v>1335</v>
      </c>
      <c r="R5197" t="s">
        <v>210</v>
      </c>
      <c r="S5197" s="12" t="s">
        <v>5035</v>
      </c>
      <c r="T5197" t="s">
        <v>6539</v>
      </c>
      <c r="U5197" s="62">
        <f t="shared" si="335"/>
        <v>5</v>
      </c>
    </row>
    <row r="5198" spans="1:21" x14ac:dyDescent="0.25">
      <c r="A5198" s="4" t="s">
        <v>4103</v>
      </c>
      <c r="B5198" s="4" t="s">
        <v>794</v>
      </c>
      <c r="C5198" s="43" t="str">
        <f t="shared" si="336"/>
        <v>74-54-01H3</v>
      </c>
      <c r="D5198" s="43" t="str">
        <f>VLOOKUP(C5198,'[1]Test List'!$A$5:$F$2726,6,0)</f>
        <v>EBEN-MDP-01H3</v>
      </c>
      <c r="E5198" s="43" t="str">
        <f t="shared" si="332"/>
        <v>74</v>
      </c>
      <c r="F5198" s="43" t="str">
        <f t="shared" si="333"/>
        <v>54</v>
      </c>
      <c r="G5198" s="12" t="s">
        <v>1779</v>
      </c>
      <c r="H5198" s="36">
        <v>98</v>
      </c>
      <c r="I5198" s="52">
        <v>995</v>
      </c>
      <c r="J5198" s="9">
        <v>2129</v>
      </c>
      <c r="K5198" s="12" t="s">
        <v>2672</v>
      </c>
      <c r="M5198" t="s">
        <v>7366</v>
      </c>
      <c r="N5198" s="29" t="s">
        <v>5230</v>
      </c>
      <c r="O5198" s="38" t="s">
        <v>5197</v>
      </c>
      <c r="P5198" t="s">
        <v>1035</v>
      </c>
      <c r="Q5198" t="s">
        <v>2675</v>
      </c>
      <c r="R5198" s="12" t="s">
        <v>1030</v>
      </c>
      <c r="S5198" s="12" t="s">
        <v>2677</v>
      </c>
      <c r="T5198" t="s">
        <v>6302</v>
      </c>
      <c r="U5198" s="62">
        <f t="shared" si="335"/>
        <v>8</v>
      </c>
    </row>
    <row r="5199" spans="1:21" x14ac:dyDescent="0.25">
      <c r="A5199" s="4" t="s">
        <v>4066</v>
      </c>
      <c r="B5199" s="4" t="s">
        <v>794</v>
      </c>
      <c r="C5199" s="43" t="str">
        <f t="shared" si="336"/>
        <v>74-54-01H4</v>
      </c>
      <c r="D5199" s="43" t="str">
        <f>VLOOKUP(C5199,'[1]Test List'!$A$5:$F$2726,6,0)</f>
        <v>EBEN-MDP-01H4</v>
      </c>
      <c r="E5199" s="43" t="str">
        <f t="shared" si="332"/>
        <v>74</v>
      </c>
      <c r="F5199" s="43" t="str">
        <f t="shared" si="333"/>
        <v>54</v>
      </c>
      <c r="G5199" s="12" t="s">
        <v>1779</v>
      </c>
      <c r="H5199" s="36">
        <v>99</v>
      </c>
      <c r="I5199" s="52">
        <v>998</v>
      </c>
      <c r="J5199" s="9">
        <v>2239</v>
      </c>
      <c r="K5199" t="s">
        <v>2325</v>
      </c>
      <c r="L5199" s="2" t="s">
        <v>2326</v>
      </c>
      <c r="M5199" t="s">
        <v>7528</v>
      </c>
      <c r="N5199" s="29" t="s">
        <v>5230</v>
      </c>
      <c r="O5199" s="38" t="s">
        <v>5197</v>
      </c>
      <c r="P5199" t="s">
        <v>2324</v>
      </c>
      <c r="Q5199" t="s">
        <v>2327</v>
      </c>
      <c r="R5199" t="s">
        <v>209</v>
      </c>
      <c r="S5199" s="12" t="s">
        <v>2331</v>
      </c>
      <c r="T5199" t="s">
        <v>5297</v>
      </c>
      <c r="U5199" s="62">
        <f t="shared" si="335"/>
        <v>17</v>
      </c>
    </row>
    <row r="5200" spans="1:21" x14ac:dyDescent="0.25">
      <c r="A5200" s="4" t="s">
        <v>4066</v>
      </c>
      <c r="B5200" s="4" t="s">
        <v>794</v>
      </c>
      <c r="C5200" s="43" t="str">
        <f t="shared" si="336"/>
        <v>74-54-01H4</v>
      </c>
      <c r="D5200" s="43" t="str">
        <f>VLOOKUP(C5200,'[1]Test List'!$A$5:$F$2726,6,0)</f>
        <v>EBEN-MDP-01H4</v>
      </c>
      <c r="E5200" s="43" t="str">
        <f t="shared" si="332"/>
        <v>74</v>
      </c>
      <c r="F5200" s="43" t="str">
        <f t="shared" si="333"/>
        <v>54</v>
      </c>
      <c r="G5200" s="12" t="s">
        <v>1779</v>
      </c>
      <c r="H5200" s="36">
        <v>99</v>
      </c>
      <c r="I5200" s="52">
        <v>999</v>
      </c>
      <c r="J5200" s="9">
        <v>61</v>
      </c>
      <c r="K5200" t="s">
        <v>2325</v>
      </c>
      <c r="L5200" s="2" t="s">
        <v>2326</v>
      </c>
      <c r="M5200" t="s">
        <v>7528</v>
      </c>
      <c r="N5200" s="29" t="s">
        <v>5232</v>
      </c>
      <c r="O5200" s="38" t="s">
        <v>5197</v>
      </c>
      <c r="P5200" s="12" t="s">
        <v>4513</v>
      </c>
      <c r="Q5200" t="s">
        <v>4094</v>
      </c>
      <c r="R5200" s="12" t="s">
        <v>1466</v>
      </c>
      <c r="S5200" s="12" t="s">
        <v>5168</v>
      </c>
      <c r="T5200" t="s">
        <v>5340</v>
      </c>
      <c r="U5200" s="62">
        <f t="shared" si="335"/>
        <v>3</v>
      </c>
    </row>
    <row r="5201" spans="1:21" x14ac:dyDescent="0.25">
      <c r="A5201" s="4" t="s">
        <v>4066</v>
      </c>
      <c r="B5201" s="4" t="s">
        <v>794</v>
      </c>
      <c r="C5201" s="43" t="str">
        <f t="shared" si="336"/>
        <v>74-54-01H4</v>
      </c>
      <c r="D5201" s="43" t="str">
        <f>VLOOKUP(C5201,'[1]Test List'!$A$5:$F$2726,6,0)</f>
        <v>EBEN-MDP-01H4</v>
      </c>
      <c r="E5201" s="43" t="str">
        <f t="shared" si="332"/>
        <v>74</v>
      </c>
      <c r="F5201" s="43" t="str">
        <f t="shared" si="333"/>
        <v>54</v>
      </c>
      <c r="G5201" s="12" t="s">
        <v>1779</v>
      </c>
      <c r="H5201" s="36">
        <v>98</v>
      </c>
      <c r="I5201" s="52">
        <v>20880</v>
      </c>
      <c r="J5201" s="9">
        <v>619</v>
      </c>
      <c r="K5201" t="s">
        <v>2672</v>
      </c>
      <c r="M5201" t="s">
        <v>7366</v>
      </c>
      <c r="N5201" s="29" t="s">
        <v>5230</v>
      </c>
      <c r="O5201" s="38" t="s">
        <v>5197</v>
      </c>
      <c r="P5201" t="s">
        <v>4089</v>
      </c>
      <c r="Q5201" t="s">
        <v>4090</v>
      </c>
      <c r="R5201" t="s">
        <v>210</v>
      </c>
      <c r="S5201" s="12" t="s">
        <v>4091</v>
      </c>
      <c r="T5201" t="s">
        <v>6537</v>
      </c>
      <c r="U5201" s="62">
        <f t="shared" si="335"/>
        <v>5</v>
      </c>
    </row>
    <row r="5202" spans="1:21" x14ac:dyDescent="0.25">
      <c r="A5202" s="4" t="s">
        <v>4066</v>
      </c>
      <c r="B5202" s="4" t="s">
        <v>794</v>
      </c>
      <c r="C5202" s="43" t="str">
        <f t="shared" si="336"/>
        <v>74-54-01H4</v>
      </c>
      <c r="D5202" s="43" t="str">
        <f>VLOOKUP(C5202,'[1]Test List'!$A$5:$F$2726,6,0)</f>
        <v>EBEN-MDP-01H4</v>
      </c>
      <c r="E5202" s="43" t="str">
        <f t="shared" si="332"/>
        <v>74</v>
      </c>
      <c r="F5202" s="43" t="str">
        <f t="shared" si="333"/>
        <v>54</v>
      </c>
      <c r="G5202" s="12" t="s">
        <v>1779</v>
      </c>
      <c r="H5202" s="36">
        <v>98</v>
      </c>
      <c r="I5202" s="52">
        <v>1548</v>
      </c>
      <c r="J5202" s="9">
        <v>1548</v>
      </c>
      <c r="K5202" t="s">
        <v>2672</v>
      </c>
      <c r="M5202" t="s">
        <v>7366</v>
      </c>
      <c r="N5202" s="29" t="s">
        <v>5230</v>
      </c>
      <c r="O5202" s="38" t="s">
        <v>5197</v>
      </c>
      <c r="P5202" t="s">
        <v>4523</v>
      </c>
      <c r="Q5202" t="s">
        <v>4092</v>
      </c>
      <c r="R5202" t="s">
        <v>1466</v>
      </c>
      <c r="S5202" s="12" t="s">
        <v>4093</v>
      </c>
      <c r="T5202" t="s">
        <v>6538</v>
      </c>
      <c r="U5202" s="62">
        <f t="shared" si="335"/>
        <v>5</v>
      </c>
    </row>
    <row r="5203" spans="1:21" x14ac:dyDescent="0.25">
      <c r="A5203" s="4" t="s">
        <v>4066</v>
      </c>
      <c r="B5203" s="4" t="s">
        <v>794</v>
      </c>
      <c r="C5203" s="43" t="str">
        <f t="shared" si="336"/>
        <v>74-54-01H4</v>
      </c>
      <c r="D5203" s="43" t="str">
        <f>VLOOKUP(C5203,'[1]Test List'!$A$5:$F$2726,6,0)</f>
        <v>EBEN-MDP-01H4</v>
      </c>
      <c r="E5203" s="43" t="str">
        <f t="shared" si="332"/>
        <v>74</v>
      </c>
      <c r="F5203" s="43" t="str">
        <f t="shared" si="333"/>
        <v>54</v>
      </c>
      <c r="G5203" s="12" t="s">
        <v>1779</v>
      </c>
      <c r="H5203" s="36">
        <v>98</v>
      </c>
      <c r="I5203" s="52">
        <v>1623</v>
      </c>
      <c r="J5203" s="9">
        <v>1623</v>
      </c>
      <c r="K5203" t="s">
        <v>2672</v>
      </c>
      <c r="M5203" t="s">
        <v>7366</v>
      </c>
      <c r="N5203" s="29" t="s">
        <v>5230</v>
      </c>
      <c r="O5203" s="38" t="s">
        <v>5197</v>
      </c>
      <c r="P5203" t="s">
        <v>4520</v>
      </c>
      <c r="Q5203" t="s">
        <v>1335</v>
      </c>
      <c r="R5203" t="s">
        <v>210</v>
      </c>
      <c r="S5203" s="12" t="s">
        <v>5035</v>
      </c>
      <c r="T5203" t="s">
        <v>6539</v>
      </c>
      <c r="U5203" s="62">
        <f t="shared" si="335"/>
        <v>5</v>
      </c>
    </row>
    <row r="5204" spans="1:21" x14ac:dyDescent="0.25">
      <c r="A5204" s="16" t="s">
        <v>4067</v>
      </c>
      <c r="B5204" s="4" t="s">
        <v>794</v>
      </c>
      <c r="C5204" s="43" t="str">
        <f t="shared" si="336"/>
        <v>74-54-01H5</v>
      </c>
      <c r="D5204" s="43" t="str">
        <f>VLOOKUP(C5204,'[1]Test List'!$A$5:$F$2726,6,0)</f>
        <v>EBEN-MDP-01H5</v>
      </c>
      <c r="E5204" s="43" t="str">
        <f t="shared" si="332"/>
        <v>74</v>
      </c>
      <c r="F5204" s="43" t="str">
        <f t="shared" si="333"/>
        <v>54</v>
      </c>
      <c r="G5204" s="12" t="s">
        <v>1779</v>
      </c>
      <c r="H5204" s="36">
        <v>99</v>
      </c>
      <c r="I5204" s="52">
        <v>998</v>
      </c>
      <c r="J5204" s="9">
        <v>2239</v>
      </c>
      <c r="K5204" t="s">
        <v>2325</v>
      </c>
      <c r="L5204" s="2" t="s">
        <v>2326</v>
      </c>
      <c r="M5204" t="s">
        <v>7528</v>
      </c>
      <c r="N5204" s="29" t="s">
        <v>5230</v>
      </c>
      <c r="O5204" s="38" t="s">
        <v>5197</v>
      </c>
      <c r="P5204" t="s">
        <v>2324</v>
      </c>
      <c r="Q5204" t="s">
        <v>2327</v>
      </c>
      <c r="R5204" t="s">
        <v>209</v>
      </c>
      <c r="S5204" s="12" t="s">
        <v>2331</v>
      </c>
      <c r="T5204" t="s">
        <v>5297</v>
      </c>
      <c r="U5204" s="62">
        <f t="shared" si="335"/>
        <v>17</v>
      </c>
    </row>
    <row r="5205" spans="1:21" x14ac:dyDescent="0.25">
      <c r="A5205" s="16" t="s">
        <v>4067</v>
      </c>
      <c r="B5205" s="4" t="s">
        <v>794</v>
      </c>
      <c r="C5205" s="43" t="str">
        <f t="shared" si="336"/>
        <v>74-54-01H5</v>
      </c>
      <c r="D5205" s="43" t="str">
        <f>VLOOKUP(C5205,'[1]Test List'!$A$5:$F$2726,6,0)</f>
        <v>EBEN-MDP-01H5</v>
      </c>
      <c r="E5205" s="43" t="str">
        <f t="shared" si="332"/>
        <v>74</v>
      </c>
      <c r="F5205" s="43" t="str">
        <f t="shared" si="333"/>
        <v>54</v>
      </c>
      <c r="G5205" s="12" t="s">
        <v>1779</v>
      </c>
      <c r="H5205" s="36">
        <v>99</v>
      </c>
      <c r="I5205" s="52">
        <v>999</v>
      </c>
      <c r="J5205" s="9">
        <v>61</v>
      </c>
      <c r="K5205" t="s">
        <v>2325</v>
      </c>
      <c r="L5205" s="2" t="s">
        <v>2326</v>
      </c>
      <c r="M5205" t="s">
        <v>7528</v>
      </c>
      <c r="N5205" s="29" t="s">
        <v>5232</v>
      </c>
      <c r="O5205" s="38" t="s">
        <v>5197</v>
      </c>
      <c r="P5205" s="12" t="s">
        <v>4513</v>
      </c>
      <c r="Q5205" t="s">
        <v>4094</v>
      </c>
      <c r="R5205" s="12" t="s">
        <v>1466</v>
      </c>
      <c r="S5205" s="12" t="s">
        <v>5168</v>
      </c>
      <c r="T5205" t="s">
        <v>5340</v>
      </c>
      <c r="U5205" s="62">
        <f t="shared" si="335"/>
        <v>3</v>
      </c>
    </row>
    <row r="5206" spans="1:21" x14ac:dyDescent="0.25">
      <c r="A5206" s="16" t="s">
        <v>4067</v>
      </c>
      <c r="B5206" s="4" t="s">
        <v>794</v>
      </c>
      <c r="C5206" s="43" t="str">
        <f t="shared" si="336"/>
        <v>74-54-01H5</v>
      </c>
      <c r="D5206" s="43" t="str">
        <f>VLOOKUP(C5206,'[1]Test List'!$A$5:$F$2726,6,0)</f>
        <v>EBEN-MDP-01H5</v>
      </c>
      <c r="E5206" s="43" t="str">
        <f t="shared" si="332"/>
        <v>74</v>
      </c>
      <c r="F5206" s="43" t="str">
        <f t="shared" si="333"/>
        <v>54</v>
      </c>
      <c r="G5206" s="12" t="s">
        <v>1779</v>
      </c>
      <c r="H5206" s="36">
        <v>98</v>
      </c>
      <c r="I5206" s="52">
        <v>20880</v>
      </c>
      <c r="J5206" s="9">
        <v>619</v>
      </c>
      <c r="K5206" t="s">
        <v>2672</v>
      </c>
      <c r="M5206" t="s">
        <v>7366</v>
      </c>
      <c r="N5206" s="29" t="s">
        <v>5230</v>
      </c>
      <c r="O5206" s="38" t="s">
        <v>5197</v>
      </c>
      <c r="P5206" t="s">
        <v>4089</v>
      </c>
      <c r="Q5206" t="s">
        <v>4090</v>
      </c>
      <c r="R5206" t="s">
        <v>210</v>
      </c>
      <c r="S5206" s="12" t="s">
        <v>4091</v>
      </c>
      <c r="T5206" t="s">
        <v>6537</v>
      </c>
      <c r="U5206" s="62">
        <f t="shared" si="335"/>
        <v>5</v>
      </c>
    </row>
    <row r="5207" spans="1:21" x14ac:dyDescent="0.25">
      <c r="A5207" s="16" t="s">
        <v>4067</v>
      </c>
      <c r="B5207" s="4" t="s">
        <v>794</v>
      </c>
      <c r="C5207" s="43" t="str">
        <f t="shared" si="336"/>
        <v>74-54-01H5</v>
      </c>
      <c r="D5207" s="43" t="str">
        <f>VLOOKUP(C5207,'[1]Test List'!$A$5:$F$2726,6,0)</f>
        <v>EBEN-MDP-01H5</v>
      </c>
      <c r="E5207" s="43" t="str">
        <f t="shared" si="332"/>
        <v>74</v>
      </c>
      <c r="F5207" s="43" t="str">
        <f t="shared" si="333"/>
        <v>54</v>
      </c>
      <c r="G5207" s="12" t="s">
        <v>1779</v>
      </c>
      <c r="H5207" s="36">
        <v>98</v>
      </c>
      <c r="I5207" s="52">
        <v>1548</v>
      </c>
      <c r="J5207" s="9">
        <v>1548</v>
      </c>
      <c r="K5207" t="s">
        <v>2672</v>
      </c>
      <c r="M5207" t="s">
        <v>7366</v>
      </c>
      <c r="N5207" s="29" t="s">
        <v>5230</v>
      </c>
      <c r="O5207" s="38" t="s">
        <v>5197</v>
      </c>
      <c r="P5207" t="s">
        <v>4523</v>
      </c>
      <c r="Q5207" t="s">
        <v>4092</v>
      </c>
      <c r="R5207" t="s">
        <v>1466</v>
      </c>
      <c r="S5207" s="12" t="s">
        <v>4093</v>
      </c>
      <c r="T5207" t="s">
        <v>6538</v>
      </c>
      <c r="U5207" s="62">
        <f t="shared" si="335"/>
        <v>5</v>
      </c>
    </row>
    <row r="5208" spans="1:21" x14ac:dyDescent="0.25">
      <c r="A5208" s="16" t="s">
        <v>4067</v>
      </c>
      <c r="B5208" s="4" t="s">
        <v>794</v>
      </c>
      <c r="C5208" s="43" t="str">
        <f t="shared" si="336"/>
        <v>74-54-01H5</v>
      </c>
      <c r="D5208" s="43" t="str">
        <f>VLOOKUP(C5208,'[1]Test List'!$A$5:$F$2726,6,0)</f>
        <v>EBEN-MDP-01H5</v>
      </c>
      <c r="E5208" s="43" t="str">
        <f t="shared" si="332"/>
        <v>74</v>
      </c>
      <c r="F5208" s="43" t="str">
        <f t="shared" si="333"/>
        <v>54</v>
      </c>
      <c r="G5208" s="12" t="s">
        <v>1779</v>
      </c>
      <c r="H5208" s="36">
        <v>98</v>
      </c>
      <c r="I5208" s="52">
        <v>1623</v>
      </c>
      <c r="J5208" s="9">
        <v>1623</v>
      </c>
      <c r="K5208" t="s">
        <v>2672</v>
      </c>
      <c r="M5208" t="s">
        <v>7366</v>
      </c>
      <c r="N5208" s="29" t="s">
        <v>5230</v>
      </c>
      <c r="O5208" s="38" t="s">
        <v>5197</v>
      </c>
      <c r="P5208" t="s">
        <v>4520</v>
      </c>
      <c r="Q5208" t="s">
        <v>1335</v>
      </c>
      <c r="R5208" t="s">
        <v>210</v>
      </c>
      <c r="S5208" s="12" t="s">
        <v>5035</v>
      </c>
      <c r="T5208" t="s">
        <v>6539</v>
      </c>
      <c r="U5208" s="62">
        <f t="shared" si="335"/>
        <v>5</v>
      </c>
    </row>
    <row r="5209" spans="1:21" x14ac:dyDescent="0.25">
      <c r="A5209" s="16" t="s">
        <v>4067</v>
      </c>
      <c r="B5209" s="4" t="s">
        <v>794</v>
      </c>
      <c r="C5209" s="43" t="str">
        <f t="shared" si="336"/>
        <v>74-54-01H5</v>
      </c>
      <c r="D5209" s="43" t="str">
        <f>VLOOKUP(C5209,'[1]Test List'!$A$5:$F$2726,6,0)</f>
        <v>EBEN-MDP-01H5</v>
      </c>
      <c r="E5209" s="43" t="str">
        <f t="shared" si="332"/>
        <v>74</v>
      </c>
      <c r="F5209" s="43" t="str">
        <f t="shared" si="333"/>
        <v>54</v>
      </c>
      <c r="G5209" s="12" t="s">
        <v>1779</v>
      </c>
      <c r="H5209" s="36">
        <v>98</v>
      </c>
      <c r="I5209" s="52">
        <v>2128</v>
      </c>
      <c r="J5209" s="9">
        <v>2128</v>
      </c>
      <c r="K5209" t="s">
        <v>2672</v>
      </c>
      <c r="M5209" t="s">
        <v>7366</v>
      </c>
      <c r="N5209" s="29" t="s">
        <v>5230</v>
      </c>
      <c r="O5209" s="38" t="s">
        <v>5197</v>
      </c>
      <c r="P5209" t="s">
        <v>4523</v>
      </c>
      <c r="Q5209" t="s">
        <v>4095</v>
      </c>
      <c r="R5209" t="s">
        <v>1466</v>
      </c>
      <c r="S5209" s="12" t="s">
        <v>4096</v>
      </c>
      <c r="T5209" t="s">
        <v>6540</v>
      </c>
      <c r="U5209" s="62">
        <f t="shared" si="335"/>
        <v>1</v>
      </c>
    </row>
    <row r="5210" spans="1:21" x14ac:dyDescent="0.25">
      <c r="A5210" s="4" t="s">
        <v>4035</v>
      </c>
      <c r="B5210" s="4" t="s">
        <v>794</v>
      </c>
      <c r="C5210" s="43" t="str">
        <f t="shared" si="336"/>
        <v>75-07-01L1</v>
      </c>
      <c r="D5210" s="43" t="str">
        <f>VLOOKUP(C5210,'[1]Test List'!$A$5:$F$2726,6,0)</f>
        <v>CCIT-SAP-01L1</v>
      </c>
      <c r="E5210" s="43" t="str">
        <f t="shared" si="332"/>
        <v>75</v>
      </c>
      <c r="F5210" s="43" t="str">
        <f t="shared" si="333"/>
        <v>07</v>
      </c>
      <c r="G5210" s="12" t="s">
        <v>1779</v>
      </c>
      <c r="H5210" s="36">
        <v>99</v>
      </c>
      <c r="I5210" s="52">
        <v>988</v>
      </c>
      <c r="J5210" s="9">
        <v>68988</v>
      </c>
      <c r="K5210" s="12" t="s">
        <v>3869</v>
      </c>
      <c r="L5210" s="2" t="s">
        <v>3870</v>
      </c>
      <c r="M5210" t="s">
        <v>7537</v>
      </c>
      <c r="N5210" s="29" t="s">
        <v>5230</v>
      </c>
      <c r="O5210" s="38" t="s">
        <v>5197</v>
      </c>
      <c r="P5210" s="12" t="s">
        <v>3364</v>
      </c>
      <c r="Q5210" t="s">
        <v>3871</v>
      </c>
      <c r="R5210" s="12" t="s">
        <v>1030</v>
      </c>
      <c r="S5210" s="12" t="s">
        <v>5003</v>
      </c>
      <c r="T5210" t="s">
        <v>6509</v>
      </c>
      <c r="U5210" s="62">
        <f t="shared" si="335"/>
        <v>6</v>
      </c>
    </row>
    <row r="5211" spans="1:21" x14ac:dyDescent="0.25">
      <c r="A5211" s="4" t="s">
        <v>4035</v>
      </c>
      <c r="B5211" s="4" t="s">
        <v>794</v>
      </c>
      <c r="C5211" s="43" t="str">
        <f t="shared" si="336"/>
        <v>75-07-01L1</v>
      </c>
      <c r="D5211" s="43" t="str">
        <f>VLOOKUP(C5211,'[1]Test List'!$A$5:$F$2726,6,0)</f>
        <v>CCIT-SAP-01L1</v>
      </c>
      <c r="E5211" s="43" t="str">
        <f t="shared" si="332"/>
        <v>75</v>
      </c>
      <c r="F5211" s="43" t="str">
        <f t="shared" si="333"/>
        <v>07</v>
      </c>
      <c r="G5211" s="12" t="s">
        <v>1779</v>
      </c>
      <c r="H5211" s="36">
        <v>99</v>
      </c>
      <c r="I5211" s="52">
        <v>989</v>
      </c>
      <c r="J5211" s="9">
        <v>68989</v>
      </c>
      <c r="K5211" s="12" t="s">
        <v>3869</v>
      </c>
      <c r="L5211" s="2" t="s">
        <v>3870</v>
      </c>
      <c r="M5211" t="s">
        <v>7537</v>
      </c>
      <c r="N5211" s="29" t="s">
        <v>5230</v>
      </c>
      <c r="O5211" s="38" t="s">
        <v>5197</v>
      </c>
      <c r="P5211" s="12" t="s">
        <v>3364</v>
      </c>
      <c r="Q5211" t="s">
        <v>3872</v>
      </c>
      <c r="R5211" s="12" t="s">
        <v>1030</v>
      </c>
      <c r="S5211" s="12" t="s">
        <v>5004</v>
      </c>
      <c r="T5211" t="s">
        <v>6510</v>
      </c>
      <c r="U5211" s="62">
        <f t="shared" si="335"/>
        <v>5</v>
      </c>
    </row>
    <row r="5212" spans="1:21" x14ac:dyDescent="0.25">
      <c r="A5212" s="4" t="s">
        <v>4035</v>
      </c>
      <c r="B5212" s="4" t="s">
        <v>794</v>
      </c>
      <c r="C5212" s="43" t="str">
        <f t="shared" si="336"/>
        <v>75-07-01L1</v>
      </c>
      <c r="D5212" s="43" t="str">
        <f>VLOOKUP(C5212,'[1]Test List'!$A$5:$F$2726,6,0)</f>
        <v>CCIT-SAP-01L1</v>
      </c>
      <c r="E5212" s="43" t="str">
        <f t="shared" si="332"/>
        <v>75</v>
      </c>
      <c r="F5212" s="43" t="str">
        <f t="shared" si="333"/>
        <v>07</v>
      </c>
      <c r="G5212" s="12" t="s">
        <v>1779</v>
      </c>
      <c r="H5212" s="36">
        <v>99</v>
      </c>
      <c r="I5212" s="52">
        <v>990</v>
      </c>
      <c r="J5212" s="9">
        <v>68990</v>
      </c>
      <c r="K5212" s="12" t="s">
        <v>3869</v>
      </c>
      <c r="L5212" s="2" t="s">
        <v>3870</v>
      </c>
      <c r="M5212" t="s">
        <v>7537</v>
      </c>
      <c r="N5212" s="29" t="s">
        <v>5230</v>
      </c>
      <c r="O5212" s="38" t="s">
        <v>5197</v>
      </c>
      <c r="P5212" s="12" t="s">
        <v>3364</v>
      </c>
      <c r="Q5212" t="s">
        <v>3875</v>
      </c>
      <c r="R5212" s="12" t="s">
        <v>1030</v>
      </c>
      <c r="S5212" s="12" t="s">
        <v>5005</v>
      </c>
      <c r="T5212" t="s">
        <v>6511</v>
      </c>
      <c r="U5212" s="62">
        <f t="shared" si="335"/>
        <v>4</v>
      </c>
    </row>
    <row r="5213" spans="1:21" x14ac:dyDescent="0.25">
      <c r="A5213" s="4" t="s">
        <v>3873</v>
      </c>
      <c r="B5213" s="4" t="s">
        <v>794</v>
      </c>
      <c r="C5213" s="43" t="str">
        <f t="shared" si="336"/>
        <v>75-07-01L2</v>
      </c>
      <c r="D5213" s="43" t="str">
        <f>VLOOKUP(C5213,'[1]Test List'!$A$5:$F$2726,6,0)</f>
        <v>CCIT-SAP-01L2</v>
      </c>
      <c r="E5213" s="43" t="str">
        <f t="shared" si="332"/>
        <v>75</v>
      </c>
      <c r="F5213" s="43" t="str">
        <f t="shared" si="333"/>
        <v>07</v>
      </c>
      <c r="G5213" s="12" t="s">
        <v>1779</v>
      </c>
      <c r="H5213" s="36">
        <v>99</v>
      </c>
      <c r="I5213" s="52">
        <v>989</v>
      </c>
      <c r="J5213" s="9">
        <v>68989</v>
      </c>
      <c r="K5213" s="12" t="s">
        <v>3869</v>
      </c>
      <c r="L5213" s="2" t="s">
        <v>3870</v>
      </c>
      <c r="M5213" t="s">
        <v>7537</v>
      </c>
      <c r="N5213" s="29" t="s">
        <v>5230</v>
      </c>
      <c r="O5213" s="38" t="s">
        <v>5197</v>
      </c>
      <c r="P5213" s="12" t="s">
        <v>3364</v>
      </c>
      <c r="Q5213" t="s">
        <v>3871</v>
      </c>
      <c r="R5213" s="12" t="s">
        <v>1030</v>
      </c>
      <c r="S5213" s="12" t="s">
        <v>5003</v>
      </c>
      <c r="T5213" t="s">
        <v>6509</v>
      </c>
      <c r="U5213" s="62">
        <f t="shared" si="335"/>
        <v>6</v>
      </c>
    </row>
    <row r="5214" spans="1:21" x14ac:dyDescent="0.25">
      <c r="A5214" s="4" t="s">
        <v>3873</v>
      </c>
      <c r="B5214" s="4" t="s">
        <v>794</v>
      </c>
      <c r="C5214" s="43" t="str">
        <f t="shared" si="336"/>
        <v>75-07-01L2</v>
      </c>
      <c r="D5214" s="43" t="str">
        <f>VLOOKUP(C5214,'[1]Test List'!$A$5:$F$2726,6,0)</f>
        <v>CCIT-SAP-01L2</v>
      </c>
      <c r="E5214" s="43" t="str">
        <f t="shared" si="332"/>
        <v>75</v>
      </c>
      <c r="F5214" s="43" t="str">
        <f t="shared" si="333"/>
        <v>07</v>
      </c>
      <c r="G5214" s="12" t="s">
        <v>1779</v>
      </c>
      <c r="H5214" s="36">
        <v>99</v>
      </c>
      <c r="I5214" s="52">
        <v>988</v>
      </c>
      <c r="J5214" s="9">
        <v>68988</v>
      </c>
      <c r="K5214" s="12" t="s">
        <v>3869</v>
      </c>
      <c r="L5214" s="2" t="s">
        <v>3870</v>
      </c>
      <c r="M5214" t="s">
        <v>7537</v>
      </c>
      <c r="N5214" s="29" t="s">
        <v>5230</v>
      </c>
      <c r="O5214" s="38" t="s">
        <v>5197</v>
      </c>
      <c r="P5214" s="12" t="s">
        <v>3364</v>
      </c>
      <c r="Q5214" t="s">
        <v>3872</v>
      </c>
      <c r="R5214" s="12" t="s">
        <v>1030</v>
      </c>
      <c r="S5214" s="12" t="s">
        <v>5004</v>
      </c>
      <c r="T5214" t="s">
        <v>6510</v>
      </c>
      <c r="U5214" s="62">
        <f t="shared" si="335"/>
        <v>5</v>
      </c>
    </row>
    <row r="5215" spans="1:21" x14ac:dyDescent="0.25">
      <c r="A5215" s="4" t="s">
        <v>3873</v>
      </c>
      <c r="B5215" s="4" t="s">
        <v>794</v>
      </c>
      <c r="C5215" s="43" t="str">
        <f t="shared" si="336"/>
        <v>75-07-01L2</v>
      </c>
      <c r="D5215" s="43" t="str">
        <f>VLOOKUP(C5215,'[1]Test List'!$A$5:$F$2726,6,0)</f>
        <v>CCIT-SAP-01L2</v>
      </c>
      <c r="E5215" s="43" t="str">
        <f t="shared" si="332"/>
        <v>75</v>
      </c>
      <c r="F5215" s="43" t="str">
        <f t="shared" si="333"/>
        <v>07</v>
      </c>
      <c r="G5215" s="12" t="s">
        <v>1779</v>
      </c>
      <c r="H5215" s="36">
        <v>99</v>
      </c>
      <c r="I5215" s="52">
        <v>990</v>
      </c>
      <c r="J5215" s="9">
        <v>68990</v>
      </c>
      <c r="K5215" s="12" t="s">
        <v>3869</v>
      </c>
      <c r="L5215" s="2" t="s">
        <v>3870</v>
      </c>
      <c r="M5215" t="s">
        <v>7537</v>
      </c>
      <c r="N5215" s="29" t="s">
        <v>5230</v>
      </c>
      <c r="O5215" s="38" t="s">
        <v>5197</v>
      </c>
      <c r="P5215" s="12" t="s">
        <v>3364</v>
      </c>
      <c r="Q5215" t="s">
        <v>3875</v>
      </c>
      <c r="R5215" s="12" t="s">
        <v>1030</v>
      </c>
      <c r="S5215" s="12" t="s">
        <v>5005</v>
      </c>
      <c r="T5215" t="s">
        <v>6511</v>
      </c>
      <c r="U5215" s="62">
        <f t="shared" si="335"/>
        <v>4</v>
      </c>
    </row>
    <row r="5216" spans="1:21" x14ac:dyDescent="0.25">
      <c r="A5216" s="4" t="s">
        <v>4000</v>
      </c>
      <c r="B5216" s="4" t="s">
        <v>794</v>
      </c>
      <c r="C5216" s="43" t="str">
        <f t="shared" si="336"/>
        <v>75-18-01H1</v>
      </c>
      <c r="D5216" s="43" t="str">
        <f>VLOOKUP(C5216,'[1]Test List'!$A$5:$F$2726,6,0)</f>
        <v>CCIT-MON-01H1</v>
      </c>
      <c r="E5216" s="43" t="str">
        <f t="shared" si="332"/>
        <v>75</v>
      </c>
      <c r="F5216" s="43" t="str">
        <f t="shared" si="333"/>
        <v>18</v>
      </c>
      <c r="G5216" s="12" t="s">
        <v>1779</v>
      </c>
      <c r="H5216" s="36">
        <v>99</v>
      </c>
      <c r="I5216" s="52">
        <v>999</v>
      </c>
      <c r="J5216" s="9" t="s">
        <v>4003</v>
      </c>
      <c r="K5216" s="12" t="s">
        <v>3869</v>
      </c>
      <c r="L5216" s="2" t="s">
        <v>3870</v>
      </c>
      <c r="M5216" t="s">
        <v>7537</v>
      </c>
      <c r="N5216" s="29" t="s">
        <v>5230</v>
      </c>
      <c r="O5216" s="38" t="s">
        <v>5197</v>
      </c>
      <c r="P5216" s="12" t="s">
        <v>3364</v>
      </c>
      <c r="Q5216" t="s">
        <v>1335</v>
      </c>
      <c r="R5216" s="12" t="s">
        <v>1030</v>
      </c>
      <c r="S5216" s="12" t="s">
        <v>5006</v>
      </c>
      <c r="T5216" t="s">
        <v>6516</v>
      </c>
      <c r="U5216" s="62">
        <f t="shared" si="335"/>
        <v>3</v>
      </c>
    </row>
    <row r="5217" spans="1:21" x14ac:dyDescent="0.25">
      <c r="A5217" s="4" t="s">
        <v>4001</v>
      </c>
      <c r="B5217" s="4" t="s">
        <v>794</v>
      </c>
      <c r="C5217" s="43" t="str">
        <f t="shared" si="336"/>
        <v>75-18-01H2</v>
      </c>
      <c r="D5217" s="43" t="str">
        <f>VLOOKUP(C5217,'[1]Test List'!$A$5:$F$2726,6,0)</f>
        <v>CCIT-MON-01H2</v>
      </c>
      <c r="E5217" s="43" t="str">
        <f t="shared" si="332"/>
        <v>75</v>
      </c>
      <c r="F5217" s="43" t="str">
        <f t="shared" si="333"/>
        <v>18</v>
      </c>
      <c r="G5217" s="12" t="s">
        <v>1779</v>
      </c>
      <c r="H5217" s="36">
        <v>99</v>
      </c>
      <c r="I5217" s="52">
        <v>999</v>
      </c>
      <c r="J5217" s="9" t="s">
        <v>4003</v>
      </c>
      <c r="K5217" s="12" t="s">
        <v>3869</v>
      </c>
      <c r="L5217" s="2" t="s">
        <v>3870</v>
      </c>
      <c r="M5217" t="s">
        <v>7537</v>
      </c>
      <c r="N5217" s="29" t="s">
        <v>5230</v>
      </c>
      <c r="O5217" s="38" t="s">
        <v>5197</v>
      </c>
      <c r="P5217" s="12" t="s">
        <v>3364</v>
      </c>
      <c r="Q5217" t="s">
        <v>1335</v>
      </c>
      <c r="R5217" s="12" t="s">
        <v>1030</v>
      </c>
      <c r="S5217" s="12" t="s">
        <v>5006</v>
      </c>
      <c r="T5217" t="s">
        <v>6516</v>
      </c>
      <c r="U5217" s="62">
        <f t="shared" si="335"/>
        <v>3</v>
      </c>
    </row>
    <row r="5218" spans="1:21" x14ac:dyDescent="0.25">
      <c r="A5218" s="16" t="s">
        <v>3739</v>
      </c>
      <c r="B5218" s="4" t="s">
        <v>794</v>
      </c>
      <c r="C5218" s="43" t="str">
        <f t="shared" si="336"/>
        <v>75-49-01G1</v>
      </c>
      <c r="D5218" s="43" t="str">
        <f>VLOOKUP(C5218,'[1]Test List'!$A$5:$F$2726,6,0)</f>
        <v>CCIT-MER-01G1</v>
      </c>
      <c r="E5218" s="43" t="str">
        <f t="shared" si="332"/>
        <v>75</v>
      </c>
      <c r="F5218" s="43" t="str">
        <f t="shared" si="333"/>
        <v>49</v>
      </c>
      <c r="G5218" s="12" t="s">
        <v>1779</v>
      </c>
      <c r="H5218" s="36">
        <v>99</v>
      </c>
      <c r="I5218" s="52">
        <v>131</v>
      </c>
      <c r="J5218" s="9" t="s">
        <v>3678</v>
      </c>
      <c r="K5218" s="12" t="s">
        <v>2314</v>
      </c>
      <c r="L5218" s="2" t="s">
        <v>4502</v>
      </c>
      <c r="M5218" t="s">
        <v>7523</v>
      </c>
      <c r="N5218" s="29" t="s">
        <v>5232</v>
      </c>
      <c r="O5218" s="38" t="s">
        <v>5197</v>
      </c>
      <c r="P5218" s="12" t="s">
        <v>1617</v>
      </c>
      <c r="Q5218" t="s">
        <v>2918</v>
      </c>
      <c r="R5218" t="s">
        <v>1030</v>
      </c>
      <c r="S5218" s="12" t="s">
        <v>5146</v>
      </c>
      <c r="T5218" t="s">
        <v>5381</v>
      </c>
      <c r="U5218" s="62">
        <f t="shared" si="335"/>
        <v>9</v>
      </c>
    </row>
    <row r="5219" spans="1:21" x14ac:dyDescent="0.25">
      <c r="A5219" s="16" t="s">
        <v>3739</v>
      </c>
      <c r="B5219" s="4" t="s">
        <v>794</v>
      </c>
      <c r="C5219" s="43" t="str">
        <f t="shared" si="336"/>
        <v>75-49-01G1</v>
      </c>
      <c r="D5219" s="43" t="str">
        <f>VLOOKUP(C5219,'[1]Test List'!$A$5:$F$2726,6,0)</f>
        <v>CCIT-MER-01G1</v>
      </c>
      <c r="E5219" s="43" t="str">
        <f t="shared" si="332"/>
        <v>75</v>
      </c>
      <c r="F5219" s="43" t="str">
        <f t="shared" si="333"/>
        <v>49</v>
      </c>
      <c r="G5219" s="12" t="s">
        <v>1779</v>
      </c>
      <c r="H5219" s="36">
        <v>99</v>
      </c>
      <c r="I5219" s="52">
        <v>132</v>
      </c>
      <c r="J5219" s="9" t="s">
        <v>3679</v>
      </c>
      <c r="K5219" s="12" t="s">
        <v>2914</v>
      </c>
      <c r="L5219" s="2" t="s">
        <v>4503</v>
      </c>
      <c r="M5219" t="s">
        <v>7538</v>
      </c>
      <c r="N5219" s="29" t="s">
        <v>5232</v>
      </c>
      <c r="O5219" s="38" t="s">
        <v>5197</v>
      </c>
      <c r="P5219" s="12" t="s">
        <v>2919</v>
      </c>
      <c r="Q5219" t="s">
        <v>2933</v>
      </c>
      <c r="R5219" t="s">
        <v>1030</v>
      </c>
      <c r="S5219" s="12" t="s">
        <v>2936</v>
      </c>
      <c r="T5219" t="s">
        <v>5427</v>
      </c>
      <c r="U5219" s="62">
        <f t="shared" si="335"/>
        <v>4</v>
      </c>
    </row>
    <row r="5220" spans="1:21" x14ac:dyDescent="0.25">
      <c r="A5220" s="16" t="s">
        <v>3739</v>
      </c>
      <c r="B5220" s="4" t="s">
        <v>794</v>
      </c>
      <c r="C5220" s="43" t="str">
        <f t="shared" si="336"/>
        <v>75-49-01G1</v>
      </c>
      <c r="D5220" s="43" t="str">
        <f>VLOOKUP(C5220,'[1]Test List'!$A$5:$F$2726,6,0)</f>
        <v>CCIT-MER-01G1</v>
      </c>
      <c r="E5220" s="43" t="str">
        <f t="shared" si="332"/>
        <v>75</v>
      </c>
      <c r="F5220" s="43" t="str">
        <f t="shared" si="333"/>
        <v>49</v>
      </c>
      <c r="G5220" s="12" t="s">
        <v>1779</v>
      </c>
      <c r="H5220" s="36">
        <v>99</v>
      </c>
      <c r="I5220" s="52">
        <v>135</v>
      </c>
      <c r="J5220" s="9" t="s">
        <v>3681</v>
      </c>
      <c r="K5220" s="12" t="s">
        <v>2914</v>
      </c>
      <c r="L5220" s="2" t="s">
        <v>4503</v>
      </c>
      <c r="M5220" t="s">
        <v>7538</v>
      </c>
      <c r="N5220" s="29" t="s">
        <v>5232</v>
      </c>
      <c r="O5220" s="38" t="s">
        <v>5197</v>
      </c>
      <c r="P5220" s="12" t="s">
        <v>2919</v>
      </c>
      <c r="Q5220" t="s">
        <v>5201</v>
      </c>
      <c r="R5220" t="s">
        <v>1030</v>
      </c>
      <c r="S5220" s="12" t="s">
        <v>3742</v>
      </c>
      <c r="T5220" t="s">
        <v>5468</v>
      </c>
      <c r="U5220" s="62">
        <f t="shared" si="335"/>
        <v>3</v>
      </c>
    </row>
    <row r="5221" spans="1:21" x14ac:dyDescent="0.25">
      <c r="A5221" s="16" t="s">
        <v>3739</v>
      </c>
      <c r="B5221" s="4" t="s">
        <v>794</v>
      </c>
      <c r="C5221" s="43" t="str">
        <f t="shared" si="336"/>
        <v>75-49-01G1</v>
      </c>
      <c r="D5221" s="43" t="str">
        <f>VLOOKUP(C5221,'[1]Test List'!$A$5:$F$2726,6,0)</f>
        <v>CCIT-MER-01G1</v>
      </c>
      <c r="E5221" s="43" t="str">
        <f t="shared" si="332"/>
        <v>75</v>
      </c>
      <c r="F5221" s="43" t="str">
        <f t="shared" si="333"/>
        <v>49</v>
      </c>
      <c r="G5221" s="12" t="s">
        <v>1779</v>
      </c>
      <c r="H5221" s="36">
        <v>99</v>
      </c>
      <c r="I5221" s="52">
        <v>133</v>
      </c>
      <c r="J5221" s="9" t="s">
        <v>3680</v>
      </c>
      <c r="K5221" s="12" t="s">
        <v>3743</v>
      </c>
      <c r="L5221" s="12" t="s">
        <v>3744</v>
      </c>
      <c r="M5221" t="s">
        <v>7539</v>
      </c>
      <c r="N5221" s="29" t="s">
        <v>5230</v>
      </c>
      <c r="O5221" s="38" t="s">
        <v>5197</v>
      </c>
      <c r="P5221" t="s">
        <v>1034</v>
      </c>
      <c r="Q5221" t="s">
        <v>3745</v>
      </c>
      <c r="R5221" t="s">
        <v>1030</v>
      </c>
      <c r="S5221" s="12" t="s">
        <v>3956</v>
      </c>
      <c r="T5221" t="s">
        <v>5728</v>
      </c>
      <c r="U5221" s="62">
        <f t="shared" si="335"/>
        <v>3</v>
      </c>
    </row>
    <row r="5222" spans="1:21" x14ac:dyDescent="0.25">
      <c r="A5222" s="16" t="s">
        <v>3739</v>
      </c>
      <c r="B5222" s="4" t="s">
        <v>794</v>
      </c>
      <c r="C5222" s="43" t="str">
        <f t="shared" si="336"/>
        <v>75-49-01G1</v>
      </c>
      <c r="D5222" s="43" t="str">
        <f>VLOOKUP(C5222,'[1]Test List'!$A$5:$F$2726,6,0)</f>
        <v>CCIT-MER-01G1</v>
      </c>
      <c r="E5222" s="43" t="str">
        <f t="shared" ref="E5222:E5285" si="337">LEFT(A5222,2)</f>
        <v>75</v>
      </c>
      <c r="F5222" s="43" t="str">
        <f t="shared" ref="F5222:F5285" si="338">MID(A5222,3,2)</f>
        <v>49</v>
      </c>
      <c r="G5222" s="12" t="s">
        <v>1779</v>
      </c>
      <c r="H5222" s="36">
        <v>99</v>
      </c>
      <c r="I5222" s="52">
        <v>134</v>
      </c>
      <c r="J5222" s="9" t="s">
        <v>2619</v>
      </c>
      <c r="K5222" s="12" t="s">
        <v>290</v>
      </c>
      <c r="L5222" s="2" t="s">
        <v>291</v>
      </c>
      <c r="M5222" t="s">
        <v>2928</v>
      </c>
      <c r="N5222" s="29" t="s">
        <v>5230</v>
      </c>
      <c r="O5222" s="38" t="s">
        <v>5197</v>
      </c>
      <c r="P5222" s="12" t="s">
        <v>2919</v>
      </c>
      <c r="Q5222" t="s">
        <v>3740</v>
      </c>
      <c r="R5222" t="s">
        <v>1030</v>
      </c>
      <c r="S5222" s="12" t="s">
        <v>3741</v>
      </c>
      <c r="T5222" t="s">
        <v>5822</v>
      </c>
      <c r="U5222" s="62">
        <f t="shared" si="335"/>
        <v>3</v>
      </c>
    </row>
    <row r="5223" spans="1:21" x14ac:dyDescent="0.25">
      <c r="A5223" s="16" t="s">
        <v>3271</v>
      </c>
      <c r="B5223" s="16" t="s">
        <v>7372</v>
      </c>
      <c r="C5223" s="43" t="str">
        <f t="shared" si="336"/>
        <v>75-59-01B1</v>
      </c>
      <c r="D5223" s="43" t="str">
        <f>VLOOKUP(C5223,'[1]Test List'!$A$5:$F$2726,6,0)</f>
        <v>CCIT-CHI-01B1</v>
      </c>
      <c r="E5223" s="43" t="str">
        <f t="shared" si="337"/>
        <v>75</v>
      </c>
      <c r="F5223" s="43" t="str">
        <f t="shared" si="338"/>
        <v>59</v>
      </c>
      <c r="G5223" s="12" t="s">
        <v>1779</v>
      </c>
      <c r="H5223" s="36">
        <v>99</v>
      </c>
      <c r="I5223" s="36">
        <f t="shared" ref="I5223:I5234" si="339">9000+RIGHT(J5223,3)</f>
        <v>9107</v>
      </c>
      <c r="J5223" s="9" t="s">
        <v>3267</v>
      </c>
      <c r="K5223" s="12" t="s">
        <v>2711</v>
      </c>
      <c r="L5223" s="2" t="s">
        <v>2712</v>
      </c>
      <c r="M5223" t="s">
        <v>7541</v>
      </c>
      <c r="N5223" s="29" t="s">
        <v>5233</v>
      </c>
      <c r="O5223" s="38" t="s">
        <v>2970</v>
      </c>
      <c r="P5223" s="12" t="s">
        <v>1036</v>
      </c>
      <c r="Q5223" t="s">
        <v>3238</v>
      </c>
      <c r="R5223" s="12" t="s">
        <v>210</v>
      </c>
      <c r="S5223" s="12" t="s">
        <v>3290</v>
      </c>
      <c r="T5223" t="s">
        <v>6825</v>
      </c>
      <c r="U5223" s="62">
        <f t="shared" si="335"/>
        <v>1</v>
      </c>
    </row>
    <row r="5224" spans="1:21" x14ac:dyDescent="0.25">
      <c r="A5224" s="16" t="s">
        <v>3271</v>
      </c>
      <c r="B5224" s="16" t="s">
        <v>7372</v>
      </c>
      <c r="C5224" s="43" t="str">
        <f t="shared" si="336"/>
        <v>75-59-01B1</v>
      </c>
      <c r="D5224" s="43" t="str">
        <f>VLOOKUP(C5224,'[1]Test List'!$A$5:$F$2726,6,0)</f>
        <v>CCIT-CHI-01B1</v>
      </c>
      <c r="E5224" s="43" t="str">
        <f t="shared" si="337"/>
        <v>75</v>
      </c>
      <c r="F5224" s="43" t="str">
        <f t="shared" si="338"/>
        <v>59</v>
      </c>
      <c r="G5224" s="12" t="s">
        <v>1779</v>
      </c>
      <c r="H5224" s="36">
        <v>99</v>
      </c>
      <c r="I5224" s="36">
        <f t="shared" si="339"/>
        <v>9114</v>
      </c>
      <c r="J5224" s="9" t="s">
        <v>3269</v>
      </c>
      <c r="K5224" s="12" t="s">
        <v>4477</v>
      </c>
      <c r="L5224" s="2" t="s">
        <v>3235</v>
      </c>
      <c r="M5224" t="s">
        <v>7544</v>
      </c>
      <c r="N5224" s="29" t="s">
        <v>5233</v>
      </c>
      <c r="O5224" s="38" t="s">
        <v>2970</v>
      </c>
      <c r="P5224" s="12" t="s">
        <v>1036</v>
      </c>
      <c r="Q5224" t="s">
        <v>3294</v>
      </c>
      <c r="R5224" s="12" t="s">
        <v>210</v>
      </c>
      <c r="S5224" s="12" t="s">
        <v>3295</v>
      </c>
      <c r="T5224" t="s">
        <v>6826</v>
      </c>
      <c r="U5224" s="62">
        <f t="shared" si="335"/>
        <v>2</v>
      </c>
    </row>
    <row r="5225" spans="1:21" x14ac:dyDescent="0.25">
      <c r="A5225" s="16" t="s">
        <v>3271</v>
      </c>
      <c r="B5225" s="16" t="s">
        <v>7372</v>
      </c>
      <c r="C5225" s="43" t="str">
        <f t="shared" si="336"/>
        <v>75-59-01B1</v>
      </c>
      <c r="D5225" s="43" t="str">
        <f>VLOOKUP(C5225,'[1]Test List'!$A$5:$F$2726,6,0)</f>
        <v>CCIT-CHI-01B1</v>
      </c>
      <c r="E5225" s="43" t="str">
        <f t="shared" si="337"/>
        <v>75</v>
      </c>
      <c r="F5225" s="43" t="str">
        <f t="shared" si="338"/>
        <v>59</v>
      </c>
      <c r="G5225" s="12" t="s">
        <v>1779</v>
      </c>
      <c r="H5225" s="36">
        <v>99</v>
      </c>
      <c r="I5225" s="36">
        <f t="shared" si="339"/>
        <v>9124</v>
      </c>
      <c r="J5225" s="9" t="s">
        <v>3268</v>
      </c>
      <c r="K5225" s="12" t="s">
        <v>2711</v>
      </c>
      <c r="L5225" s="2" t="s">
        <v>2712</v>
      </c>
      <c r="M5225" t="s">
        <v>7541</v>
      </c>
      <c r="N5225" s="29" t="s">
        <v>5233</v>
      </c>
      <c r="O5225" s="38" t="s">
        <v>2970</v>
      </c>
      <c r="P5225" s="12" t="s">
        <v>1036</v>
      </c>
      <c r="Q5225" t="s">
        <v>3279</v>
      </c>
      <c r="R5225" s="12" t="s">
        <v>210</v>
      </c>
      <c r="S5225" s="12" t="s">
        <v>3291</v>
      </c>
      <c r="T5225" t="s">
        <v>6827</v>
      </c>
      <c r="U5225" s="62">
        <f t="shared" si="335"/>
        <v>1</v>
      </c>
    </row>
    <row r="5226" spans="1:21" x14ac:dyDescent="0.25">
      <c r="A5226" s="16" t="s">
        <v>3271</v>
      </c>
      <c r="B5226" s="16" t="s">
        <v>7372</v>
      </c>
      <c r="C5226" s="43" t="str">
        <f t="shared" si="336"/>
        <v>75-59-01B1</v>
      </c>
      <c r="D5226" s="43" t="str">
        <f>VLOOKUP(C5226,'[1]Test List'!$A$5:$F$2726,6,0)</f>
        <v>CCIT-CHI-01B1</v>
      </c>
      <c r="E5226" s="43" t="str">
        <f t="shared" si="337"/>
        <v>75</v>
      </c>
      <c r="F5226" s="43" t="str">
        <f t="shared" si="338"/>
        <v>59</v>
      </c>
      <c r="G5226" s="12" t="s">
        <v>1779</v>
      </c>
      <c r="H5226" s="36">
        <v>99</v>
      </c>
      <c r="I5226" s="36">
        <f t="shared" si="339"/>
        <v>9125</v>
      </c>
      <c r="J5226" s="9" t="s">
        <v>3270</v>
      </c>
      <c r="K5226" s="12" t="s">
        <v>4477</v>
      </c>
      <c r="L5226" s="2" t="s">
        <v>3235</v>
      </c>
      <c r="M5226" t="s">
        <v>7544</v>
      </c>
      <c r="N5226" s="29" t="s">
        <v>5233</v>
      </c>
      <c r="O5226" s="38" t="s">
        <v>2970</v>
      </c>
      <c r="P5226" s="12" t="s">
        <v>1036</v>
      </c>
      <c r="Q5226" t="s">
        <v>2990</v>
      </c>
      <c r="R5226" s="12" t="s">
        <v>210</v>
      </c>
      <c r="S5226" s="12" t="s">
        <v>3296</v>
      </c>
      <c r="T5226" t="s">
        <v>6828</v>
      </c>
      <c r="U5226" s="62">
        <f t="shared" si="335"/>
        <v>3</v>
      </c>
    </row>
    <row r="5227" spans="1:21" x14ac:dyDescent="0.25">
      <c r="A5227" s="16" t="s">
        <v>3272</v>
      </c>
      <c r="B5227" s="16" t="s">
        <v>7372</v>
      </c>
      <c r="C5227" s="43" t="str">
        <f t="shared" si="336"/>
        <v>75-59-01B2</v>
      </c>
      <c r="D5227" s="43" t="str">
        <f>VLOOKUP(C5227,'[1]Test List'!$A$5:$F$2726,6,0)</f>
        <v>CCIT-CHI-01B2</v>
      </c>
      <c r="E5227" s="43" t="str">
        <f t="shared" si="337"/>
        <v>75</v>
      </c>
      <c r="F5227" s="43" t="str">
        <f t="shared" si="338"/>
        <v>59</v>
      </c>
      <c r="G5227" s="12" t="s">
        <v>1779</v>
      </c>
      <c r="H5227" s="36">
        <v>99</v>
      </c>
      <c r="I5227" s="36">
        <f t="shared" si="339"/>
        <v>9112</v>
      </c>
      <c r="J5227" s="9" t="s">
        <v>3273</v>
      </c>
      <c r="K5227" s="12" t="s">
        <v>2711</v>
      </c>
      <c r="L5227" s="2" t="s">
        <v>2712</v>
      </c>
      <c r="M5227" t="s">
        <v>7541</v>
      </c>
      <c r="N5227" s="29" t="s">
        <v>5233</v>
      </c>
      <c r="O5227" s="38" t="s">
        <v>2970</v>
      </c>
      <c r="P5227" s="12" t="s">
        <v>1036</v>
      </c>
      <c r="Q5227" t="s">
        <v>3280</v>
      </c>
      <c r="R5227" s="12" t="s">
        <v>210</v>
      </c>
      <c r="S5227" s="12" t="s">
        <v>3292</v>
      </c>
      <c r="T5227" t="s">
        <v>6829</v>
      </c>
      <c r="U5227" s="62">
        <f t="shared" si="335"/>
        <v>1</v>
      </c>
    </row>
    <row r="5228" spans="1:21" x14ac:dyDescent="0.25">
      <c r="A5228" s="16" t="s">
        <v>3272</v>
      </c>
      <c r="B5228" s="16" t="s">
        <v>7372</v>
      </c>
      <c r="C5228" s="43" t="str">
        <f t="shared" si="336"/>
        <v>75-59-01B2</v>
      </c>
      <c r="D5228" s="43" t="str">
        <f>VLOOKUP(C5228,'[1]Test List'!$A$5:$F$2726,6,0)</f>
        <v>CCIT-CHI-01B2</v>
      </c>
      <c r="E5228" s="43" t="str">
        <f t="shared" si="337"/>
        <v>75</v>
      </c>
      <c r="F5228" s="43" t="str">
        <f t="shared" si="338"/>
        <v>59</v>
      </c>
      <c r="G5228" s="12" t="s">
        <v>1779</v>
      </c>
      <c r="H5228" s="36">
        <v>99</v>
      </c>
      <c r="I5228" s="36">
        <f t="shared" si="339"/>
        <v>9114</v>
      </c>
      <c r="J5228" s="9" t="s">
        <v>3269</v>
      </c>
      <c r="K5228" s="12" t="s">
        <v>4477</v>
      </c>
      <c r="L5228" s="2" t="s">
        <v>3235</v>
      </c>
      <c r="M5228" t="s">
        <v>7544</v>
      </c>
      <c r="N5228" s="29" t="s">
        <v>5233</v>
      </c>
      <c r="O5228" s="38" t="s">
        <v>2970</v>
      </c>
      <c r="P5228" s="12" t="s">
        <v>1036</v>
      </c>
      <c r="Q5228" t="s">
        <v>3294</v>
      </c>
      <c r="R5228" s="12" t="s">
        <v>210</v>
      </c>
      <c r="S5228" s="12" t="s">
        <v>3295</v>
      </c>
      <c r="T5228" t="s">
        <v>6826</v>
      </c>
      <c r="U5228" s="62">
        <f t="shared" si="335"/>
        <v>2</v>
      </c>
    </row>
    <row r="5229" spans="1:21" x14ac:dyDescent="0.25">
      <c r="A5229" s="16" t="s">
        <v>3272</v>
      </c>
      <c r="B5229" s="16" t="s">
        <v>7372</v>
      </c>
      <c r="C5229" s="43" t="str">
        <f t="shared" si="336"/>
        <v>75-59-01B2</v>
      </c>
      <c r="D5229" s="43" t="str">
        <f>VLOOKUP(C5229,'[1]Test List'!$A$5:$F$2726,6,0)</f>
        <v>CCIT-CHI-01B2</v>
      </c>
      <c r="E5229" s="43" t="str">
        <f t="shared" si="337"/>
        <v>75</v>
      </c>
      <c r="F5229" s="43" t="str">
        <f t="shared" si="338"/>
        <v>59</v>
      </c>
      <c r="G5229" s="12" t="s">
        <v>1779</v>
      </c>
      <c r="H5229" s="36">
        <v>99</v>
      </c>
      <c r="I5229" s="36">
        <f t="shared" si="339"/>
        <v>9117</v>
      </c>
      <c r="J5229" s="9" t="s">
        <v>3274</v>
      </c>
      <c r="K5229" s="12" t="s">
        <v>2711</v>
      </c>
      <c r="L5229" s="2" t="s">
        <v>2712</v>
      </c>
      <c r="M5229" t="s">
        <v>7541</v>
      </c>
      <c r="N5229" s="29" t="s">
        <v>5233</v>
      </c>
      <c r="O5229" s="38" t="s">
        <v>2970</v>
      </c>
      <c r="P5229" s="12" t="s">
        <v>1036</v>
      </c>
      <c r="Q5229" t="s">
        <v>3004</v>
      </c>
      <c r="R5229" s="12" t="s">
        <v>210</v>
      </c>
      <c r="S5229" s="12" t="s">
        <v>3293</v>
      </c>
      <c r="T5229" t="s">
        <v>6830</v>
      </c>
      <c r="U5229" s="62">
        <f t="shared" si="335"/>
        <v>1</v>
      </c>
    </row>
    <row r="5230" spans="1:21" x14ac:dyDescent="0.25">
      <c r="A5230" s="16" t="s">
        <v>3272</v>
      </c>
      <c r="B5230" s="16" t="s">
        <v>7372</v>
      </c>
      <c r="C5230" s="43" t="str">
        <f t="shared" si="336"/>
        <v>75-59-01B2</v>
      </c>
      <c r="D5230" s="43" t="str">
        <f>VLOOKUP(C5230,'[1]Test List'!$A$5:$F$2726,6,0)</f>
        <v>CCIT-CHI-01B2</v>
      </c>
      <c r="E5230" s="43" t="str">
        <f t="shared" si="337"/>
        <v>75</v>
      </c>
      <c r="F5230" s="43" t="str">
        <f t="shared" si="338"/>
        <v>59</v>
      </c>
      <c r="G5230" s="12" t="s">
        <v>1779</v>
      </c>
      <c r="H5230" s="36">
        <v>99</v>
      </c>
      <c r="I5230" s="36">
        <f t="shared" si="339"/>
        <v>9125</v>
      </c>
      <c r="J5230" s="9" t="s">
        <v>3270</v>
      </c>
      <c r="K5230" s="12" t="s">
        <v>4477</v>
      </c>
      <c r="L5230" s="2" t="s">
        <v>3235</v>
      </c>
      <c r="M5230" t="s">
        <v>7544</v>
      </c>
      <c r="N5230" s="29" t="s">
        <v>5233</v>
      </c>
      <c r="O5230" s="38" t="s">
        <v>2970</v>
      </c>
      <c r="P5230" s="12" t="s">
        <v>1036</v>
      </c>
      <c r="Q5230" t="s">
        <v>2990</v>
      </c>
      <c r="R5230" s="12" t="s">
        <v>210</v>
      </c>
      <c r="S5230" s="12" t="s">
        <v>3296</v>
      </c>
      <c r="T5230" t="s">
        <v>6828</v>
      </c>
      <c r="U5230" s="62">
        <f t="shared" si="335"/>
        <v>3</v>
      </c>
    </row>
    <row r="5231" spans="1:21" x14ac:dyDescent="0.25">
      <c r="A5231" s="16" t="s">
        <v>3450</v>
      </c>
      <c r="B5231" s="16" t="s">
        <v>7372</v>
      </c>
      <c r="C5231" s="43" t="str">
        <f t="shared" si="336"/>
        <v>75-64-01D1</v>
      </c>
      <c r="D5231" s="43" t="str">
        <f>VLOOKUP(C5231,'[1]Test List'!$A$5:$F$2726,6,0)</f>
        <v>CCIT-NIA-01D1</v>
      </c>
      <c r="E5231" s="43" t="str">
        <f t="shared" si="337"/>
        <v>75</v>
      </c>
      <c r="F5231" s="43" t="str">
        <f t="shared" si="338"/>
        <v>64</v>
      </c>
      <c r="G5231" s="12" t="s">
        <v>1779</v>
      </c>
      <c r="H5231" s="36">
        <v>99</v>
      </c>
      <c r="I5231" s="36">
        <f t="shared" si="339"/>
        <v>9101</v>
      </c>
      <c r="J5231" s="9" t="s">
        <v>3452</v>
      </c>
      <c r="K5231" s="12" t="s">
        <v>4477</v>
      </c>
      <c r="L5231" s="2" t="s">
        <v>3235</v>
      </c>
      <c r="M5231" t="s">
        <v>7544</v>
      </c>
      <c r="N5231" s="29" t="s">
        <v>5233</v>
      </c>
      <c r="O5231" s="38" t="s">
        <v>2970</v>
      </c>
      <c r="P5231" s="12" t="s">
        <v>1036</v>
      </c>
      <c r="Q5231" t="s">
        <v>2979</v>
      </c>
      <c r="R5231" s="12" t="s">
        <v>210</v>
      </c>
      <c r="S5231" s="12" t="s">
        <v>3465</v>
      </c>
      <c r="T5231" t="s">
        <v>6831</v>
      </c>
      <c r="U5231" s="62">
        <f t="shared" si="335"/>
        <v>2</v>
      </c>
    </row>
    <row r="5232" spans="1:21" x14ac:dyDescent="0.25">
      <c r="A5232" s="16" t="s">
        <v>3450</v>
      </c>
      <c r="B5232" s="16" t="s">
        <v>7372</v>
      </c>
      <c r="C5232" s="43" t="str">
        <f t="shared" si="336"/>
        <v>75-64-01D1</v>
      </c>
      <c r="D5232" s="43" t="str">
        <f>VLOOKUP(C5232,'[1]Test List'!$A$5:$F$2726,6,0)</f>
        <v>CCIT-NIA-01D1</v>
      </c>
      <c r="E5232" s="43" t="str">
        <f t="shared" si="337"/>
        <v>75</v>
      </c>
      <c r="F5232" s="43" t="str">
        <f t="shared" si="338"/>
        <v>64</v>
      </c>
      <c r="G5232" s="12" t="s">
        <v>1779</v>
      </c>
      <c r="H5232" s="36">
        <v>99</v>
      </c>
      <c r="I5232" s="36">
        <f t="shared" si="339"/>
        <v>9111</v>
      </c>
      <c r="J5232" s="9" t="s">
        <v>3453</v>
      </c>
      <c r="K5232" s="12" t="s">
        <v>4477</v>
      </c>
      <c r="L5232" s="2" t="s">
        <v>3235</v>
      </c>
      <c r="M5232" t="s">
        <v>7544</v>
      </c>
      <c r="N5232" s="29" t="s">
        <v>5233</v>
      </c>
      <c r="O5232" s="38" t="s">
        <v>2970</v>
      </c>
      <c r="P5232" s="12" t="s">
        <v>1036</v>
      </c>
      <c r="Q5232" t="s">
        <v>3277</v>
      </c>
      <c r="R5232" s="12" t="s">
        <v>210</v>
      </c>
      <c r="S5232" s="12" t="s">
        <v>3466</v>
      </c>
      <c r="T5232" t="s">
        <v>6832</v>
      </c>
      <c r="U5232" s="62">
        <f t="shared" si="335"/>
        <v>1</v>
      </c>
    </row>
    <row r="5233" spans="1:21" x14ac:dyDescent="0.25">
      <c r="A5233" s="16" t="s">
        <v>3450</v>
      </c>
      <c r="B5233" s="16" t="s">
        <v>7372</v>
      </c>
      <c r="C5233" s="43" t="str">
        <f t="shared" si="336"/>
        <v>75-64-01D1</v>
      </c>
      <c r="D5233" s="43" t="str">
        <f>VLOOKUP(C5233,'[1]Test List'!$A$5:$F$2726,6,0)</f>
        <v>CCIT-NIA-01D1</v>
      </c>
      <c r="E5233" s="43" t="str">
        <f t="shared" si="337"/>
        <v>75</v>
      </c>
      <c r="F5233" s="43" t="str">
        <f t="shared" si="338"/>
        <v>64</v>
      </c>
      <c r="G5233" s="12" t="s">
        <v>1779</v>
      </c>
      <c r="H5233" s="36">
        <v>99</v>
      </c>
      <c r="I5233" s="36">
        <f t="shared" si="339"/>
        <v>9115</v>
      </c>
      <c r="J5233" s="9" t="s">
        <v>3451</v>
      </c>
      <c r="K5233" s="12" t="s">
        <v>2711</v>
      </c>
      <c r="L5233" s="2" t="s">
        <v>2712</v>
      </c>
      <c r="M5233" t="s">
        <v>7541</v>
      </c>
      <c r="N5233" s="29" t="s">
        <v>5233</v>
      </c>
      <c r="O5233" s="38" t="s">
        <v>2970</v>
      </c>
      <c r="P5233" s="12" t="s">
        <v>1036</v>
      </c>
      <c r="Q5233" t="s">
        <v>2987</v>
      </c>
      <c r="R5233" s="12" t="s">
        <v>210</v>
      </c>
      <c r="S5233" s="12" t="s">
        <v>3464</v>
      </c>
      <c r="T5233" t="s">
        <v>6833</v>
      </c>
      <c r="U5233" s="62">
        <f t="shared" si="335"/>
        <v>3</v>
      </c>
    </row>
    <row r="5234" spans="1:21" x14ac:dyDescent="0.25">
      <c r="A5234" s="16" t="s">
        <v>3450</v>
      </c>
      <c r="B5234" s="16" t="s">
        <v>7372</v>
      </c>
      <c r="C5234" s="43" t="str">
        <f t="shared" si="336"/>
        <v>75-64-01D1</v>
      </c>
      <c r="D5234" s="43" t="str">
        <f>VLOOKUP(C5234,'[1]Test List'!$A$5:$F$2726,6,0)</f>
        <v>CCIT-NIA-01D1</v>
      </c>
      <c r="E5234" s="43" t="str">
        <f t="shared" si="337"/>
        <v>75</v>
      </c>
      <c r="F5234" s="43" t="str">
        <f t="shared" si="338"/>
        <v>64</v>
      </c>
      <c r="G5234" s="12" t="s">
        <v>1779</v>
      </c>
      <c r="H5234" s="36">
        <v>99</v>
      </c>
      <c r="I5234" s="36">
        <f t="shared" si="339"/>
        <v>9127</v>
      </c>
      <c r="J5234" s="9" t="s">
        <v>3265</v>
      </c>
      <c r="K5234" s="12" t="s">
        <v>2711</v>
      </c>
      <c r="L5234" s="2" t="s">
        <v>2712</v>
      </c>
      <c r="M5234" t="s">
        <v>7541</v>
      </c>
      <c r="N5234" s="29" t="s">
        <v>5233</v>
      </c>
      <c r="O5234" s="38" t="s">
        <v>2970</v>
      </c>
      <c r="P5234" s="12" t="s">
        <v>1036</v>
      </c>
      <c r="Q5234" t="s">
        <v>3278</v>
      </c>
      <c r="R5234" s="12" t="s">
        <v>210</v>
      </c>
      <c r="S5234" s="12" t="s">
        <v>3289</v>
      </c>
      <c r="T5234" t="s">
        <v>6820</v>
      </c>
      <c r="U5234" s="62">
        <f t="shared" si="335"/>
        <v>2</v>
      </c>
    </row>
    <row r="5235" spans="1:21" x14ac:dyDescent="0.25">
      <c r="A5235" s="4" t="s">
        <v>4329</v>
      </c>
      <c r="B5235" s="4" t="s">
        <v>794</v>
      </c>
      <c r="C5235" s="43" t="str">
        <f t="shared" si="336"/>
        <v>75-67-01L1</v>
      </c>
      <c r="D5235" s="43" t="str">
        <f>VLOOKUP(C5235,'[1]Test List'!$A$5:$F$2726,6,0)</f>
        <v>CCIT-PRO-01L1</v>
      </c>
      <c r="E5235" s="43" t="str">
        <f t="shared" si="337"/>
        <v>75</v>
      </c>
      <c r="F5235" s="43" t="str">
        <f t="shared" si="338"/>
        <v>67</v>
      </c>
      <c r="G5235" s="12" t="s">
        <v>1779</v>
      </c>
      <c r="H5235" s="36">
        <v>99</v>
      </c>
      <c r="I5235" s="52">
        <v>97619</v>
      </c>
      <c r="J5235" s="9">
        <v>97619</v>
      </c>
      <c r="K5235" s="12" t="s">
        <v>1127</v>
      </c>
      <c r="L5235" s="2" t="s">
        <v>2171</v>
      </c>
      <c r="M5235" t="s">
        <v>2926</v>
      </c>
      <c r="N5235" s="29" t="s">
        <v>5232</v>
      </c>
      <c r="O5235" s="38" t="s">
        <v>5197</v>
      </c>
      <c r="P5235" s="12" t="s">
        <v>671</v>
      </c>
      <c r="Q5235" t="s">
        <v>4213</v>
      </c>
      <c r="R5235" t="s">
        <v>1041</v>
      </c>
      <c r="S5235" s="12" t="s">
        <v>3855</v>
      </c>
      <c r="T5235" t="s">
        <v>5358</v>
      </c>
      <c r="U5235" s="62">
        <f t="shared" si="335"/>
        <v>11</v>
      </c>
    </row>
    <row r="5236" spans="1:21" x14ac:dyDescent="0.25">
      <c r="A5236" s="4" t="s">
        <v>4329</v>
      </c>
      <c r="B5236" s="4" t="s">
        <v>794</v>
      </c>
      <c r="C5236" s="43" t="str">
        <f t="shared" si="336"/>
        <v>75-67-01L1</v>
      </c>
      <c r="D5236" s="43" t="str">
        <f>VLOOKUP(C5236,'[1]Test List'!$A$5:$F$2726,6,0)</f>
        <v>CCIT-PRO-01L1</v>
      </c>
      <c r="E5236" s="43" t="str">
        <f t="shared" si="337"/>
        <v>75</v>
      </c>
      <c r="F5236" s="43" t="str">
        <f t="shared" si="338"/>
        <v>67</v>
      </c>
      <c r="G5236" s="12" t="s">
        <v>1779</v>
      </c>
      <c r="H5236" s="36">
        <v>99</v>
      </c>
      <c r="I5236" s="52">
        <v>999</v>
      </c>
      <c r="J5236" s="9">
        <v>999</v>
      </c>
      <c r="K5236" s="12" t="s">
        <v>1127</v>
      </c>
      <c r="L5236" s="2" t="s">
        <v>2171</v>
      </c>
      <c r="M5236" t="s">
        <v>2926</v>
      </c>
      <c r="N5236" s="29" t="s">
        <v>5232</v>
      </c>
      <c r="O5236" s="38" t="s">
        <v>5197</v>
      </c>
      <c r="P5236" s="12" t="s">
        <v>671</v>
      </c>
      <c r="Q5236" t="s">
        <v>4211</v>
      </c>
      <c r="R5236" t="s">
        <v>1041</v>
      </c>
      <c r="S5236" s="12" t="s">
        <v>4214</v>
      </c>
      <c r="T5236" t="s">
        <v>5405</v>
      </c>
      <c r="U5236" s="62">
        <f t="shared" si="335"/>
        <v>6</v>
      </c>
    </row>
    <row r="5237" spans="1:21" x14ac:dyDescent="0.25">
      <c r="A5237" s="4" t="s">
        <v>4330</v>
      </c>
      <c r="B5237" s="4" t="s">
        <v>794</v>
      </c>
      <c r="C5237" s="43" t="str">
        <f t="shared" si="336"/>
        <v>75-67-01L2</v>
      </c>
      <c r="D5237" s="43" t="str">
        <f>VLOOKUP(C5237,'[1]Test List'!$A$5:$F$2726,6,0)</f>
        <v>CCIT-PRO-01L2</v>
      </c>
      <c r="E5237" s="43" t="str">
        <f t="shared" si="337"/>
        <v>75</v>
      </c>
      <c r="F5237" s="43" t="str">
        <f t="shared" si="338"/>
        <v>67</v>
      </c>
      <c r="G5237" s="12" t="s">
        <v>1779</v>
      </c>
      <c r="H5237" s="36">
        <v>99</v>
      </c>
      <c r="I5237" s="52">
        <v>97619</v>
      </c>
      <c r="J5237" s="9">
        <v>97619</v>
      </c>
      <c r="K5237" s="12" t="s">
        <v>1127</v>
      </c>
      <c r="L5237" s="2" t="s">
        <v>2171</v>
      </c>
      <c r="M5237" t="s">
        <v>2926</v>
      </c>
      <c r="N5237" s="29" t="s">
        <v>5232</v>
      </c>
      <c r="O5237" s="38" t="s">
        <v>5197</v>
      </c>
      <c r="P5237" s="12" t="s">
        <v>671</v>
      </c>
      <c r="Q5237" t="s">
        <v>4213</v>
      </c>
      <c r="R5237" t="s">
        <v>1041</v>
      </c>
      <c r="S5237" s="12" t="s">
        <v>3855</v>
      </c>
      <c r="T5237" t="s">
        <v>5358</v>
      </c>
      <c r="U5237" s="62">
        <f t="shared" si="335"/>
        <v>11</v>
      </c>
    </row>
    <row r="5238" spans="1:21" x14ac:dyDescent="0.25">
      <c r="A5238" s="4" t="s">
        <v>4330</v>
      </c>
      <c r="B5238" s="4" t="s">
        <v>794</v>
      </c>
      <c r="C5238" s="43" t="str">
        <f t="shared" si="336"/>
        <v>75-67-01L2</v>
      </c>
      <c r="D5238" s="43" t="str">
        <f>VLOOKUP(C5238,'[1]Test List'!$A$5:$F$2726,6,0)</f>
        <v>CCIT-PRO-01L2</v>
      </c>
      <c r="E5238" s="43" t="str">
        <f t="shared" si="337"/>
        <v>75</v>
      </c>
      <c r="F5238" s="43" t="str">
        <f t="shared" si="338"/>
        <v>67</v>
      </c>
      <c r="G5238" s="12" t="s">
        <v>1779</v>
      </c>
      <c r="H5238" s="36">
        <v>99</v>
      </c>
      <c r="I5238" s="52">
        <v>999</v>
      </c>
      <c r="J5238" s="9">
        <v>999</v>
      </c>
      <c r="K5238" s="12" t="s">
        <v>1127</v>
      </c>
      <c r="L5238" s="2" t="s">
        <v>2171</v>
      </c>
      <c r="M5238" t="s">
        <v>2926</v>
      </c>
      <c r="N5238" s="29" t="s">
        <v>5232</v>
      </c>
      <c r="O5238" s="38" t="s">
        <v>5197</v>
      </c>
      <c r="P5238" s="12" t="s">
        <v>671</v>
      </c>
      <c r="Q5238" t="s">
        <v>4211</v>
      </c>
      <c r="R5238" t="s">
        <v>1041</v>
      </c>
      <c r="S5238" s="12" t="s">
        <v>4214</v>
      </c>
      <c r="T5238" t="s">
        <v>5405</v>
      </c>
      <c r="U5238" s="62">
        <f t="shared" si="335"/>
        <v>6</v>
      </c>
    </row>
    <row r="5239" spans="1:21" x14ac:dyDescent="0.25">
      <c r="A5239" s="4" t="s">
        <v>4550</v>
      </c>
      <c r="B5239" s="4" t="s">
        <v>794</v>
      </c>
      <c r="C5239" s="43" t="str">
        <f t="shared" si="336"/>
        <v>75-78-01Y1</v>
      </c>
      <c r="D5239" s="43" t="str">
        <f>VLOOKUP(C5239,'[1]Test List'!$A$5:$F$2726,6,0)</f>
        <v>CCIT-SMF-01Y1</v>
      </c>
      <c r="E5239" s="43" t="str">
        <f t="shared" si="337"/>
        <v>75</v>
      </c>
      <c r="F5239" s="43" t="str">
        <f t="shared" si="338"/>
        <v>78</v>
      </c>
      <c r="G5239" t="s">
        <v>1779</v>
      </c>
      <c r="H5239" s="36">
        <v>99</v>
      </c>
      <c r="I5239" s="52">
        <v>990</v>
      </c>
      <c r="J5239" s="9" t="s">
        <v>6723</v>
      </c>
      <c r="K5239" s="12" t="s">
        <v>1295</v>
      </c>
      <c r="L5239" s="2" t="s">
        <v>1296</v>
      </c>
      <c r="M5239" t="s">
        <v>4535</v>
      </c>
      <c r="N5239" s="29" t="s">
        <v>5232</v>
      </c>
      <c r="O5239" s="38" t="s">
        <v>5197</v>
      </c>
      <c r="P5239" t="s">
        <v>6683</v>
      </c>
      <c r="Q5239" t="s">
        <v>6885</v>
      </c>
      <c r="R5239" s="12" t="s">
        <v>1132</v>
      </c>
      <c r="S5239" s="12"/>
      <c r="T5239" s="40" t="s">
        <v>7587</v>
      </c>
      <c r="U5239" s="62">
        <f t="shared" si="335"/>
        <v>2</v>
      </c>
    </row>
    <row r="5240" spans="1:21" x14ac:dyDescent="0.25">
      <c r="A5240" s="4" t="s">
        <v>4550</v>
      </c>
      <c r="B5240" s="4" t="s">
        <v>794</v>
      </c>
      <c r="C5240" s="43" t="str">
        <f t="shared" si="336"/>
        <v>75-78-01Y1</v>
      </c>
      <c r="D5240" s="43" t="str">
        <f>VLOOKUP(C5240,'[1]Test List'!$A$5:$F$2726,6,0)</f>
        <v>CCIT-SMF-01Y1</v>
      </c>
      <c r="E5240" s="43" t="str">
        <f t="shared" si="337"/>
        <v>75</v>
      </c>
      <c r="F5240" s="43" t="str">
        <f t="shared" si="338"/>
        <v>78</v>
      </c>
      <c r="G5240" t="s">
        <v>1779</v>
      </c>
      <c r="H5240" s="36">
        <v>99</v>
      </c>
      <c r="I5240" s="52">
        <v>991</v>
      </c>
      <c r="J5240" s="9" t="s">
        <v>6720</v>
      </c>
      <c r="K5240" s="12" t="s">
        <v>1295</v>
      </c>
      <c r="L5240" s="2" t="s">
        <v>1296</v>
      </c>
      <c r="M5240" t="s">
        <v>4535</v>
      </c>
      <c r="N5240" s="29" t="s">
        <v>5232</v>
      </c>
      <c r="O5240" s="38" t="s">
        <v>5197</v>
      </c>
      <c r="P5240" t="s">
        <v>6683</v>
      </c>
      <c r="Q5240" t="s">
        <v>6881</v>
      </c>
      <c r="R5240" s="12" t="s">
        <v>1132</v>
      </c>
      <c r="S5240" s="12"/>
      <c r="T5240" s="40" t="s">
        <v>7585</v>
      </c>
      <c r="U5240" s="62">
        <f t="shared" si="335"/>
        <v>4</v>
      </c>
    </row>
    <row r="5241" spans="1:21" x14ac:dyDescent="0.25">
      <c r="A5241" s="4" t="s">
        <v>4550</v>
      </c>
      <c r="B5241" s="4" t="s">
        <v>794</v>
      </c>
      <c r="C5241" s="43" t="str">
        <f t="shared" si="336"/>
        <v>75-78-01Y1</v>
      </c>
      <c r="D5241" s="43" t="str">
        <f>VLOOKUP(C5241,'[1]Test List'!$A$5:$F$2726,6,0)</f>
        <v>CCIT-SMF-01Y1</v>
      </c>
      <c r="E5241" s="43" t="str">
        <f t="shared" si="337"/>
        <v>75</v>
      </c>
      <c r="F5241" s="43" t="str">
        <f t="shared" si="338"/>
        <v>78</v>
      </c>
      <c r="G5241" t="s">
        <v>1779</v>
      </c>
      <c r="H5241" s="36">
        <v>99</v>
      </c>
      <c r="I5241" s="52">
        <v>992</v>
      </c>
      <c r="J5241" s="9" t="s">
        <v>6721</v>
      </c>
      <c r="K5241" s="12" t="s">
        <v>1295</v>
      </c>
      <c r="L5241" s="2" t="s">
        <v>1296</v>
      </c>
      <c r="M5241" t="s">
        <v>4535</v>
      </c>
      <c r="N5241" s="29" t="s">
        <v>5232</v>
      </c>
      <c r="O5241" s="38" t="s">
        <v>5197</v>
      </c>
      <c r="P5241" t="s">
        <v>6683</v>
      </c>
      <c r="Q5241" t="s">
        <v>6882</v>
      </c>
      <c r="R5241" s="12" t="s">
        <v>1132</v>
      </c>
      <c r="S5241" s="12"/>
      <c r="T5241" s="40" t="s">
        <v>7586</v>
      </c>
      <c r="U5241" s="62">
        <f t="shared" si="335"/>
        <v>4</v>
      </c>
    </row>
    <row r="5242" spans="1:21" x14ac:dyDescent="0.25">
      <c r="A5242" s="4" t="s">
        <v>4550</v>
      </c>
      <c r="B5242" s="4" t="s">
        <v>794</v>
      </c>
      <c r="C5242" s="43" t="str">
        <f t="shared" si="336"/>
        <v>75-78-01Y1</v>
      </c>
      <c r="D5242" s="43" t="str">
        <f>VLOOKUP(C5242,'[1]Test List'!$A$5:$F$2726,6,0)</f>
        <v>CCIT-SMF-01Y1</v>
      </c>
      <c r="E5242" s="43" t="str">
        <f t="shared" si="337"/>
        <v>75</v>
      </c>
      <c r="F5242" s="43" t="str">
        <f t="shared" si="338"/>
        <v>78</v>
      </c>
      <c r="G5242" t="s">
        <v>1779</v>
      </c>
      <c r="H5242" s="36">
        <v>99</v>
      </c>
      <c r="I5242" s="52">
        <v>995</v>
      </c>
      <c r="J5242" s="9" t="s">
        <v>6682</v>
      </c>
      <c r="K5242" s="12" t="s">
        <v>1295</v>
      </c>
      <c r="L5242" s="2" t="s">
        <v>1296</v>
      </c>
      <c r="M5242" t="s">
        <v>4535</v>
      </c>
      <c r="N5242" s="29" t="s">
        <v>5232</v>
      </c>
      <c r="O5242" s="38" t="s">
        <v>5197</v>
      </c>
      <c r="P5242" t="s">
        <v>6683</v>
      </c>
      <c r="Q5242" t="s">
        <v>6684</v>
      </c>
      <c r="R5242" s="12" t="s">
        <v>1132</v>
      </c>
      <c r="S5242" s="12"/>
      <c r="T5242" s="40" t="s">
        <v>6863</v>
      </c>
      <c r="U5242" s="62">
        <f t="shared" si="335"/>
        <v>11</v>
      </c>
    </row>
    <row r="5243" spans="1:21" x14ac:dyDescent="0.25">
      <c r="A5243" s="4" t="s">
        <v>4550</v>
      </c>
      <c r="B5243" s="4" t="s">
        <v>794</v>
      </c>
      <c r="C5243" s="43" t="str">
        <f t="shared" si="336"/>
        <v>75-78-01Y1</v>
      </c>
      <c r="D5243" s="43" t="str">
        <f>VLOOKUP(C5243,'[1]Test List'!$A$5:$F$2726,6,0)</f>
        <v>CCIT-SMF-01Y1</v>
      </c>
      <c r="E5243" s="43" t="str">
        <f t="shared" si="337"/>
        <v>75</v>
      </c>
      <c r="F5243" s="43" t="str">
        <f t="shared" si="338"/>
        <v>78</v>
      </c>
      <c r="G5243" t="s">
        <v>1779</v>
      </c>
      <c r="H5243" s="36">
        <v>99</v>
      </c>
      <c r="I5243" s="52">
        <v>996</v>
      </c>
      <c r="J5243" s="9" t="s">
        <v>6685</v>
      </c>
      <c r="K5243" s="12" t="s">
        <v>1295</v>
      </c>
      <c r="L5243" s="2" t="s">
        <v>1296</v>
      </c>
      <c r="M5243" t="s">
        <v>4535</v>
      </c>
      <c r="N5243" s="29" t="s">
        <v>5232</v>
      </c>
      <c r="O5243" s="38" t="s">
        <v>5197</v>
      </c>
      <c r="P5243" t="s">
        <v>6683</v>
      </c>
      <c r="Q5243" t="s">
        <v>6854</v>
      </c>
      <c r="R5243" s="12" t="s">
        <v>1132</v>
      </c>
      <c r="S5243" s="12"/>
      <c r="T5243" s="40" t="s">
        <v>6862</v>
      </c>
      <c r="U5243" s="62">
        <f t="shared" si="335"/>
        <v>11</v>
      </c>
    </row>
    <row r="5244" spans="1:21" x14ac:dyDescent="0.25">
      <c r="A5244" s="4" t="s">
        <v>4551</v>
      </c>
      <c r="B5244" s="4" t="s">
        <v>794</v>
      </c>
      <c r="C5244" s="43" t="str">
        <f t="shared" si="336"/>
        <v>75-78-01Y2</v>
      </c>
      <c r="D5244" s="43" t="str">
        <f>VLOOKUP(C5244,'[1]Test List'!$A$5:$F$2726,6,0)</f>
        <v>CCIT-SMF-01Y2</v>
      </c>
      <c r="E5244" s="43" t="str">
        <f t="shared" si="337"/>
        <v>75</v>
      </c>
      <c r="F5244" s="43" t="str">
        <f t="shared" si="338"/>
        <v>78</v>
      </c>
      <c r="G5244" t="s">
        <v>1779</v>
      </c>
      <c r="H5244" s="36">
        <v>99</v>
      </c>
      <c r="I5244" s="52">
        <v>990</v>
      </c>
      <c r="J5244" s="9" t="s">
        <v>6723</v>
      </c>
      <c r="K5244" s="12" t="s">
        <v>1295</v>
      </c>
      <c r="L5244" s="2" t="s">
        <v>1296</v>
      </c>
      <c r="M5244" t="s">
        <v>4535</v>
      </c>
      <c r="N5244" s="29" t="s">
        <v>5232</v>
      </c>
      <c r="O5244" s="38" t="s">
        <v>5197</v>
      </c>
      <c r="P5244" t="s">
        <v>6683</v>
      </c>
      <c r="Q5244" t="s">
        <v>6885</v>
      </c>
      <c r="R5244" s="12" t="s">
        <v>1132</v>
      </c>
      <c r="S5244" s="12"/>
      <c r="T5244" s="40" t="s">
        <v>7587</v>
      </c>
      <c r="U5244" s="62">
        <f t="shared" si="335"/>
        <v>2</v>
      </c>
    </row>
    <row r="5245" spans="1:21" x14ac:dyDescent="0.25">
      <c r="A5245" s="4" t="s">
        <v>4551</v>
      </c>
      <c r="B5245" s="4" t="s">
        <v>794</v>
      </c>
      <c r="C5245" s="43" t="str">
        <f t="shared" si="336"/>
        <v>75-78-01Y2</v>
      </c>
      <c r="D5245" s="43" t="str">
        <f>VLOOKUP(C5245,'[1]Test List'!$A$5:$F$2726,6,0)</f>
        <v>CCIT-SMF-01Y2</v>
      </c>
      <c r="E5245" s="43" t="str">
        <f t="shared" si="337"/>
        <v>75</v>
      </c>
      <c r="F5245" s="43" t="str">
        <f t="shared" si="338"/>
        <v>78</v>
      </c>
      <c r="G5245" t="s">
        <v>1779</v>
      </c>
      <c r="H5245" s="36">
        <v>99</v>
      </c>
      <c r="I5245" s="52">
        <v>991</v>
      </c>
      <c r="J5245" s="9" t="s">
        <v>6720</v>
      </c>
      <c r="K5245" s="12" t="s">
        <v>1295</v>
      </c>
      <c r="L5245" s="2" t="s">
        <v>1296</v>
      </c>
      <c r="M5245" t="s">
        <v>4535</v>
      </c>
      <c r="N5245" s="29" t="s">
        <v>5232</v>
      </c>
      <c r="O5245" s="38" t="s">
        <v>5197</v>
      </c>
      <c r="P5245" t="s">
        <v>6683</v>
      </c>
      <c r="Q5245" t="s">
        <v>6881</v>
      </c>
      <c r="R5245" s="12" t="s">
        <v>1132</v>
      </c>
      <c r="S5245" s="12"/>
      <c r="T5245" s="40" t="s">
        <v>7585</v>
      </c>
      <c r="U5245" s="62">
        <f t="shared" si="335"/>
        <v>4</v>
      </c>
    </row>
    <row r="5246" spans="1:21" x14ac:dyDescent="0.25">
      <c r="A5246" s="4" t="s">
        <v>4551</v>
      </c>
      <c r="B5246" s="4" t="s">
        <v>794</v>
      </c>
      <c r="C5246" s="43" t="str">
        <f t="shared" si="336"/>
        <v>75-78-01Y2</v>
      </c>
      <c r="D5246" s="43" t="str">
        <f>VLOOKUP(C5246,'[1]Test List'!$A$5:$F$2726,6,0)</f>
        <v>CCIT-SMF-01Y2</v>
      </c>
      <c r="E5246" s="43" t="str">
        <f t="shared" si="337"/>
        <v>75</v>
      </c>
      <c r="F5246" s="43" t="str">
        <f t="shared" si="338"/>
        <v>78</v>
      </c>
      <c r="G5246" t="s">
        <v>1779</v>
      </c>
      <c r="H5246" s="36">
        <v>99</v>
      </c>
      <c r="I5246" s="52">
        <v>992</v>
      </c>
      <c r="J5246" s="9" t="s">
        <v>6721</v>
      </c>
      <c r="K5246" s="12" t="s">
        <v>1295</v>
      </c>
      <c r="L5246" s="2" t="s">
        <v>1296</v>
      </c>
      <c r="M5246" t="s">
        <v>4535</v>
      </c>
      <c r="N5246" s="29" t="s">
        <v>5232</v>
      </c>
      <c r="O5246" s="38" t="s">
        <v>5197</v>
      </c>
      <c r="P5246" t="s">
        <v>6683</v>
      </c>
      <c r="Q5246" t="s">
        <v>6882</v>
      </c>
      <c r="R5246" s="12" t="s">
        <v>1132</v>
      </c>
      <c r="S5246" s="12"/>
      <c r="T5246" s="40" t="s">
        <v>7586</v>
      </c>
      <c r="U5246" s="62">
        <f t="shared" si="335"/>
        <v>4</v>
      </c>
    </row>
    <row r="5247" spans="1:21" x14ac:dyDescent="0.25">
      <c r="A5247" s="4" t="s">
        <v>4551</v>
      </c>
      <c r="B5247" s="4" t="s">
        <v>794</v>
      </c>
      <c r="C5247" s="43" t="str">
        <f t="shared" si="336"/>
        <v>75-78-01Y2</v>
      </c>
      <c r="D5247" s="43" t="str">
        <f>VLOOKUP(C5247,'[1]Test List'!$A$5:$F$2726,6,0)</f>
        <v>CCIT-SMF-01Y2</v>
      </c>
      <c r="E5247" s="43" t="str">
        <f t="shared" si="337"/>
        <v>75</v>
      </c>
      <c r="F5247" s="43" t="str">
        <f t="shared" si="338"/>
        <v>78</v>
      </c>
      <c r="G5247" t="s">
        <v>1779</v>
      </c>
      <c r="H5247" s="36">
        <v>99</v>
      </c>
      <c r="I5247" s="52">
        <v>995</v>
      </c>
      <c r="J5247" s="9" t="s">
        <v>6682</v>
      </c>
      <c r="K5247" s="12" t="s">
        <v>1295</v>
      </c>
      <c r="L5247" s="2" t="s">
        <v>1296</v>
      </c>
      <c r="M5247" t="s">
        <v>4535</v>
      </c>
      <c r="N5247" s="29" t="s">
        <v>5232</v>
      </c>
      <c r="O5247" s="38" t="s">
        <v>5197</v>
      </c>
      <c r="P5247" t="s">
        <v>6683</v>
      </c>
      <c r="Q5247" t="s">
        <v>6684</v>
      </c>
      <c r="R5247" s="12" t="s">
        <v>1132</v>
      </c>
      <c r="S5247" s="12"/>
      <c r="T5247" s="40" t="s">
        <v>6863</v>
      </c>
      <c r="U5247" s="62">
        <f t="shared" si="335"/>
        <v>11</v>
      </c>
    </row>
    <row r="5248" spans="1:21" x14ac:dyDescent="0.25">
      <c r="A5248" s="4" t="s">
        <v>4551</v>
      </c>
      <c r="B5248" s="4" t="s">
        <v>794</v>
      </c>
      <c r="C5248" s="43" t="str">
        <f t="shared" si="336"/>
        <v>75-78-01Y2</v>
      </c>
      <c r="D5248" s="43" t="str">
        <f>VLOOKUP(C5248,'[1]Test List'!$A$5:$F$2726,6,0)</f>
        <v>CCIT-SMF-01Y2</v>
      </c>
      <c r="E5248" s="43" t="str">
        <f t="shared" si="337"/>
        <v>75</v>
      </c>
      <c r="F5248" s="43" t="str">
        <f t="shared" si="338"/>
        <v>78</v>
      </c>
      <c r="G5248" t="s">
        <v>1779</v>
      </c>
      <c r="H5248" s="36">
        <v>99</v>
      </c>
      <c r="I5248" s="52">
        <v>996</v>
      </c>
      <c r="J5248" s="9" t="s">
        <v>6685</v>
      </c>
      <c r="K5248" s="12" t="s">
        <v>1295</v>
      </c>
      <c r="L5248" s="2" t="s">
        <v>1296</v>
      </c>
      <c r="M5248" t="s">
        <v>4535</v>
      </c>
      <c r="N5248" s="29" t="s">
        <v>5232</v>
      </c>
      <c r="O5248" s="38" t="s">
        <v>5197</v>
      </c>
      <c r="P5248" t="s">
        <v>6683</v>
      </c>
      <c r="Q5248" t="s">
        <v>6854</v>
      </c>
      <c r="R5248" s="12" t="s">
        <v>1132</v>
      </c>
      <c r="S5248" s="12"/>
      <c r="T5248" s="40" t="s">
        <v>6862</v>
      </c>
      <c r="U5248" s="62">
        <f t="shared" si="335"/>
        <v>11</v>
      </c>
    </row>
    <row r="5249" spans="1:21" x14ac:dyDescent="0.25">
      <c r="A5249" s="4" t="s">
        <v>4049</v>
      </c>
      <c r="B5249" s="4" t="s">
        <v>794</v>
      </c>
      <c r="C5249" s="43" t="str">
        <f t="shared" si="336"/>
        <v>76-07-01L1</v>
      </c>
      <c r="D5249" s="43" t="str">
        <f>VLOOKUP(C5249,'[1]Test List'!$A$5:$F$2726,6,0)</f>
        <v>CMAC-SAP-01L1</v>
      </c>
      <c r="E5249" s="43" t="str">
        <f t="shared" si="337"/>
        <v>76</v>
      </c>
      <c r="F5249" s="43" t="str">
        <f t="shared" si="338"/>
        <v>07</v>
      </c>
      <c r="G5249" s="12" t="s">
        <v>1779</v>
      </c>
      <c r="H5249" s="36">
        <v>99</v>
      </c>
      <c r="I5249" s="52">
        <v>990</v>
      </c>
      <c r="J5249" s="9">
        <v>68990</v>
      </c>
      <c r="K5249" s="12" t="s">
        <v>3869</v>
      </c>
      <c r="L5249" s="2" t="s">
        <v>3870</v>
      </c>
      <c r="M5249" t="s">
        <v>7537</v>
      </c>
      <c r="N5249" s="29" t="s">
        <v>5230</v>
      </c>
      <c r="O5249" s="38" t="s">
        <v>5197</v>
      </c>
      <c r="P5249" s="12" t="s">
        <v>3364</v>
      </c>
      <c r="Q5249" t="s">
        <v>3875</v>
      </c>
      <c r="R5249" s="12" t="s">
        <v>1030</v>
      </c>
      <c r="S5249" s="12" t="s">
        <v>5005</v>
      </c>
      <c r="T5249" t="s">
        <v>6511</v>
      </c>
      <c r="U5249" s="62">
        <f t="shared" si="335"/>
        <v>4</v>
      </c>
    </row>
    <row r="5250" spans="1:21" x14ac:dyDescent="0.25">
      <c r="A5250" s="4" t="s">
        <v>4049</v>
      </c>
      <c r="B5250" s="4" t="s">
        <v>794</v>
      </c>
      <c r="C5250" s="43" t="str">
        <f t="shared" si="336"/>
        <v>76-07-01L1</v>
      </c>
      <c r="D5250" s="43" t="str">
        <f>VLOOKUP(C5250,'[1]Test List'!$A$5:$F$2726,6,0)</f>
        <v>CMAC-SAP-01L1</v>
      </c>
      <c r="E5250" s="43" t="str">
        <f t="shared" si="337"/>
        <v>76</v>
      </c>
      <c r="F5250" s="43" t="str">
        <f t="shared" si="338"/>
        <v>07</v>
      </c>
      <c r="G5250" s="12" t="s">
        <v>1779</v>
      </c>
      <c r="H5250" s="36">
        <v>99</v>
      </c>
      <c r="I5250" s="52">
        <v>988</v>
      </c>
      <c r="J5250" s="9">
        <v>68988</v>
      </c>
      <c r="K5250" s="12" t="s">
        <v>3869</v>
      </c>
      <c r="L5250" s="2" t="s">
        <v>3870</v>
      </c>
      <c r="M5250" t="s">
        <v>7537</v>
      </c>
      <c r="N5250" s="29" t="s">
        <v>5230</v>
      </c>
      <c r="O5250" s="38" t="s">
        <v>5197</v>
      </c>
      <c r="P5250" s="12" t="s">
        <v>3364</v>
      </c>
      <c r="Q5250" t="s">
        <v>3871</v>
      </c>
      <c r="R5250" s="12" t="s">
        <v>1030</v>
      </c>
      <c r="S5250" s="12" t="s">
        <v>5003</v>
      </c>
      <c r="T5250" t="s">
        <v>6509</v>
      </c>
      <c r="U5250" s="62">
        <f t="shared" si="335"/>
        <v>6</v>
      </c>
    </row>
    <row r="5251" spans="1:21" x14ac:dyDescent="0.25">
      <c r="A5251" s="4" t="s">
        <v>3874</v>
      </c>
      <c r="B5251" s="4" t="s">
        <v>794</v>
      </c>
      <c r="C5251" s="43" t="str">
        <f t="shared" si="336"/>
        <v>76-07-01L2</v>
      </c>
      <c r="D5251" s="43" t="str">
        <f>VLOOKUP(C5251,'[1]Test List'!$A$5:$F$2726,6,0)</f>
        <v>CMAC-SAP-01L2</v>
      </c>
      <c r="E5251" s="43" t="str">
        <f t="shared" si="337"/>
        <v>76</v>
      </c>
      <c r="F5251" s="43" t="str">
        <f t="shared" si="338"/>
        <v>07</v>
      </c>
      <c r="G5251" s="12" t="s">
        <v>1779</v>
      </c>
      <c r="H5251" s="36">
        <v>99</v>
      </c>
      <c r="I5251" s="52">
        <v>989</v>
      </c>
      <c r="J5251" s="9">
        <v>68989</v>
      </c>
      <c r="K5251" s="12" t="s">
        <v>3869</v>
      </c>
      <c r="L5251" s="2" t="s">
        <v>3870</v>
      </c>
      <c r="M5251" t="s">
        <v>7537</v>
      </c>
      <c r="N5251" s="29" t="s">
        <v>5230</v>
      </c>
      <c r="O5251" s="38" t="s">
        <v>5197</v>
      </c>
      <c r="P5251" s="12" t="s">
        <v>3364</v>
      </c>
      <c r="Q5251" t="s">
        <v>3871</v>
      </c>
      <c r="R5251" s="12" t="s">
        <v>1030</v>
      </c>
      <c r="S5251" s="12" t="s">
        <v>5003</v>
      </c>
      <c r="T5251" t="s">
        <v>6509</v>
      </c>
      <c r="U5251" s="62">
        <f t="shared" si="335"/>
        <v>6</v>
      </c>
    </row>
    <row r="5252" spans="1:21" x14ac:dyDescent="0.25">
      <c r="A5252" s="4" t="s">
        <v>3874</v>
      </c>
      <c r="B5252" s="4" t="s">
        <v>794</v>
      </c>
      <c r="C5252" s="43" t="str">
        <f t="shared" si="336"/>
        <v>76-07-01L2</v>
      </c>
      <c r="D5252" s="43" t="str">
        <f>VLOOKUP(C5252,'[1]Test List'!$A$5:$F$2726,6,0)</f>
        <v>CMAC-SAP-01L2</v>
      </c>
      <c r="E5252" s="43" t="str">
        <f t="shared" si="337"/>
        <v>76</v>
      </c>
      <c r="F5252" s="43" t="str">
        <f t="shared" si="338"/>
        <v>07</v>
      </c>
      <c r="G5252" s="12" t="s">
        <v>1779</v>
      </c>
      <c r="H5252" s="36">
        <v>99</v>
      </c>
      <c r="I5252" s="52">
        <v>988</v>
      </c>
      <c r="J5252" s="9">
        <v>68988</v>
      </c>
      <c r="K5252" s="12" t="s">
        <v>3869</v>
      </c>
      <c r="L5252" s="2" t="s">
        <v>3870</v>
      </c>
      <c r="M5252" t="s">
        <v>7537</v>
      </c>
      <c r="N5252" s="29" t="s">
        <v>5230</v>
      </c>
      <c r="O5252" s="38" t="s">
        <v>5197</v>
      </c>
      <c r="P5252" s="12" t="s">
        <v>3364</v>
      </c>
      <c r="Q5252" t="s">
        <v>3872</v>
      </c>
      <c r="R5252" s="12" t="s">
        <v>1030</v>
      </c>
      <c r="S5252" s="12" t="s">
        <v>5004</v>
      </c>
      <c r="T5252" t="s">
        <v>6510</v>
      </c>
      <c r="U5252" s="62">
        <f t="shared" si="335"/>
        <v>5</v>
      </c>
    </row>
    <row r="5253" spans="1:21" x14ac:dyDescent="0.25">
      <c r="A5253" s="4" t="s">
        <v>4002</v>
      </c>
      <c r="B5253" s="4" t="s">
        <v>794</v>
      </c>
      <c r="C5253" s="43" t="str">
        <f t="shared" si="336"/>
        <v>76-18-01H2</v>
      </c>
      <c r="D5253" s="43" t="str">
        <f>VLOOKUP(C5253,'[1]Test List'!$A$5:$F$2726,6,0)</f>
        <v>CMAC-MON-01H2</v>
      </c>
      <c r="E5253" s="43" t="str">
        <f t="shared" si="337"/>
        <v>76</v>
      </c>
      <c r="F5253" s="43" t="str">
        <f t="shared" si="338"/>
        <v>18</v>
      </c>
      <c r="G5253" s="12" t="s">
        <v>1779</v>
      </c>
      <c r="H5253" s="36">
        <v>99</v>
      </c>
      <c r="I5253" s="52">
        <v>999</v>
      </c>
      <c r="J5253" s="9" t="s">
        <v>4003</v>
      </c>
      <c r="K5253" s="12" t="s">
        <v>3869</v>
      </c>
      <c r="L5253" s="2" t="s">
        <v>3870</v>
      </c>
      <c r="M5253" t="s">
        <v>7537</v>
      </c>
      <c r="N5253" s="29" t="s">
        <v>5230</v>
      </c>
      <c r="O5253" s="38" t="s">
        <v>5197</v>
      </c>
      <c r="P5253" s="12" t="s">
        <v>3364</v>
      </c>
      <c r="Q5253" t="s">
        <v>1335</v>
      </c>
      <c r="R5253" s="12" t="s">
        <v>1030</v>
      </c>
      <c r="S5253" s="12" t="s">
        <v>5006</v>
      </c>
      <c r="T5253" t="s">
        <v>6516</v>
      </c>
      <c r="U5253" s="62">
        <f t="shared" ref="U5253:U5316" si="340">COUNTIF(T$4:T$8000,T5253)</f>
        <v>3</v>
      </c>
    </row>
    <row r="5254" spans="1:21" x14ac:dyDescent="0.25">
      <c r="A5254" s="16" t="s">
        <v>3682</v>
      </c>
      <c r="B5254" s="4" t="s">
        <v>794</v>
      </c>
      <c r="C5254" s="43" t="str">
        <f t="shared" si="336"/>
        <v>76-49-01G1</v>
      </c>
      <c r="D5254" s="43" t="str">
        <f>VLOOKUP(C5254,'[1]Test List'!$A$5:$F$2726,6,0)</f>
        <v>CMAC-MER-01G1</v>
      </c>
      <c r="E5254" s="43" t="str">
        <f t="shared" si="337"/>
        <v>76</v>
      </c>
      <c r="F5254" s="43" t="str">
        <f t="shared" si="338"/>
        <v>49</v>
      </c>
      <c r="G5254" s="12" t="s">
        <v>1779</v>
      </c>
      <c r="H5254" s="36">
        <v>99</v>
      </c>
      <c r="I5254" s="52">
        <v>131</v>
      </c>
      <c r="J5254" s="9" t="s">
        <v>3678</v>
      </c>
      <c r="K5254" s="12" t="s">
        <v>2314</v>
      </c>
      <c r="L5254" s="2" t="s">
        <v>4502</v>
      </c>
      <c r="M5254" t="s">
        <v>7523</v>
      </c>
      <c r="N5254" s="29" t="s">
        <v>5232</v>
      </c>
      <c r="O5254" s="38" t="s">
        <v>5197</v>
      </c>
      <c r="P5254" s="12" t="s">
        <v>1617</v>
      </c>
      <c r="Q5254" t="s">
        <v>2918</v>
      </c>
      <c r="R5254" t="s">
        <v>1030</v>
      </c>
      <c r="S5254" s="12" t="s">
        <v>5146</v>
      </c>
      <c r="T5254" t="s">
        <v>5381</v>
      </c>
      <c r="U5254" s="62">
        <f t="shared" si="340"/>
        <v>9</v>
      </c>
    </row>
    <row r="5255" spans="1:21" x14ac:dyDescent="0.25">
      <c r="A5255" s="16" t="s">
        <v>3682</v>
      </c>
      <c r="B5255" s="4" t="s">
        <v>794</v>
      </c>
      <c r="C5255" s="43" t="str">
        <f t="shared" si="336"/>
        <v>76-49-01G1</v>
      </c>
      <c r="D5255" s="43" t="str">
        <f>VLOOKUP(C5255,'[1]Test List'!$A$5:$F$2726,6,0)</f>
        <v>CMAC-MER-01G1</v>
      </c>
      <c r="E5255" s="43" t="str">
        <f t="shared" si="337"/>
        <v>76</v>
      </c>
      <c r="F5255" s="43" t="str">
        <f t="shared" si="338"/>
        <v>49</v>
      </c>
      <c r="G5255" s="12" t="s">
        <v>1779</v>
      </c>
      <c r="H5255" s="36">
        <v>99</v>
      </c>
      <c r="I5255" s="52">
        <v>132</v>
      </c>
      <c r="J5255" s="9" t="s">
        <v>3679</v>
      </c>
      <c r="K5255" s="12" t="s">
        <v>2914</v>
      </c>
      <c r="L5255" s="2" t="s">
        <v>4503</v>
      </c>
      <c r="M5255" t="s">
        <v>7538</v>
      </c>
      <c r="N5255" s="29" t="s">
        <v>5232</v>
      </c>
      <c r="O5255" s="38" t="s">
        <v>5197</v>
      </c>
      <c r="P5255" s="12" t="s">
        <v>2919</v>
      </c>
      <c r="Q5255" t="s">
        <v>2933</v>
      </c>
      <c r="R5255" t="s">
        <v>1030</v>
      </c>
      <c r="S5255" s="12" t="s">
        <v>2936</v>
      </c>
      <c r="T5255" t="s">
        <v>5427</v>
      </c>
      <c r="U5255" s="62">
        <f t="shared" si="340"/>
        <v>4</v>
      </c>
    </row>
    <row r="5256" spans="1:21" x14ac:dyDescent="0.25">
      <c r="A5256" s="16" t="s">
        <v>3682</v>
      </c>
      <c r="B5256" s="4" t="s">
        <v>794</v>
      </c>
      <c r="C5256" s="43" t="str">
        <f t="shared" si="336"/>
        <v>76-49-01G1</v>
      </c>
      <c r="D5256" s="43" t="str">
        <f>VLOOKUP(C5256,'[1]Test List'!$A$5:$F$2726,6,0)</f>
        <v>CMAC-MER-01G1</v>
      </c>
      <c r="E5256" s="43" t="str">
        <f t="shared" si="337"/>
        <v>76</v>
      </c>
      <c r="F5256" s="43" t="str">
        <f t="shared" si="338"/>
        <v>49</v>
      </c>
      <c r="G5256" s="12" t="s">
        <v>1779</v>
      </c>
      <c r="H5256" s="36">
        <v>99</v>
      </c>
      <c r="I5256" s="52">
        <v>135</v>
      </c>
      <c r="J5256" s="9" t="s">
        <v>3681</v>
      </c>
      <c r="K5256" s="12" t="s">
        <v>2914</v>
      </c>
      <c r="L5256" s="2" t="s">
        <v>4503</v>
      </c>
      <c r="M5256" t="s">
        <v>7538</v>
      </c>
      <c r="N5256" s="29" t="s">
        <v>5232</v>
      </c>
      <c r="O5256" s="38" t="s">
        <v>5197</v>
      </c>
      <c r="P5256" s="12" t="s">
        <v>2919</v>
      </c>
      <c r="Q5256" t="s">
        <v>5201</v>
      </c>
      <c r="R5256" t="s">
        <v>1030</v>
      </c>
      <c r="S5256" s="12" t="s">
        <v>3742</v>
      </c>
      <c r="T5256" t="s">
        <v>5468</v>
      </c>
      <c r="U5256" s="62">
        <f t="shared" si="340"/>
        <v>3</v>
      </c>
    </row>
    <row r="5257" spans="1:21" x14ac:dyDescent="0.25">
      <c r="A5257" s="16" t="s">
        <v>3682</v>
      </c>
      <c r="B5257" s="4" t="s">
        <v>794</v>
      </c>
      <c r="C5257" s="43" t="str">
        <f t="shared" si="336"/>
        <v>76-49-01G1</v>
      </c>
      <c r="D5257" s="43" t="str">
        <f>VLOOKUP(C5257,'[1]Test List'!$A$5:$F$2726,6,0)</f>
        <v>CMAC-MER-01G1</v>
      </c>
      <c r="E5257" s="43" t="str">
        <f t="shared" si="337"/>
        <v>76</v>
      </c>
      <c r="F5257" s="43" t="str">
        <f t="shared" si="338"/>
        <v>49</v>
      </c>
      <c r="G5257" s="12" t="s">
        <v>1779</v>
      </c>
      <c r="H5257" s="36">
        <v>99</v>
      </c>
      <c r="I5257" s="52">
        <v>133</v>
      </c>
      <c r="J5257" s="9" t="s">
        <v>3680</v>
      </c>
      <c r="K5257" s="12" t="s">
        <v>3743</v>
      </c>
      <c r="L5257" s="12" t="s">
        <v>3744</v>
      </c>
      <c r="M5257" t="s">
        <v>7539</v>
      </c>
      <c r="N5257" s="29" t="s">
        <v>5230</v>
      </c>
      <c r="O5257" s="38" t="s">
        <v>5197</v>
      </c>
      <c r="P5257" t="s">
        <v>1034</v>
      </c>
      <c r="Q5257" t="s">
        <v>3745</v>
      </c>
      <c r="R5257" t="s">
        <v>1030</v>
      </c>
      <c r="S5257" s="12" t="s">
        <v>3956</v>
      </c>
      <c r="T5257" t="s">
        <v>5728</v>
      </c>
      <c r="U5257" s="62">
        <f t="shared" si="340"/>
        <v>3</v>
      </c>
    </row>
    <row r="5258" spans="1:21" x14ac:dyDescent="0.25">
      <c r="A5258" s="16" t="s">
        <v>3682</v>
      </c>
      <c r="B5258" s="4" t="s">
        <v>794</v>
      </c>
      <c r="C5258" s="43" t="str">
        <f t="shared" si="336"/>
        <v>76-49-01G1</v>
      </c>
      <c r="D5258" s="43" t="str">
        <f>VLOOKUP(C5258,'[1]Test List'!$A$5:$F$2726,6,0)</f>
        <v>CMAC-MER-01G1</v>
      </c>
      <c r="E5258" s="43" t="str">
        <f t="shared" si="337"/>
        <v>76</v>
      </c>
      <c r="F5258" s="43" t="str">
        <f t="shared" si="338"/>
        <v>49</v>
      </c>
      <c r="G5258" s="12" t="s">
        <v>1779</v>
      </c>
      <c r="H5258" s="36">
        <v>99</v>
      </c>
      <c r="I5258" s="52">
        <v>134</v>
      </c>
      <c r="J5258" s="9" t="s">
        <v>2619</v>
      </c>
      <c r="K5258" s="12" t="s">
        <v>290</v>
      </c>
      <c r="L5258" s="2" t="s">
        <v>291</v>
      </c>
      <c r="M5258" t="s">
        <v>2928</v>
      </c>
      <c r="N5258" s="29" t="s">
        <v>5230</v>
      </c>
      <c r="O5258" s="38" t="s">
        <v>5197</v>
      </c>
      <c r="P5258" s="12" t="s">
        <v>2919</v>
      </c>
      <c r="Q5258" t="s">
        <v>3740</v>
      </c>
      <c r="R5258" t="s">
        <v>1030</v>
      </c>
      <c r="S5258" s="12" t="s">
        <v>3741</v>
      </c>
      <c r="T5258" t="s">
        <v>5822</v>
      </c>
      <c r="U5258" s="62">
        <f t="shared" si="340"/>
        <v>3</v>
      </c>
    </row>
    <row r="5259" spans="1:21" x14ac:dyDescent="0.25">
      <c r="A5259" s="4" t="s">
        <v>4461</v>
      </c>
      <c r="B5259" s="4" t="s">
        <v>794</v>
      </c>
      <c r="C5259" s="43" t="str">
        <f t="shared" si="336"/>
        <v>76-52-01N1</v>
      </c>
      <c r="D5259" s="43" t="str">
        <f>VLOOKUP(C5259,'[1]Test List'!$A$5:$F$2726,6,0)</f>
        <v>CMAC-MTO-01N1</v>
      </c>
      <c r="E5259" s="43" t="str">
        <f t="shared" si="337"/>
        <v>76</v>
      </c>
      <c r="F5259" s="43" t="str">
        <f t="shared" si="338"/>
        <v>52</v>
      </c>
      <c r="G5259" s="12" t="s">
        <v>2970</v>
      </c>
      <c r="H5259" s="36">
        <v>99</v>
      </c>
      <c r="I5259" s="52">
        <v>997</v>
      </c>
      <c r="J5259" s="24">
        <v>997</v>
      </c>
      <c r="K5259" s="12" t="s">
        <v>290</v>
      </c>
      <c r="L5259" s="2" t="s">
        <v>291</v>
      </c>
      <c r="M5259" t="s">
        <v>2928</v>
      </c>
      <c r="N5259" s="29" t="s">
        <v>5230</v>
      </c>
      <c r="O5259" s="38" t="s">
        <v>5197</v>
      </c>
      <c r="P5259" t="s">
        <v>1964</v>
      </c>
      <c r="Q5259" t="s">
        <v>4462</v>
      </c>
      <c r="R5259" t="s">
        <v>1030</v>
      </c>
      <c r="S5259" s="12" t="s">
        <v>4463</v>
      </c>
      <c r="T5259" t="s">
        <v>5708</v>
      </c>
      <c r="U5259" s="62">
        <f t="shared" si="340"/>
        <v>2</v>
      </c>
    </row>
    <row r="5260" spans="1:21" x14ac:dyDescent="0.25">
      <c r="A5260" s="4" t="s">
        <v>4461</v>
      </c>
      <c r="B5260" s="4" t="s">
        <v>794</v>
      </c>
      <c r="C5260" s="43" t="str">
        <f t="shared" si="336"/>
        <v>76-52-01N1</v>
      </c>
      <c r="D5260" s="43" t="str">
        <f>VLOOKUP(C5260,'[1]Test List'!$A$5:$F$2726,6,0)</f>
        <v>CMAC-MTO-01N1</v>
      </c>
      <c r="E5260" s="43" t="str">
        <f t="shared" si="337"/>
        <v>76</v>
      </c>
      <c r="F5260" s="43" t="str">
        <f t="shared" si="338"/>
        <v>52</v>
      </c>
      <c r="G5260" s="12" t="s">
        <v>2970</v>
      </c>
      <c r="H5260" s="36">
        <v>99</v>
      </c>
      <c r="I5260" s="52">
        <v>998</v>
      </c>
      <c r="J5260" s="24">
        <v>998</v>
      </c>
      <c r="K5260" t="s">
        <v>2314</v>
      </c>
      <c r="L5260" s="2" t="s">
        <v>4502</v>
      </c>
      <c r="M5260" t="s">
        <v>7523</v>
      </c>
      <c r="N5260" s="29" t="s">
        <v>5232</v>
      </c>
      <c r="O5260" s="38" t="s">
        <v>5197</v>
      </c>
      <c r="P5260" t="s">
        <v>1964</v>
      </c>
      <c r="Q5260" t="s">
        <v>4202</v>
      </c>
      <c r="R5260" s="12" t="s">
        <v>1030</v>
      </c>
      <c r="S5260" s="12" t="s">
        <v>4203</v>
      </c>
      <c r="T5260" t="s">
        <v>6574</v>
      </c>
      <c r="U5260" s="62">
        <f t="shared" si="340"/>
        <v>6</v>
      </c>
    </row>
    <row r="5261" spans="1:21" x14ac:dyDescent="0.25">
      <c r="A5261" s="4" t="s">
        <v>4461</v>
      </c>
      <c r="B5261" s="4" t="s">
        <v>794</v>
      </c>
      <c r="C5261" s="43" t="str">
        <f t="shared" ref="C5261:C5324" si="341">LEFT(A5261,2)&amp;"-"&amp;MID(A5261,3,2)&amp;"-"&amp;RIGHT(A5261,LEN(A5261)-4)</f>
        <v>76-52-01N1</v>
      </c>
      <c r="D5261" s="43" t="str">
        <f>VLOOKUP(C5261,'[1]Test List'!$A$5:$F$2726,6,0)</f>
        <v>CMAC-MTO-01N1</v>
      </c>
      <c r="E5261" s="43" t="str">
        <f t="shared" si="337"/>
        <v>76</v>
      </c>
      <c r="F5261" s="43" t="str">
        <f t="shared" si="338"/>
        <v>52</v>
      </c>
      <c r="G5261" s="12" t="s">
        <v>2970</v>
      </c>
      <c r="H5261" s="36">
        <v>99</v>
      </c>
      <c r="I5261" s="52">
        <v>999</v>
      </c>
      <c r="J5261" s="24">
        <v>999</v>
      </c>
      <c r="K5261" t="s">
        <v>2314</v>
      </c>
      <c r="L5261" s="2" t="s">
        <v>4502</v>
      </c>
      <c r="M5261" t="s">
        <v>7523</v>
      </c>
      <c r="N5261" s="29" t="s">
        <v>5232</v>
      </c>
      <c r="O5261" s="38" t="s">
        <v>5197</v>
      </c>
      <c r="P5261" t="s">
        <v>1964</v>
      </c>
      <c r="Q5261" t="s">
        <v>4200</v>
      </c>
      <c r="R5261" s="12" t="s">
        <v>1030</v>
      </c>
      <c r="S5261" s="12" t="s">
        <v>4201</v>
      </c>
      <c r="T5261" t="s">
        <v>5890</v>
      </c>
      <c r="U5261" s="62">
        <f t="shared" si="340"/>
        <v>11</v>
      </c>
    </row>
    <row r="5262" spans="1:21" x14ac:dyDescent="0.25">
      <c r="A5262" s="4" t="s">
        <v>4464</v>
      </c>
      <c r="B5262" s="4" t="s">
        <v>794</v>
      </c>
      <c r="C5262" s="43" t="str">
        <f t="shared" si="341"/>
        <v>76-52-01N2</v>
      </c>
      <c r="D5262" s="43" t="str">
        <f>VLOOKUP(C5262,'[1]Test List'!$A$5:$F$2726,6,0)</f>
        <v>CMAC-MTO-01N2</v>
      </c>
      <c r="E5262" s="43" t="str">
        <f t="shared" si="337"/>
        <v>76</v>
      </c>
      <c r="F5262" s="43" t="str">
        <f t="shared" si="338"/>
        <v>52</v>
      </c>
      <c r="G5262" s="12" t="s">
        <v>2970</v>
      </c>
      <c r="H5262" s="36">
        <v>99</v>
      </c>
      <c r="I5262" s="52">
        <v>997</v>
      </c>
      <c r="J5262" s="24">
        <v>997</v>
      </c>
      <c r="K5262" s="12" t="s">
        <v>290</v>
      </c>
      <c r="L5262" s="2" t="s">
        <v>291</v>
      </c>
      <c r="M5262" t="s">
        <v>2928</v>
      </c>
      <c r="N5262" s="29" t="s">
        <v>5230</v>
      </c>
      <c r="O5262" s="38" t="s">
        <v>5197</v>
      </c>
      <c r="P5262" t="s">
        <v>1964</v>
      </c>
      <c r="Q5262" t="s">
        <v>4462</v>
      </c>
      <c r="R5262" t="s">
        <v>1030</v>
      </c>
      <c r="S5262" s="12" t="s">
        <v>4463</v>
      </c>
      <c r="T5262" t="s">
        <v>5708</v>
      </c>
      <c r="U5262" s="62">
        <f t="shared" si="340"/>
        <v>2</v>
      </c>
    </row>
    <row r="5263" spans="1:21" x14ac:dyDescent="0.25">
      <c r="A5263" s="4" t="s">
        <v>4464</v>
      </c>
      <c r="B5263" s="4" t="s">
        <v>794</v>
      </c>
      <c r="C5263" s="43" t="str">
        <f t="shared" si="341"/>
        <v>76-52-01N2</v>
      </c>
      <c r="D5263" s="43" t="str">
        <f>VLOOKUP(C5263,'[1]Test List'!$A$5:$F$2726,6,0)</f>
        <v>CMAC-MTO-01N2</v>
      </c>
      <c r="E5263" s="43" t="str">
        <f t="shared" si="337"/>
        <v>76</v>
      </c>
      <c r="F5263" s="43" t="str">
        <f t="shared" si="338"/>
        <v>52</v>
      </c>
      <c r="G5263" s="12" t="s">
        <v>2970</v>
      </c>
      <c r="H5263" s="36">
        <v>99</v>
      </c>
      <c r="I5263" s="52">
        <v>998</v>
      </c>
      <c r="J5263" s="24">
        <v>998</v>
      </c>
      <c r="K5263" t="s">
        <v>2314</v>
      </c>
      <c r="L5263" s="2" t="s">
        <v>4502</v>
      </c>
      <c r="M5263" t="s">
        <v>7523</v>
      </c>
      <c r="N5263" s="29" t="s">
        <v>5232</v>
      </c>
      <c r="O5263" s="38" t="s">
        <v>5197</v>
      </c>
      <c r="P5263" t="s">
        <v>1964</v>
      </c>
      <c r="Q5263" t="s">
        <v>4202</v>
      </c>
      <c r="R5263" s="12" t="s">
        <v>1030</v>
      </c>
      <c r="S5263" s="12" t="s">
        <v>4203</v>
      </c>
      <c r="T5263" t="s">
        <v>6574</v>
      </c>
      <c r="U5263" s="62">
        <f t="shared" si="340"/>
        <v>6</v>
      </c>
    </row>
    <row r="5264" spans="1:21" x14ac:dyDescent="0.25">
      <c r="A5264" s="4" t="s">
        <v>4464</v>
      </c>
      <c r="B5264" s="4" t="s">
        <v>794</v>
      </c>
      <c r="C5264" s="43" t="str">
        <f t="shared" si="341"/>
        <v>76-52-01N2</v>
      </c>
      <c r="D5264" s="43" t="str">
        <f>VLOOKUP(C5264,'[1]Test List'!$A$5:$F$2726,6,0)</f>
        <v>CMAC-MTO-01N2</v>
      </c>
      <c r="E5264" s="43" t="str">
        <f t="shared" si="337"/>
        <v>76</v>
      </c>
      <c r="F5264" s="43" t="str">
        <f t="shared" si="338"/>
        <v>52</v>
      </c>
      <c r="G5264" s="12" t="s">
        <v>2970</v>
      </c>
      <c r="H5264" s="36">
        <v>99</v>
      </c>
      <c r="I5264" s="52">
        <v>999</v>
      </c>
      <c r="J5264" s="24">
        <v>999</v>
      </c>
      <c r="K5264" t="s">
        <v>2314</v>
      </c>
      <c r="L5264" s="2" t="s">
        <v>4502</v>
      </c>
      <c r="M5264" t="s">
        <v>7523</v>
      </c>
      <c r="N5264" s="29" t="s">
        <v>5232</v>
      </c>
      <c r="O5264" s="38" t="s">
        <v>5197</v>
      </c>
      <c r="P5264" t="s">
        <v>1964</v>
      </c>
      <c r="Q5264" t="s">
        <v>4200</v>
      </c>
      <c r="R5264" s="12" t="s">
        <v>1030</v>
      </c>
      <c r="S5264" s="12" t="s">
        <v>4201</v>
      </c>
      <c r="T5264" t="s">
        <v>5890</v>
      </c>
      <c r="U5264" s="62">
        <f t="shared" si="340"/>
        <v>11</v>
      </c>
    </row>
    <row r="5265" spans="1:21" x14ac:dyDescent="0.25">
      <c r="A5265" s="16" t="s">
        <v>3228</v>
      </c>
      <c r="B5265" s="16" t="s">
        <v>7372</v>
      </c>
      <c r="C5265" s="43" t="str">
        <f t="shared" si="341"/>
        <v>76-59-01B1</v>
      </c>
      <c r="D5265" s="43" t="str">
        <f>VLOOKUP(C5265,'[1]Test List'!$A$5:$F$2726,6,0)</f>
        <v>CMAC-CHI-01B1</v>
      </c>
      <c r="E5265" s="43" t="str">
        <f t="shared" si="337"/>
        <v>76</v>
      </c>
      <c r="F5265" s="43" t="str">
        <f t="shared" si="338"/>
        <v>59</v>
      </c>
      <c r="G5265" s="12" t="s">
        <v>1779</v>
      </c>
      <c r="H5265" s="36">
        <v>99</v>
      </c>
      <c r="I5265" s="36">
        <f t="shared" ref="I5265:I5273" si="342">9000+RIGHT(J5265,3)</f>
        <v>9103</v>
      </c>
      <c r="J5265" s="9" t="s">
        <v>3231</v>
      </c>
      <c r="K5265" s="12" t="s">
        <v>4477</v>
      </c>
      <c r="L5265" s="2" t="s">
        <v>3235</v>
      </c>
      <c r="M5265" t="s">
        <v>7544</v>
      </c>
      <c r="N5265" s="29" t="s">
        <v>5233</v>
      </c>
      <c r="O5265" s="38" t="s">
        <v>2970</v>
      </c>
      <c r="P5265" s="12" t="s">
        <v>1036</v>
      </c>
      <c r="Q5265" t="s">
        <v>3237</v>
      </c>
      <c r="R5265" s="12" t="s">
        <v>210</v>
      </c>
      <c r="S5265" s="12" t="s">
        <v>3241</v>
      </c>
      <c r="T5265" t="s">
        <v>6834</v>
      </c>
      <c r="U5265" s="62">
        <f t="shared" si="340"/>
        <v>1</v>
      </c>
    </row>
    <row r="5266" spans="1:21" x14ac:dyDescent="0.25">
      <c r="A5266" s="16" t="s">
        <v>3228</v>
      </c>
      <c r="B5266" s="16" t="s">
        <v>7372</v>
      </c>
      <c r="C5266" s="43" t="str">
        <f t="shared" si="341"/>
        <v>76-59-01B1</v>
      </c>
      <c r="D5266" s="43" t="str">
        <f>VLOOKUP(C5266,'[1]Test List'!$A$5:$F$2726,6,0)</f>
        <v>CMAC-CHI-01B1</v>
      </c>
      <c r="E5266" s="43" t="str">
        <f t="shared" si="337"/>
        <v>76</v>
      </c>
      <c r="F5266" s="43" t="str">
        <f t="shared" si="338"/>
        <v>59</v>
      </c>
      <c r="G5266" s="12" t="s">
        <v>1779</v>
      </c>
      <c r="H5266" s="36">
        <v>99</v>
      </c>
      <c r="I5266" s="36">
        <f t="shared" si="342"/>
        <v>9104</v>
      </c>
      <c r="J5266" s="9" t="s">
        <v>3229</v>
      </c>
      <c r="K5266" s="12" t="s">
        <v>3233</v>
      </c>
      <c r="L5266" s="2" t="s">
        <v>3234</v>
      </c>
      <c r="M5266" t="s">
        <v>7540</v>
      </c>
      <c r="N5266" s="29" t="s">
        <v>5233</v>
      </c>
      <c r="O5266" s="38" t="s">
        <v>2970</v>
      </c>
      <c r="P5266" s="12" t="s">
        <v>1036</v>
      </c>
      <c r="Q5266" t="s">
        <v>2975</v>
      </c>
      <c r="R5266" s="12" t="s">
        <v>210</v>
      </c>
      <c r="S5266" s="12" t="s">
        <v>3239</v>
      </c>
      <c r="T5266" t="s">
        <v>6835</v>
      </c>
      <c r="U5266" s="62">
        <f t="shared" si="340"/>
        <v>1</v>
      </c>
    </row>
    <row r="5267" spans="1:21" x14ac:dyDescent="0.25">
      <c r="A5267" s="16" t="s">
        <v>3228</v>
      </c>
      <c r="B5267" s="16" t="s">
        <v>7372</v>
      </c>
      <c r="C5267" s="43" t="str">
        <f t="shared" si="341"/>
        <v>76-59-01B1</v>
      </c>
      <c r="D5267" s="43" t="str">
        <f>VLOOKUP(C5267,'[1]Test List'!$A$5:$F$2726,6,0)</f>
        <v>CMAC-CHI-01B1</v>
      </c>
      <c r="E5267" s="43" t="str">
        <f t="shared" si="337"/>
        <v>76</v>
      </c>
      <c r="F5267" s="43" t="str">
        <f t="shared" si="338"/>
        <v>59</v>
      </c>
      <c r="G5267" s="12" t="s">
        <v>1779</v>
      </c>
      <c r="H5267" s="36">
        <v>99</v>
      </c>
      <c r="I5267" s="36">
        <f t="shared" si="342"/>
        <v>9118</v>
      </c>
      <c r="J5267" s="9" t="s">
        <v>3230</v>
      </c>
      <c r="K5267" s="12" t="s">
        <v>3233</v>
      </c>
      <c r="L5267" s="2" t="s">
        <v>3234</v>
      </c>
      <c r="M5267" t="s">
        <v>7540</v>
      </c>
      <c r="N5267" s="29" t="s">
        <v>5233</v>
      </c>
      <c r="O5267" s="38" t="s">
        <v>2970</v>
      </c>
      <c r="P5267" s="12" t="s">
        <v>1036</v>
      </c>
      <c r="Q5267" t="s">
        <v>3236</v>
      </c>
      <c r="R5267" s="12" t="s">
        <v>210</v>
      </c>
      <c r="S5267" s="12" t="s">
        <v>3240</v>
      </c>
      <c r="T5267" t="s">
        <v>6824</v>
      </c>
      <c r="U5267" s="62">
        <f t="shared" si="340"/>
        <v>2</v>
      </c>
    </row>
    <row r="5268" spans="1:21" x14ac:dyDescent="0.25">
      <c r="A5268" s="16" t="s">
        <v>3228</v>
      </c>
      <c r="B5268" s="16" t="s">
        <v>7372</v>
      </c>
      <c r="C5268" s="43" t="str">
        <f t="shared" si="341"/>
        <v>76-59-01B1</v>
      </c>
      <c r="D5268" s="43" t="str">
        <f>VLOOKUP(C5268,'[1]Test List'!$A$5:$F$2726,6,0)</f>
        <v>CMAC-CHI-01B1</v>
      </c>
      <c r="E5268" s="43" t="str">
        <f t="shared" si="337"/>
        <v>76</v>
      </c>
      <c r="F5268" s="43" t="str">
        <f t="shared" si="338"/>
        <v>59</v>
      </c>
      <c r="G5268" s="12" t="s">
        <v>1779</v>
      </c>
      <c r="H5268" s="36">
        <v>99</v>
      </c>
      <c r="I5268" s="36">
        <f t="shared" si="342"/>
        <v>9128</v>
      </c>
      <c r="J5268" s="9" t="s">
        <v>3232</v>
      </c>
      <c r="K5268" s="12" t="s">
        <v>4477</v>
      </c>
      <c r="L5268" s="2" t="s">
        <v>3235</v>
      </c>
      <c r="M5268" t="s">
        <v>7544</v>
      </c>
      <c r="N5268" s="29" t="s">
        <v>5233</v>
      </c>
      <c r="O5268" s="38" t="s">
        <v>2970</v>
      </c>
      <c r="P5268" s="12" t="s">
        <v>1036</v>
      </c>
      <c r="Q5268" t="s">
        <v>3002</v>
      </c>
      <c r="R5268" s="12" t="s">
        <v>210</v>
      </c>
      <c r="S5268" s="12" t="s">
        <v>3242</v>
      </c>
      <c r="T5268" t="s">
        <v>6836</v>
      </c>
      <c r="U5268" s="62">
        <f t="shared" si="340"/>
        <v>2</v>
      </c>
    </row>
    <row r="5269" spans="1:21" x14ac:dyDescent="0.25">
      <c r="A5269" s="16" t="s">
        <v>3243</v>
      </c>
      <c r="B5269" s="16" t="s">
        <v>7372</v>
      </c>
      <c r="C5269" s="43" t="str">
        <f t="shared" si="341"/>
        <v>76-59-01B2</v>
      </c>
      <c r="D5269" s="43" t="str">
        <f>VLOOKUP(C5269,'[1]Test List'!$A$5:$F$2726,6,0)</f>
        <v>CMAC-CHI-01B2</v>
      </c>
      <c r="E5269" s="43" t="str">
        <f t="shared" si="337"/>
        <v>76</v>
      </c>
      <c r="F5269" s="43" t="str">
        <f t="shared" si="338"/>
        <v>59</v>
      </c>
      <c r="G5269" s="12" t="s">
        <v>1779</v>
      </c>
      <c r="H5269" s="36">
        <v>99</v>
      </c>
      <c r="I5269" s="36">
        <f t="shared" si="342"/>
        <v>9106</v>
      </c>
      <c r="J5269" s="17" t="s">
        <v>3255</v>
      </c>
      <c r="K5269" s="12" t="s">
        <v>3233</v>
      </c>
      <c r="L5269" s="2" t="s">
        <v>3234</v>
      </c>
      <c r="M5269" t="s">
        <v>7540</v>
      </c>
      <c r="N5269" s="29" t="s">
        <v>5233</v>
      </c>
      <c r="O5269" s="38" t="s">
        <v>2970</v>
      </c>
      <c r="P5269" s="12" t="s">
        <v>1036</v>
      </c>
      <c r="Q5269" t="s">
        <v>3001</v>
      </c>
      <c r="R5269" s="12" t="s">
        <v>210</v>
      </c>
      <c r="S5269" s="12" t="s">
        <v>3244</v>
      </c>
      <c r="T5269" t="s">
        <v>6837</v>
      </c>
      <c r="U5269" s="62">
        <f t="shared" si="340"/>
        <v>1</v>
      </c>
    </row>
    <row r="5270" spans="1:21" x14ac:dyDescent="0.25">
      <c r="A5270" s="16" t="s">
        <v>3243</v>
      </c>
      <c r="B5270" s="16" t="s">
        <v>7372</v>
      </c>
      <c r="C5270" s="43" t="str">
        <f t="shared" si="341"/>
        <v>76-59-01B2</v>
      </c>
      <c r="D5270" s="43" t="str">
        <f>VLOOKUP(C5270,'[1]Test List'!$A$5:$F$2726,6,0)</f>
        <v>CMAC-CHI-01B2</v>
      </c>
      <c r="E5270" s="43" t="str">
        <f t="shared" si="337"/>
        <v>76</v>
      </c>
      <c r="F5270" s="43" t="str">
        <f t="shared" si="338"/>
        <v>59</v>
      </c>
      <c r="G5270" s="12" t="s">
        <v>1779</v>
      </c>
      <c r="H5270" s="36">
        <v>99</v>
      </c>
      <c r="I5270" s="36">
        <f t="shared" si="342"/>
        <v>9107</v>
      </c>
      <c r="J5270" s="17" t="s">
        <v>3254</v>
      </c>
      <c r="K5270" s="12" t="s">
        <v>4477</v>
      </c>
      <c r="L5270" s="2" t="s">
        <v>3235</v>
      </c>
      <c r="M5270" t="s">
        <v>7544</v>
      </c>
      <c r="N5270" s="29" t="s">
        <v>5233</v>
      </c>
      <c r="O5270" s="38" t="s">
        <v>2970</v>
      </c>
      <c r="P5270" s="12" t="s">
        <v>1036</v>
      </c>
      <c r="Q5270" t="s">
        <v>3238</v>
      </c>
      <c r="R5270" s="12" t="s">
        <v>210</v>
      </c>
      <c r="S5270" s="12" t="s">
        <v>3247</v>
      </c>
      <c r="T5270" t="s">
        <v>6838</v>
      </c>
      <c r="U5270" s="62">
        <f t="shared" si="340"/>
        <v>1</v>
      </c>
    </row>
    <row r="5271" spans="1:21" x14ac:dyDescent="0.25">
      <c r="A5271" s="16" t="s">
        <v>3243</v>
      </c>
      <c r="B5271" s="16" t="s">
        <v>7372</v>
      </c>
      <c r="C5271" s="43" t="str">
        <f t="shared" si="341"/>
        <v>76-59-01B2</v>
      </c>
      <c r="D5271" s="43" t="str">
        <f>VLOOKUP(C5271,'[1]Test List'!$A$5:$F$2726,6,0)</f>
        <v>CMAC-CHI-01B2</v>
      </c>
      <c r="E5271" s="43" t="str">
        <f t="shared" si="337"/>
        <v>76</v>
      </c>
      <c r="F5271" s="43" t="str">
        <f t="shared" si="338"/>
        <v>59</v>
      </c>
      <c r="G5271" s="12" t="s">
        <v>1779</v>
      </c>
      <c r="H5271" s="36">
        <v>99</v>
      </c>
      <c r="I5271" s="36">
        <f t="shared" si="342"/>
        <v>9119</v>
      </c>
      <c r="J5271" s="17" t="s">
        <v>3253</v>
      </c>
      <c r="K5271" s="12" t="s">
        <v>3233</v>
      </c>
      <c r="L5271" s="2" t="s">
        <v>3234</v>
      </c>
      <c r="M5271" t="s">
        <v>7540</v>
      </c>
      <c r="N5271" s="29" t="s">
        <v>5233</v>
      </c>
      <c r="O5271" s="38" t="s">
        <v>2970</v>
      </c>
      <c r="P5271" s="12" t="s">
        <v>1036</v>
      </c>
      <c r="Q5271" t="s">
        <v>3245</v>
      </c>
      <c r="R5271" s="12" t="s">
        <v>210</v>
      </c>
      <c r="S5271" s="12" t="s">
        <v>3246</v>
      </c>
      <c r="T5271" t="s">
        <v>6839</v>
      </c>
      <c r="U5271" s="62">
        <f t="shared" si="340"/>
        <v>1</v>
      </c>
    </row>
    <row r="5272" spans="1:21" x14ac:dyDescent="0.25">
      <c r="A5272" s="16" t="s">
        <v>3243</v>
      </c>
      <c r="B5272" s="16" t="s">
        <v>7372</v>
      </c>
      <c r="C5272" s="43" t="str">
        <f t="shared" si="341"/>
        <v>76-59-01B2</v>
      </c>
      <c r="D5272" s="43" t="str">
        <f>VLOOKUP(C5272,'[1]Test List'!$A$5:$F$2726,6,0)</f>
        <v>CMAC-CHI-01B2</v>
      </c>
      <c r="E5272" s="43" t="str">
        <f t="shared" si="337"/>
        <v>76</v>
      </c>
      <c r="F5272" s="43" t="str">
        <f t="shared" si="338"/>
        <v>59</v>
      </c>
      <c r="G5272" s="12" t="s">
        <v>1779</v>
      </c>
      <c r="H5272" s="36">
        <v>99</v>
      </c>
      <c r="I5272" s="36">
        <f t="shared" si="342"/>
        <v>9128</v>
      </c>
      <c r="J5272" s="9" t="s">
        <v>3232</v>
      </c>
      <c r="K5272" s="12" t="s">
        <v>4477</v>
      </c>
      <c r="L5272" s="2" t="s">
        <v>3235</v>
      </c>
      <c r="M5272" t="s">
        <v>7544</v>
      </c>
      <c r="N5272" s="29" t="s">
        <v>5233</v>
      </c>
      <c r="O5272" s="38" t="s">
        <v>2970</v>
      </c>
      <c r="P5272" s="12" t="s">
        <v>1036</v>
      </c>
      <c r="Q5272" t="s">
        <v>3002</v>
      </c>
      <c r="R5272" s="12" t="s">
        <v>210</v>
      </c>
      <c r="S5272" s="12" t="s">
        <v>3242</v>
      </c>
      <c r="T5272" t="s">
        <v>6836</v>
      </c>
      <c r="U5272" s="62">
        <f t="shared" si="340"/>
        <v>2</v>
      </c>
    </row>
    <row r="5273" spans="1:21" x14ac:dyDescent="0.25">
      <c r="A5273" s="16" t="s">
        <v>3473</v>
      </c>
      <c r="B5273" s="16" t="s">
        <v>7372</v>
      </c>
      <c r="C5273" s="43" t="str">
        <f t="shared" si="341"/>
        <v>76-64-01D1</v>
      </c>
      <c r="D5273" s="43" t="str">
        <f>VLOOKUP(C5273,'[1]Test List'!$A$5:$F$2726,6,0)</f>
        <v>CMAC-NIA-01D1</v>
      </c>
      <c r="E5273" s="43" t="str">
        <f t="shared" si="337"/>
        <v>76</v>
      </c>
      <c r="F5273" s="43" t="str">
        <f t="shared" si="338"/>
        <v>64</v>
      </c>
      <c r="G5273" s="12" t="s">
        <v>1779</v>
      </c>
      <c r="H5273" s="36">
        <v>99</v>
      </c>
      <c r="I5273" s="36">
        <f t="shared" si="342"/>
        <v>9110</v>
      </c>
      <c r="J5273" s="9" t="s">
        <v>3455</v>
      </c>
      <c r="K5273" s="12" t="s">
        <v>3233</v>
      </c>
      <c r="L5273" s="2" t="s">
        <v>3234</v>
      </c>
      <c r="M5273" t="s">
        <v>7540</v>
      </c>
      <c r="N5273" s="29" t="s">
        <v>5233</v>
      </c>
      <c r="O5273" s="38" t="s">
        <v>2970</v>
      </c>
      <c r="P5273" s="12" t="s">
        <v>1036</v>
      </c>
      <c r="Q5273" t="s">
        <v>3468</v>
      </c>
      <c r="R5273" s="12" t="s">
        <v>210</v>
      </c>
      <c r="S5273" s="12" t="s">
        <v>3469</v>
      </c>
      <c r="T5273" t="s">
        <v>6840</v>
      </c>
      <c r="U5273" s="62">
        <f t="shared" si="340"/>
        <v>1</v>
      </c>
    </row>
    <row r="5274" spans="1:21" x14ac:dyDescent="0.25">
      <c r="A5274" s="16" t="s">
        <v>3473</v>
      </c>
      <c r="B5274" s="16" t="s">
        <v>7259</v>
      </c>
      <c r="C5274" s="43" t="str">
        <f t="shared" si="341"/>
        <v>76-64-01D1</v>
      </c>
      <c r="D5274" s="43" t="str">
        <f>VLOOKUP(C5274,'[1]Test List'!$A$5:$F$2726,6,0)</f>
        <v>CMAC-NIA-01D1</v>
      </c>
      <c r="E5274" s="43" t="str">
        <f t="shared" si="337"/>
        <v>76</v>
      </c>
      <c r="F5274" s="43" t="str">
        <f t="shared" si="338"/>
        <v>64</v>
      </c>
      <c r="G5274" s="12" t="s">
        <v>1779</v>
      </c>
      <c r="H5274" s="36">
        <v>99</v>
      </c>
      <c r="I5274" s="36">
        <v>1125</v>
      </c>
      <c r="J5274" s="9" t="s">
        <v>3259</v>
      </c>
      <c r="K5274" s="12" t="s">
        <v>3233</v>
      </c>
      <c r="L5274" s="2" t="s">
        <v>3234</v>
      </c>
      <c r="M5274" t="s">
        <v>7540</v>
      </c>
      <c r="N5274" s="29" t="s">
        <v>5233</v>
      </c>
      <c r="O5274" s="38" t="s">
        <v>2970</v>
      </c>
      <c r="P5274" s="12" t="s">
        <v>1036</v>
      </c>
      <c r="Q5274" t="s">
        <v>2990</v>
      </c>
      <c r="R5274" s="12" t="s">
        <v>210</v>
      </c>
      <c r="S5274" s="12" t="s">
        <v>3284</v>
      </c>
      <c r="T5274" t="s">
        <v>6815</v>
      </c>
      <c r="U5274" s="62">
        <f t="shared" si="340"/>
        <v>4</v>
      </c>
    </row>
    <row r="5275" spans="1:21" x14ac:dyDescent="0.25">
      <c r="A5275" s="16" t="s">
        <v>3473</v>
      </c>
      <c r="B5275" s="16" t="s">
        <v>7372</v>
      </c>
      <c r="C5275" s="43" t="str">
        <f t="shared" si="341"/>
        <v>76-64-01D1</v>
      </c>
      <c r="D5275" s="43" t="str">
        <f>VLOOKUP(C5275,'[1]Test List'!$A$5:$F$2726,6,0)</f>
        <v>CMAC-NIA-01D1</v>
      </c>
      <c r="E5275" s="43" t="str">
        <f t="shared" si="337"/>
        <v>76</v>
      </c>
      <c r="F5275" s="43" t="str">
        <f t="shared" si="338"/>
        <v>64</v>
      </c>
      <c r="G5275" s="12" t="s">
        <v>1779</v>
      </c>
      <c r="H5275" s="36">
        <v>99</v>
      </c>
      <c r="I5275" s="36">
        <f t="shared" ref="I5275:I5276" si="343">9000+RIGHT(J5275,3)</f>
        <v>9125</v>
      </c>
      <c r="J5275" s="9" t="s">
        <v>3270</v>
      </c>
      <c r="K5275" s="12" t="s">
        <v>4477</v>
      </c>
      <c r="L5275" s="2" t="s">
        <v>3235</v>
      </c>
      <c r="M5275" t="s">
        <v>7544</v>
      </c>
      <c r="N5275" s="29" t="s">
        <v>5233</v>
      </c>
      <c r="O5275" s="38" t="s">
        <v>2970</v>
      </c>
      <c r="P5275" s="12" t="s">
        <v>1036</v>
      </c>
      <c r="Q5275" t="s">
        <v>2990</v>
      </c>
      <c r="R5275" s="12" t="s">
        <v>210</v>
      </c>
      <c r="S5275" s="12" t="s">
        <v>3296</v>
      </c>
      <c r="T5275" t="s">
        <v>6828</v>
      </c>
      <c r="U5275" s="62">
        <f t="shared" si="340"/>
        <v>3</v>
      </c>
    </row>
    <row r="5276" spans="1:21" x14ac:dyDescent="0.25">
      <c r="A5276" s="16" t="s">
        <v>3473</v>
      </c>
      <c r="B5276" s="16" t="s">
        <v>7372</v>
      </c>
      <c r="C5276" s="43" t="str">
        <f t="shared" si="341"/>
        <v>76-64-01D1</v>
      </c>
      <c r="D5276" s="43" t="str">
        <f>VLOOKUP(C5276,'[1]Test List'!$A$5:$F$2726,6,0)</f>
        <v>CMAC-NIA-01D1</v>
      </c>
      <c r="E5276" s="43" t="str">
        <f t="shared" si="337"/>
        <v>76</v>
      </c>
      <c r="F5276" s="43" t="str">
        <f t="shared" si="338"/>
        <v>64</v>
      </c>
      <c r="G5276" s="12" t="s">
        <v>1779</v>
      </c>
      <c r="H5276" s="36">
        <v>99</v>
      </c>
      <c r="I5276" s="36">
        <f t="shared" si="343"/>
        <v>9127</v>
      </c>
      <c r="J5276" s="9" t="s">
        <v>3454</v>
      </c>
      <c r="K5276" s="12" t="s">
        <v>4477</v>
      </c>
      <c r="L5276" s="2" t="s">
        <v>3235</v>
      </c>
      <c r="M5276" t="s">
        <v>7544</v>
      </c>
      <c r="N5276" s="29" t="s">
        <v>5233</v>
      </c>
      <c r="O5276" s="38" t="s">
        <v>2970</v>
      </c>
      <c r="P5276" s="12" t="s">
        <v>1036</v>
      </c>
      <c r="Q5276" t="s">
        <v>3278</v>
      </c>
      <c r="R5276" s="12" t="s">
        <v>210</v>
      </c>
      <c r="S5276" s="12" t="s">
        <v>3467</v>
      </c>
      <c r="T5276" t="s">
        <v>6841</v>
      </c>
      <c r="U5276" s="62">
        <f t="shared" si="340"/>
        <v>1</v>
      </c>
    </row>
    <row r="5277" spans="1:21" x14ac:dyDescent="0.25">
      <c r="A5277" s="4" t="s">
        <v>4331</v>
      </c>
      <c r="B5277" s="4" t="s">
        <v>794</v>
      </c>
      <c r="C5277" s="43" t="str">
        <f t="shared" si="341"/>
        <v>76-67-01S1</v>
      </c>
      <c r="D5277" s="43" t="str">
        <f>VLOOKUP(C5277,'[1]Test List'!$A$5:$F$2726,6,0)</f>
        <v>CMAC-PRO-01S1</v>
      </c>
      <c r="E5277" s="43" t="str">
        <f t="shared" si="337"/>
        <v>76</v>
      </c>
      <c r="F5277" s="43" t="str">
        <f t="shared" si="338"/>
        <v>67</v>
      </c>
      <c r="G5277" s="12" t="s">
        <v>1779</v>
      </c>
      <c r="H5277" s="36">
        <v>99</v>
      </c>
      <c r="I5277" s="52">
        <v>97619</v>
      </c>
      <c r="J5277" s="9">
        <v>97619</v>
      </c>
      <c r="K5277" s="12" t="s">
        <v>1127</v>
      </c>
      <c r="L5277" s="2" t="s">
        <v>2171</v>
      </c>
      <c r="M5277" t="s">
        <v>2926</v>
      </c>
      <c r="N5277" s="29" t="s">
        <v>5232</v>
      </c>
      <c r="O5277" s="38" t="s">
        <v>5197</v>
      </c>
      <c r="P5277" s="12" t="s">
        <v>671</v>
      </c>
      <c r="Q5277" t="s">
        <v>4213</v>
      </c>
      <c r="R5277" t="s">
        <v>1041</v>
      </c>
      <c r="S5277" s="12" t="s">
        <v>3855</v>
      </c>
      <c r="T5277" t="s">
        <v>5358</v>
      </c>
      <c r="U5277" s="62">
        <f t="shared" si="340"/>
        <v>11</v>
      </c>
    </row>
    <row r="5278" spans="1:21" x14ac:dyDescent="0.25">
      <c r="A5278" s="4" t="s">
        <v>4331</v>
      </c>
      <c r="B5278" s="4" t="s">
        <v>794</v>
      </c>
      <c r="C5278" s="43" t="str">
        <f t="shared" si="341"/>
        <v>76-67-01S1</v>
      </c>
      <c r="D5278" s="43" t="str">
        <f>VLOOKUP(C5278,'[1]Test List'!$A$5:$F$2726,6,0)</f>
        <v>CMAC-PRO-01S1</v>
      </c>
      <c r="E5278" s="43" t="str">
        <f t="shared" si="337"/>
        <v>76</v>
      </c>
      <c r="F5278" s="43" t="str">
        <f t="shared" si="338"/>
        <v>67</v>
      </c>
      <c r="G5278" s="12" t="s">
        <v>1779</v>
      </c>
      <c r="H5278" s="36">
        <v>99</v>
      </c>
      <c r="I5278" s="52">
        <v>999</v>
      </c>
      <c r="J5278" s="9">
        <v>999</v>
      </c>
      <c r="K5278" s="12" t="s">
        <v>1127</v>
      </c>
      <c r="L5278" s="2" t="s">
        <v>2171</v>
      </c>
      <c r="M5278" t="s">
        <v>2926</v>
      </c>
      <c r="N5278" s="29" t="s">
        <v>5232</v>
      </c>
      <c r="O5278" s="38" t="s">
        <v>5197</v>
      </c>
      <c r="P5278" s="12" t="s">
        <v>671</v>
      </c>
      <c r="Q5278" t="s">
        <v>4211</v>
      </c>
      <c r="R5278" t="s">
        <v>1041</v>
      </c>
      <c r="S5278" s="12" t="s">
        <v>4214</v>
      </c>
      <c r="T5278" t="s">
        <v>5405</v>
      </c>
      <c r="U5278" s="62">
        <f t="shared" si="340"/>
        <v>6</v>
      </c>
    </row>
    <row r="5279" spans="1:21" x14ac:dyDescent="0.25">
      <c r="A5279" s="4" t="s">
        <v>4332</v>
      </c>
      <c r="B5279" s="4" t="s">
        <v>794</v>
      </c>
      <c r="C5279" s="43" t="str">
        <f t="shared" si="341"/>
        <v>76-67-01S2</v>
      </c>
      <c r="D5279" s="43" t="str">
        <f>VLOOKUP(C5279,'[1]Test List'!$A$5:$F$2726,6,0)</f>
        <v>CMAC-PRO-01S2</v>
      </c>
      <c r="E5279" s="43" t="str">
        <f t="shared" si="337"/>
        <v>76</v>
      </c>
      <c r="F5279" s="43" t="str">
        <f t="shared" si="338"/>
        <v>67</v>
      </c>
      <c r="G5279" s="12" t="s">
        <v>1779</v>
      </c>
      <c r="H5279" s="36">
        <v>99</v>
      </c>
      <c r="I5279" s="52">
        <v>999</v>
      </c>
      <c r="J5279" s="9">
        <v>999</v>
      </c>
      <c r="K5279" s="12" t="s">
        <v>1127</v>
      </c>
      <c r="L5279" s="2" t="s">
        <v>2171</v>
      </c>
      <c r="M5279" t="s">
        <v>2926</v>
      </c>
      <c r="N5279" s="29" t="s">
        <v>5232</v>
      </c>
      <c r="O5279" s="38" t="s">
        <v>5197</v>
      </c>
      <c r="P5279" s="12" t="s">
        <v>671</v>
      </c>
      <c r="Q5279" t="s">
        <v>4211</v>
      </c>
      <c r="R5279" t="s">
        <v>1041</v>
      </c>
      <c r="S5279" s="12" t="s">
        <v>4214</v>
      </c>
      <c r="T5279" t="s">
        <v>5405</v>
      </c>
      <c r="U5279" s="62">
        <f t="shared" si="340"/>
        <v>6</v>
      </c>
    </row>
    <row r="5280" spans="1:21" x14ac:dyDescent="0.25">
      <c r="A5280" s="4" t="s">
        <v>3726</v>
      </c>
      <c r="B5280" s="4" t="s">
        <v>794</v>
      </c>
      <c r="C5280" s="43" t="str">
        <f t="shared" si="341"/>
        <v>78-11-01S1</v>
      </c>
      <c r="D5280" s="43" t="str">
        <f>VLOOKUP(C5280,'[1]Test List'!$A$5:$F$2726,6,0)</f>
        <v>ELON-LUM-01S1</v>
      </c>
      <c r="E5280" s="43" t="str">
        <f t="shared" si="337"/>
        <v>78</v>
      </c>
      <c r="F5280" s="43" t="str">
        <f t="shared" si="338"/>
        <v>11</v>
      </c>
      <c r="G5280" s="12" t="s">
        <v>1779</v>
      </c>
      <c r="H5280" s="36">
        <v>99</v>
      </c>
      <c r="I5280" s="52">
        <v>172</v>
      </c>
      <c r="J5280" s="9" t="s">
        <v>2617</v>
      </c>
      <c r="K5280" s="12" t="s">
        <v>2914</v>
      </c>
      <c r="L5280" s="2" t="s">
        <v>4503</v>
      </c>
      <c r="M5280" t="s">
        <v>7538</v>
      </c>
      <c r="N5280" s="29" t="s">
        <v>5232</v>
      </c>
      <c r="O5280" s="38" t="s">
        <v>5197</v>
      </c>
      <c r="P5280" s="12" t="s">
        <v>2204</v>
      </c>
      <c r="Q5280" t="s">
        <v>3732</v>
      </c>
      <c r="R5280" t="s">
        <v>2208</v>
      </c>
      <c r="S5280" s="12" t="s">
        <v>2629</v>
      </c>
      <c r="T5280" t="s">
        <v>5421</v>
      </c>
      <c r="U5280" s="62">
        <f t="shared" si="340"/>
        <v>9</v>
      </c>
    </row>
    <row r="5281" spans="1:21" x14ac:dyDescent="0.25">
      <c r="A5281" s="4" t="s">
        <v>3726</v>
      </c>
      <c r="B5281" s="4" t="s">
        <v>794</v>
      </c>
      <c r="C5281" s="43" t="str">
        <f t="shared" si="341"/>
        <v>78-11-01S1</v>
      </c>
      <c r="D5281" s="43" t="str">
        <f>VLOOKUP(C5281,'[1]Test List'!$A$5:$F$2726,6,0)</f>
        <v>ELON-LUM-01S1</v>
      </c>
      <c r="E5281" s="43" t="str">
        <f t="shared" si="337"/>
        <v>78</v>
      </c>
      <c r="F5281" s="43" t="str">
        <f t="shared" si="338"/>
        <v>11</v>
      </c>
      <c r="G5281" s="12" t="s">
        <v>1779</v>
      </c>
      <c r="H5281" s="36">
        <v>99</v>
      </c>
      <c r="I5281" s="52">
        <v>529</v>
      </c>
      <c r="J5281" s="9" t="s">
        <v>2618</v>
      </c>
      <c r="K5281" s="12" t="s">
        <v>2913</v>
      </c>
      <c r="L5281" s="2" t="s">
        <v>4504</v>
      </c>
      <c r="M5281" t="s">
        <v>7542</v>
      </c>
      <c r="N5281" s="29" t="s">
        <v>5232</v>
      </c>
      <c r="O5281" s="38" t="s">
        <v>5197</v>
      </c>
      <c r="P5281" s="12" t="s">
        <v>2204</v>
      </c>
      <c r="Q5281" t="s">
        <v>2621</v>
      </c>
      <c r="R5281" t="s">
        <v>2208</v>
      </c>
      <c r="S5281" t="s">
        <v>2630</v>
      </c>
      <c r="T5281" t="s">
        <v>5422</v>
      </c>
      <c r="U5281" s="62">
        <f t="shared" si="340"/>
        <v>6</v>
      </c>
    </row>
    <row r="5282" spans="1:21" x14ac:dyDescent="0.25">
      <c r="A5282" s="4" t="s">
        <v>3726</v>
      </c>
      <c r="B5282" s="4" t="s">
        <v>794</v>
      </c>
      <c r="C5282" s="43" t="str">
        <f t="shared" si="341"/>
        <v>78-11-01S1</v>
      </c>
      <c r="D5282" s="43" t="str">
        <f>VLOOKUP(C5282,'[1]Test List'!$A$5:$F$2726,6,0)</f>
        <v>ELON-LUM-01S1</v>
      </c>
      <c r="E5282" s="43" t="str">
        <f t="shared" si="337"/>
        <v>78</v>
      </c>
      <c r="F5282" s="43" t="str">
        <f t="shared" si="338"/>
        <v>11</v>
      </c>
      <c r="G5282" s="12" t="s">
        <v>1779</v>
      </c>
      <c r="H5282" s="36">
        <v>99</v>
      </c>
      <c r="I5282" s="52">
        <v>999</v>
      </c>
      <c r="J5282" s="9" t="s">
        <v>2613</v>
      </c>
      <c r="K5282" s="12" t="s">
        <v>2314</v>
      </c>
      <c r="L5282" s="2" t="s">
        <v>4502</v>
      </c>
      <c r="M5282" t="s">
        <v>7523</v>
      </c>
      <c r="N5282" s="29" t="s">
        <v>5232</v>
      </c>
      <c r="O5282" s="38" t="s">
        <v>5197</v>
      </c>
      <c r="P5282" s="12" t="s">
        <v>2204</v>
      </c>
      <c r="Q5282" t="s">
        <v>2621</v>
      </c>
      <c r="R5282" t="s">
        <v>2208</v>
      </c>
      <c r="S5282" t="s">
        <v>2625</v>
      </c>
      <c r="T5282" t="s">
        <v>5420</v>
      </c>
      <c r="U5282" s="62">
        <f t="shared" si="340"/>
        <v>5</v>
      </c>
    </row>
    <row r="5283" spans="1:21" x14ac:dyDescent="0.25">
      <c r="A5283" s="4" t="s">
        <v>3726</v>
      </c>
      <c r="B5283" s="4" t="s">
        <v>794</v>
      </c>
      <c r="C5283" s="43" t="str">
        <f t="shared" si="341"/>
        <v>78-11-01S1</v>
      </c>
      <c r="D5283" s="43" t="str">
        <f>VLOOKUP(C5283,'[1]Test List'!$A$5:$F$2726,6,0)</f>
        <v>ELON-LUM-01S1</v>
      </c>
      <c r="E5283" s="43" t="str">
        <f t="shared" si="337"/>
        <v>78</v>
      </c>
      <c r="F5283" s="43" t="str">
        <f t="shared" si="338"/>
        <v>11</v>
      </c>
      <c r="G5283" s="12" t="s">
        <v>1779</v>
      </c>
      <c r="H5283" s="36">
        <v>99</v>
      </c>
      <c r="I5283" s="52">
        <v>998</v>
      </c>
      <c r="J5283" s="9">
        <v>998</v>
      </c>
      <c r="K5283" s="12" t="s">
        <v>2672</v>
      </c>
      <c r="L5283" s="2" t="s">
        <v>2674</v>
      </c>
      <c r="M5283" t="s">
        <v>7366</v>
      </c>
      <c r="N5283" s="29" t="s">
        <v>5230</v>
      </c>
      <c r="O5283" s="38" t="s">
        <v>5197</v>
      </c>
      <c r="P5283" s="12" t="s">
        <v>2204</v>
      </c>
      <c r="Q5283" t="s">
        <v>2624</v>
      </c>
      <c r="R5283" t="s">
        <v>2208</v>
      </c>
      <c r="S5283" t="s">
        <v>3021</v>
      </c>
      <c r="T5283" t="s">
        <v>6380</v>
      </c>
      <c r="U5283" s="62">
        <f t="shared" si="340"/>
        <v>6</v>
      </c>
    </row>
    <row r="5284" spans="1:21" x14ac:dyDescent="0.25">
      <c r="A5284" s="4" t="s">
        <v>3726</v>
      </c>
      <c r="B5284" s="4" t="s">
        <v>794</v>
      </c>
      <c r="C5284" s="43" t="str">
        <f t="shared" si="341"/>
        <v>78-11-01S1</v>
      </c>
      <c r="D5284" s="43" t="str">
        <f>VLOOKUP(C5284,'[1]Test List'!$A$5:$F$2726,6,0)</f>
        <v>ELON-LUM-01S1</v>
      </c>
      <c r="E5284" s="43" t="str">
        <f t="shared" si="337"/>
        <v>78</v>
      </c>
      <c r="F5284" s="43" t="str">
        <f t="shared" si="338"/>
        <v>11</v>
      </c>
      <c r="G5284" s="12" t="s">
        <v>1779</v>
      </c>
      <c r="H5284" s="36">
        <v>99</v>
      </c>
      <c r="I5284" s="52">
        <v>997</v>
      </c>
      <c r="J5284" s="9">
        <v>997</v>
      </c>
      <c r="K5284" s="12" t="s">
        <v>290</v>
      </c>
      <c r="L5284" s="2" t="s">
        <v>291</v>
      </c>
      <c r="M5284" t="s">
        <v>2928</v>
      </c>
      <c r="N5284" s="29" t="s">
        <v>5230</v>
      </c>
      <c r="O5284" s="38" t="s">
        <v>5197</v>
      </c>
      <c r="P5284" s="12" t="s">
        <v>2204</v>
      </c>
      <c r="Q5284" t="s">
        <v>2623</v>
      </c>
      <c r="R5284" t="s">
        <v>2208</v>
      </c>
      <c r="S5284" t="s">
        <v>2631</v>
      </c>
      <c r="T5284" t="s">
        <v>6287</v>
      </c>
      <c r="U5284" s="62">
        <f t="shared" si="340"/>
        <v>10</v>
      </c>
    </row>
    <row r="5285" spans="1:21" x14ac:dyDescent="0.25">
      <c r="A5285" s="4" t="s">
        <v>3729</v>
      </c>
      <c r="B5285" s="4" t="s">
        <v>794</v>
      </c>
      <c r="C5285" s="43" t="str">
        <f t="shared" si="341"/>
        <v>78-11-01S2</v>
      </c>
      <c r="D5285" s="43" t="str">
        <f>VLOOKUP(C5285,'[1]Test List'!$A$5:$F$2726,6,0)</f>
        <v>ELON-LUM-01S2</v>
      </c>
      <c r="E5285" s="43" t="str">
        <f t="shared" si="337"/>
        <v>78</v>
      </c>
      <c r="F5285" s="43" t="str">
        <f t="shared" si="338"/>
        <v>11</v>
      </c>
      <c r="G5285" s="12" t="s">
        <v>1779</v>
      </c>
      <c r="H5285" s="36">
        <v>99</v>
      </c>
      <c r="I5285" s="52">
        <v>529</v>
      </c>
      <c r="J5285" s="9" t="s">
        <v>2618</v>
      </c>
      <c r="K5285" s="12" t="s">
        <v>2913</v>
      </c>
      <c r="L5285" s="2" t="s">
        <v>4504</v>
      </c>
      <c r="M5285" t="s">
        <v>7542</v>
      </c>
      <c r="N5285" s="29" t="s">
        <v>5232</v>
      </c>
      <c r="O5285" s="38" t="s">
        <v>5197</v>
      </c>
      <c r="P5285" s="12" t="s">
        <v>2204</v>
      </c>
      <c r="Q5285" t="s">
        <v>2621</v>
      </c>
      <c r="R5285" t="s">
        <v>2208</v>
      </c>
      <c r="S5285" t="s">
        <v>2630</v>
      </c>
      <c r="T5285" t="s">
        <v>5422</v>
      </c>
      <c r="U5285" s="62">
        <f t="shared" si="340"/>
        <v>6</v>
      </c>
    </row>
    <row r="5286" spans="1:21" x14ac:dyDescent="0.25">
      <c r="A5286" s="4" t="s">
        <v>3729</v>
      </c>
      <c r="B5286" s="4" t="s">
        <v>794</v>
      </c>
      <c r="C5286" s="43" t="str">
        <f t="shared" si="341"/>
        <v>78-11-01S2</v>
      </c>
      <c r="D5286" s="43" t="str">
        <f>VLOOKUP(C5286,'[1]Test List'!$A$5:$F$2726,6,0)</f>
        <v>ELON-LUM-01S2</v>
      </c>
      <c r="E5286" s="43" t="str">
        <f t="shared" ref="E5286:E5349" si="344">LEFT(A5286,2)</f>
        <v>78</v>
      </c>
      <c r="F5286" s="43" t="str">
        <f t="shared" ref="F5286:F5349" si="345">MID(A5286,3,2)</f>
        <v>11</v>
      </c>
      <c r="G5286" s="12" t="s">
        <v>1779</v>
      </c>
      <c r="H5286" s="36">
        <v>99</v>
      </c>
      <c r="I5286" s="52">
        <v>172</v>
      </c>
      <c r="J5286" s="9" t="s">
        <v>2617</v>
      </c>
      <c r="K5286" s="12" t="s">
        <v>2914</v>
      </c>
      <c r="L5286" s="2" t="s">
        <v>4503</v>
      </c>
      <c r="M5286" t="s">
        <v>7538</v>
      </c>
      <c r="N5286" s="29" t="s">
        <v>5232</v>
      </c>
      <c r="O5286" s="38" t="s">
        <v>5197</v>
      </c>
      <c r="P5286" s="12" t="s">
        <v>2204</v>
      </c>
      <c r="Q5286" t="s">
        <v>3732</v>
      </c>
      <c r="R5286" t="s">
        <v>2208</v>
      </c>
      <c r="S5286" s="12" t="s">
        <v>2629</v>
      </c>
      <c r="T5286" t="s">
        <v>5421</v>
      </c>
      <c r="U5286" s="62">
        <f t="shared" si="340"/>
        <v>9</v>
      </c>
    </row>
    <row r="5287" spans="1:21" x14ac:dyDescent="0.25">
      <c r="A5287" s="4" t="s">
        <v>3729</v>
      </c>
      <c r="B5287" s="4" t="s">
        <v>794</v>
      </c>
      <c r="C5287" s="43" t="str">
        <f t="shared" si="341"/>
        <v>78-11-01S2</v>
      </c>
      <c r="D5287" s="43" t="str">
        <f>VLOOKUP(C5287,'[1]Test List'!$A$5:$F$2726,6,0)</f>
        <v>ELON-LUM-01S2</v>
      </c>
      <c r="E5287" s="43" t="str">
        <f t="shared" si="344"/>
        <v>78</v>
      </c>
      <c r="F5287" s="43" t="str">
        <f t="shared" si="345"/>
        <v>11</v>
      </c>
      <c r="G5287" s="12" t="s">
        <v>1779</v>
      </c>
      <c r="H5287" s="36">
        <v>99</v>
      </c>
      <c r="I5287" s="52">
        <v>514</v>
      </c>
      <c r="J5287" s="9" t="s">
        <v>3727</v>
      </c>
      <c r="K5287" s="12" t="s">
        <v>2914</v>
      </c>
      <c r="L5287" s="2" t="s">
        <v>4503</v>
      </c>
      <c r="M5287" t="s">
        <v>7538</v>
      </c>
      <c r="N5287" s="29" t="s">
        <v>5232</v>
      </c>
      <c r="O5287" s="38" t="s">
        <v>5197</v>
      </c>
      <c r="P5287" s="12" t="s">
        <v>2204</v>
      </c>
      <c r="Q5287" t="s">
        <v>3733</v>
      </c>
      <c r="R5287" t="s">
        <v>2208</v>
      </c>
      <c r="S5287" s="12" t="s">
        <v>3734</v>
      </c>
      <c r="T5287" t="s">
        <v>5426</v>
      </c>
      <c r="U5287" s="62">
        <f t="shared" si="340"/>
        <v>2</v>
      </c>
    </row>
    <row r="5288" spans="1:21" x14ac:dyDescent="0.25">
      <c r="A5288" s="4" t="s">
        <v>3729</v>
      </c>
      <c r="B5288" s="4" t="s">
        <v>794</v>
      </c>
      <c r="C5288" s="43" t="str">
        <f t="shared" si="341"/>
        <v>78-11-01S2</v>
      </c>
      <c r="D5288" s="43" t="str">
        <f>VLOOKUP(C5288,'[1]Test List'!$A$5:$F$2726,6,0)</f>
        <v>ELON-LUM-01S2</v>
      </c>
      <c r="E5288" s="43" t="str">
        <f t="shared" si="344"/>
        <v>78</v>
      </c>
      <c r="F5288" s="43" t="str">
        <f t="shared" si="345"/>
        <v>11</v>
      </c>
      <c r="G5288" s="12" t="s">
        <v>1779</v>
      </c>
      <c r="H5288" s="36">
        <v>99</v>
      </c>
      <c r="I5288" s="52">
        <v>997</v>
      </c>
      <c r="J5288" s="9" t="s">
        <v>739</v>
      </c>
      <c r="K5288" s="12" t="s">
        <v>2672</v>
      </c>
      <c r="L5288" s="2" t="s">
        <v>2674</v>
      </c>
      <c r="M5288" t="s">
        <v>7366</v>
      </c>
      <c r="N5288" s="29" t="s">
        <v>5230</v>
      </c>
      <c r="O5288" s="38" t="s">
        <v>5197</v>
      </c>
      <c r="P5288" s="12" t="s">
        <v>2204</v>
      </c>
      <c r="Q5288" t="s">
        <v>2624</v>
      </c>
      <c r="R5288" t="s">
        <v>2208</v>
      </c>
      <c r="S5288" t="s">
        <v>3021</v>
      </c>
      <c r="T5288" t="s">
        <v>6380</v>
      </c>
      <c r="U5288" s="62">
        <f t="shared" si="340"/>
        <v>6</v>
      </c>
    </row>
    <row r="5289" spans="1:21" x14ac:dyDescent="0.25">
      <c r="A5289" s="4" t="s">
        <v>3729</v>
      </c>
      <c r="B5289" s="4" t="s">
        <v>794</v>
      </c>
      <c r="C5289" s="43" t="str">
        <f t="shared" si="341"/>
        <v>78-11-01S2</v>
      </c>
      <c r="D5289" s="43" t="str">
        <f>VLOOKUP(C5289,'[1]Test List'!$A$5:$F$2726,6,0)</f>
        <v>ELON-LUM-01S2</v>
      </c>
      <c r="E5289" s="43" t="str">
        <f t="shared" si="344"/>
        <v>78</v>
      </c>
      <c r="F5289" s="43" t="str">
        <f t="shared" si="345"/>
        <v>11</v>
      </c>
      <c r="G5289" s="12" t="s">
        <v>1779</v>
      </c>
      <c r="H5289" s="36">
        <v>99</v>
      </c>
      <c r="I5289" s="52">
        <v>998</v>
      </c>
      <c r="J5289" s="9" t="s">
        <v>740</v>
      </c>
      <c r="K5289" s="12" t="s">
        <v>290</v>
      </c>
      <c r="L5289" s="2" t="s">
        <v>291</v>
      </c>
      <c r="M5289" t="s">
        <v>2928</v>
      </c>
      <c r="N5289" s="29" t="s">
        <v>5230</v>
      </c>
      <c r="O5289" s="38" t="s">
        <v>5197</v>
      </c>
      <c r="P5289" s="12" t="s">
        <v>2204</v>
      </c>
      <c r="Q5289" t="s">
        <v>2623</v>
      </c>
      <c r="R5289" t="s">
        <v>2208</v>
      </c>
      <c r="S5289" t="s">
        <v>2631</v>
      </c>
      <c r="T5289" t="s">
        <v>6287</v>
      </c>
      <c r="U5289" s="62">
        <f t="shared" si="340"/>
        <v>10</v>
      </c>
    </row>
    <row r="5290" spans="1:21" x14ac:dyDescent="0.25">
      <c r="A5290" s="4" t="s">
        <v>3729</v>
      </c>
      <c r="B5290" s="4" t="s">
        <v>794</v>
      </c>
      <c r="C5290" s="43" t="str">
        <f t="shared" si="341"/>
        <v>78-11-01S2</v>
      </c>
      <c r="D5290" s="43" t="str">
        <f>VLOOKUP(C5290,'[1]Test List'!$A$5:$F$2726,6,0)</f>
        <v>ELON-LUM-01S2</v>
      </c>
      <c r="E5290" s="43" t="str">
        <f t="shared" si="344"/>
        <v>78</v>
      </c>
      <c r="F5290" s="43" t="str">
        <f t="shared" si="345"/>
        <v>11</v>
      </c>
      <c r="G5290" s="12" t="s">
        <v>1779</v>
      </c>
      <c r="H5290" s="36">
        <v>99</v>
      </c>
      <c r="I5290" s="52">
        <v>999</v>
      </c>
      <c r="J5290" s="9" t="s">
        <v>3728</v>
      </c>
      <c r="K5290" t="s">
        <v>2325</v>
      </c>
      <c r="L5290" s="2" t="s">
        <v>2326</v>
      </c>
      <c r="M5290" t="s">
        <v>7528</v>
      </c>
      <c r="N5290" s="29" t="s">
        <v>5230</v>
      </c>
      <c r="O5290" s="38" t="s">
        <v>5197</v>
      </c>
      <c r="P5290" s="12" t="s">
        <v>2204</v>
      </c>
      <c r="Q5290" t="s">
        <v>3549</v>
      </c>
      <c r="R5290" t="s">
        <v>2208</v>
      </c>
      <c r="S5290" t="s">
        <v>3022</v>
      </c>
      <c r="T5290" t="s">
        <v>6381</v>
      </c>
      <c r="U5290" s="62">
        <f t="shared" si="340"/>
        <v>5</v>
      </c>
    </row>
    <row r="5291" spans="1:21" x14ac:dyDescent="0.25">
      <c r="A5291" s="4" t="s">
        <v>4465</v>
      </c>
      <c r="B5291" s="4" t="s">
        <v>794</v>
      </c>
      <c r="C5291" s="43" t="str">
        <f t="shared" si="341"/>
        <v>78-52-01N1</v>
      </c>
      <c r="D5291" s="43" t="str">
        <f>VLOOKUP(C5291,'[1]Test List'!$A$5:$F$2726,6,0)</f>
        <v>ELON-MTO-01N1</v>
      </c>
      <c r="E5291" s="43" t="str">
        <f t="shared" si="344"/>
        <v>78</v>
      </c>
      <c r="F5291" s="43" t="str">
        <f t="shared" si="345"/>
        <v>52</v>
      </c>
      <c r="G5291" s="12" t="s">
        <v>2970</v>
      </c>
      <c r="H5291" s="36">
        <v>99</v>
      </c>
      <c r="I5291" s="52">
        <v>998</v>
      </c>
      <c r="J5291" s="24">
        <v>998</v>
      </c>
      <c r="K5291" t="s">
        <v>2314</v>
      </c>
      <c r="L5291" s="2" t="s">
        <v>4502</v>
      </c>
      <c r="M5291" t="s">
        <v>7523</v>
      </c>
      <c r="N5291" s="29" t="s">
        <v>5232</v>
      </c>
      <c r="O5291" s="38" t="s">
        <v>5197</v>
      </c>
      <c r="P5291" t="s">
        <v>1964</v>
      </c>
      <c r="Q5291" t="s">
        <v>4202</v>
      </c>
      <c r="R5291" s="12" t="s">
        <v>1030</v>
      </c>
      <c r="S5291" s="12" t="s">
        <v>4203</v>
      </c>
      <c r="T5291" t="s">
        <v>6574</v>
      </c>
      <c r="U5291" s="62">
        <f t="shared" si="340"/>
        <v>6</v>
      </c>
    </row>
    <row r="5292" spans="1:21" x14ac:dyDescent="0.25">
      <c r="A5292" s="4" t="s">
        <v>4465</v>
      </c>
      <c r="B5292" s="4" t="s">
        <v>794</v>
      </c>
      <c r="C5292" s="43" t="str">
        <f t="shared" si="341"/>
        <v>78-52-01N1</v>
      </c>
      <c r="D5292" s="43" t="str">
        <f>VLOOKUP(C5292,'[1]Test List'!$A$5:$F$2726,6,0)</f>
        <v>ELON-MTO-01N1</v>
      </c>
      <c r="E5292" s="43" t="str">
        <f t="shared" si="344"/>
        <v>78</v>
      </c>
      <c r="F5292" s="43" t="str">
        <f t="shared" si="345"/>
        <v>52</v>
      </c>
      <c r="G5292" s="12" t="s">
        <v>2970</v>
      </c>
      <c r="H5292" s="36">
        <v>99</v>
      </c>
      <c r="I5292" s="52">
        <v>999</v>
      </c>
      <c r="J5292" s="24">
        <v>999</v>
      </c>
      <c r="K5292" t="s">
        <v>2314</v>
      </c>
      <c r="L5292" s="2" t="s">
        <v>4502</v>
      </c>
      <c r="M5292" t="s">
        <v>7523</v>
      </c>
      <c r="N5292" s="29" t="s">
        <v>5232</v>
      </c>
      <c r="O5292" s="38" t="s">
        <v>5197</v>
      </c>
      <c r="P5292" t="s">
        <v>1964</v>
      </c>
      <c r="Q5292" t="s">
        <v>4200</v>
      </c>
      <c r="R5292" s="12" t="s">
        <v>1030</v>
      </c>
      <c r="S5292" s="12" t="s">
        <v>4201</v>
      </c>
      <c r="T5292" t="s">
        <v>5890</v>
      </c>
      <c r="U5292" s="62">
        <f t="shared" si="340"/>
        <v>11</v>
      </c>
    </row>
    <row r="5293" spans="1:21" x14ac:dyDescent="0.25">
      <c r="A5293" s="4" t="s">
        <v>3590</v>
      </c>
      <c r="B5293" s="4" t="s">
        <v>794</v>
      </c>
      <c r="C5293" s="43" t="str">
        <f t="shared" si="341"/>
        <v>78-59-01B1</v>
      </c>
      <c r="D5293" s="43" t="str">
        <f>VLOOKUP(C5293,'[1]Test List'!$A$5:$F$2726,6,0)</f>
        <v>ELON-CHI-01B1</v>
      </c>
      <c r="E5293" s="43" t="str">
        <f t="shared" si="344"/>
        <v>78</v>
      </c>
      <c r="F5293" s="43" t="str">
        <f t="shared" si="345"/>
        <v>59</v>
      </c>
      <c r="G5293" s="12" t="s">
        <v>1779</v>
      </c>
      <c r="H5293" s="36">
        <v>99</v>
      </c>
      <c r="I5293" s="52">
        <v>997</v>
      </c>
      <c r="J5293" s="9" t="s">
        <v>3591</v>
      </c>
      <c r="K5293" s="12" t="s">
        <v>2325</v>
      </c>
      <c r="L5293" s="2" t="s">
        <v>2326</v>
      </c>
      <c r="M5293" t="s">
        <v>7528</v>
      </c>
      <c r="N5293" s="29" t="s">
        <v>5230</v>
      </c>
      <c r="O5293" s="38" t="s">
        <v>5197</v>
      </c>
      <c r="P5293" s="12" t="s">
        <v>2240</v>
      </c>
      <c r="Q5293" t="s">
        <v>1284</v>
      </c>
      <c r="R5293" s="12" t="s">
        <v>2242</v>
      </c>
      <c r="S5293" s="12" t="s">
        <v>3251</v>
      </c>
      <c r="T5293" t="s">
        <v>5507</v>
      </c>
      <c r="U5293" s="62">
        <f t="shared" si="340"/>
        <v>7</v>
      </c>
    </row>
    <row r="5294" spans="1:21" x14ac:dyDescent="0.25">
      <c r="A5294" s="4" t="s">
        <v>3590</v>
      </c>
      <c r="B5294" s="4" t="s">
        <v>794</v>
      </c>
      <c r="C5294" s="43" t="str">
        <f t="shared" si="341"/>
        <v>78-59-01B1</v>
      </c>
      <c r="D5294" s="43" t="str">
        <f>VLOOKUP(C5294,'[1]Test List'!$A$5:$F$2726,6,0)</f>
        <v>ELON-CHI-01B1</v>
      </c>
      <c r="E5294" s="43" t="str">
        <f t="shared" si="344"/>
        <v>78</v>
      </c>
      <c r="F5294" s="43" t="str">
        <f t="shared" si="345"/>
        <v>59</v>
      </c>
      <c r="G5294" s="12" t="s">
        <v>1012</v>
      </c>
      <c r="H5294" s="36">
        <v>99</v>
      </c>
      <c r="I5294" s="52">
        <v>999</v>
      </c>
      <c r="J5294" s="9" t="s">
        <v>2619</v>
      </c>
      <c r="K5294" s="12" t="s">
        <v>290</v>
      </c>
      <c r="L5294" s="2" t="s">
        <v>291</v>
      </c>
      <c r="M5294" t="s">
        <v>2928</v>
      </c>
      <c r="N5294" s="29" t="s">
        <v>5230</v>
      </c>
      <c r="O5294" s="38" t="s">
        <v>5197</v>
      </c>
      <c r="P5294" s="12" t="s">
        <v>2240</v>
      </c>
      <c r="Q5294" t="s">
        <v>1284</v>
      </c>
      <c r="R5294" s="12" t="s">
        <v>2242</v>
      </c>
      <c r="S5294" s="12" t="s">
        <v>3257</v>
      </c>
      <c r="T5294" t="s">
        <v>5509</v>
      </c>
      <c r="U5294" s="62">
        <f t="shared" si="340"/>
        <v>6</v>
      </c>
    </row>
    <row r="5295" spans="1:21" x14ac:dyDescent="0.25">
      <c r="A5295" s="4" t="s">
        <v>3590</v>
      </c>
      <c r="B5295" s="4" t="s">
        <v>794</v>
      </c>
      <c r="C5295" s="43" t="str">
        <f t="shared" si="341"/>
        <v>78-59-01B1</v>
      </c>
      <c r="D5295" s="43" t="str">
        <f>VLOOKUP(C5295,'[1]Test List'!$A$5:$F$2726,6,0)</f>
        <v>ELON-CHI-01B1</v>
      </c>
      <c r="E5295" s="43" t="str">
        <f t="shared" si="344"/>
        <v>78</v>
      </c>
      <c r="F5295" s="43" t="str">
        <f t="shared" si="345"/>
        <v>59</v>
      </c>
      <c r="G5295" s="12" t="s">
        <v>1012</v>
      </c>
      <c r="H5295" s="36">
        <v>99</v>
      </c>
      <c r="I5295" s="52">
        <v>998</v>
      </c>
      <c r="J5295" s="9" t="s">
        <v>3592</v>
      </c>
      <c r="K5295" s="12" t="s">
        <v>2451</v>
      </c>
      <c r="L5295" s="2" t="s">
        <v>2915</v>
      </c>
      <c r="M5295" t="s">
        <v>7323</v>
      </c>
      <c r="N5295" s="29" t="s">
        <v>5230</v>
      </c>
      <c r="O5295" s="38" t="s">
        <v>5197</v>
      </c>
      <c r="P5295" s="12" t="s">
        <v>2240</v>
      </c>
      <c r="Q5295" t="s">
        <v>1284</v>
      </c>
      <c r="R5295" s="12" t="s">
        <v>2242</v>
      </c>
      <c r="S5295" s="12" t="s">
        <v>3252</v>
      </c>
      <c r="T5295" t="s">
        <v>5506</v>
      </c>
      <c r="U5295" s="62">
        <f t="shared" si="340"/>
        <v>7</v>
      </c>
    </row>
    <row r="5296" spans="1:21" x14ac:dyDescent="0.25">
      <c r="A5296" s="4" t="s">
        <v>3635</v>
      </c>
      <c r="B5296" s="4" t="s">
        <v>794</v>
      </c>
      <c r="C5296" s="43" t="str">
        <f t="shared" si="341"/>
        <v>78-59-01B2</v>
      </c>
      <c r="D5296" s="43" t="str">
        <f>VLOOKUP(C5296,'[1]Test List'!$A$5:$F$2726,6,0)</f>
        <v>ELON-CHI-01B2</v>
      </c>
      <c r="E5296" s="43" t="str">
        <f t="shared" si="344"/>
        <v>78</v>
      </c>
      <c r="F5296" s="43" t="str">
        <f t="shared" si="345"/>
        <v>59</v>
      </c>
      <c r="G5296" s="12" t="s">
        <v>1779</v>
      </c>
      <c r="H5296" s="36">
        <v>99</v>
      </c>
      <c r="I5296" s="52">
        <v>997</v>
      </c>
      <c r="J5296" s="9" t="s">
        <v>3591</v>
      </c>
      <c r="K5296" s="12" t="s">
        <v>2325</v>
      </c>
      <c r="L5296" s="2" t="s">
        <v>2326</v>
      </c>
      <c r="M5296" t="s">
        <v>7528</v>
      </c>
      <c r="N5296" s="29" t="s">
        <v>5230</v>
      </c>
      <c r="O5296" s="38" t="s">
        <v>5197</v>
      </c>
      <c r="P5296" s="12" t="s">
        <v>2240</v>
      </c>
      <c r="Q5296" t="s">
        <v>1284</v>
      </c>
      <c r="R5296" s="12" t="s">
        <v>2242</v>
      </c>
      <c r="S5296" s="12" t="s">
        <v>3251</v>
      </c>
      <c r="T5296" t="s">
        <v>5507</v>
      </c>
      <c r="U5296" s="62">
        <f t="shared" si="340"/>
        <v>7</v>
      </c>
    </row>
    <row r="5297" spans="1:21" x14ac:dyDescent="0.25">
      <c r="A5297" s="4" t="s">
        <v>3635</v>
      </c>
      <c r="B5297" s="4" t="s">
        <v>794</v>
      </c>
      <c r="C5297" s="43" t="str">
        <f t="shared" si="341"/>
        <v>78-59-01B2</v>
      </c>
      <c r="D5297" s="43" t="str">
        <f>VLOOKUP(C5297,'[1]Test List'!$A$5:$F$2726,6,0)</f>
        <v>ELON-CHI-01B2</v>
      </c>
      <c r="E5297" s="43" t="str">
        <f t="shared" si="344"/>
        <v>78</v>
      </c>
      <c r="F5297" s="43" t="str">
        <f t="shared" si="345"/>
        <v>59</v>
      </c>
      <c r="G5297" s="12" t="s">
        <v>1012</v>
      </c>
      <c r="H5297" s="36">
        <v>99</v>
      </c>
      <c r="I5297" s="52">
        <v>999</v>
      </c>
      <c r="J5297" s="9" t="s">
        <v>2619</v>
      </c>
      <c r="K5297" s="12" t="s">
        <v>290</v>
      </c>
      <c r="L5297" s="2" t="s">
        <v>291</v>
      </c>
      <c r="M5297" t="s">
        <v>2928</v>
      </c>
      <c r="N5297" s="29" t="s">
        <v>5230</v>
      </c>
      <c r="O5297" s="38" t="s">
        <v>5197</v>
      </c>
      <c r="P5297" s="12" t="s">
        <v>2240</v>
      </c>
      <c r="Q5297" t="s">
        <v>1284</v>
      </c>
      <c r="R5297" s="12" t="s">
        <v>2242</v>
      </c>
      <c r="S5297" s="12" t="s">
        <v>3257</v>
      </c>
      <c r="T5297" t="s">
        <v>5509</v>
      </c>
      <c r="U5297" s="62">
        <f t="shared" si="340"/>
        <v>6</v>
      </c>
    </row>
    <row r="5298" spans="1:21" x14ac:dyDescent="0.25">
      <c r="A5298" s="4" t="s">
        <v>3635</v>
      </c>
      <c r="B5298" s="4" t="s">
        <v>794</v>
      </c>
      <c r="C5298" s="43" t="str">
        <f t="shared" si="341"/>
        <v>78-59-01B2</v>
      </c>
      <c r="D5298" s="43" t="str">
        <f>VLOOKUP(C5298,'[1]Test List'!$A$5:$F$2726,6,0)</f>
        <v>ELON-CHI-01B2</v>
      </c>
      <c r="E5298" s="43" t="str">
        <f t="shared" si="344"/>
        <v>78</v>
      </c>
      <c r="F5298" s="43" t="str">
        <f t="shared" si="345"/>
        <v>59</v>
      </c>
      <c r="G5298" s="12" t="s">
        <v>1012</v>
      </c>
      <c r="H5298" s="36">
        <v>99</v>
      </c>
      <c r="I5298" s="52">
        <v>998</v>
      </c>
      <c r="J5298" s="9" t="s">
        <v>3592</v>
      </c>
      <c r="K5298" s="12" t="s">
        <v>2451</v>
      </c>
      <c r="L5298" s="2" t="s">
        <v>2915</v>
      </c>
      <c r="M5298" t="s">
        <v>7323</v>
      </c>
      <c r="N5298" s="29" t="s">
        <v>5230</v>
      </c>
      <c r="O5298" s="38" t="s">
        <v>5197</v>
      </c>
      <c r="P5298" s="12" t="s">
        <v>2240</v>
      </c>
      <c r="Q5298" t="s">
        <v>1284</v>
      </c>
      <c r="R5298" s="12" t="s">
        <v>2242</v>
      </c>
      <c r="S5298" s="12" t="s">
        <v>3252</v>
      </c>
      <c r="T5298" t="s">
        <v>5506</v>
      </c>
      <c r="U5298" s="62">
        <f t="shared" si="340"/>
        <v>7</v>
      </c>
    </row>
    <row r="5299" spans="1:21" x14ac:dyDescent="0.25">
      <c r="A5299" s="4" t="s">
        <v>4253</v>
      </c>
      <c r="B5299" s="4" t="s">
        <v>794</v>
      </c>
      <c r="C5299" s="43" t="str">
        <f t="shared" si="341"/>
        <v>79-49-01G1</v>
      </c>
      <c r="D5299" s="43" t="str">
        <f>VLOOKUP(C5299,'[1]Test List'!$A$5:$F$2726,6,0)</f>
        <v>EDUN-MER-01G1</v>
      </c>
      <c r="E5299" s="43" t="str">
        <f t="shared" si="344"/>
        <v>79</v>
      </c>
      <c r="F5299" s="43" t="str">
        <f t="shared" si="345"/>
        <v>49</v>
      </c>
      <c r="G5299" s="12" t="s">
        <v>1779</v>
      </c>
      <c r="H5299" s="36">
        <v>98</v>
      </c>
      <c r="I5299" s="52">
        <v>996</v>
      </c>
      <c r="J5299" s="9" t="s">
        <v>3968</v>
      </c>
      <c r="K5299" s="12" t="s">
        <v>2325</v>
      </c>
      <c r="M5299" t="s">
        <v>7528</v>
      </c>
      <c r="N5299" s="29" t="s">
        <v>5233</v>
      </c>
      <c r="O5299" s="38" t="s">
        <v>5197</v>
      </c>
      <c r="P5299" t="s">
        <v>1044</v>
      </c>
      <c r="Q5299" t="s">
        <v>3977</v>
      </c>
      <c r="R5299" s="12" t="s">
        <v>1030</v>
      </c>
      <c r="S5299" s="12" t="s">
        <v>3988</v>
      </c>
      <c r="T5299" t="s">
        <v>5686</v>
      </c>
      <c r="U5299" s="62">
        <f t="shared" si="340"/>
        <v>4</v>
      </c>
    </row>
    <row r="5300" spans="1:21" x14ac:dyDescent="0.25">
      <c r="A5300" s="4" t="s">
        <v>4253</v>
      </c>
      <c r="B5300" s="4" t="s">
        <v>794</v>
      </c>
      <c r="C5300" s="43" t="str">
        <f t="shared" si="341"/>
        <v>79-49-01G1</v>
      </c>
      <c r="D5300" s="43" t="str">
        <f>VLOOKUP(C5300,'[1]Test List'!$A$5:$F$2726,6,0)</f>
        <v>EDUN-MER-01G1</v>
      </c>
      <c r="E5300" s="43" t="str">
        <f t="shared" si="344"/>
        <v>79</v>
      </c>
      <c r="F5300" s="43" t="str">
        <f t="shared" si="345"/>
        <v>49</v>
      </c>
      <c r="G5300" s="12" t="s">
        <v>1779</v>
      </c>
      <c r="H5300" s="36">
        <v>99</v>
      </c>
      <c r="I5300" s="52">
        <v>999</v>
      </c>
      <c r="J5300" s="9" t="s">
        <v>4259</v>
      </c>
      <c r="K5300" s="12" t="s">
        <v>290</v>
      </c>
      <c r="L5300" s="2" t="s">
        <v>291</v>
      </c>
      <c r="M5300" t="s">
        <v>2928</v>
      </c>
      <c r="N5300" s="29" t="s">
        <v>5233</v>
      </c>
      <c r="O5300" s="38" t="s">
        <v>5197</v>
      </c>
      <c r="P5300" t="s">
        <v>1044</v>
      </c>
      <c r="Q5300" t="s">
        <v>4259</v>
      </c>
      <c r="R5300" s="12" t="s">
        <v>1030</v>
      </c>
      <c r="S5300" s="9" t="s">
        <v>4265</v>
      </c>
      <c r="T5300" t="s">
        <v>5687</v>
      </c>
      <c r="U5300" s="62">
        <f t="shared" si="340"/>
        <v>1</v>
      </c>
    </row>
    <row r="5301" spans="1:21" x14ac:dyDescent="0.25">
      <c r="A5301" s="4" t="s">
        <v>4253</v>
      </c>
      <c r="B5301" s="4" t="s">
        <v>794</v>
      </c>
      <c r="C5301" s="43" t="str">
        <f t="shared" si="341"/>
        <v>79-49-01G1</v>
      </c>
      <c r="D5301" s="43" t="str">
        <f>VLOOKUP(C5301,'[1]Test List'!$A$5:$F$2726,6,0)</f>
        <v>EDUN-MER-01G1</v>
      </c>
      <c r="E5301" s="43" t="str">
        <f t="shared" si="344"/>
        <v>79</v>
      </c>
      <c r="F5301" s="43" t="str">
        <f t="shared" si="345"/>
        <v>49</v>
      </c>
      <c r="G5301" s="12" t="s">
        <v>1779</v>
      </c>
      <c r="H5301" s="36">
        <v>99</v>
      </c>
      <c r="I5301" s="52">
        <v>998</v>
      </c>
      <c r="J5301" s="9" t="s">
        <v>4258</v>
      </c>
      <c r="K5301" s="12" t="s">
        <v>290</v>
      </c>
      <c r="L5301" s="2" t="s">
        <v>291</v>
      </c>
      <c r="M5301" t="s">
        <v>2928</v>
      </c>
      <c r="N5301" s="29" t="s">
        <v>5230</v>
      </c>
      <c r="O5301" s="38" t="s">
        <v>5197</v>
      </c>
      <c r="P5301" t="s">
        <v>2919</v>
      </c>
      <c r="Q5301" t="s">
        <v>4266</v>
      </c>
      <c r="R5301" s="12" t="s">
        <v>1030</v>
      </c>
      <c r="S5301" s="12" t="s">
        <v>4267</v>
      </c>
      <c r="T5301" t="s">
        <v>5700</v>
      </c>
      <c r="U5301" s="62">
        <f t="shared" si="340"/>
        <v>1</v>
      </c>
    </row>
    <row r="5302" spans="1:21" x14ac:dyDescent="0.25">
      <c r="A5302" s="4" t="s">
        <v>4253</v>
      </c>
      <c r="B5302" s="4" t="s">
        <v>794</v>
      </c>
      <c r="C5302" s="43" t="str">
        <f t="shared" si="341"/>
        <v>79-49-01G1</v>
      </c>
      <c r="D5302" s="43" t="str">
        <f>VLOOKUP(C5302,'[1]Test List'!$A$5:$F$2726,6,0)</f>
        <v>EDUN-MER-01G1</v>
      </c>
      <c r="E5302" s="43" t="str">
        <f t="shared" si="344"/>
        <v>79</v>
      </c>
      <c r="F5302" s="43" t="str">
        <f t="shared" si="345"/>
        <v>49</v>
      </c>
      <c r="G5302" s="12" t="s">
        <v>1779</v>
      </c>
      <c r="H5302" s="36">
        <v>99</v>
      </c>
      <c r="I5302" s="52">
        <v>994</v>
      </c>
      <c r="J5302" s="9" t="s">
        <v>4257</v>
      </c>
      <c r="K5302" s="12" t="s">
        <v>290</v>
      </c>
      <c r="L5302" s="2" t="s">
        <v>291</v>
      </c>
      <c r="M5302" t="s">
        <v>2928</v>
      </c>
      <c r="N5302" s="29" t="s">
        <v>5230</v>
      </c>
      <c r="O5302" s="38" t="s">
        <v>5197</v>
      </c>
      <c r="P5302" t="s">
        <v>2919</v>
      </c>
      <c r="Q5302" t="s">
        <v>4263</v>
      </c>
      <c r="R5302" s="12" t="s">
        <v>1030</v>
      </c>
      <c r="S5302" s="12" t="s">
        <v>4264</v>
      </c>
      <c r="T5302" t="s">
        <v>5821</v>
      </c>
      <c r="U5302" s="62">
        <f t="shared" si="340"/>
        <v>1</v>
      </c>
    </row>
    <row r="5303" spans="1:21" x14ac:dyDescent="0.25">
      <c r="A5303" s="4" t="s">
        <v>4253</v>
      </c>
      <c r="B5303" s="4" t="s">
        <v>794</v>
      </c>
      <c r="C5303" s="43" t="str">
        <f t="shared" si="341"/>
        <v>79-49-01G1</v>
      </c>
      <c r="D5303" s="43" t="str">
        <f>VLOOKUP(C5303,'[1]Test List'!$A$5:$F$2726,6,0)</f>
        <v>EDUN-MER-01G1</v>
      </c>
      <c r="E5303" s="43" t="str">
        <f t="shared" si="344"/>
        <v>79</v>
      </c>
      <c r="F5303" s="43" t="str">
        <f t="shared" si="345"/>
        <v>49</v>
      </c>
      <c r="G5303" s="12" t="s">
        <v>1779</v>
      </c>
      <c r="H5303" s="36">
        <v>98</v>
      </c>
      <c r="I5303" s="52">
        <v>995</v>
      </c>
      <c r="J5303" s="9" t="s">
        <v>3976</v>
      </c>
      <c r="K5303" s="12" t="s">
        <v>2325</v>
      </c>
      <c r="M5303" t="s">
        <v>7528</v>
      </c>
      <c r="N5303" s="29" t="s">
        <v>5230</v>
      </c>
      <c r="O5303" s="38" t="s">
        <v>5197</v>
      </c>
      <c r="P5303" t="s">
        <v>1035</v>
      </c>
      <c r="Q5303" t="s">
        <v>3976</v>
      </c>
      <c r="R5303" s="12" t="s">
        <v>1030</v>
      </c>
      <c r="S5303" s="12" t="s">
        <v>3987</v>
      </c>
      <c r="T5303" t="s">
        <v>6240</v>
      </c>
      <c r="U5303" s="62">
        <f t="shared" si="340"/>
        <v>2</v>
      </c>
    </row>
    <row r="5304" spans="1:21" x14ac:dyDescent="0.25">
      <c r="A5304" s="4" t="s">
        <v>4253</v>
      </c>
      <c r="B5304" s="4" t="s">
        <v>794</v>
      </c>
      <c r="C5304" s="43" t="str">
        <f t="shared" si="341"/>
        <v>79-49-01G1</v>
      </c>
      <c r="D5304" s="43" t="str">
        <f>VLOOKUP(C5304,'[1]Test List'!$A$5:$F$2726,6,0)</f>
        <v>EDUN-MER-01G1</v>
      </c>
      <c r="E5304" s="43" t="str">
        <f t="shared" si="344"/>
        <v>79</v>
      </c>
      <c r="F5304" s="43" t="str">
        <f t="shared" si="345"/>
        <v>49</v>
      </c>
      <c r="G5304" s="12" t="s">
        <v>1779</v>
      </c>
      <c r="H5304" s="36">
        <v>98</v>
      </c>
      <c r="I5304" s="52">
        <v>997</v>
      </c>
      <c r="J5304" s="9" t="s">
        <v>3965</v>
      </c>
      <c r="K5304" s="12" t="s">
        <v>2325</v>
      </c>
      <c r="M5304" t="s">
        <v>7528</v>
      </c>
      <c r="N5304" s="29" t="s">
        <v>5230</v>
      </c>
      <c r="O5304" s="38" t="s">
        <v>5197</v>
      </c>
      <c r="P5304" t="s">
        <v>3364</v>
      </c>
      <c r="Q5304" t="s">
        <v>3981</v>
      </c>
      <c r="R5304" s="12" t="s">
        <v>1030</v>
      </c>
      <c r="S5304" s="12" t="s">
        <v>3993</v>
      </c>
      <c r="T5304" t="s">
        <v>6452</v>
      </c>
      <c r="U5304" s="62">
        <f t="shared" si="340"/>
        <v>2</v>
      </c>
    </row>
    <row r="5305" spans="1:21" x14ac:dyDescent="0.25">
      <c r="A5305" s="4" t="s">
        <v>4253</v>
      </c>
      <c r="B5305" s="4" t="s">
        <v>794</v>
      </c>
      <c r="C5305" s="43" t="str">
        <f t="shared" si="341"/>
        <v>79-49-01G1</v>
      </c>
      <c r="D5305" s="43" t="str">
        <f>VLOOKUP(C5305,'[1]Test List'!$A$5:$F$2726,6,0)</f>
        <v>EDUN-MER-01G1</v>
      </c>
      <c r="E5305" s="43" t="str">
        <f t="shared" si="344"/>
        <v>79</v>
      </c>
      <c r="F5305" s="43" t="str">
        <f t="shared" si="345"/>
        <v>49</v>
      </c>
      <c r="G5305" s="12" t="s">
        <v>1779</v>
      </c>
      <c r="H5305" s="36">
        <v>99</v>
      </c>
      <c r="I5305" s="52">
        <v>993</v>
      </c>
      <c r="J5305" s="9" t="s">
        <v>3961</v>
      </c>
      <c r="K5305" s="12" t="s">
        <v>2767</v>
      </c>
      <c r="L5305" s="2" t="s">
        <v>2768</v>
      </c>
      <c r="M5305" t="s">
        <v>2929</v>
      </c>
      <c r="N5305" s="29" t="s">
        <v>5230</v>
      </c>
      <c r="O5305" s="38" t="s">
        <v>5197</v>
      </c>
      <c r="P5305" t="s">
        <v>2919</v>
      </c>
      <c r="Q5305" t="s">
        <v>3983</v>
      </c>
      <c r="R5305" s="12" t="s">
        <v>1030</v>
      </c>
      <c r="S5305" s="12" t="s">
        <v>3986</v>
      </c>
      <c r="T5305" t="s">
        <v>6514</v>
      </c>
      <c r="U5305" s="62">
        <f t="shared" si="340"/>
        <v>2</v>
      </c>
    </row>
    <row r="5306" spans="1:21" x14ac:dyDescent="0.25">
      <c r="A5306" s="4" t="s">
        <v>4253</v>
      </c>
      <c r="B5306" s="4" t="s">
        <v>794</v>
      </c>
      <c r="C5306" s="43" t="str">
        <f t="shared" si="341"/>
        <v>79-49-01G1</v>
      </c>
      <c r="D5306" s="43" t="str">
        <f>VLOOKUP(C5306,'[1]Test List'!$A$5:$F$2726,6,0)</f>
        <v>EDUN-MER-01G1</v>
      </c>
      <c r="E5306" s="43" t="str">
        <f t="shared" si="344"/>
        <v>79</v>
      </c>
      <c r="F5306" s="43" t="str">
        <f t="shared" si="345"/>
        <v>49</v>
      </c>
      <c r="G5306" s="12" t="s">
        <v>1779</v>
      </c>
      <c r="H5306" s="36">
        <v>99</v>
      </c>
      <c r="I5306" s="52">
        <v>992</v>
      </c>
      <c r="J5306" s="9" t="s">
        <v>4256</v>
      </c>
      <c r="K5306" s="12" t="s">
        <v>2912</v>
      </c>
      <c r="L5306" s="2" t="s">
        <v>2742</v>
      </c>
      <c r="M5306" t="s">
        <v>7535</v>
      </c>
      <c r="N5306" s="29" t="s">
        <v>5232</v>
      </c>
      <c r="O5306" s="38" t="s">
        <v>5197</v>
      </c>
      <c r="P5306" t="s">
        <v>2919</v>
      </c>
      <c r="Q5306" t="s">
        <v>5221</v>
      </c>
      <c r="R5306" s="12" t="s">
        <v>1030</v>
      </c>
      <c r="S5306" s="12" t="s">
        <v>4260</v>
      </c>
      <c r="T5306" t="s">
        <v>6589</v>
      </c>
      <c r="U5306" s="62">
        <f t="shared" si="340"/>
        <v>1</v>
      </c>
    </row>
    <row r="5307" spans="1:21" x14ac:dyDescent="0.25">
      <c r="A5307" s="4" t="s">
        <v>4253</v>
      </c>
      <c r="B5307" s="4" t="s">
        <v>794</v>
      </c>
      <c r="C5307" s="43" t="str">
        <f t="shared" si="341"/>
        <v>79-49-01G1</v>
      </c>
      <c r="D5307" s="43" t="str">
        <f>VLOOKUP(C5307,'[1]Test List'!$A$5:$F$2726,6,0)</f>
        <v>EDUN-MER-01G1</v>
      </c>
      <c r="E5307" s="43" t="str">
        <f t="shared" si="344"/>
        <v>79</v>
      </c>
      <c r="F5307" s="43" t="str">
        <f t="shared" si="345"/>
        <v>49</v>
      </c>
      <c r="G5307" s="12" t="s">
        <v>1779</v>
      </c>
      <c r="H5307" s="36">
        <v>99</v>
      </c>
      <c r="I5307" s="52">
        <v>991</v>
      </c>
      <c r="J5307" s="9" t="s">
        <v>4255</v>
      </c>
      <c r="K5307" s="12" t="s">
        <v>2912</v>
      </c>
      <c r="L5307" s="2" t="s">
        <v>2742</v>
      </c>
      <c r="M5307" t="s">
        <v>7535</v>
      </c>
      <c r="N5307" s="29" t="s">
        <v>5232</v>
      </c>
      <c r="O5307" s="38" t="s">
        <v>5197</v>
      </c>
      <c r="P5307" t="s">
        <v>2919</v>
      </c>
      <c r="Q5307" t="s">
        <v>5222</v>
      </c>
      <c r="R5307" s="12" t="s">
        <v>1030</v>
      </c>
      <c r="S5307" s="12" t="s">
        <v>4261</v>
      </c>
      <c r="T5307" t="s">
        <v>6590</v>
      </c>
      <c r="U5307" s="62">
        <f t="shared" si="340"/>
        <v>2</v>
      </c>
    </row>
    <row r="5308" spans="1:21" x14ac:dyDescent="0.25">
      <c r="A5308" s="4" t="s">
        <v>4253</v>
      </c>
      <c r="B5308" s="4" t="s">
        <v>794</v>
      </c>
      <c r="C5308" s="43" t="str">
        <f t="shared" si="341"/>
        <v>79-49-01G1</v>
      </c>
      <c r="D5308" s="43" t="str">
        <f>VLOOKUP(C5308,'[1]Test List'!$A$5:$F$2726,6,0)</f>
        <v>EDUN-MER-01G1</v>
      </c>
      <c r="E5308" s="43" t="str">
        <f t="shared" si="344"/>
        <v>79</v>
      </c>
      <c r="F5308" s="43" t="str">
        <f t="shared" si="345"/>
        <v>49</v>
      </c>
      <c r="G5308" s="12" t="s">
        <v>1779</v>
      </c>
      <c r="H5308" s="36">
        <v>99</v>
      </c>
      <c r="I5308" s="52">
        <v>990</v>
      </c>
      <c r="J5308" s="9" t="s">
        <v>4254</v>
      </c>
      <c r="K5308" s="12" t="s">
        <v>2912</v>
      </c>
      <c r="L5308" s="2" t="s">
        <v>2742</v>
      </c>
      <c r="M5308" t="s">
        <v>7535</v>
      </c>
      <c r="N5308" s="29" t="s">
        <v>5232</v>
      </c>
      <c r="O5308" s="38" t="s">
        <v>5197</v>
      </c>
      <c r="P5308" t="s">
        <v>2919</v>
      </c>
      <c r="Q5308" t="s">
        <v>5223</v>
      </c>
      <c r="R5308" s="12" t="s">
        <v>1030</v>
      </c>
      <c r="S5308" s="12" t="s">
        <v>4262</v>
      </c>
      <c r="T5308" t="s">
        <v>6591</v>
      </c>
      <c r="U5308" s="62">
        <f t="shared" si="340"/>
        <v>3</v>
      </c>
    </row>
    <row r="5309" spans="1:21" x14ac:dyDescent="0.25">
      <c r="A5309" s="4" t="s">
        <v>4295</v>
      </c>
      <c r="B5309" s="4" t="s">
        <v>794</v>
      </c>
      <c r="C5309" s="43" t="str">
        <f t="shared" si="341"/>
        <v>79-49-01G2</v>
      </c>
      <c r="D5309" s="43" t="str">
        <f>VLOOKUP(C5309,'[1]Test List'!$A$5:$F$2726,6,0)</f>
        <v>EDUN-MER-01G2</v>
      </c>
      <c r="E5309" s="43" t="str">
        <f t="shared" si="344"/>
        <v>79</v>
      </c>
      <c r="F5309" s="43" t="str">
        <f t="shared" si="345"/>
        <v>49</v>
      </c>
      <c r="G5309" s="12" t="s">
        <v>1779</v>
      </c>
      <c r="H5309" s="36">
        <v>99</v>
      </c>
      <c r="I5309" s="52">
        <v>997</v>
      </c>
      <c r="J5309" s="9" t="s">
        <v>4297</v>
      </c>
      <c r="K5309" s="12" t="s">
        <v>2314</v>
      </c>
      <c r="L5309" s="2" t="s">
        <v>4502</v>
      </c>
      <c r="M5309" t="s">
        <v>7523</v>
      </c>
      <c r="N5309" s="29" t="s">
        <v>5232</v>
      </c>
      <c r="O5309" s="38" t="s">
        <v>5197</v>
      </c>
      <c r="P5309" s="12" t="s">
        <v>1617</v>
      </c>
      <c r="Q5309" t="s">
        <v>2918</v>
      </c>
      <c r="R5309" t="s">
        <v>1030</v>
      </c>
      <c r="S5309" s="12" t="s">
        <v>5146</v>
      </c>
      <c r="T5309" t="s">
        <v>5381</v>
      </c>
      <c r="U5309" s="62">
        <f t="shared" si="340"/>
        <v>9</v>
      </c>
    </row>
    <row r="5310" spans="1:21" x14ac:dyDescent="0.25">
      <c r="A5310" s="4" t="s">
        <v>4295</v>
      </c>
      <c r="B5310" s="4" t="s">
        <v>794</v>
      </c>
      <c r="C5310" s="43" t="str">
        <f t="shared" si="341"/>
        <v>79-49-01G2</v>
      </c>
      <c r="D5310" s="43" t="str">
        <f>VLOOKUP(C5310,'[1]Test List'!$A$5:$F$2726,6,0)</f>
        <v>EDUN-MER-01G2</v>
      </c>
      <c r="E5310" s="43" t="str">
        <f t="shared" si="344"/>
        <v>79</v>
      </c>
      <c r="F5310" s="43" t="str">
        <f t="shared" si="345"/>
        <v>49</v>
      </c>
      <c r="G5310" s="12" t="s">
        <v>1779</v>
      </c>
      <c r="H5310" s="36">
        <v>98</v>
      </c>
      <c r="I5310" s="52">
        <v>998</v>
      </c>
      <c r="J5310" s="9" t="s">
        <v>3977</v>
      </c>
      <c r="K5310" s="12" t="s">
        <v>2325</v>
      </c>
      <c r="M5310" t="s">
        <v>7528</v>
      </c>
      <c r="N5310" s="29" t="s">
        <v>5233</v>
      </c>
      <c r="O5310" s="38" t="s">
        <v>5197</v>
      </c>
      <c r="P5310" t="s">
        <v>1044</v>
      </c>
      <c r="Q5310" t="s">
        <v>3977</v>
      </c>
      <c r="R5310" s="12" t="s">
        <v>1030</v>
      </c>
      <c r="S5310" s="12" t="s">
        <v>3988</v>
      </c>
      <c r="T5310" t="s">
        <v>5686</v>
      </c>
      <c r="U5310" s="62">
        <f t="shared" si="340"/>
        <v>4</v>
      </c>
    </row>
    <row r="5311" spans="1:21" x14ac:dyDescent="0.25">
      <c r="A5311" s="4" t="s">
        <v>4295</v>
      </c>
      <c r="B5311" s="4" t="s">
        <v>794</v>
      </c>
      <c r="C5311" s="43" t="str">
        <f t="shared" si="341"/>
        <v>79-49-01G2</v>
      </c>
      <c r="D5311" s="43" t="str">
        <f>VLOOKUP(C5311,'[1]Test List'!$A$5:$F$2726,6,0)</f>
        <v>EDUN-MER-01G2</v>
      </c>
      <c r="E5311" s="43" t="str">
        <f t="shared" si="344"/>
        <v>79</v>
      </c>
      <c r="F5311" s="43" t="str">
        <f t="shared" si="345"/>
        <v>49</v>
      </c>
      <c r="G5311" s="12" t="s">
        <v>1779</v>
      </c>
      <c r="H5311" s="36">
        <v>98</v>
      </c>
      <c r="I5311" s="52">
        <v>995</v>
      </c>
      <c r="J5311" s="9" t="s">
        <v>4299</v>
      </c>
      <c r="K5311" s="12" t="s">
        <v>2325</v>
      </c>
      <c r="M5311" t="s">
        <v>7528</v>
      </c>
      <c r="N5311" s="29" t="s">
        <v>5230</v>
      </c>
      <c r="O5311" s="38" t="s">
        <v>5197</v>
      </c>
      <c r="P5311" s="12" t="s">
        <v>1035</v>
      </c>
      <c r="Q5311" t="s">
        <v>4299</v>
      </c>
      <c r="R5311" s="12" t="s">
        <v>1030</v>
      </c>
      <c r="S5311" s="12" t="s">
        <v>4303</v>
      </c>
      <c r="T5311" t="s">
        <v>6242</v>
      </c>
      <c r="U5311" s="62">
        <f t="shared" si="340"/>
        <v>1</v>
      </c>
    </row>
    <row r="5312" spans="1:21" x14ac:dyDescent="0.25">
      <c r="A5312" s="4" t="s">
        <v>4295</v>
      </c>
      <c r="B5312" s="4" t="s">
        <v>794</v>
      </c>
      <c r="C5312" s="43" t="str">
        <f t="shared" si="341"/>
        <v>79-49-01G2</v>
      </c>
      <c r="D5312" s="43" t="str">
        <f>VLOOKUP(C5312,'[1]Test List'!$A$5:$F$2726,6,0)</f>
        <v>EDUN-MER-01G2</v>
      </c>
      <c r="E5312" s="43" t="str">
        <f t="shared" si="344"/>
        <v>79</v>
      </c>
      <c r="F5312" s="43" t="str">
        <f t="shared" si="345"/>
        <v>49</v>
      </c>
      <c r="G5312" s="12" t="s">
        <v>1779</v>
      </c>
      <c r="H5312" s="36">
        <v>98</v>
      </c>
      <c r="I5312" s="52">
        <v>999</v>
      </c>
      <c r="J5312" s="9" t="s">
        <v>4296</v>
      </c>
      <c r="K5312" s="12" t="s">
        <v>2325</v>
      </c>
      <c r="M5312" t="s">
        <v>7528</v>
      </c>
      <c r="N5312" s="29" t="s">
        <v>5230</v>
      </c>
      <c r="O5312" s="38" t="s">
        <v>5197</v>
      </c>
      <c r="P5312" t="s">
        <v>3364</v>
      </c>
      <c r="Q5312" t="s">
        <v>4301</v>
      </c>
      <c r="R5312" s="12" t="s">
        <v>1030</v>
      </c>
      <c r="S5312" s="12" t="s">
        <v>4302</v>
      </c>
      <c r="T5312" t="s">
        <v>6454</v>
      </c>
      <c r="U5312" s="62">
        <f t="shared" si="340"/>
        <v>1</v>
      </c>
    </row>
    <row r="5313" spans="1:21" x14ac:dyDescent="0.25">
      <c r="A5313" s="4" t="s">
        <v>4295</v>
      </c>
      <c r="B5313" s="4" t="s">
        <v>794</v>
      </c>
      <c r="C5313" s="43" t="str">
        <f t="shared" si="341"/>
        <v>79-49-01G2</v>
      </c>
      <c r="D5313" s="43" t="str">
        <f>VLOOKUP(C5313,'[1]Test List'!$A$5:$F$2726,6,0)</f>
        <v>EDUN-MER-01G2</v>
      </c>
      <c r="E5313" s="43" t="str">
        <f t="shared" si="344"/>
        <v>79</v>
      </c>
      <c r="F5313" s="43" t="str">
        <f t="shared" si="345"/>
        <v>49</v>
      </c>
      <c r="G5313" s="12" t="s">
        <v>1779</v>
      </c>
      <c r="H5313" s="36">
        <v>99</v>
      </c>
      <c r="I5313" s="52">
        <v>996</v>
      </c>
      <c r="J5313" s="9" t="s">
        <v>4298</v>
      </c>
      <c r="K5313" s="12" t="s">
        <v>1295</v>
      </c>
      <c r="L5313" s="2" t="s">
        <v>1296</v>
      </c>
      <c r="M5313" t="s">
        <v>4535</v>
      </c>
      <c r="N5313" s="29" t="s">
        <v>5230</v>
      </c>
      <c r="O5313" s="38" t="s">
        <v>5197</v>
      </c>
      <c r="P5313" s="12" t="s">
        <v>2919</v>
      </c>
      <c r="Q5313" t="s">
        <v>1335</v>
      </c>
      <c r="R5313" s="12" t="s">
        <v>1030</v>
      </c>
      <c r="S5313" s="12" t="s">
        <v>4300</v>
      </c>
      <c r="T5313" t="s">
        <v>6600</v>
      </c>
      <c r="U5313" s="62">
        <f t="shared" si="340"/>
        <v>1</v>
      </c>
    </row>
    <row r="5314" spans="1:21" x14ac:dyDescent="0.25">
      <c r="A5314" s="4" t="s">
        <v>4466</v>
      </c>
      <c r="B5314" s="4" t="s">
        <v>794</v>
      </c>
      <c r="C5314" s="43" t="str">
        <f t="shared" si="341"/>
        <v>79-52-01N1</v>
      </c>
      <c r="D5314" s="43" t="str">
        <f>VLOOKUP(C5314,'[1]Test List'!$A$5:$F$2726,6,0)</f>
        <v>EDUN-MTO-01N1</v>
      </c>
      <c r="E5314" s="43" t="str">
        <f t="shared" si="344"/>
        <v>79</v>
      </c>
      <c r="F5314" s="43" t="str">
        <f t="shared" si="345"/>
        <v>52</v>
      </c>
      <c r="G5314" s="12" t="s">
        <v>2970</v>
      </c>
      <c r="H5314" s="36">
        <v>99</v>
      </c>
      <c r="I5314" s="52">
        <v>998</v>
      </c>
      <c r="J5314" s="24">
        <v>998</v>
      </c>
      <c r="K5314" t="s">
        <v>2314</v>
      </c>
      <c r="L5314" s="2" t="s">
        <v>4502</v>
      </c>
      <c r="M5314" t="s">
        <v>7523</v>
      </c>
      <c r="N5314" s="29" t="s">
        <v>5232</v>
      </c>
      <c r="O5314" s="38" t="s">
        <v>5197</v>
      </c>
      <c r="P5314" t="s">
        <v>1964</v>
      </c>
      <c r="Q5314" t="s">
        <v>4202</v>
      </c>
      <c r="R5314" s="12" t="s">
        <v>1030</v>
      </c>
      <c r="S5314" s="12" t="s">
        <v>4203</v>
      </c>
      <c r="T5314" t="s">
        <v>6574</v>
      </c>
      <c r="U5314" s="62">
        <f t="shared" si="340"/>
        <v>6</v>
      </c>
    </row>
    <row r="5315" spans="1:21" x14ac:dyDescent="0.25">
      <c r="A5315" s="4" t="s">
        <v>4466</v>
      </c>
      <c r="B5315" s="4" t="s">
        <v>794</v>
      </c>
      <c r="C5315" s="43" t="str">
        <f t="shared" si="341"/>
        <v>79-52-01N1</v>
      </c>
      <c r="D5315" s="43" t="str">
        <f>VLOOKUP(C5315,'[1]Test List'!$A$5:$F$2726,6,0)</f>
        <v>EDUN-MTO-01N1</v>
      </c>
      <c r="E5315" s="43" t="str">
        <f t="shared" si="344"/>
        <v>79</v>
      </c>
      <c r="F5315" s="43" t="str">
        <f t="shared" si="345"/>
        <v>52</v>
      </c>
      <c r="G5315" s="12" t="s">
        <v>2970</v>
      </c>
      <c r="H5315" s="36">
        <v>99</v>
      </c>
      <c r="I5315" s="52">
        <v>999</v>
      </c>
      <c r="J5315" s="24">
        <v>999</v>
      </c>
      <c r="K5315" t="s">
        <v>2314</v>
      </c>
      <c r="L5315" s="2" t="s">
        <v>4502</v>
      </c>
      <c r="M5315" t="s">
        <v>7523</v>
      </c>
      <c r="N5315" s="29" t="s">
        <v>5232</v>
      </c>
      <c r="O5315" s="38" t="s">
        <v>5197</v>
      </c>
      <c r="P5315" t="s">
        <v>1964</v>
      </c>
      <c r="Q5315" t="s">
        <v>4200</v>
      </c>
      <c r="R5315" s="12" t="s">
        <v>1030</v>
      </c>
      <c r="S5315" s="12" t="s">
        <v>4201</v>
      </c>
      <c r="T5315" t="s">
        <v>5890</v>
      </c>
      <c r="U5315" s="62">
        <f t="shared" si="340"/>
        <v>11</v>
      </c>
    </row>
    <row r="5316" spans="1:21" x14ac:dyDescent="0.25">
      <c r="A5316" s="4" t="s">
        <v>3594</v>
      </c>
      <c r="B5316" s="4" t="s">
        <v>7393</v>
      </c>
      <c r="C5316" s="43" t="str">
        <f t="shared" si="341"/>
        <v>79-59-01B1</v>
      </c>
      <c r="D5316" s="43" t="str">
        <f>VLOOKUP(C5316,'[1]Test List'!$A$5:$F$2726,6,0)</f>
        <v>EDUN-CHI-01B1</v>
      </c>
      <c r="E5316" s="43" t="str">
        <f t="shared" si="344"/>
        <v>79</v>
      </c>
      <c r="F5316" s="43" t="str">
        <f t="shared" si="345"/>
        <v>59</v>
      </c>
      <c r="G5316" s="12" t="s">
        <v>1012</v>
      </c>
      <c r="H5316" s="36">
        <v>98</v>
      </c>
      <c r="I5316" s="52">
        <v>997</v>
      </c>
      <c r="J5316" s="9" t="s">
        <v>3591</v>
      </c>
      <c r="K5316" s="12" t="s">
        <v>2325</v>
      </c>
      <c r="L5316" s="2" t="s">
        <v>2326</v>
      </c>
      <c r="M5316" t="s">
        <v>7528</v>
      </c>
      <c r="N5316" s="29" t="s">
        <v>5230</v>
      </c>
      <c r="O5316" s="38" t="s">
        <v>5197</v>
      </c>
      <c r="P5316" s="12" t="s">
        <v>2240</v>
      </c>
      <c r="Q5316" t="s">
        <v>1284</v>
      </c>
      <c r="R5316" s="12" t="s">
        <v>2242</v>
      </c>
      <c r="S5316" s="12" t="s">
        <v>3251</v>
      </c>
      <c r="T5316" t="s">
        <v>5507</v>
      </c>
      <c r="U5316" s="62">
        <f t="shared" si="340"/>
        <v>7</v>
      </c>
    </row>
    <row r="5317" spans="1:21" x14ac:dyDescent="0.25">
      <c r="A5317" s="4" t="s">
        <v>3594</v>
      </c>
      <c r="B5317" s="4" t="s">
        <v>794</v>
      </c>
      <c r="C5317" s="43" t="str">
        <f t="shared" si="341"/>
        <v>79-59-01B1</v>
      </c>
      <c r="D5317" s="43" t="str">
        <f>VLOOKUP(C5317,'[1]Test List'!$A$5:$F$2726,6,0)</f>
        <v>EDUN-CHI-01B1</v>
      </c>
      <c r="E5317" s="43" t="str">
        <f t="shared" si="344"/>
        <v>79</v>
      </c>
      <c r="F5317" s="43" t="str">
        <f t="shared" si="345"/>
        <v>59</v>
      </c>
      <c r="G5317" s="12" t="s">
        <v>1012</v>
      </c>
      <c r="H5317" s="36">
        <v>99</v>
      </c>
      <c r="I5317" s="52">
        <v>999</v>
      </c>
      <c r="J5317" s="9" t="s">
        <v>2619</v>
      </c>
      <c r="K5317" s="12" t="s">
        <v>290</v>
      </c>
      <c r="L5317" s="2" t="s">
        <v>291</v>
      </c>
      <c r="M5317" t="s">
        <v>2928</v>
      </c>
      <c r="N5317" s="29" t="s">
        <v>5230</v>
      </c>
      <c r="O5317" s="38" t="s">
        <v>5197</v>
      </c>
      <c r="P5317" s="12" t="s">
        <v>2240</v>
      </c>
      <c r="Q5317" t="s">
        <v>1284</v>
      </c>
      <c r="R5317" s="12" t="s">
        <v>2242</v>
      </c>
      <c r="S5317" s="12" t="s">
        <v>3257</v>
      </c>
      <c r="T5317" t="s">
        <v>5509</v>
      </c>
      <c r="U5317" s="62">
        <f t="shared" ref="U5317:U5380" si="346">COUNTIF(T$4:T$8000,T5317)</f>
        <v>6</v>
      </c>
    </row>
    <row r="5318" spans="1:21" x14ac:dyDescent="0.25">
      <c r="A5318" s="4" t="s">
        <v>3594</v>
      </c>
      <c r="B5318" s="4" t="s">
        <v>794</v>
      </c>
      <c r="C5318" s="43" t="str">
        <f t="shared" si="341"/>
        <v>79-59-01B1</v>
      </c>
      <c r="D5318" s="43" t="str">
        <f>VLOOKUP(C5318,'[1]Test List'!$A$5:$F$2726,6,0)</f>
        <v>EDUN-CHI-01B1</v>
      </c>
      <c r="E5318" s="43" t="str">
        <f t="shared" si="344"/>
        <v>79</v>
      </c>
      <c r="F5318" s="43" t="str">
        <f t="shared" si="345"/>
        <v>59</v>
      </c>
      <c r="G5318" s="12" t="s">
        <v>1012</v>
      </c>
      <c r="H5318" s="36">
        <v>99</v>
      </c>
      <c r="I5318" s="52">
        <v>998</v>
      </c>
      <c r="J5318" s="9" t="s">
        <v>3592</v>
      </c>
      <c r="K5318" s="12" t="s">
        <v>2451</v>
      </c>
      <c r="L5318" s="2" t="s">
        <v>2915</v>
      </c>
      <c r="M5318" t="s">
        <v>7323</v>
      </c>
      <c r="N5318" s="29" t="s">
        <v>5230</v>
      </c>
      <c r="O5318" s="38" t="s">
        <v>5197</v>
      </c>
      <c r="P5318" s="12" t="s">
        <v>2240</v>
      </c>
      <c r="Q5318" t="s">
        <v>1284</v>
      </c>
      <c r="R5318" s="12" t="s">
        <v>2242</v>
      </c>
      <c r="S5318" s="12" t="s">
        <v>3252</v>
      </c>
      <c r="T5318" t="s">
        <v>5506</v>
      </c>
      <c r="U5318" s="62">
        <f t="shared" si="346"/>
        <v>7</v>
      </c>
    </row>
    <row r="5319" spans="1:21" x14ac:dyDescent="0.25">
      <c r="A5319" s="4" t="s">
        <v>3594</v>
      </c>
      <c r="B5319" s="4" t="s">
        <v>794</v>
      </c>
      <c r="C5319" s="43" t="str">
        <f t="shared" si="341"/>
        <v>79-59-01B1</v>
      </c>
      <c r="D5319" s="43" t="str">
        <f>VLOOKUP(C5319,'[1]Test List'!$A$5:$F$2726,6,0)</f>
        <v>EDUN-CHI-01B1</v>
      </c>
      <c r="E5319" s="43" t="str">
        <f t="shared" si="344"/>
        <v>79</v>
      </c>
      <c r="F5319" s="43" t="str">
        <f t="shared" si="345"/>
        <v>59</v>
      </c>
      <c r="G5319" s="12" t="s">
        <v>1012</v>
      </c>
      <c r="H5319" s="36">
        <v>99</v>
      </c>
      <c r="I5319" s="52">
        <v>141</v>
      </c>
      <c r="J5319" s="9" t="s">
        <v>3593</v>
      </c>
      <c r="K5319" s="12" t="s">
        <v>3595</v>
      </c>
      <c r="L5319" s="2" t="s">
        <v>3596</v>
      </c>
      <c r="M5319" t="s">
        <v>7545</v>
      </c>
      <c r="N5319" s="29" t="s">
        <v>5233</v>
      </c>
      <c r="O5319" s="38" t="s">
        <v>2970</v>
      </c>
      <c r="P5319" s="12" t="s">
        <v>1036</v>
      </c>
      <c r="Q5319" t="s">
        <v>3597</v>
      </c>
      <c r="R5319" s="12" t="s">
        <v>210</v>
      </c>
      <c r="S5319" s="12" t="s">
        <v>3598</v>
      </c>
      <c r="T5319" t="s">
        <v>6842</v>
      </c>
      <c r="U5319" s="62">
        <f t="shared" si="346"/>
        <v>2</v>
      </c>
    </row>
    <row r="5320" spans="1:21" x14ac:dyDescent="0.25">
      <c r="A5320" s="4" t="s">
        <v>3636</v>
      </c>
      <c r="B5320" s="4" t="s">
        <v>7393</v>
      </c>
      <c r="C5320" s="43" t="str">
        <f t="shared" si="341"/>
        <v>79-59-01B2</v>
      </c>
      <c r="D5320" s="43" t="str">
        <f>VLOOKUP(C5320,'[1]Test List'!$A$5:$F$2726,6,0)</f>
        <v>EDUN-CHI-01B2</v>
      </c>
      <c r="E5320" s="43" t="str">
        <f t="shared" si="344"/>
        <v>79</v>
      </c>
      <c r="F5320" s="43" t="str">
        <f t="shared" si="345"/>
        <v>59</v>
      </c>
      <c r="G5320" s="12" t="s">
        <v>1012</v>
      </c>
      <c r="H5320" s="36">
        <v>98</v>
      </c>
      <c r="I5320" s="52">
        <v>997</v>
      </c>
      <c r="J5320" s="9" t="s">
        <v>3591</v>
      </c>
      <c r="K5320" s="12" t="s">
        <v>2325</v>
      </c>
      <c r="L5320" s="2" t="s">
        <v>2326</v>
      </c>
      <c r="M5320" t="s">
        <v>7528</v>
      </c>
      <c r="N5320" s="29" t="s">
        <v>5230</v>
      </c>
      <c r="O5320" s="38" t="s">
        <v>5197</v>
      </c>
      <c r="P5320" s="12" t="s">
        <v>2240</v>
      </c>
      <c r="Q5320" t="s">
        <v>1284</v>
      </c>
      <c r="R5320" s="12" t="s">
        <v>2242</v>
      </c>
      <c r="S5320" s="12" t="s">
        <v>3251</v>
      </c>
      <c r="T5320" t="s">
        <v>5507</v>
      </c>
      <c r="U5320" s="62">
        <f t="shared" si="346"/>
        <v>7</v>
      </c>
    </row>
    <row r="5321" spans="1:21" x14ac:dyDescent="0.25">
      <c r="A5321" s="4" t="s">
        <v>3636</v>
      </c>
      <c r="B5321" s="4" t="s">
        <v>794</v>
      </c>
      <c r="C5321" s="43" t="str">
        <f t="shared" si="341"/>
        <v>79-59-01B2</v>
      </c>
      <c r="D5321" s="43" t="str">
        <f>VLOOKUP(C5321,'[1]Test List'!$A$5:$F$2726,6,0)</f>
        <v>EDUN-CHI-01B2</v>
      </c>
      <c r="E5321" s="43" t="str">
        <f t="shared" si="344"/>
        <v>79</v>
      </c>
      <c r="F5321" s="43" t="str">
        <f t="shared" si="345"/>
        <v>59</v>
      </c>
      <c r="G5321" s="12" t="s">
        <v>1012</v>
      </c>
      <c r="H5321" s="36">
        <v>99</v>
      </c>
      <c r="I5321" s="52">
        <v>999</v>
      </c>
      <c r="J5321" s="9" t="s">
        <v>2619</v>
      </c>
      <c r="K5321" s="12" t="s">
        <v>290</v>
      </c>
      <c r="L5321" s="2" t="s">
        <v>291</v>
      </c>
      <c r="M5321" t="s">
        <v>2928</v>
      </c>
      <c r="N5321" s="29" t="s">
        <v>5230</v>
      </c>
      <c r="O5321" s="38" t="s">
        <v>5197</v>
      </c>
      <c r="P5321" s="12" t="s">
        <v>2240</v>
      </c>
      <c r="Q5321" t="s">
        <v>1284</v>
      </c>
      <c r="R5321" s="12" t="s">
        <v>2242</v>
      </c>
      <c r="S5321" s="12" t="s">
        <v>3257</v>
      </c>
      <c r="T5321" t="s">
        <v>5509</v>
      </c>
      <c r="U5321" s="62">
        <f t="shared" si="346"/>
        <v>6</v>
      </c>
    </row>
    <row r="5322" spans="1:21" x14ac:dyDescent="0.25">
      <c r="A5322" s="4" t="s">
        <v>3636</v>
      </c>
      <c r="B5322" s="4" t="s">
        <v>794</v>
      </c>
      <c r="C5322" s="43" t="str">
        <f t="shared" si="341"/>
        <v>79-59-01B2</v>
      </c>
      <c r="D5322" s="43" t="str">
        <f>VLOOKUP(C5322,'[1]Test List'!$A$5:$F$2726,6,0)</f>
        <v>EDUN-CHI-01B2</v>
      </c>
      <c r="E5322" s="43" t="str">
        <f t="shared" si="344"/>
        <v>79</v>
      </c>
      <c r="F5322" s="43" t="str">
        <f t="shared" si="345"/>
        <v>59</v>
      </c>
      <c r="G5322" s="12" t="s">
        <v>1012</v>
      </c>
      <c r="H5322" s="36">
        <v>99</v>
      </c>
      <c r="I5322" s="52">
        <v>998</v>
      </c>
      <c r="J5322" s="9" t="s">
        <v>3592</v>
      </c>
      <c r="K5322" s="12" t="s">
        <v>2451</v>
      </c>
      <c r="L5322" s="2" t="s">
        <v>2915</v>
      </c>
      <c r="M5322" t="s">
        <v>7323</v>
      </c>
      <c r="N5322" s="29" t="s">
        <v>5230</v>
      </c>
      <c r="O5322" s="38" t="s">
        <v>5197</v>
      </c>
      <c r="P5322" s="12" t="s">
        <v>2240</v>
      </c>
      <c r="Q5322" t="s">
        <v>1284</v>
      </c>
      <c r="R5322" s="12" t="s">
        <v>2242</v>
      </c>
      <c r="S5322" s="12" t="s">
        <v>3252</v>
      </c>
      <c r="T5322" t="s">
        <v>5506</v>
      </c>
      <c r="U5322" s="62">
        <f t="shared" si="346"/>
        <v>7</v>
      </c>
    </row>
    <row r="5323" spans="1:21" x14ac:dyDescent="0.25">
      <c r="A5323" s="4" t="s">
        <v>3636</v>
      </c>
      <c r="B5323" s="4" t="s">
        <v>794</v>
      </c>
      <c r="C5323" s="43" t="str">
        <f t="shared" si="341"/>
        <v>79-59-01B2</v>
      </c>
      <c r="D5323" s="43" t="str">
        <f>VLOOKUP(C5323,'[1]Test List'!$A$5:$F$2726,6,0)</f>
        <v>EDUN-CHI-01B2</v>
      </c>
      <c r="E5323" s="43" t="str">
        <f t="shared" si="344"/>
        <v>79</v>
      </c>
      <c r="F5323" s="43" t="str">
        <f t="shared" si="345"/>
        <v>59</v>
      </c>
      <c r="G5323" s="12" t="s">
        <v>1012</v>
      </c>
      <c r="H5323" s="36">
        <v>99</v>
      </c>
      <c r="I5323" s="52">
        <v>141</v>
      </c>
      <c r="J5323" s="9" t="s">
        <v>3593</v>
      </c>
      <c r="K5323" s="12" t="s">
        <v>3595</v>
      </c>
      <c r="L5323" s="2" t="s">
        <v>3596</v>
      </c>
      <c r="M5323" t="s">
        <v>7545</v>
      </c>
      <c r="N5323" s="29" t="s">
        <v>5233</v>
      </c>
      <c r="O5323" s="38" t="s">
        <v>2970</v>
      </c>
      <c r="P5323" s="12" t="s">
        <v>1036</v>
      </c>
      <c r="Q5323" t="s">
        <v>3597</v>
      </c>
      <c r="R5323" s="12" t="s">
        <v>210</v>
      </c>
      <c r="S5323" s="12" t="s">
        <v>3598</v>
      </c>
      <c r="T5323" t="s">
        <v>6842</v>
      </c>
      <c r="U5323" s="62">
        <f t="shared" si="346"/>
        <v>2</v>
      </c>
    </row>
    <row r="5324" spans="1:21" x14ac:dyDescent="0.25">
      <c r="A5324" s="4" t="s">
        <v>2943</v>
      </c>
      <c r="B5324" s="4" t="s">
        <v>794</v>
      </c>
      <c r="C5324" s="43" t="str">
        <f t="shared" si="341"/>
        <v>97-02-08K1</v>
      </c>
      <c r="D5324" s="43" t="str">
        <f>VLOOKUP(C5324,'[1]Test List'!$A$5:$F$2726,6,0)</f>
        <v>EMIX-SKC-08K1</v>
      </c>
      <c r="E5324" s="43" t="str">
        <f t="shared" si="344"/>
        <v>97</v>
      </c>
      <c r="F5324" s="43" t="str">
        <f t="shared" si="345"/>
        <v>02</v>
      </c>
      <c r="G5324" s="12" t="s">
        <v>1012</v>
      </c>
      <c r="H5324" s="36">
        <v>99</v>
      </c>
      <c r="I5324" s="36">
        <v>998</v>
      </c>
      <c r="J5324" s="9">
        <v>998</v>
      </c>
      <c r="K5324" s="12" t="s">
        <v>290</v>
      </c>
      <c r="L5324" s="2" t="s">
        <v>291</v>
      </c>
      <c r="M5324" t="s">
        <v>2928</v>
      </c>
      <c r="N5324" s="29" t="s">
        <v>5230</v>
      </c>
      <c r="O5324" s="38" t="s">
        <v>5197</v>
      </c>
      <c r="P5324" s="12" t="s">
        <v>4508</v>
      </c>
      <c r="Q5324" t="s">
        <v>344</v>
      </c>
      <c r="R5324" t="s">
        <v>1364</v>
      </c>
      <c r="S5324" t="s">
        <v>4717</v>
      </c>
      <c r="T5324" t="s">
        <v>5304</v>
      </c>
      <c r="U5324" s="62">
        <f t="shared" si="346"/>
        <v>32</v>
      </c>
    </row>
    <row r="5325" spans="1:21" x14ac:dyDescent="0.25">
      <c r="A5325" s="4" t="s">
        <v>2943</v>
      </c>
      <c r="B5325" s="4" t="s">
        <v>794</v>
      </c>
      <c r="C5325" s="43" t="str">
        <f t="shared" ref="C5325:C5388" si="347">LEFT(A5325,2)&amp;"-"&amp;MID(A5325,3,2)&amp;"-"&amp;RIGHT(A5325,LEN(A5325)-4)</f>
        <v>97-02-08K1</v>
      </c>
      <c r="D5325" s="43" t="str">
        <f>VLOOKUP(C5325,'[1]Test List'!$A$5:$F$2726,6,0)</f>
        <v>EMIX-SKC-08K1</v>
      </c>
      <c r="E5325" s="43" t="str">
        <f t="shared" si="344"/>
        <v>97</v>
      </c>
      <c r="F5325" s="43" t="str">
        <f t="shared" si="345"/>
        <v>02</v>
      </c>
      <c r="G5325" s="12" t="s">
        <v>1012</v>
      </c>
      <c r="H5325" s="36">
        <v>99</v>
      </c>
      <c r="I5325" s="36">
        <v>999</v>
      </c>
      <c r="J5325" s="9">
        <v>999</v>
      </c>
      <c r="K5325" s="12" t="s">
        <v>290</v>
      </c>
      <c r="L5325" s="2" t="s">
        <v>291</v>
      </c>
      <c r="M5325" t="s">
        <v>2928</v>
      </c>
      <c r="N5325" s="29" t="s">
        <v>5230</v>
      </c>
      <c r="O5325" s="38" t="s">
        <v>5197</v>
      </c>
      <c r="P5325" s="12" t="s">
        <v>4508</v>
      </c>
      <c r="Q5325" t="s">
        <v>2363</v>
      </c>
      <c r="R5325" t="s">
        <v>1364</v>
      </c>
      <c r="S5325" s="12" t="s">
        <v>4798</v>
      </c>
      <c r="T5325" t="s">
        <v>5654</v>
      </c>
      <c r="U5325" s="62">
        <f t="shared" si="346"/>
        <v>8</v>
      </c>
    </row>
    <row r="5326" spans="1:21" x14ac:dyDescent="0.25">
      <c r="A5326" s="4" t="s">
        <v>2943</v>
      </c>
      <c r="B5326" s="4" t="s">
        <v>794</v>
      </c>
      <c r="C5326" s="43" t="str">
        <f t="shared" si="347"/>
        <v>97-02-08K1</v>
      </c>
      <c r="D5326" s="43" t="str">
        <f>VLOOKUP(C5326,'[1]Test List'!$A$5:$F$2726,6,0)</f>
        <v>EMIX-SKC-08K1</v>
      </c>
      <c r="E5326" s="43" t="str">
        <f t="shared" si="344"/>
        <v>97</v>
      </c>
      <c r="F5326" s="43" t="str">
        <f t="shared" si="345"/>
        <v>02</v>
      </c>
      <c r="G5326" s="12" t="s">
        <v>1012</v>
      </c>
      <c r="H5326" s="36">
        <v>99</v>
      </c>
      <c r="I5326" s="36">
        <v>997</v>
      </c>
      <c r="J5326" s="9">
        <v>997</v>
      </c>
      <c r="K5326" s="12" t="s">
        <v>2314</v>
      </c>
      <c r="L5326" s="2" t="s">
        <v>4502</v>
      </c>
      <c r="M5326" t="s">
        <v>7523</v>
      </c>
      <c r="N5326" s="29" t="s">
        <v>5230</v>
      </c>
      <c r="O5326" s="38" t="s">
        <v>5197</v>
      </c>
      <c r="P5326" s="12" t="s">
        <v>4508</v>
      </c>
      <c r="Q5326" t="s">
        <v>1128</v>
      </c>
      <c r="R5326" t="s">
        <v>1364</v>
      </c>
      <c r="S5326" s="12" t="s">
        <v>4813</v>
      </c>
      <c r="T5326" t="s">
        <v>6008</v>
      </c>
      <c r="U5326" s="62">
        <f t="shared" si="346"/>
        <v>4</v>
      </c>
    </row>
    <row r="5327" spans="1:21" x14ac:dyDescent="0.25">
      <c r="A5327" s="4" t="s">
        <v>2944</v>
      </c>
      <c r="B5327" s="4" t="s">
        <v>794</v>
      </c>
      <c r="C5327" s="43" t="str">
        <f t="shared" si="347"/>
        <v>97-02-08K2</v>
      </c>
      <c r="D5327" s="43" t="str">
        <f>VLOOKUP(C5327,'[1]Test List'!$A$5:$F$2726,6,0)</f>
        <v>EMIX-SKC-08K2</v>
      </c>
      <c r="E5327" s="43" t="str">
        <f t="shared" si="344"/>
        <v>97</v>
      </c>
      <c r="F5327" s="43" t="str">
        <f t="shared" si="345"/>
        <v>02</v>
      </c>
      <c r="G5327" s="12" t="s">
        <v>1012</v>
      </c>
      <c r="H5327" s="36">
        <v>99</v>
      </c>
      <c r="I5327" s="36">
        <v>998</v>
      </c>
      <c r="J5327" s="9">
        <v>998</v>
      </c>
      <c r="K5327" s="12" t="s">
        <v>290</v>
      </c>
      <c r="L5327" s="2" t="s">
        <v>291</v>
      </c>
      <c r="M5327" t="s">
        <v>2928</v>
      </c>
      <c r="N5327" s="29" t="s">
        <v>5230</v>
      </c>
      <c r="O5327" s="38" t="s">
        <v>5197</v>
      </c>
      <c r="P5327" s="12" t="s">
        <v>4508</v>
      </c>
      <c r="Q5327" t="s">
        <v>344</v>
      </c>
      <c r="R5327" t="s">
        <v>1364</v>
      </c>
      <c r="S5327" t="s">
        <v>4717</v>
      </c>
      <c r="T5327" t="s">
        <v>5304</v>
      </c>
      <c r="U5327" s="62">
        <f t="shared" si="346"/>
        <v>32</v>
      </c>
    </row>
    <row r="5328" spans="1:21" x14ac:dyDescent="0.25">
      <c r="A5328" s="4" t="s">
        <v>2944</v>
      </c>
      <c r="B5328" s="4" t="s">
        <v>794</v>
      </c>
      <c r="C5328" s="43" t="str">
        <f t="shared" si="347"/>
        <v>97-02-08K2</v>
      </c>
      <c r="D5328" s="43" t="str">
        <f>VLOOKUP(C5328,'[1]Test List'!$A$5:$F$2726,6,0)</f>
        <v>EMIX-SKC-08K2</v>
      </c>
      <c r="E5328" s="43" t="str">
        <f t="shared" si="344"/>
        <v>97</v>
      </c>
      <c r="F5328" s="43" t="str">
        <f t="shared" si="345"/>
        <v>02</v>
      </c>
      <c r="G5328" s="12" t="s">
        <v>1012</v>
      </c>
      <c r="H5328" s="36">
        <v>99</v>
      </c>
      <c r="I5328" s="36">
        <v>999</v>
      </c>
      <c r="J5328" s="9">
        <v>999</v>
      </c>
      <c r="K5328" s="12" t="s">
        <v>290</v>
      </c>
      <c r="L5328" s="2" t="s">
        <v>291</v>
      </c>
      <c r="M5328" t="s">
        <v>2928</v>
      </c>
      <c r="N5328" s="29" t="s">
        <v>5230</v>
      </c>
      <c r="O5328" s="38" t="s">
        <v>5197</v>
      </c>
      <c r="P5328" s="12" t="s">
        <v>4508</v>
      </c>
      <c r="Q5328" t="s">
        <v>2363</v>
      </c>
      <c r="R5328" t="s">
        <v>1364</v>
      </c>
      <c r="S5328" s="12" t="s">
        <v>4798</v>
      </c>
      <c r="T5328" t="s">
        <v>5654</v>
      </c>
      <c r="U5328" s="62">
        <f t="shared" si="346"/>
        <v>8</v>
      </c>
    </row>
    <row r="5329" spans="1:21" x14ac:dyDescent="0.25">
      <c r="A5329" s="4" t="s">
        <v>2944</v>
      </c>
      <c r="B5329" s="4" t="s">
        <v>794</v>
      </c>
      <c r="C5329" s="43" t="str">
        <f t="shared" si="347"/>
        <v>97-02-08K2</v>
      </c>
      <c r="D5329" s="43" t="str">
        <f>VLOOKUP(C5329,'[1]Test List'!$A$5:$F$2726,6,0)</f>
        <v>EMIX-SKC-08K2</v>
      </c>
      <c r="E5329" s="43" t="str">
        <f t="shared" si="344"/>
        <v>97</v>
      </c>
      <c r="F5329" s="43" t="str">
        <f t="shared" si="345"/>
        <v>02</v>
      </c>
      <c r="G5329" s="12" t="s">
        <v>1012</v>
      </c>
      <c r="H5329" s="36">
        <v>99</v>
      </c>
      <c r="I5329" s="36">
        <v>997</v>
      </c>
      <c r="J5329" s="9">
        <v>997</v>
      </c>
      <c r="K5329" s="12" t="s">
        <v>2314</v>
      </c>
      <c r="L5329" s="2" t="s">
        <v>4502</v>
      </c>
      <c r="M5329" t="s">
        <v>7523</v>
      </c>
      <c r="N5329" s="29" t="s">
        <v>5230</v>
      </c>
      <c r="O5329" s="38" t="s">
        <v>5197</v>
      </c>
      <c r="P5329" s="12" t="s">
        <v>4508</v>
      </c>
      <c r="Q5329" t="s">
        <v>1128</v>
      </c>
      <c r="R5329" t="s">
        <v>1364</v>
      </c>
      <c r="S5329" s="12" t="s">
        <v>4813</v>
      </c>
      <c r="T5329" t="s">
        <v>6008</v>
      </c>
      <c r="U5329" s="62">
        <f t="shared" si="346"/>
        <v>4</v>
      </c>
    </row>
    <row r="5330" spans="1:21" x14ac:dyDescent="0.25">
      <c r="A5330" s="12" t="s">
        <v>3113</v>
      </c>
      <c r="B5330" s="4" t="s">
        <v>794</v>
      </c>
      <c r="C5330" s="43" t="str">
        <f t="shared" si="347"/>
        <v>97-03-08M1</v>
      </c>
      <c r="D5330" s="43" t="str">
        <f>VLOOKUP(C5330,'[1]Test List'!$A$5:$F$2726,6,0)</f>
        <v>EMIX-SKV-08M1</v>
      </c>
      <c r="E5330" s="43" t="str">
        <f t="shared" si="344"/>
        <v>97</v>
      </c>
      <c r="F5330" s="43" t="str">
        <f t="shared" si="345"/>
        <v>03</v>
      </c>
      <c r="G5330" s="12" t="s">
        <v>1012</v>
      </c>
      <c r="H5330" s="36">
        <v>99</v>
      </c>
      <c r="I5330" s="36">
        <v>999</v>
      </c>
      <c r="J5330" s="9">
        <v>999</v>
      </c>
      <c r="K5330" s="12" t="s">
        <v>2451</v>
      </c>
      <c r="L5330" s="2" t="s">
        <v>2915</v>
      </c>
      <c r="M5330" t="s">
        <v>7323</v>
      </c>
      <c r="N5330" s="29" t="s">
        <v>5230</v>
      </c>
      <c r="O5330" s="38" t="s">
        <v>5197</v>
      </c>
      <c r="P5330" t="s">
        <v>4509</v>
      </c>
      <c r="Q5330" t="s">
        <v>1813</v>
      </c>
      <c r="R5330" t="s">
        <v>1191</v>
      </c>
      <c r="S5330" s="12" t="s">
        <v>4900</v>
      </c>
      <c r="T5330" t="s">
        <v>6588</v>
      </c>
      <c r="U5330" s="62">
        <f t="shared" si="346"/>
        <v>10</v>
      </c>
    </row>
    <row r="5331" spans="1:21" x14ac:dyDescent="0.25">
      <c r="A5331" s="12" t="s">
        <v>3113</v>
      </c>
      <c r="B5331" s="4" t="s">
        <v>794</v>
      </c>
      <c r="C5331" s="43" t="str">
        <f t="shared" si="347"/>
        <v>97-03-08M1</v>
      </c>
      <c r="D5331" s="43" t="str">
        <f>VLOOKUP(C5331,'[1]Test List'!$A$5:$F$2726,6,0)</f>
        <v>EMIX-SKV-08M1</v>
      </c>
      <c r="E5331" s="43" t="str">
        <f t="shared" si="344"/>
        <v>97</v>
      </c>
      <c r="F5331" s="43" t="str">
        <f t="shared" si="345"/>
        <v>03</v>
      </c>
      <c r="G5331" s="12" t="s">
        <v>1012</v>
      </c>
      <c r="H5331" s="36">
        <v>99</v>
      </c>
      <c r="I5331" s="36">
        <v>998</v>
      </c>
      <c r="J5331" s="9">
        <v>998</v>
      </c>
      <c r="K5331" s="12" t="s">
        <v>1127</v>
      </c>
      <c r="L5331" s="2" t="s">
        <v>2171</v>
      </c>
      <c r="M5331" t="s">
        <v>2926</v>
      </c>
      <c r="N5331" s="29" t="s">
        <v>5230</v>
      </c>
      <c r="O5331" s="38" t="s">
        <v>5197</v>
      </c>
      <c r="P5331" t="s">
        <v>4509</v>
      </c>
      <c r="Q5331" t="s">
        <v>1813</v>
      </c>
      <c r="R5331" t="s">
        <v>1191</v>
      </c>
      <c r="S5331" t="s">
        <v>4886</v>
      </c>
      <c r="T5331" t="s">
        <v>6586</v>
      </c>
      <c r="U5331" s="62">
        <f t="shared" si="346"/>
        <v>17</v>
      </c>
    </row>
    <row r="5332" spans="1:21" x14ac:dyDescent="0.25">
      <c r="A5332" s="12" t="s">
        <v>3115</v>
      </c>
      <c r="B5332" s="4" t="s">
        <v>794</v>
      </c>
      <c r="C5332" s="43" t="str">
        <f t="shared" si="347"/>
        <v>97-03-08M2</v>
      </c>
      <c r="D5332" s="43" t="str">
        <f>VLOOKUP(C5332,'[1]Test List'!$A$5:$F$2726,6,0)</f>
        <v>EMIX-SKV-08M2</v>
      </c>
      <c r="E5332" s="43" t="str">
        <f t="shared" si="344"/>
        <v>97</v>
      </c>
      <c r="F5332" s="43" t="str">
        <f t="shared" si="345"/>
        <v>03</v>
      </c>
      <c r="G5332" s="12" t="s">
        <v>1012</v>
      </c>
      <c r="H5332" s="36">
        <v>99</v>
      </c>
      <c r="I5332" s="36">
        <v>999</v>
      </c>
      <c r="J5332" s="9">
        <v>999</v>
      </c>
      <c r="K5332" s="12" t="s">
        <v>2451</v>
      </c>
      <c r="L5332" s="2" t="s">
        <v>2915</v>
      </c>
      <c r="M5332" t="s">
        <v>7323</v>
      </c>
      <c r="N5332" s="29" t="s">
        <v>5230</v>
      </c>
      <c r="O5332" s="38" t="s">
        <v>5197</v>
      </c>
      <c r="P5332" t="s">
        <v>4509</v>
      </c>
      <c r="Q5332" t="s">
        <v>1813</v>
      </c>
      <c r="R5332" t="s">
        <v>1191</v>
      </c>
      <c r="S5332" s="12" t="s">
        <v>4900</v>
      </c>
      <c r="T5332" t="s">
        <v>6588</v>
      </c>
      <c r="U5332" s="62">
        <f t="shared" si="346"/>
        <v>10</v>
      </c>
    </row>
    <row r="5333" spans="1:21" x14ac:dyDescent="0.25">
      <c r="A5333" s="12" t="s">
        <v>3115</v>
      </c>
      <c r="B5333" s="4" t="s">
        <v>794</v>
      </c>
      <c r="C5333" s="43" t="str">
        <f t="shared" si="347"/>
        <v>97-03-08M2</v>
      </c>
      <c r="D5333" s="43" t="str">
        <f>VLOOKUP(C5333,'[1]Test List'!$A$5:$F$2726,6,0)</f>
        <v>EMIX-SKV-08M2</v>
      </c>
      <c r="E5333" s="43" t="str">
        <f t="shared" si="344"/>
        <v>97</v>
      </c>
      <c r="F5333" s="43" t="str">
        <f t="shared" si="345"/>
        <v>03</v>
      </c>
      <c r="G5333" s="12" t="s">
        <v>1012</v>
      </c>
      <c r="H5333" s="36">
        <v>99</v>
      </c>
      <c r="I5333" s="36">
        <v>998</v>
      </c>
      <c r="J5333" s="9">
        <v>998</v>
      </c>
      <c r="K5333" s="12" t="s">
        <v>1127</v>
      </c>
      <c r="L5333" s="2" t="s">
        <v>2171</v>
      </c>
      <c r="M5333" t="s">
        <v>2926</v>
      </c>
      <c r="N5333" s="29" t="s">
        <v>5230</v>
      </c>
      <c r="O5333" s="38" t="s">
        <v>5197</v>
      </c>
      <c r="P5333" t="s">
        <v>4509</v>
      </c>
      <c r="Q5333" t="s">
        <v>1813</v>
      </c>
      <c r="R5333" t="s">
        <v>1191</v>
      </c>
      <c r="S5333" t="s">
        <v>4886</v>
      </c>
      <c r="T5333" t="s">
        <v>6586</v>
      </c>
      <c r="U5333" s="62">
        <f t="shared" si="346"/>
        <v>17</v>
      </c>
    </row>
    <row r="5334" spans="1:21" x14ac:dyDescent="0.25">
      <c r="A5334" s="12" t="s">
        <v>3114</v>
      </c>
      <c r="B5334" s="4" t="s">
        <v>794</v>
      </c>
      <c r="C5334" s="43" t="str">
        <f t="shared" si="347"/>
        <v>97-03-09M1</v>
      </c>
      <c r="D5334" s="43" t="str">
        <f>VLOOKUP(C5334,'[1]Test List'!$A$5:$F$2726,6,0)</f>
        <v>EMIX-SKV-09M1</v>
      </c>
      <c r="E5334" s="43" t="str">
        <f t="shared" si="344"/>
        <v>97</v>
      </c>
      <c r="F5334" s="43" t="str">
        <f t="shared" si="345"/>
        <v>03</v>
      </c>
      <c r="G5334" s="12" t="s">
        <v>1012</v>
      </c>
      <c r="H5334" s="36">
        <v>99</v>
      </c>
      <c r="I5334" s="36">
        <v>999</v>
      </c>
      <c r="J5334" s="9">
        <v>999</v>
      </c>
      <c r="K5334" s="12" t="s">
        <v>2451</v>
      </c>
      <c r="L5334" s="2" t="s">
        <v>2915</v>
      </c>
      <c r="M5334" t="s">
        <v>7323</v>
      </c>
      <c r="N5334" s="29" t="s">
        <v>5230</v>
      </c>
      <c r="O5334" s="38" t="s">
        <v>5197</v>
      </c>
      <c r="P5334" t="s">
        <v>4509</v>
      </c>
      <c r="Q5334" t="s">
        <v>1813</v>
      </c>
      <c r="R5334" t="s">
        <v>1191</v>
      </c>
      <c r="S5334" s="12" t="s">
        <v>4900</v>
      </c>
      <c r="T5334" t="s">
        <v>6588</v>
      </c>
      <c r="U5334" s="62">
        <f t="shared" si="346"/>
        <v>10</v>
      </c>
    </row>
    <row r="5335" spans="1:21" x14ac:dyDescent="0.25">
      <c r="A5335" s="12" t="s">
        <v>3114</v>
      </c>
      <c r="B5335" s="4" t="s">
        <v>794</v>
      </c>
      <c r="C5335" s="43" t="str">
        <f t="shared" si="347"/>
        <v>97-03-09M1</v>
      </c>
      <c r="D5335" s="43" t="str">
        <f>VLOOKUP(C5335,'[1]Test List'!$A$5:$F$2726,6,0)</f>
        <v>EMIX-SKV-09M1</v>
      </c>
      <c r="E5335" s="43" t="str">
        <f t="shared" si="344"/>
        <v>97</v>
      </c>
      <c r="F5335" s="43" t="str">
        <f t="shared" si="345"/>
        <v>03</v>
      </c>
      <c r="G5335" s="12" t="s">
        <v>1012</v>
      </c>
      <c r="H5335" s="36">
        <v>99</v>
      </c>
      <c r="I5335" s="36">
        <v>998</v>
      </c>
      <c r="J5335" s="9">
        <v>998</v>
      </c>
      <c r="K5335" s="12" t="s">
        <v>1127</v>
      </c>
      <c r="L5335" s="2" t="s">
        <v>2171</v>
      </c>
      <c r="M5335" t="s">
        <v>2926</v>
      </c>
      <c r="N5335" s="29" t="s">
        <v>5230</v>
      </c>
      <c r="O5335" s="38" t="s">
        <v>5197</v>
      </c>
      <c r="P5335" t="s">
        <v>4509</v>
      </c>
      <c r="Q5335" t="s">
        <v>1813</v>
      </c>
      <c r="R5335" t="s">
        <v>1191</v>
      </c>
      <c r="S5335" t="s">
        <v>4886</v>
      </c>
      <c r="T5335" t="s">
        <v>6586</v>
      </c>
      <c r="U5335" s="62">
        <f t="shared" si="346"/>
        <v>17</v>
      </c>
    </row>
    <row r="5336" spans="1:21" x14ac:dyDescent="0.25">
      <c r="A5336" s="12" t="s">
        <v>3116</v>
      </c>
      <c r="B5336" s="4" t="s">
        <v>794</v>
      </c>
      <c r="C5336" s="43" t="str">
        <f t="shared" si="347"/>
        <v>97-03-09M2</v>
      </c>
      <c r="D5336" s="43" t="str">
        <f>VLOOKUP(C5336,'[1]Test List'!$A$5:$F$2726,6,0)</f>
        <v>EMIX-SKV-09M2</v>
      </c>
      <c r="E5336" s="43" t="str">
        <f t="shared" si="344"/>
        <v>97</v>
      </c>
      <c r="F5336" s="43" t="str">
        <f t="shared" si="345"/>
        <v>03</v>
      </c>
      <c r="G5336" s="12" t="s">
        <v>1012</v>
      </c>
      <c r="H5336" s="36">
        <v>99</v>
      </c>
      <c r="I5336" s="36">
        <v>999</v>
      </c>
      <c r="J5336" s="9">
        <v>999</v>
      </c>
      <c r="K5336" s="12" t="s">
        <v>2451</v>
      </c>
      <c r="L5336" s="2" t="s">
        <v>2915</v>
      </c>
      <c r="M5336" t="s">
        <v>7323</v>
      </c>
      <c r="N5336" s="29" t="s">
        <v>5230</v>
      </c>
      <c r="O5336" s="38" t="s">
        <v>5197</v>
      </c>
      <c r="P5336" t="s">
        <v>4509</v>
      </c>
      <c r="Q5336" t="s">
        <v>1813</v>
      </c>
      <c r="R5336" t="s">
        <v>1191</v>
      </c>
      <c r="S5336" s="12" t="s">
        <v>4900</v>
      </c>
      <c r="T5336" t="s">
        <v>6588</v>
      </c>
      <c r="U5336" s="62">
        <f t="shared" si="346"/>
        <v>10</v>
      </c>
    </row>
    <row r="5337" spans="1:21" x14ac:dyDescent="0.25">
      <c r="A5337" s="12" t="s">
        <v>3116</v>
      </c>
      <c r="B5337" s="4" t="s">
        <v>794</v>
      </c>
      <c r="C5337" s="43" t="str">
        <f t="shared" si="347"/>
        <v>97-03-09M2</v>
      </c>
      <c r="D5337" s="43" t="str">
        <f>VLOOKUP(C5337,'[1]Test List'!$A$5:$F$2726,6,0)</f>
        <v>EMIX-SKV-09M2</v>
      </c>
      <c r="E5337" s="43" t="str">
        <f t="shared" si="344"/>
        <v>97</v>
      </c>
      <c r="F5337" s="43" t="str">
        <f t="shared" si="345"/>
        <v>03</v>
      </c>
      <c r="G5337" s="12" t="s">
        <v>1012</v>
      </c>
      <c r="H5337" s="36">
        <v>99</v>
      </c>
      <c r="I5337" s="36">
        <v>998</v>
      </c>
      <c r="J5337" s="9">
        <v>998</v>
      </c>
      <c r="K5337" s="12" t="s">
        <v>1127</v>
      </c>
      <c r="L5337" s="2" t="s">
        <v>2171</v>
      </c>
      <c r="M5337" t="s">
        <v>2926</v>
      </c>
      <c r="N5337" s="29" t="s">
        <v>5230</v>
      </c>
      <c r="O5337" s="38" t="s">
        <v>5197</v>
      </c>
      <c r="P5337" t="s">
        <v>4509</v>
      </c>
      <c r="Q5337" t="s">
        <v>1813</v>
      </c>
      <c r="R5337" t="s">
        <v>1191</v>
      </c>
      <c r="S5337" t="s">
        <v>4886</v>
      </c>
      <c r="T5337" t="s">
        <v>6586</v>
      </c>
      <c r="U5337" s="62">
        <f t="shared" si="346"/>
        <v>17</v>
      </c>
    </row>
    <row r="5338" spans="1:21" x14ac:dyDescent="0.25">
      <c r="A5338" s="4" t="s">
        <v>3492</v>
      </c>
      <c r="B5338" s="4" t="s">
        <v>794</v>
      </c>
      <c r="C5338" s="43" t="str">
        <f t="shared" si="347"/>
        <v>97-07-07N1</v>
      </c>
      <c r="D5338" s="43" t="str">
        <f>VLOOKUP(C5338,'[1]Test List'!$A$5:$F$2726,6,0)</f>
        <v>EMIX-SAP-07N1</v>
      </c>
      <c r="E5338" s="43" t="str">
        <f t="shared" si="344"/>
        <v>97</v>
      </c>
      <c r="F5338" s="43" t="str">
        <f t="shared" si="345"/>
        <v>07</v>
      </c>
      <c r="G5338" s="12" t="s">
        <v>1012</v>
      </c>
      <c r="H5338" s="36">
        <v>99</v>
      </c>
      <c r="I5338" s="52">
        <v>9901</v>
      </c>
      <c r="J5338" s="9" t="s">
        <v>291</v>
      </c>
      <c r="K5338" s="12" t="s">
        <v>290</v>
      </c>
      <c r="L5338" s="18" t="s">
        <v>291</v>
      </c>
      <c r="M5338" t="s">
        <v>2928</v>
      </c>
      <c r="N5338" s="29" t="s">
        <v>5230</v>
      </c>
      <c r="O5338" s="38" t="s">
        <v>5197</v>
      </c>
      <c r="P5338" s="12" t="s">
        <v>1044</v>
      </c>
      <c r="Q5338" t="s">
        <v>3496</v>
      </c>
      <c r="R5338" t="s">
        <v>1030</v>
      </c>
      <c r="S5338" t="s">
        <v>3502</v>
      </c>
      <c r="T5338" t="s">
        <v>5252</v>
      </c>
      <c r="U5338" s="62">
        <f t="shared" si="346"/>
        <v>1</v>
      </c>
    </row>
    <row r="5339" spans="1:21" x14ac:dyDescent="0.25">
      <c r="A5339" s="4" t="s">
        <v>3492</v>
      </c>
      <c r="B5339" s="4" t="s">
        <v>794</v>
      </c>
      <c r="C5339" s="43" t="str">
        <f t="shared" si="347"/>
        <v>97-07-07N1</v>
      </c>
      <c r="D5339" s="43" t="str">
        <f>VLOOKUP(C5339,'[1]Test List'!$A$5:$F$2726,6,0)</f>
        <v>EMIX-SAP-07N1</v>
      </c>
      <c r="E5339" s="43" t="str">
        <f t="shared" si="344"/>
        <v>97</v>
      </c>
      <c r="F5339" s="43" t="str">
        <f t="shared" si="345"/>
        <v>07</v>
      </c>
      <c r="G5339" s="12" t="s">
        <v>1012</v>
      </c>
      <c r="H5339" s="36">
        <v>99</v>
      </c>
      <c r="I5339" s="52">
        <v>9904</v>
      </c>
      <c r="J5339" s="9" t="s">
        <v>3495</v>
      </c>
      <c r="K5339" s="12" t="s">
        <v>2912</v>
      </c>
      <c r="L5339" s="2" t="s">
        <v>2742</v>
      </c>
      <c r="M5339" t="s">
        <v>7535</v>
      </c>
      <c r="N5339" s="29" t="s">
        <v>5232</v>
      </c>
      <c r="O5339" s="38" t="s">
        <v>5197</v>
      </c>
      <c r="P5339" s="12" t="s">
        <v>1044</v>
      </c>
      <c r="Q5339" t="s">
        <v>3501</v>
      </c>
      <c r="R5339" t="s">
        <v>1030</v>
      </c>
      <c r="S5339" t="s">
        <v>3505</v>
      </c>
      <c r="T5339" t="s">
        <v>5428</v>
      </c>
      <c r="U5339" s="62">
        <f t="shared" si="346"/>
        <v>1</v>
      </c>
    </row>
    <row r="5340" spans="1:21" x14ac:dyDescent="0.25">
      <c r="A5340" s="4" t="s">
        <v>3492</v>
      </c>
      <c r="B5340" s="4" t="s">
        <v>794</v>
      </c>
      <c r="C5340" s="43" t="str">
        <f t="shared" si="347"/>
        <v>97-07-07N1</v>
      </c>
      <c r="D5340" s="43" t="str">
        <f>VLOOKUP(C5340,'[1]Test List'!$A$5:$F$2726,6,0)</f>
        <v>EMIX-SAP-07N1</v>
      </c>
      <c r="E5340" s="43" t="str">
        <f t="shared" si="344"/>
        <v>97</v>
      </c>
      <c r="F5340" s="43" t="str">
        <f t="shared" si="345"/>
        <v>07</v>
      </c>
      <c r="G5340" s="12" t="s">
        <v>1012</v>
      </c>
      <c r="H5340" s="36">
        <v>99</v>
      </c>
      <c r="I5340" s="52">
        <v>9902</v>
      </c>
      <c r="J5340" s="9" t="s">
        <v>3493</v>
      </c>
      <c r="K5340" s="12" t="s">
        <v>3497</v>
      </c>
      <c r="L5340" s="2" t="s">
        <v>3498</v>
      </c>
      <c r="M5340" t="s">
        <v>7546</v>
      </c>
      <c r="N5340" s="29" t="s">
        <v>5232</v>
      </c>
      <c r="O5340" s="38" t="s">
        <v>5197</v>
      </c>
      <c r="P5340" s="12" t="s">
        <v>1044</v>
      </c>
      <c r="Q5340" t="s">
        <v>3499</v>
      </c>
      <c r="R5340" t="s">
        <v>1030</v>
      </c>
      <c r="S5340" t="s">
        <v>3503</v>
      </c>
      <c r="T5340" t="s">
        <v>5433</v>
      </c>
      <c r="U5340" s="62">
        <f t="shared" si="346"/>
        <v>1</v>
      </c>
    </row>
    <row r="5341" spans="1:21" x14ac:dyDescent="0.25">
      <c r="A5341" s="4" t="s">
        <v>3492</v>
      </c>
      <c r="B5341" s="4" t="s">
        <v>794</v>
      </c>
      <c r="C5341" s="43" t="str">
        <f t="shared" si="347"/>
        <v>97-07-07N1</v>
      </c>
      <c r="D5341" s="43" t="str">
        <f>VLOOKUP(C5341,'[1]Test List'!$A$5:$F$2726,6,0)</f>
        <v>EMIX-SAP-07N1</v>
      </c>
      <c r="E5341" s="43" t="str">
        <f t="shared" si="344"/>
        <v>97</v>
      </c>
      <c r="F5341" s="43" t="str">
        <f t="shared" si="345"/>
        <v>07</v>
      </c>
      <c r="G5341" s="12" t="s">
        <v>1012</v>
      </c>
      <c r="H5341" s="36">
        <v>99</v>
      </c>
      <c r="I5341" s="52">
        <v>9903</v>
      </c>
      <c r="J5341" s="9" t="s">
        <v>3494</v>
      </c>
      <c r="K5341" s="12" t="s">
        <v>3497</v>
      </c>
      <c r="L5341" s="2" t="s">
        <v>3498</v>
      </c>
      <c r="M5341" t="s">
        <v>7546</v>
      </c>
      <c r="N5341" s="29" t="s">
        <v>5232</v>
      </c>
      <c r="O5341" s="38" t="s">
        <v>5197</v>
      </c>
      <c r="P5341" s="12" t="s">
        <v>1044</v>
      </c>
      <c r="Q5341" t="s">
        <v>3500</v>
      </c>
      <c r="R5341" t="s">
        <v>1030</v>
      </c>
      <c r="S5341" t="s">
        <v>3504</v>
      </c>
      <c r="T5341" t="s">
        <v>5434</v>
      </c>
      <c r="U5341" s="62">
        <f t="shared" si="346"/>
        <v>1</v>
      </c>
    </row>
    <row r="5342" spans="1:21" x14ac:dyDescent="0.25">
      <c r="A5342" s="17" t="s">
        <v>3876</v>
      </c>
      <c r="B5342" s="4" t="s">
        <v>794</v>
      </c>
      <c r="C5342" s="43" t="str">
        <f t="shared" si="347"/>
        <v>97-07-08N3</v>
      </c>
      <c r="D5342" s="43" t="str">
        <f>VLOOKUP(C5342,'[1]Test List'!$A$5:$F$2726,6,0)</f>
        <v>EMIX-SAP-08N3</v>
      </c>
      <c r="E5342" s="43" t="str">
        <f t="shared" si="344"/>
        <v>97</v>
      </c>
      <c r="F5342" s="43" t="str">
        <f t="shared" si="345"/>
        <v>07</v>
      </c>
      <c r="G5342" s="12" t="s">
        <v>1012</v>
      </c>
      <c r="H5342" s="36">
        <v>99</v>
      </c>
      <c r="I5342" s="52">
        <v>210</v>
      </c>
      <c r="J5342" s="9" t="s">
        <v>3877</v>
      </c>
      <c r="K5342" s="12" t="s">
        <v>2314</v>
      </c>
      <c r="L5342" s="2" t="s">
        <v>4502</v>
      </c>
      <c r="M5342" t="s">
        <v>7523</v>
      </c>
      <c r="N5342" s="29" t="s">
        <v>5232</v>
      </c>
      <c r="O5342" s="38" t="s">
        <v>5197</v>
      </c>
      <c r="P5342" s="12" t="s">
        <v>1035</v>
      </c>
      <c r="Q5342" t="s">
        <v>3337</v>
      </c>
      <c r="R5342" s="12" t="s">
        <v>1030</v>
      </c>
      <c r="S5342" s="12" t="s">
        <v>3338</v>
      </c>
      <c r="T5342" t="s">
        <v>5886</v>
      </c>
      <c r="U5342" s="62">
        <f t="shared" si="346"/>
        <v>3</v>
      </c>
    </row>
    <row r="5343" spans="1:21" x14ac:dyDescent="0.25">
      <c r="A5343" s="17" t="s">
        <v>3876</v>
      </c>
      <c r="B5343" s="4" t="s">
        <v>794</v>
      </c>
      <c r="C5343" s="43" t="str">
        <f t="shared" si="347"/>
        <v>97-07-08N3</v>
      </c>
      <c r="D5343" s="43" t="str">
        <f>VLOOKUP(C5343,'[1]Test List'!$A$5:$F$2726,6,0)</f>
        <v>EMIX-SAP-08N3</v>
      </c>
      <c r="E5343" s="43" t="str">
        <f t="shared" si="344"/>
        <v>97</v>
      </c>
      <c r="F5343" s="43" t="str">
        <f t="shared" si="345"/>
        <v>07</v>
      </c>
      <c r="G5343" s="12" t="s">
        <v>1012</v>
      </c>
      <c r="H5343" s="36">
        <v>99</v>
      </c>
      <c r="I5343" s="52">
        <v>1507</v>
      </c>
      <c r="J5343" s="17" t="s">
        <v>3878</v>
      </c>
      <c r="K5343" s="12" t="s">
        <v>2314</v>
      </c>
      <c r="L5343" s="2" t="s">
        <v>4502</v>
      </c>
      <c r="M5343" t="s">
        <v>7523</v>
      </c>
      <c r="N5343" s="29" t="s">
        <v>5232</v>
      </c>
      <c r="O5343" s="38" t="s">
        <v>5197</v>
      </c>
      <c r="P5343" s="12" t="s">
        <v>1035</v>
      </c>
      <c r="Q5343" t="s">
        <v>3881</v>
      </c>
      <c r="R5343" s="12" t="s">
        <v>1030</v>
      </c>
      <c r="S5343" s="12" t="s">
        <v>3882</v>
      </c>
      <c r="T5343" t="s">
        <v>5888</v>
      </c>
      <c r="U5343" s="62">
        <f t="shared" si="346"/>
        <v>1</v>
      </c>
    </row>
    <row r="5344" spans="1:21" x14ac:dyDescent="0.25">
      <c r="A5344" s="17" t="s">
        <v>3876</v>
      </c>
      <c r="B5344" s="4" t="s">
        <v>794</v>
      </c>
      <c r="C5344" s="43" t="str">
        <f t="shared" si="347"/>
        <v>97-07-08N3</v>
      </c>
      <c r="D5344" s="43" t="str">
        <f>VLOOKUP(C5344,'[1]Test List'!$A$5:$F$2726,6,0)</f>
        <v>EMIX-SAP-08N3</v>
      </c>
      <c r="E5344" s="43" t="str">
        <f t="shared" si="344"/>
        <v>97</v>
      </c>
      <c r="F5344" s="43" t="str">
        <f t="shared" si="345"/>
        <v>07</v>
      </c>
      <c r="G5344" s="12" t="s">
        <v>1012</v>
      </c>
      <c r="H5344" s="36">
        <v>99</v>
      </c>
      <c r="I5344" s="52">
        <v>1700</v>
      </c>
      <c r="J5344" s="9" t="s">
        <v>3880</v>
      </c>
      <c r="K5344" s="12" t="s">
        <v>2314</v>
      </c>
      <c r="L5344" s="2" t="s">
        <v>4502</v>
      </c>
      <c r="M5344" t="s">
        <v>7523</v>
      </c>
      <c r="N5344" s="29" t="s">
        <v>5232</v>
      </c>
      <c r="O5344" s="38" t="s">
        <v>5197</v>
      </c>
      <c r="P5344" s="12" t="s">
        <v>1044</v>
      </c>
      <c r="Q5344" t="s">
        <v>3883</v>
      </c>
      <c r="R5344" t="s">
        <v>1030</v>
      </c>
      <c r="S5344" s="12" t="s">
        <v>3884</v>
      </c>
      <c r="T5344" t="s">
        <v>5954</v>
      </c>
      <c r="U5344" s="62">
        <f t="shared" si="346"/>
        <v>1</v>
      </c>
    </row>
    <row r="5345" spans="1:21" x14ac:dyDescent="0.25">
      <c r="A5345" s="17" t="s">
        <v>3876</v>
      </c>
      <c r="B5345" s="4" t="s">
        <v>794</v>
      </c>
      <c r="C5345" s="43" t="str">
        <f t="shared" si="347"/>
        <v>97-07-08N3</v>
      </c>
      <c r="D5345" s="43" t="str">
        <f>VLOOKUP(C5345,'[1]Test List'!$A$5:$F$2726,6,0)</f>
        <v>EMIX-SAP-08N3</v>
      </c>
      <c r="E5345" s="43" t="str">
        <f t="shared" si="344"/>
        <v>97</v>
      </c>
      <c r="F5345" s="43" t="str">
        <f t="shared" si="345"/>
        <v>07</v>
      </c>
      <c r="G5345" s="12" t="s">
        <v>1012</v>
      </c>
      <c r="H5345" s="36">
        <v>99</v>
      </c>
      <c r="I5345" s="52">
        <v>1932</v>
      </c>
      <c r="J5345" s="9" t="s">
        <v>3879</v>
      </c>
      <c r="K5345" s="12" t="s">
        <v>2314</v>
      </c>
      <c r="L5345" s="2" t="s">
        <v>4502</v>
      </c>
      <c r="M5345" t="s">
        <v>7523</v>
      </c>
      <c r="N5345" s="29" t="s">
        <v>5232</v>
      </c>
      <c r="O5345" s="38" t="s">
        <v>5197</v>
      </c>
      <c r="P5345" s="12" t="s">
        <v>1044</v>
      </c>
      <c r="Q5345" t="s">
        <v>3885</v>
      </c>
      <c r="R5345" t="s">
        <v>1030</v>
      </c>
      <c r="S5345" s="12" t="s">
        <v>3886</v>
      </c>
      <c r="T5345" t="s">
        <v>5955</v>
      </c>
      <c r="U5345" s="62">
        <f t="shared" si="346"/>
        <v>1</v>
      </c>
    </row>
    <row r="5346" spans="1:21" x14ac:dyDescent="0.25">
      <c r="A5346" s="16" t="s">
        <v>2634</v>
      </c>
      <c r="B5346" s="4" t="s">
        <v>794</v>
      </c>
      <c r="C5346" s="43" t="str">
        <f t="shared" si="347"/>
        <v>97-11-04G1</v>
      </c>
      <c r="D5346" s="43" t="str">
        <f>VLOOKUP(C5346,'[1]Test List'!$A$5:$F$2726,6,0)</f>
        <v>EMIX-LUM-04G1</v>
      </c>
      <c r="E5346" s="43" t="str">
        <f t="shared" si="344"/>
        <v>97</v>
      </c>
      <c r="F5346" s="43" t="str">
        <f t="shared" si="345"/>
        <v>11</v>
      </c>
      <c r="G5346" s="12" t="s">
        <v>1012</v>
      </c>
      <c r="H5346" s="36">
        <v>99</v>
      </c>
      <c r="I5346" s="36">
        <v>8</v>
      </c>
      <c r="J5346" s="9" t="s">
        <v>2613</v>
      </c>
      <c r="K5346" s="12" t="s">
        <v>2314</v>
      </c>
      <c r="L5346" s="2" t="s">
        <v>4502</v>
      </c>
      <c r="M5346" t="s">
        <v>7523</v>
      </c>
      <c r="N5346" s="29" t="s">
        <v>5232</v>
      </c>
      <c r="O5346" s="38" t="s">
        <v>5197</v>
      </c>
      <c r="P5346" s="12" t="s">
        <v>2204</v>
      </c>
      <c r="Q5346" t="s">
        <v>2621</v>
      </c>
      <c r="R5346" t="s">
        <v>2208</v>
      </c>
      <c r="S5346" t="s">
        <v>2625</v>
      </c>
      <c r="T5346" t="s">
        <v>5420</v>
      </c>
      <c r="U5346" s="62">
        <f t="shared" si="346"/>
        <v>5</v>
      </c>
    </row>
    <row r="5347" spans="1:21" x14ac:dyDescent="0.25">
      <c r="A5347" s="16" t="s">
        <v>2634</v>
      </c>
      <c r="B5347" s="4" t="s">
        <v>794</v>
      </c>
      <c r="C5347" s="43" t="str">
        <f t="shared" si="347"/>
        <v>97-11-04G1</v>
      </c>
      <c r="D5347" s="43" t="str">
        <f>VLOOKUP(C5347,'[1]Test List'!$A$5:$F$2726,6,0)</f>
        <v>EMIX-LUM-04G1</v>
      </c>
      <c r="E5347" s="43" t="str">
        <f t="shared" si="344"/>
        <v>97</v>
      </c>
      <c r="F5347" s="43" t="str">
        <f t="shared" si="345"/>
        <v>11</v>
      </c>
      <c r="G5347" s="12" t="s">
        <v>1012</v>
      </c>
      <c r="H5347" s="36">
        <v>99</v>
      </c>
      <c r="I5347" s="36">
        <v>172</v>
      </c>
      <c r="J5347" s="9" t="s">
        <v>2617</v>
      </c>
      <c r="K5347" s="12" t="s">
        <v>2914</v>
      </c>
      <c r="L5347" s="2" t="s">
        <v>4503</v>
      </c>
      <c r="M5347" t="s">
        <v>7538</v>
      </c>
      <c r="N5347" s="29" t="s">
        <v>5232</v>
      </c>
      <c r="O5347" s="38" t="s">
        <v>5197</v>
      </c>
      <c r="P5347" s="12" t="s">
        <v>2204</v>
      </c>
      <c r="Q5347" t="s">
        <v>3732</v>
      </c>
      <c r="R5347" t="s">
        <v>2208</v>
      </c>
      <c r="S5347" s="12" t="s">
        <v>2629</v>
      </c>
      <c r="T5347" t="s">
        <v>5421</v>
      </c>
      <c r="U5347" s="62">
        <f t="shared" si="346"/>
        <v>9</v>
      </c>
    </row>
    <row r="5348" spans="1:21" x14ac:dyDescent="0.25">
      <c r="A5348" s="16" t="s">
        <v>2634</v>
      </c>
      <c r="B5348" s="4" t="s">
        <v>794</v>
      </c>
      <c r="C5348" s="43" t="str">
        <f t="shared" si="347"/>
        <v>97-11-04G1</v>
      </c>
      <c r="D5348" s="43" t="str">
        <f>VLOOKUP(C5348,'[1]Test List'!$A$5:$F$2726,6,0)</f>
        <v>EMIX-LUM-04G1</v>
      </c>
      <c r="E5348" s="43" t="str">
        <f t="shared" si="344"/>
        <v>97</v>
      </c>
      <c r="F5348" s="43" t="str">
        <f t="shared" si="345"/>
        <v>11</v>
      </c>
      <c r="G5348" s="12" t="s">
        <v>1012</v>
      </c>
      <c r="H5348" s="36">
        <v>99</v>
      </c>
      <c r="I5348" s="36">
        <v>999</v>
      </c>
      <c r="J5348" s="9">
        <v>999</v>
      </c>
      <c r="K5348" s="12" t="s">
        <v>290</v>
      </c>
      <c r="L5348" s="2" t="s">
        <v>291</v>
      </c>
      <c r="M5348" t="s">
        <v>2928</v>
      </c>
      <c r="N5348" s="29" t="s">
        <v>5230</v>
      </c>
      <c r="O5348" s="38" t="s">
        <v>5197</v>
      </c>
      <c r="P5348" s="12" t="s">
        <v>2204</v>
      </c>
      <c r="Q5348" t="s">
        <v>2623</v>
      </c>
      <c r="R5348" t="s">
        <v>2208</v>
      </c>
      <c r="S5348" t="s">
        <v>2631</v>
      </c>
      <c r="T5348" t="s">
        <v>6287</v>
      </c>
      <c r="U5348" s="62">
        <f t="shared" si="346"/>
        <v>10</v>
      </c>
    </row>
    <row r="5349" spans="1:21" x14ac:dyDescent="0.25">
      <c r="A5349" s="16" t="s">
        <v>2634</v>
      </c>
      <c r="B5349" s="4" t="s">
        <v>794</v>
      </c>
      <c r="C5349" s="43" t="str">
        <f t="shared" si="347"/>
        <v>97-11-04G1</v>
      </c>
      <c r="D5349" s="43" t="str">
        <f>VLOOKUP(C5349,'[1]Test List'!$A$5:$F$2726,6,0)</f>
        <v>EMIX-LUM-04G1</v>
      </c>
      <c r="E5349" s="43" t="str">
        <f t="shared" si="344"/>
        <v>97</v>
      </c>
      <c r="F5349" s="43" t="str">
        <f t="shared" si="345"/>
        <v>11</v>
      </c>
      <c r="G5349" s="12" t="s">
        <v>1012</v>
      </c>
      <c r="H5349" s="36">
        <v>99</v>
      </c>
      <c r="I5349" s="36">
        <v>998</v>
      </c>
      <c r="J5349" s="17" t="s">
        <v>1336</v>
      </c>
      <c r="K5349" s="12" t="s">
        <v>2635</v>
      </c>
      <c r="L5349" s="2" t="s">
        <v>2636</v>
      </c>
      <c r="M5349" t="s">
        <v>7547</v>
      </c>
      <c r="N5349" s="29" t="s">
        <v>5230</v>
      </c>
      <c r="O5349" s="38" t="s">
        <v>5197</v>
      </c>
      <c r="P5349" s="12" t="s">
        <v>203</v>
      </c>
      <c r="Q5349" t="s">
        <v>2637</v>
      </c>
      <c r="R5349" t="s">
        <v>210</v>
      </c>
      <c r="S5349" t="s">
        <v>2638</v>
      </c>
      <c r="T5349" t="s">
        <v>6290</v>
      </c>
      <c r="U5349" s="62">
        <f t="shared" si="346"/>
        <v>1</v>
      </c>
    </row>
    <row r="5350" spans="1:21" x14ac:dyDescent="0.25">
      <c r="A5350" s="16" t="s">
        <v>2639</v>
      </c>
      <c r="B5350" s="4" t="s">
        <v>794</v>
      </c>
      <c r="C5350" s="43" t="str">
        <f t="shared" si="347"/>
        <v>97-11-04G2</v>
      </c>
      <c r="D5350" s="43" t="str">
        <f>VLOOKUP(C5350,'[1]Test List'!$A$5:$F$2726,6,0)</f>
        <v>EMIX-LUM-04G2</v>
      </c>
      <c r="E5350" s="43" t="str">
        <f t="shared" ref="E5350:E5413" si="348">LEFT(A5350,2)</f>
        <v>97</v>
      </c>
      <c r="F5350" s="43" t="str">
        <f t="shared" ref="F5350:F5413" si="349">MID(A5350,3,2)</f>
        <v>11</v>
      </c>
      <c r="G5350" s="12" t="s">
        <v>1012</v>
      </c>
      <c r="H5350" s="36">
        <v>99</v>
      </c>
      <c r="I5350" s="36">
        <v>8</v>
      </c>
      <c r="J5350" s="9" t="s">
        <v>2613</v>
      </c>
      <c r="K5350" s="12" t="s">
        <v>2314</v>
      </c>
      <c r="L5350" s="2" t="s">
        <v>4502</v>
      </c>
      <c r="M5350" t="s">
        <v>7523</v>
      </c>
      <c r="N5350" s="29" t="s">
        <v>5232</v>
      </c>
      <c r="O5350" s="38" t="s">
        <v>5197</v>
      </c>
      <c r="P5350" s="12" t="s">
        <v>2204</v>
      </c>
      <c r="Q5350" t="s">
        <v>2621</v>
      </c>
      <c r="R5350" t="s">
        <v>2208</v>
      </c>
      <c r="S5350" t="s">
        <v>2625</v>
      </c>
      <c r="T5350" t="s">
        <v>5420</v>
      </c>
      <c r="U5350" s="62">
        <f t="shared" si="346"/>
        <v>5</v>
      </c>
    </row>
    <row r="5351" spans="1:21" x14ac:dyDescent="0.25">
      <c r="A5351" s="16" t="s">
        <v>2639</v>
      </c>
      <c r="B5351" s="4" t="s">
        <v>794</v>
      </c>
      <c r="C5351" s="43" t="str">
        <f t="shared" si="347"/>
        <v>97-11-04G2</v>
      </c>
      <c r="D5351" s="43" t="str">
        <f>VLOOKUP(C5351,'[1]Test List'!$A$5:$F$2726,6,0)</f>
        <v>EMIX-LUM-04G2</v>
      </c>
      <c r="E5351" s="43" t="str">
        <f t="shared" si="348"/>
        <v>97</v>
      </c>
      <c r="F5351" s="43" t="str">
        <f t="shared" si="349"/>
        <v>11</v>
      </c>
      <c r="G5351" s="12" t="s">
        <v>1012</v>
      </c>
      <c r="H5351" s="36">
        <v>99</v>
      </c>
      <c r="I5351" s="36">
        <v>172</v>
      </c>
      <c r="J5351" s="9" t="s">
        <v>2617</v>
      </c>
      <c r="K5351" s="12" t="s">
        <v>2914</v>
      </c>
      <c r="L5351" s="2" t="s">
        <v>4503</v>
      </c>
      <c r="M5351" t="s">
        <v>7538</v>
      </c>
      <c r="N5351" s="29" t="s">
        <v>5232</v>
      </c>
      <c r="O5351" s="38" t="s">
        <v>5197</v>
      </c>
      <c r="P5351" s="12" t="s">
        <v>2204</v>
      </c>
      <c r="Q5351" t="s">
        <v>3732</v>
      </c>
      <c r="R5351" t="s">
        <v>2208</v>
      </c>
      <c r="S5351" s="12" t="s">
        <v>2629</v>
      </c>
      <c r="T5351" t="s">
        <v>5421</v>
      </c>
      <c r="U5351" s="62">
        <f t="shared" si="346"/>
        <v>9</v>
      </c>
    </row>
    <row r="5352" spans="1:21" x14ac:dyDescent="0.25">
      <c r="A5352" s="16" t="s">
        <v>2639</v>
      </c>
      <c r="B5352" s="4" t="s">
        <v>794</v>
      </c>
      <c r="C5352" s="43" t="str">
        <f t="shared" si="347"/>
        <v>97-11-04G2</v>
      </c>
      <c r="D5352" s="43" t="str">
        <f>VLOOKUP(C5352,'[1]Test List'!$A$5:$F$2726,6,0)</f>
        <v>EMIX-LUM-04G2</v>
      </c>
      <c r="E5352" s="43" t="str">
        <f t="shared" si="348"/>
        <v>97</v>
      </c>
      <c r="F5352" s="43" t="str">
        <f t="shared" si="349"/>
        <v>11</v>
      </c>
      <c r="G5352" s="12" t="s">
        <v>1012</v>
      </c>
      <c r="H5352" s="36">
        <v>99</v>
      </c>
      <c r="I5352" s="36">
        <v>999</v>
      </c>
      <c r="J5352" s="9">
        <v>999</v>
      </c>
      <c r="K5352" s="12" t="s">
        <v>290</v>
      </c>
      <c r="L5352" s="2" t="s">
        <v>291</v>
      </c>
      <c r="M5352" t="s">
        <v>2928</v>
      </c>
      <c r="N5352" s="29" t="s">
        <v>5230</v>
      </c>
      <c r="O5352" s="38" t="s">
        <v>5197</v>
      </c>
      <c r="P5352" s="12" t="s">
        <v>2204</v>
      </c>
      <c r="Q5352" t="s">
        <v>2623</v>
      </c>
      <c r="R5352" t="s">
        <v>2208</v>
      </c>
      <c r="S5352" t="s">
        <v>2631</v>
      </c>
      <c r="T5352" t="s">
        <v>6287</v>
      </c>
      <c r="U5352" s="62">
        <f t="shared" si="346"/>
        <v>10</v>
      </c>
    </row>
    <row r="5353" spans="1:21" x14ac:dyDescent="0.25">
      <c r="A5353" s="16" t="s">
        <v>2612</v>
      </c>
      <c r="B5353" s="4" t="s">
        <v>794</v>
      </c>
      <c r="C5353" s="43" t="str">
        <f t="shared" si="347"/>
        <v>97-11-07M2</v>
      </c>
      <c r="D5353" s="43" t="str">
        <f>VLOOKUP(C5353,'[1]Test List'!$A$5:$F$2726,6,0)</f>
        <v>EMIX-LUM-07M2</v>
      </c>
      <c r="E5353" s="43" t="str">
        <f t="shared" si="348"/>
        <v>97</v>
      </c>
      <c r="F5353" s="43" t="str">
        <f t="shared" si="349"/>
        <v>11</v>
      </c>
      <c r="G5353" s="12" t="s">
        <v>1012</v>
      </c>
      <c r="H5353" s="36">
        <v>99</v>
      </c>
      <c r="I5353" s="36">
        <v>8</v>
      </c>
      <c r="J5353" s="9" t="s">
        <v>2613</v>
      </c>
      <c r="K5353" s="12" t="s">
        <v>2314</v>
      </c>
      <c r="L5353" s="2" t="s">
        <v>4502</v>
      </c>
      <c r="M5353" t="s">
        <v>7523</v>
      </c>
      <c r="N5353" s="29" t="s">
        <v>5232</v>
      </c>
      <c r="O5353" s="38" t="s">
        <v>5197</v>
      </c>
      <c r="P5353" s="12" t="s">
        <v>2204</v>
      </c>
      <c r="Q5353" t="s">
        <v>2621</v>
      </c>
      <c r="R5353" t="s">
        <v>2208</v>
      </c>
      <c r="S5353" t="s">
        <v>2625</v>
      </c>
      <c r="T5353" t="s">
        <v>5420</v>
      </c>
      <c r="U5353" s="62">
        <f t="shared" si="346"/>
        <v>5</v>
      </c>
    </row>
    <row r="5354" spans="1:21" x14ac:dyDescent="0.25">
      <c r="A5354" s="16" t="s">
        <v>2612</v>
      </c>
      <c r="B5354" s="4" t="s">
        <v>794</v>
      </c>
      <c r="C5354" s="43" t="str">
        <f t="shared" si="347"/>
        <v>97-11-07M2</v>
      </c>
      <c r="D5354" s="43" t="str">
        <f>VLOOKUP(C5354,'[1]Test List'!$A$5:$F$2726,6,0)</f>
        <v>EMIX-LUM-07M2</v>
      </c>
      <c r="E5354" s="43" t="str">
        <f t="shared" si="348"/>
        <v>97</v>
      </c>
      <c r="F5354" s="43" t="str">
        <f t="shared" si="349"/>
        <v>11</v>
      </c>
      <c r="G5354" s="12" t="s">
        <v>1012</v>
      </c>
      <c r="H5354" s="36">
        <v>99</v>
      </c>
      <c r="I5354" s="36">
        <v>172</v>
      </c>
      <c r="J5354" s="9" t="s">
        <v>2617</v>
      </c>
      <c r="K5354" s="12" t="s">
        <v>2914</v>
      </c>
      <c r="L5354" s="2" t="s">
        <v>4503</v>
      </c>
      <c r="M5354" t="s">
        <v>7538</v>
      </c>
      <c r="N5354" s="29" t="s">
        <v>5232</v>
      </c>
      <c r="O5354" s="38" t="s">
        <v>5197</v>
      </c>
      <c r="P5354" s="12" t="s">
        <v>2204</v>
      </c>
      <c r="Q5354" t="s">
        <v>3732</v>
      </c>
      <c r="R5354" t="s">
        <v>2208</v>
      </c>
      <c r="S5354" s="12" t="s">
        <v>2629</v>
      </c>
      <c r="T5354" t="s">
        <v>5421</v>
      </c>
      <c r="U5354" s="62">
        <f t="shared" si="346"/>
        <v>9</v>
      </c>
    </row>
    <row r="5355" spans="1:21" x14ac:dyDescent="0.25">
      <c r="A5355" s="16" t="s">
        <v>2612</v>
      </c>
      <c r="B5355" s="4" t="s">
        <v>794</v>
      </c>
      <c r="C5355" s="43" t="str">
        <f t="shared" si="347"/>
        <v>97-11-07M2</v>
      </c>
      <c r="D5355" s="43" t="str">
        <f>VLOOKUP(C5355,'[1]Test List'!$A$5:$F$2726,6,0)</f>
        <v>EMIX-LUM-07M2</v>
      </c>
      <c r="E5355" s="43" t="str">
        <f t="shared" si="348"/>
        <v>97</v>
      </c>
      <c r="F5355" s="43" t="str">
        <f t="shared" si="349"/>
        <v>11</v>
      </c>
      <c r="G5355" s="12" t="s">
        <v>1012</v>
      </c>
      <c r="H5355" s="36">
        <v>99</v>
      </c>
      <c r="I5355" s="36">
        <v>529</v>
      </c>
      <c r="J5355" s="9" t="s">
        <v>2618</v>
      </c>
      <c r="K5355" s="12" t="s">
        <v>2913</v>
      </c>
      <c r="L5355" s="2" t="s">
        <v>4504</v>
      </c>
      <c r="M5355" t="s">
        <v>7542</v>
      </c>
      <c r="N5355" s="29" t="s">
        <v>5232</v>
      </c>
      <c r="O5355" s="38" t="s">
        <v>5197</v>
      </c>
      <c r="P5355" s="12" t="s">
        <v>2204</v>
      </c>
      <c r="Q5355" t="s">
        <v>2621</v>
      </c>
      <c r="R5355" t="s">
        <v>2208</v>
      </c>
      <c r="S5355" t="s">
        <v>2630</v>
      </c>
      <c r="T5355" t="s">
        <v>5422</v>
      </c>
      <c r="U5355" s="62">
        <f t="shared" si="346"/>
        <v>6</v>
      </c>
    </row>
    <row r="5356" spans="1:21" x14ac:dyDescent="0.25">
      <c r="A5356" s="16" t="s">
        <v>2612</v>
      </c>
      <c r="B5356" s="4" t="s">
        <v>794</v>
      </c>
      <c r="C5356" s="43" t="str">
        <f t="shared" si="347"/>
        <v>97-11-07M2</v>
      </c>
      <c r="D5356" s="43" t="str">
        <f>VLOOKUP(C5356,'[1]Test List'!$A$5:$F$2726,6,0)</f>
        <v>EMIX-LUM-07M2</v>
      </c>
      <c r="E5356" s="43" t="str">
        <f t="shared" si="348"/>
        <v>97</v>
      </c>
      <c r="F5356" s="43" t="str">
        <f t="shared" si="349"/>
        <v>11</v>
      </c>
      <c r="G5356" s="12" t="s">
        <v>1012</v>
      </c>
      <c r="H5356" s="36">
        <v>99</v>
      </c>
      <c r="I5356" s="36">
        <v>999</v>
      </c>
      <c r="J5356" s="9" t="s">
        <v>2619</v>
      </c>
      <c r="K5356" s="12" t="s">
        <v>290</v>
      </c>
      <c r="L5356" s="2" t="s">
        <v>291</v>
      </c>
      <c r="M5356" t="s">
        <v>2928</v>
      </c>
      <c r="N5356" s="29" t="s">
        <v>5230</v>
      </c>
      <c r="O5356" s="38" t="s">
        <v>5197</v>
      </c>
      <c r="P5356" s="12" t="s">
        <v>2204</v>
      </c>
      <c r="Q5356" t="s">
        <v>2623</v>
      </c>
      <c r="R5356" t="s">
        <v>2208</v>
      </c>
      <c r="S5356" t="s">
        <v>2631</v>
      </c>
      <c r="T5356" t="s">
        <v>6287</v>
      </c>
      <c r="U5356" s="62">
        <f t="shared" si="346"/>
        <v>10</v>
      </c>
    </row>
    <row r="5357" spans="1:21" x14ac:dyDescent="0.25">
      <c r="A5357" s="16" t="s">
        <v>2612</v>
      </c>
      <c r="B5357" s="4" t="s">
        <v>794</v>
      </c>
      <c r="C5357" s="43" t="str">
        <f t="shared" si="347"/>
        <v>97-11-07M2</v>
      </c>
      <c r="D5357" s="43" t="str">
        <f>VLOOKUP(C5357,'[1]Test List'!$A$5:$F$2726,6,0)</f>
        <v>EMIX-LUM-07M2</v>
      </c>
      <c r="E5357" s="43" t="str">
        <f t="shared" si="348"/>
        <v>97</v>
      </c>
      <c r="F5357" s="43" t="str">
        <f t="shared" si="349"/>
        <v>11</v>
      </c>
      <c r="G5357" s="12" t="s">
        <v>1012</v>
      </c>
      <c r="H5357" s="36">
        <v>99</v>
      </c>
      <c r="I5357" s="36">
        <v>21</v>
      </c>
      <c r="J5357" s="9" t="s">
        <v>2616</v>
      </c>
      <c r="K5357" s="12" t="s">
        <v>290</v>
      </c>
      <c r="L5357" s="2" t="s">
        <v>291</v>
      </c>
      <c r="M5357" t="s">
        <v>2928</v>
      </c>
      <c r="N5357" s="29" t="s">
        <v>5232</v>
      </c>
      <c r="O5357" s="38" t="s">
        <v>5197</v>
      </c>
      <c r="P5357" s="12" t="s">
        <v>2204</v>
      </c>
      <c r="Q5357" t="s">
        <v>2622</v>
      </c>
      <c r="R5357" t="s">
        <v>2208</v>
      </c>
      <c r="S5357" s="12" t="s">
        <v>2628</v>
      </c>
      <c r="T5357" t="s">
        <v>6408</v>
      </c>
      <c r="U5357" s="62">
        <f t="shared" si="346"/>
        <v>1</v>
      </c>
    </row>
    <row r="5358" spans="1:21" x14ac:dyDescent="0.25">
      <c r="A5358" s="16" t="s">
        <v>2633</v>
      </c>
      <c r="B5358" s="4" t="s">
        <v>794</v>
      </c>
      <c r="C5358" s="43" t="str">
        <f t="shared" si="347"/>
        <v>97-11-07M3</v>
      </c>
      <c r="D5358" s="43" t="str">
        <f>VLOOKUP(C5358,'[1]Test List'!$A$5:$F$2726,6,0)</f>
        <v>EMIX-LUM-07M3</v>
      </c>
      <c r="E5358" s="43" t="str">
        <f t="shared" si="348"/>
        <v>97</v>
      </c>
      <c r="F5358" s="43" t="str">
        <f t="shared" si="349"/>
        <v>11</v>
      </c>
      <c r="G5358" s="12" t="s">
        <v>1012</v>
      </c>
      <c r="H5358" s="36">
        <v>99</v>
      </c>
      <c r="I5358" s="36">
        <v>8</v>
      </c>
      <c r="J5358" s="9" t="s">
        <v>2613</v>
      </c>
      <c r="K5358" s="12" t="s">
        <v>2314</v>
      </c>
      <c r="L5358" s="2" t="s">
        <v>4502</v>
      </c>
      <c r="M5358" t="s">
        <v>7523</v>
      </c>
      <c r="N5358" s="29" t="s">
        <v>5232</v>
      </c>
      <c r="O5358" s="38" t="s">
        <v>5197</v>
      </c>
      <c r="P5358" s="12" t="s">
        <v>2204</v>
      </c>
      <c r="Q5358" t="s">
        <v>2621</v>
      </c>
      <c r="R5358" t="s">
        <v>2208</v>
      </c>
      <c r="S5358" t="s">
        <v>2625</v>
      </c>
      <c r="T5358" t="s">
        <v>5420</v>
      </c>
      <c r="U5358" s="62">
        <f t="shared" si="346"/>
        <v>5</v>
      </c>
    </row>
    <row r="5359" spans="1:21" x14ac:dyDescent="0.25">
      <c r="A5359" s="16" t="s">
        <v>2633</v>
      </c>
      <c r="B5359" s="4" t="s">
        <v>794</v>
      </c>
      <c r="C5359" s="43" t="str">
        <f t="shared" si="347"/>
        <v>97-11-07M3</v>
      </c>
      <c r="D5359" s="43" t="str">
        <f>VLOOKUP(C5359,'[1]Test List'!$A$5:$F$2726,6,0)</f>
        <v>EMIX-LUM-07M3</v>
      </c>
      <c r="E5359" s="43" t="str">
        <f t="shared" si="348"/>
        <v>97</v>
      </c>
      <c r="F5359" s="43" t="str">
        <f t="shared" si="349"/>
        <v>11</v>
      </c>
      <c r="G5359" s="12" t="s">
        <v>1012</v>
      </c>
      <c r="H5359" s="36">
        <v>99</v>
      </c>
      <c r="I5359" s="36">
        <v>172</v>
      </c>
      <c r="J5359" s="9" t="s">
        <v>2617</v>
      </c>
      <c r="K5359" s="12" t="s">
        <v>2914</v>
      </c>
      <c r="L5359" s="2" t="s">
        <v>4503</v>
      </c>
      <c r="M5359" t="s">
        <v>7538</v>
      </c>
      <c r="N5359" s="29" t="s">
        <v>5232</v>
      </c>
      <c r="O5359" s="38" t="s">
        <v>5197</v>
      </c>
      <c r="P5359" s="12" t="s">
        <v>2204</v>
      </c>
      <c r="Q5359" t="s">
        <v>3732</v>
      </c>
      <c r="R5359" t="s">
        <v>2208</v>
      </c>
      <c r="S5359" s="12" t="s">
        <v>2629</v>
      </c>
      <c r="T5359" t="s">
        <v>5421</v>
      </c>
      <c r="U5359" s="62">
        <f t="shared" si="346"/>
        <v>9</v>
      </c>
    </row>
    <row r="5360" spans="1:21" x14ac:dyDescent="0.25">
      <c r="A5360" s="16" t="s">
        <v>2633</v>
      </c>
      <c r="B5360" s="4" t="s">
        <v>794</v>
      </c>
      <c r="C5360" s="43" t="str">
        <f t="shared" si="347"/>
        <v>97-11-07M3</v>
      </c>
      <c r="D5360" s="43" t="str">
        <f>VLOOKUP(C5360,'[1]Test List'!$A$5:$F$2726,6,0)</f>
        <v>EMIX-LUM-07M3</v>
      </c>
      <c r="E5360" s="43" t="str">
        <f t="shared" si="348"/>
        <v>97</v>
      </c>
      <c r="F5360" s="43" t="str">
        <f t="shared" si="349"/>
        <v>11</v>
      </c>
      <c r="G5360" s="12" t="s">
        <v>1012</v>
      </c>
      <c r="H5360" s="36">
        <v>99</v>
      </c>
      <c r="I5360" s="36">
        <v>999</v>
      </c>
      <c r="J5360" s="9" t="s">
        <v>2619</v>
      </c>
      <c r="K5360" s="12" t="s">
        <v>290</v>
      </c>
      <c r="L5360" s="2" t="s">
        <v>291</v>
      </c>
      <c r="M5360" t="s">
        <v>2928</v>
      </c>
      <c r="N5360" s="29" t="s">
        <v>5230</v>
      </c>
      <c r="O5360" s="38" t="s">
        <v>5197</v>
      </c>
      <c r="P5360" s="12" t="s">
        <v>2204</v>
      </c>
      <c r="Q5360" t="s">
        <v>2623</v>
      </c>
      <c r="R5360" t="s">
        <v>2208</v>
      </c>
      <c r="S5360" t="s">
        <v>2631</v>
      </c>
      <c r="T5360" t="s">
        <v>6287</v>
      </c>
      <c r="U5360" s="62">
        <f t="shared" si="346"/>
        <v>10</v>
      </c>
    </row>
    <row r="5361" spans="1:21" x14ac:dyDescent="0.25">
      <c r="A5361" s="16" t="s">
        <v>2633</v>
      </c>
      <c r="B5361" s="4" t="s">
        <v>794</v>
      </c>
      <c r="C5361" s="43" t="str">
        <f t="shared" si="347"/>
        <v>97-11-07M3</v>
      </c>
      <c r="D5361" s="43" t="str">
        <f>VLOOKUP(C5361,'[1]Test List'!$A$5:$F$2726,6,0)</f>
        <v>EMIX-LUM-07M3</v>
      </c>
      <c r="E5361" s="43" t="str">
        <f t="shared" si="348"/>
        <v>97</v>
      </c>
      <c r="F5361" s="43" t="str">
        <f t="shared" si="349"/>
        <v>11</v>
      </c>
      <c r="G5361" s="12" t="s">
        <v>1012</v>
      </c>
      <c r="H5361" s="36">
        <v>99</v>
      </c>
      <c r="I5361" s="36">
        <v>1000</v>
      </c>
      <c r="J5361" s="9" t="s">
        <v>2620</v>
      </c>
      <c r="K5361" t="s">
        <v>2325</v>
      </c>
      <c r="L5361" s="2" t="s">
        <v>2326</v>
      </c>
      <c r="M5361" t="s">
        <v>7528</v>
      </c>
      <c r="N5361" s="29" t="s">
        <v>5230</v>
      </c>
      <c r="O5361" s="38" t="s">
        <v>5197</v>
      </c>
      <c r="P5361" s="12" t="s">
        <v>2204</v>
      </c>
      <c r="Q5361" t="s">
        <v>2624</v>
      </c>
      <c r="R5361" t="s">
        <v>2208</v>
      </c>
      <c r="S5361" t="s">
        <v>2632</v>
      </c>
      <c r="T5361" t="s">
        <v>6289</v>
      </c>
      <c r="U5361" s="62">
        <f t="shared" si="346"/>
        <v>1</v>
      </c>
    </row>
    <row r="5362" spans="1:21" x14ac:dyDescent="0.25">
      <c r="A5362" s="16" t="s">
        <v>2633</v>
      </c>
      <c r="B5362" s="4" t="s">
        <v>794</v>
      </c>
      <c r="C5362" s="43" t="str">
        <f t="shared" si="347"/>
        <v>97-11-07M3</v>
      </c>
      <c r="D5362" s="43" t="str">
        <f>VLOOKUP(C5362,'[1]Test List'!$A$5:$F$2726,6,0)</f>
        <v>EMIX-LUM-07M3</v>
      </c>
      <c r="E5362" s="43" t="str">
        <f t="shared" si="348"/>
        <v>97</v>
      </c>
      <c r="F5362" s="43" t="str">
        <f t="shared" si="349"/>
        <v>11</v>
      </c>
      <c r="G5362" s="12" t="s">
        <v>1012</v>
      </c>
      <c r="H5362" s="36">
        <v>99</v>
      </c>
      <c r="I5362" s="36">
        <v>13</v>
      </c>
      <c r="J5362" s="9" t="s">
        <v>2614</v>
      </c>
      <c r="K5362" s="12" t="s">
        <v>290</v>
      </c>
      <c r="L5362" s="2" t="s">
        <v>291</v>
      </c>
      <c r="M5362" t="s">
        <v>2928</v>
      </c>
      <c r="N5362" s="29" t="s">
        <v>5232</v>
      </c>
      <c r="O5362" s="38" t="s">
        <v>5197</v>
      </c>
      <c r="P5362" s="12" t="s">
        <v>2204</v>
      </c>
      <c r="Q5362" t="s">
        <v>2622</v>
      </c>
      <c r="R5362" t="s">
        <v>2208</v>
      </c>
      <c r="S5362" t="s">
        <v>2626</v>
      </c>
      <c r="T5362" t="s">
        <v>6409</v>
      </c>
      <c r="U5362" s="62">
        <f t="shared" si="346"/>
        <v>1</v>
      </c>
    </row>
    <row r="5363" spans="1:21" x14ac:dyDescent="0.25">
      <c r="A5363" s="16" t="s">
        <v>2633</v>
      </c>
      <c r="B5363" s="4" t="s">
        <v>794</v>
      </c>
      <c r="C5363" s="43" t="str">
        <f t="shared" si="347"/>
        <v>97-11-07M3</v>
      </c>
      <c r="D5363" s="43" t="str">
        <f>VLOOKUP(C5363,'[1]Test List'!$A$5:$F$2726,6,0)</f>
        <v>EMIX-LUM-07M3</v>
      </c>
      <c r="E5363" s="43" t="str">
        <f t="shared" si="348"/>
        <v>97</v>
      </c>
      <c r="F5363" s="43" t="str">
        <f t="shared" si="349"/>
        <v>11</v>
      </c>
      <c r="G5363" s="12" t="s">
        <v>1012</v>
      </c>
      <c r="H5363" s="36">
        <v>99</v>
      </c>
      <c r="I5363" s="36">
        <v>17</v>
      </c>
      <c r="J5363" s="9" t="s">
        <v>2615</v>
      </c>
      <c r="K5363" s="12" t="s">
        <v>290</v>
      </c>
      <c r="L5363" s="2" t="s">
        <v>291</v>
      </c>
      <c r="M5363" t="s">
        <v>2928</v>
      </c>
      <c r="N5363" s="29" t="s">
        <v>5232</v>
      </c>
      <c r="O5363" s="38" t="s">
        <v>5197</v>
      </c>
      <c r="P5363" s="12" t="s">
        <v>2204</v>
      </c>
      <c r="Q5363" t="s">
        <v>2622</v>
      </c>
      <c r="R5363" t="s">
        <v>2208</v>
      </c>
      <c r="S5363" s="12" t="s">
        <v>2627</v>
      </c>
      <c r="T5363" t="s">
        <v>6410</v>
      </c>
      <c r="U5363" s="62">
        <f t="shared" si="346"/>
        <v>1</v>
      </c>
    </row>
    <row r="5364" spans="1:21" x14ac:dyDescent="0.25">
      <c r="A5364" s="4" t="s">
        <v>3730</v>
      </c>
      <c r="B5364" s="4" t="s">
        <v>794</v>
      </c>
      <c r="C5364" s="43" t="str">
        <f t="shared" si="347"/>
        <v>97-11-09G1</v>
      </c>
      <c r="D5364" s="43" t="str">
        <f>VLOOKUP(C5364,'[1]Test List'!$A$5:$F$2726,6,0)</f>
        <v>EMIX-LUM-09G1</v>
      </c>
      <c r="E5364" s="43" t="str">
        <f t="shared" si="348"/>
        <v>97</v>
      </c>
      <c r="F5364" s="43" t="str">
        <f t="shared" si="349"/>
        <v>11</v>
      </c>
      <c r="G5364" s="12" t="s">
        <v>1012</v>
      </c>
      <c r="H5364" s="36">
        <v>99</v>
      </c>
      <c r="I5364" s="52">
        <v>104</v>
      </c>
      <c r="J5364" s="9">
        <v>104</v>
      </c>
      <c r="K5364" s="12" t="s">
        <v>3595</v>
      </c>
      <c r="L5364" s="2" t="s">
        <v>3596</v>
      </c>
      <c r="M5364" t="s">
        <v>7545</v>
      </c>
      <c r="N5364" s="29" t="s">
        <v>5233</v>
      </c>
      <c r="O5364" s="38" t="s">
        <v>2970</v>
      </c>
      <c r="P5364" s="12" t="s">
        <v>1036</v>
      </c>
      <c r="Q5364" t="s">
        <v>3735</v>
      </c>
      <c r="R5364" s="12" t="s">
        <v>210</v>
      </c>
      <c r="S5364" s="12" t="s">
        <v>3736</v>
      </c>
      <c r="T5364" t="s">
        <v>6843</v>
      </c>
      <c r="U5364" s="62">
        <f t="shared" si="346"/>
        <v>1</v>
      </c>
    </row>
    <row r="5365" spans="1:21" x14ac:dyDescent="0.25">
      <c r="A5365" s="4" t="s">
        <v>3730</v>
      </c>
      <c r="B5365" s="4" t="s">
        <v>794</v>
      </c>
      <c r="C5365" s="43" t="str">
        <f t="shared" si="347"/>
        <v>97-11-09G1</v>
      </c>
      <c r="D5365" s="43" t="str">
        <f>VLOOKUP(C5365,'[1]Test List'!$A$5:$F$2726,6,0)</f>
        <v>EMIX-LUM-09G1</v>
      </c>
      <c r="E5365" s="43" t="str">
        <f t="shared" si="348"/>
        <v>97</v>
      </c>
      <c r="F5365" s="43" t="str">
        <f t="shared" si="349"/>
        <v>11</v>
      </c>
      <c r="G5365" s="12" t="s">
        <v>1012</v>
      </c>
      <c r="H5365" s="36">
        <v>99</v>
      </c>
      <c r="I5365" s="52">
        <v>172</v>
      </c>
      <c r="J5365" s="9" t="s">
        <v>2617</v>
      </c>
      <c r="K5365" s="12" t="s">
        <v>2914</v>
      </c>
      <c r="L5365" s="2" t="s">
        <v>4503</v>
      </c>
      <c r="M5365" t="s">
        <v>7538</v>
      </c>
      <c r="N5365" s="29" t="s">
        <v>5232</v>
      </c>
      <c r="O5365" s="38" t="s">
        <v>5197</v>
      </c>
      <c r="P5365" s="12" t="s">
        <v>2204</v>
      </c>
      <c r="Q5365" t="s">
        <v>3732</v>
      </c>
      <c r="R5365" t="s">
        <v>2208</v>
      </c>
      <c r="S5365" s="12" t="s">
        <v>2629</v>
      </c>
      <c r="T5365" t="s">
        <v>5421</v>
      </c>
      <c r="U5365" s="62">
        <f t="shared" si="346"/>
        <v>9</v>
      </c>
    </row>
    <row r="5366" spans="1:21" x14ac:dyDescent="0.25">
      <c r="A5366" s="4" t="s">
        <v>3730</v>
      </c>
      <c r="B5366" s="4" t="s">
        <v>794</v>
      </c>
      <c r="C5366" s="43" t="str">
        <f t="shared" si="347"/>
        <v>97-11-09G1</v>
      </c>
      <c r="D5366" s="43" t="str">
        <f>VLOOKUP(C5366,'[1]Test List'!$A$5:$F$2726,6,0)</f>
        <v>EMIX-LUM-09G1</v>
      </c>
      <c r="E5366" s="43" t="str">
        <f t="shared" si="348"/>
        <v>97</v>
      </c>
      <c r="F5366" s="43" t="str">
        <f t="shared" si="349"/>
        <v>11</v>
      </c>
      <c r="G5366" s="12" t="s">
        <v>1012</v>
      </c>
      <c r="H5366" s="36">
        <v>99</v>
      </c>
      <c r="I5366" s="52">
        <v>529</v>
      </c>
      <c r="J5366" s="9" t="s">
        <v>2618</v>
      </c>
      <c r="K5366" s="12" t="s">
        <v>2913</v>
      </c>
      <c r="L5366" s="2" t="s">
        <v>4504</v>
      </c>
      <c r="M5366" t="s">
        <v>7542</v>
      </c>
      <c r="N5366" s="29" t="s">
        <v>5232</v>
      </c>
      <c r="O5366" s="38" t="s">
        <v>5197</v>
      </c>
      <c r="P5366" s="12" t="s">
        <v>2204</v>
      </c>
      <c r="Q5366" t="s">
        <v>2621</v>
      </c>
      <c r="R5366" t="s">
        <v>2208</v>
      </c>
      <c r="S5366" t="s">
        <v>2630</v>
      </c>
      <c r="T5366" t="s">
        <v>5422</v>
      </c>
      <c r="U5366" s="62">
        <f t="shared" si="346"/>
        <v>6</v>
      </c>
    </row>
    <row r="5367" spans="1:21" x14ac:dyDescent="0.25">
      <c r="A5367" s="4" t="s">
        <v>3730</v>
      </c>
      <c r="B5367" s="4" t="s">
        <v>794</v>
      </c>
      <c r="C5367" s="43" t="str">
        <f t="shared" si="347"/>
        <v>97-11-09G1</v>
      </c>
      <c r="D5367" s="43" t="str">
        <f>VLOOKUP(C5367,'[1]Test List'!$A$5:$F$2726,6,0)</f>
        <v>EMIX-LUM-09G1</v>
      </c>
      <c r="E5367" s="43" t="str">
        <f t="shared" si="348"/>
        <v>97</v>
      </c>
      <c r="F5367" s="43" t="str">
        <f t="shared" si="349"/>
        <v>11</v>
      </c>
      <c r="G5367" s="12" t="s">
        <v>1012</v>
      </c>
      <c r="H5367" s="36">
        <v>99</v>
      </c>
      <c r="I5367" s="52">
        <v>115</v>
      </c>
      <c r="J5367" s="9">
        <v>115</v>
      </c>
      <c r="K5367" s="12" t="s">
        <v>3595</v>
      </c>
      <c r="L5367" s="2" t="s">
        <v>3596</v>
      </c>
      <c r="M5367" t="s">
        <v>7545</v>
      </c>
      <c r="N5367" s="29" t="s">
        <v>5233</v>
      </c>
      <c r="O5367" s="38" t="s">
        <v>5197</v>
      </c>
      <c r="P5367" s="12" t="s">
        <v>1036</v>
      </c>
      <c r="Q5367" t="s">
        <v>3737</v>
      </c>
      <c r="R5367" s="12" t="s">
        <v>210</v>
      </c>
      <c r="S5367" s="12" t="s">
        <v>3738</v>
      </c>
      <c r="T5367" t="s">
        <v>5610</v>
      </c>
      <c r="U5367" s="62">
        <f t="shared" si="346"/>
        <v>1</v>
      </c>
    </row>
    <row r="5368" spans="1:21" x14ac:dyDescent="0.25">
      <c r="A5368" s="4" t="s">
        <v>3730</v>
      </c>
      <c r="B5368" s="4" t="s">
        <v>794</v>
      </c>
      <c r="C5368" s="43" t="str">
        <f t="shared" si="347"/>
        <v>97-11-09G1</v>
      </c>
      <c r="D5368" s="43" t="str">
        <f>VLOOKUP(C5368,'[1]Test List'!$A$5:$F$2726,6,0)</f>
        <v>EMIX-LUM-09G1</v>
      </c>
      <c r="E5368" s="43" t="str">
        <f t="shared" si="348"/>
        <v>97</v>
      </c>
      <c r="F5368" s="43" t="str">
        <f t="shared" si="349"/>
        <v>11</v>
      </c>
      <c r="G5368" s="12" t="s">
        <v>1012</v>
      </c>
      <c r="H5368" s="36">
        <v>99</v>
      </c>
      <c r="I5368" s="52">
        <v>997</v>
      </c>
      <c r="J5368" s="9">
        <v>997</v>
      </c>
      <c r="K5368" s="12" t="s">
        <v>2672</v>
      </c>
      <c r="L5368" s="2" t="s">
        <v>2674</v>
      </c>
      <c r="M5368" t="s">
        <v>7366</v>
      </c>
      <c r="N5368" s="29" t="s">
        <v>5230</v>
      </c>
      <c r="O5368" s="38" t="s">
        <v>5197</v>
      </c>
      <c r="P5368" s="12" t="s">
        <v>2204</v>
      </c>
      <c r="Q5368" t="s">
        <v>2624</v>
      </c>
      <c r="R5368" t="s">
        <v>2208</v>
      </c>
      <c r="S5368" t="s">
        <v>3021</v>
      </c>
      <c r="T5368" t="s">
        <v>6380</v>
      </c>
      <c r="U5368" s="62">
        <f t="shared" si="346"/>
        <v>6</v>
      </c>
    </row>
    <row r="5369" spans="1:21" x14ac:dyDescent="0.25">
      <c r="A5369" s="4" t="s">
        <v>3730</v>
      </c>
      <c r="B5369" s="4" t="s">
        <v>794</v>
      </c>
      <c r="C5369" s="43" t="str">
        <f t="shared" si="347"/>
        <v>97-11-09G1</v>
      </c>
      <c r="D5369" s="43" t="str">
        <f>VLOOKUP(C5369,'[1]Test List'!$A$5:$F$2726,6,0)</f>
        <v>EMIX-LUM-09G1</v>
      </c>
      <c r="E5369" s="43" t="str">
        <f t="shared" si="348"/>
        <v>97</v>
      </c>
      <c r="F5369" s="43" t="str">
        <f t="shared" si="349"/>
        <v>11</v>
      </c>
      <c r="G5369" s="12" t="s">
        <v>1012</v>
      </c>
      <c r="H5369" s="36">
        <v>99</v>
      </c>
      <c r="I5369" s="52">
        <v>998</v>
      </c>
      <c r="J5369" s="9">
        <v>998</v>
      </c>
      <c r="K5369" s="12" t="s">
        <v>290</v>
      </c>
      <c r="L5369" s="2" t="s">
        <v>291</v>
      </c>
      <c r="M5369" t="s">
        <v>2928</v>
      </c>
      <c r="N5369" s="29" t="s">
        <v>5230</v>
      </c>
      <c r="O5369" s="38" t="s">
        <v>5197</v>
      </c>
      <c r="P5369" s="12" t="s">
        <v>2204</v>
      </c>
      <c r="Q5369" t="s">
        <v>2623</v>
      </c>
      <c r="R5369" t="s">
        <v>2208</v>
      </c>
      <c r="S5369" t="s">
        <v>2631</v>
      </c>
      <c r="T5369" t="s">
        <v>6287</v>
      </c>
      <c r="U5369" s="62">
        <f t="shared" si="346"/>
        <v>10</v>
      </c>
    </row>
    <row r="5370" spans="1:21" x14ac:dyDescent="0.25">
      <c r="A5370" s="4" t="s">
        <v>3730</v>
      </c>
      <c r="B5370" s="4" t="s">
        <v>794</v>
      </c>
      <c r="C5370" s="43" t="str">
        <f t="shared" si="347"/>
        <v>97-11-09G1</v>
      </c>
      <c r="D5370" s="43" t="str">
        <f>VLOOKUP(C5370,'[1]Test List'!$A$5:$F$2726,6,0)</f>
        <v>EMIX-LUM-09G1</v>
      </c>
      <c r="E5370" s="43" t="str">
        <f t="shared" si="348"/>
        <v>97</v>
      </c>
      <c r="F5370" s="43" t="str">
        <f t="shared" si="349"/>
        <v>11</v>
      </c>
      <c r="G5370" s="12" t="s">
        <v>1012</v>
      </c>
      <c r="H5370" s="36">
        <v>99</v>
      </c>
      <c r="I5370" s="52">
        <v>999</v>
      </c>
      <c r="J5370" s="9">
        <v>999</v>
      </c>
      <c r="K5370" t="s">
        <v>2325</v>
      </c>
      <c r="L5370" s="2" t="s">
        <v>2326</v>
      </c>
      <c r="M5370" t="s">
        <v>7528</v>
      </c>
      <c r="N5370" s="29" t="s">
        <v>5230</v>
      </c>
      <c r="O5370" s="38" t="s">
        <v>5197</v>
      </c>
      <c r="P5370" s="12" t="s">
        <v>2204</v>
      </c>
      <c r="Q5370" t="s">
        <v>3549</v>
      </c>
      <c r="R5370" t="s">
        <v>2208</v>
      </c>
      <c r="S5370" t="s">
        <v>3022</v>
      </c>
      <c r="T5370" t="s">
        <v>6381</v>
      </c>
      <c r="U5370" s="62">
        <f t="shared" si="346"/>
        <v>5</v>
      </c>
    </row>
    <row r="5371" spans="1:21" x14ac:dyDescent="0.25">
      <c r="A5371" s="4" t="s">
        <v>3731</v>
      </c>
      <c r="B5371" s="4" t="s">
        <v>794</v>
      </c>
      <c r="C5371" s="43" t="str">
        <f t="shared" si="347"/>
        <v>97-11-09G2</v>
      </c>
      <c r="D5371" s="43" t="str">
        <f>VLOOKUP(C5371,'[1]Test List'!$A$5:$F$2726,6,0)</f>
        <v>EMIX-LUM-09G2</v>
      </c>
      <c r="E5371" s="43" t="str">
        <f t="shared" si="348"/>
        <v>97</v>
      </c>
      <c r="F5371" s="43" t="str">
        <f t="shared" si="349"/>
        <v>11</v>
      </c>
      <c r="G5371" s="12" t="s">
        <v>1012</v>
      </c>
      <c r="H5371" s="36">
        <v>99</v>
      </c>
      <c r="I5371" s="52">
        <v>172</v>
      </c>
      <c r="J5371" s="9" t="s">
        <v>2617</v>
      </c>
      <c r="K5371" s="12" t="s">
        <v>2914</v>
      </c>
      <c r="L5371" s="2" t="s">
        <v>4503</v>
      </c>
      <c r="M5371" t="s">
        <v>7538</v>
      </c>
      <c r="N5371" s="29" t="s">
        <v>5232</v>
      </c>
      <c r="O5371" s="38" t="s">
        <v>5197</v>
      </c>
      <c r="P5371" s="12" t="s">
        <v>2204</v>
      </c>
      <c r="Q5371" t="s">
        <v>3732</v>
      </c>
      <c r="R5371" t="s">
        <v>2208</v>
      </c>
      <c r="S5371" s="12" t="s">
        <v>2629</v>
      </c>
      <c r="T5371" t="s">
        <v>5421</v>
      </c>
      <c r="U5371" s="62">
        <f t="shared" si="346"/>
        <v>9</v>
      </c>
    </row>
    <row r="5372" spans="1:21" x14ac:dyDescent="0.25">
      <c r="A5372" s="4" t="s">
        <v>3731</v>
      </c>
      <c r="B5372" s="4" t="s">
        <v>794</v>
      </c>
      <c r="C5372" s="43" t="str">
        <f t="shared" si="347"/>
        <v>97-11-09G2</v>
      </c>
      <c r="D5372" s="43" t="str">
        <f>VLOOKUP(C5372,'[1]Test List'!$A$5:$F$2726,6,0)</f>
        <v>EMIX-LUM-09G2</v>
      </c>
      <c r="E5372" s="43" t="str">
        <f t="shared" si="348"/>
        <v>97</v>
      </c>
      <c r="F5372" s="43" t="str">
        <f t="shared" si="349"/>
        <v>11</v>
      </c>
      <c r="G5372" s="12" t="s">
        <v>1012</v>
      </c>
      <c r="H5372" s="36">
        <v>99</v>
      </c>
      <c r="I5372" s="52">
        <v>529</v>
      </c>
      <c r="J5372" s="9" t="s">
        <v>2618</v>
      </c>
      <c r="K5372" s="12" t="s">
        <v>2913</v>
      </c>
      <c r="L5372" s="2" t="s">
        <v>4504</v>
      </c>
      <c r="M5372" t="s">
        <v>7542</v>
      </c>
      <c r="N5372" s="29" t="s">
        <v>5232</v>
      </c>
      <c r="O5372" s="38" t="s">
        <v>5197</v>
      </c>
      <c r="P5372" s="12" t="s">
        <v>2204</v>
      </c>
      <c r="Q5372" t="s">
        <v>2621</v>
      </c>
      <c r="R5372" t="s">
        <v>2208</v>
      </c>
      <c r="S5372" t="s">
        <v>2630</v>
      </c>
      <c r="T5372" t="s">
        <v>5422</v>
      </c>
      <c r="U5372" s="62">
        <f t="shared" si="346"/>
        <v>6</v>
      </c>
    </row>
    <row r="5373" spans="1:21" x14ac:dyDescent="0.25">
      <c r="A5373" s="4" t="s">
        <v>3731</v>
      </c>
      <c r="B5373" s="4" t="s">
        <v>794</v>
      </c>
      <c r="C5373" s="43" t="str">
        <f t="shared" si="347"/>
        <v>97-11-09G2</v>
      </c>
      <c r="D5373" s="43" t="str">
        <f>VLOOKUP(C5373,'[1]Test List'!$A$5:$F$2726,6,0)</f>
        <v>EMIX-LUM-09G2</v>
      </c>
      <c r="E5373" s="43" t="str">
        <f t="shared" si="348"/>
        <v>97</v>
      </c>
      <c r="F5373" s="43" t="str">
        <f t="shared" si="349"/>
        <v>11</v>
      </c>
      <c r="G5373" s="12" t="s">
        <v>1012</v>
      </c>
      <c r="H5373" s="36">
        <v>99</v>
      </c>
      <c r="I5373" s="52">
        <v>514</v>
      </c>
      <c r="J5373" s="9" t="s">
        <v>3727</v>
      </c>
      <c r="K5373" s="12" t="s">
        <v>2914</v>
      </c>
      <c r="L5373" s="2" t="s">
        <v>4503</v>
      </c>
      <c r="M5373" t="s">
        <v>7538</v>
      </c>
      <c r="N5373" s="29" t="s">
        <v>5232</v>
      </c>
      <c r="O5373" s="38" t="s">
        <v>5197</v>
      </c>
      <c r="P5373" s="12" t="s">
        <v>2204</v>
      </c>
      <c r="Q5373" t="s">
        <v>3733</v>
      </c>
      <c r="R5373" t="s">
        <v>2208</v>
      </c>
      <c r="S5373" s="12" t="s">
        <v>3734</v>
      </c>
      <c r="T5373" t="s">
        <v>5426</v>
      </c>
      <c r="U5373" s="62">
        <f t="shared" si="346"/>
        <v>2</v>
      </c>
    </row>
    <row r="5374" spans="1:21" x14ac:dyDescent="0.25">
      <c r="A5374" s="4" t="s">
        <v>3731</v>
      </c>
      <c r="B5374" s="4" t="s">
        <v>794</v>
      </c>
      <c r="C5374" s="43" t="str">
        <f t="shared" si="347"/>
        <v>97-11-09G2</v>
      </c>
      <c r="D5374" s="43" t="str">
        <f>VLOOKUP(C5374,'[1]Test List'!$A$5:$F$2726,6,0)</f>
        <v>EMIX-LUM-09G2</v>
      </c>
      <c r="E5374" s="43" t="str">
        <f t="shared" si="348"/>
        <v>97</v>
      </c>
      <c r="F5374" s="43" t="str">
        <f t="shared" si="349"/>
        <v>11</v>
      </c>
      <c r="G5374" s="12" t="s">
        <v>1012</v>
      </c>
      <c r="H5374" s="36">
        <v>99</v>
      </c>
      <c r="I5374" s="52">
        <v>997</v>
      </c>
      <c r="J5374" s="9" t="s">
        <v>739</v>
      </c>
      <c r="K5374" s="12" t="s">
        <v>2672</v>
      </c>
      <c r="L5374" s="2" t="s">
        <v>2674</v>
      </c>
      <c r="M5374" t="s">
        <v>7366</v>
      </c>
      <c r="N5374" s="29" t="s">
        <v>5230</v>
      </c>
      <c r="O5374" s="38" t="s">
        <v>5197</v>
      </c>
      <c r="P5374" s="12" t="s">
        <v>2204</v>
      </c>
      <c r="Q5374" t="s">
        <v>2624</v>
      </c>
      <c r="R5374" t="s">
        <v>2208</v>
      </c>
      <c r="S5374" t="s">
        <v>3021</v>
      </c>
      <c r="T5374" t="s">
        <v>6380</v>
      </c>
      <c r="U5374" s="62">
        <f t="shared" si="346"/>
        <v>6</v>
      </c>
    </row>
    <row r="5375" spans="1:21" x14ac:dyDescent="0.25">
      <c r="A5375" s="4" t="s">
        <v>3731</v>
      </c>
      <c r="B5375" s="4" t="s">
        <v>794</v>
      </c>
      <c r="C5375" s="43" t="str">
        <f t="shared" si="347"/>
        <v>97-11-09G2</v>
      </c>
      <c r="D5375" s="43" t="str">
        <f>VLOOKUP(C5375,'[1]Test List'!$A$5:$F$2726,6,0)</f>
        <v>EMIX-LUM-09G2</v>
      </c>
      <c r="E5375" s="43" t="str">
        <f t="shared" si="348"/>
        <v>97</v>
      </c>
      <c r="F5375" s="43" t="str">
        <f t="shared" si="349"/>
        <v>11</v>
      </c>
      <c r="G5375" s="12" t="s">
        <v>1012</v>
      </c>
      <c r="H5375" s="36">
        <v>99</v>
      </c>
      <c r="I5375" s="52">
        <v>999</v>
      </c>
      <c r="J5375" s="9" t="s">
        <v>3728</v>
      </c>
      <c r="K5375" t="s">
        <v>2325</v>
      </c>
      <c r="L5375" s="2" t="s">
        <v>2326</v>
      </c>
      <c r="M5375" t="s">
        <v>7528</v>
      </c>
      <c r="N5375" s="29" t="s">
        <v>5230</v>
      </c>
      <c r="O5375" s="38" t="s">
        <v>5197</v>
      </c>
      <c r="P5375" s="12" t="s">
        <v>2204</v>
      </c>
      <c r="Q5375" t="s">
        <v>3549</v>
      </c>
      <c r="R5375" t="s">
        <v>2208</v>
      </c>
      <c r="S5375" t="s">
        <v>3022</v>
      </c>
      <c r="T5375" t="s">
        <v>6381</v>
      </c>
      <c r="U5375" s="62">
        <f t="shared" si="346"/>
        <v>5</v>
      </c>
    </row>
    <row r="5376" spans="1:21" x14ac:dyDescent="0.25">
      <c r="A5376" s="4" t="s">
        <v>3731</v>
      </c>
      <c r="B5376" s="4" t="s">
        <v>794</v>
      </c>
      <c r="C5376" s="43" t="str">
        <f t="shared" si="347"/>
        <v>97-11-09G2</v>
      </c>
      <c r="D5376" s="43" t="str">
        <f>VLOOKUP(C5376,'[1]Test List'!$A$5:$F$2726,6,0)</f>
        <v>EMIX-LUM-09G2</v>
      </c>
      <c r="E5376" s="43" t="str">
        <f t="shared" si="348"/>
        <v>97</v>
      </c>
      <c r="F5376" s="43" t="str">
        <f t="shared" si="349"/>
        <v>11</v>
      </c>
      <c r="G5376" s="12" t="s">
        <v>1012</v>
      </c>
      <c r="H5376" s="36">
        <v>99</v>
      </c>
      <c r="I5376" s="52">
        <v>998</v>
      </c>
      <c r="J5376" s="9" t="s">
        <v>740</v>
      </c>
      <c r="K5376" s="12" t="s">
        <v>290</v>
      </c>
      <c r="L5376" s="2" t="s">
        <v>291</v>
      </c>
      <c r="M5376" t="s">
        <v>2928</v>
      </c>
      <c r="N5376" s="29" t="s">
        <v>5230</v>
      </c>
      <c r="O5376" s="38" t="s">
        <v>5197</v>
      </c>
      <c r="P5376" s="12" t="s">
        <v>2204</v>
      </c>
      <c r="Q5376" t="s">
        <v>2623</v>
      </c>
      <c r="R5376" t="s">
        <v>2208</v>
      </c>
      <c r="S5376" t="s">
        <v>2631</v>
      </c>
      <c r="T5376" t="s">
        <v>6287</v>
      </c>
      <c r="U5376" s="62">
        <f t="shared" si="346"/>
        <v>10</v>
      </c>
    </row>
    <row r="5377" spans="1:21" x14ac:dyDescent="0.25">
      <c r="A5377" s="16" t="s">
        <v>2666</v>
      </c>
      <c r="B5377" s="4" t="s">
        <v>794</v>
      </c>
      <c r="C5377" s="43" t="str">
        <f t="shared" si="347"/>
        <v>97-18-04C</v>
      </c>
      <c r="D5377" s="43" t="str">
        <f>VLOOKUP(C5377,'[1]Test List'!$A$5:$F$2726,6,0)</f>
        <v>EMIX-MON-04C</v>
      </c>
      <c r="E5377" s="43" t="str">
        <f t="shared" si="348"/>
        <v>97</v>
      </c>
      <c r="F5377" s="43" t="str">
        <f t="shared" si="349"/>
        <v>18</v>
      </c>
      <c r="G5377" s="12" t="s">
        <v>1012</v>
      </c>
      <c r="H5377" s="36">
        <v>99</v>
      </c>
      <c r="I5377" s="36">
        <v>996</v>
      </c>
      <c r="J5377" s="9" t="s">
        <v>2667</v>
      </c>
      <c r="K5377" s="12" t="s">
        <v>2671</v>
      </c>
      <c r="L5377" s="12" t="s">
        <v>2810</v>
      </c>
      <c r="M5377" t="s">
        <v>7548</v>
      </c>
      <c r="N5377" s="29" t="s">
        <v>5230</v>
      </c>
      <c r="O5377" s="38" t="s">
        <v>5197</v>
      </c>
      <c r="P5377" s="12" t="s">
        <v>203</v>
      </c>
      <c r="Q5377" t="s">
        <v>1335</v>
      </c>
      <c r="R5377" s="12" t="s">
        <v>210</v>
      </c>
      <c r="S5377" s="12" t="s">
        <v>2811</v>
      </c>
      <c r="T5377" t="s">
        <v>6299</v>
      </c>
      <c r="U5377" s="62">
        <f t="shared" si="346"/>
        <v>1</v>
      </c>
    </row>
    <row r="5378" spans="1:21" x14ac:dyDescent="0.25">
      <c r="A5378" s="16" t="s">
        <v>2666</v>
      </c>
      <c r="B5378" s="4" t="s">
        <v>794</v>
      </c>
      <c r="C5378" s="43" t="str">
        <f t="shared" si="347"/>
        <v>97-18-04C</v>
      </c>
      <c r="D5378" s="43" t="str">
        <f>VLOOKUP(C5378,'[1]Test List'!$A$5:$F$2726,6,0)</f>
        <v>EMIX-MON-04C</v>
      </c>
      <c r="E5378" s="43" t="str">
        <f t="shared" si="348"/>
        <v>97</v>
      </c>
      <c r="F5378" s="43" t="str">
        <f t="shared" si="349"/>
        <v>18</v>
      </c>
      <c r="G5378" s="12" t="s">
        <v>1012</v>
      </c>
      <c r="H5378" s="36">
        <v>99</v>
      </c>
      <c r="I5378" s="36">
        <v>997</v>
      </c>
      <c r="J5378" s="9" t="s">
        <v>2668</v>
      </c>
      <c r="K5378" s="12" t="s">
        <v>2734</v>
      </c>
      <c r="L5378" s="2" t="s">
        <v>2590</v>
      </c>
      <c r="M5378" t="s">
        <v>4478</v>
      </c>
      <c r="N5378" s="29" t="s">
        <v>5230</v>
      </c>
      <c r="O5378" s="38" t="s">
        <v>5197</v>
      </c>
      <c r="P5378" s="12" t="s">
        <v>203</v>
      </c>
      <c r="Q5378" t="s">
        <v>1335</v>
      </c>
      <c r="R5378" s="12" t="s">
        <v>210</v>
      </c>
      <c r="S5378" s="12" t="s">
        <v>2735</v>
      </c>
      <c r="T5378" t="s">
        <v>6300</v>
      </c>
      <c r="U5378" s="62">
        <f t="shared" si="346"/>
        <v>2</v>
      </c>
    </row>
    <row r="5379" spans="1:21" x14ac:dyDescent="0.25">
      <c r="A5379" s="16" t="s">
        <v>2666</v>
      </c>
      <c r="B5379" s="4" t="s">
        <v>794</v>
      </c>
      <c r="C5379" s="43" t="str">
        <f t="shared" si="347"/>
        <v>97-18-04C</v>
      </c>
      <c r="D5379" s="43" t="str">
        <f>VLOOKUP(C5379,'[1]Test List'!$A$5:$F$2726,6,0)</f>
        <v>EMIX-MON-04C</v>
      </c>
      <c r="E5379" s="43" t="str">
        <f t="shared" si="348"/>
        <v>97</v>
      </c>
      <c r="F5379" s="43" t="str">
        <f t="shared" si="349"/>
        <v>18</v>
      </c>
      <c r="G5379" s="12" t="s">
        <v>1012</v>
      </c>
      <c r="H5379" s="36">
        <v>99</v>
      </c>
      <c r="I5379" s="36">
        <v>998</v>
      </c>
      <c r="J5379" s="9" t="s">
        <v>2669</v>
      </c>
      <c r="K5379" s="12" t="s">
        <v>2711</v>
      </c>
      <c r="L5379" s="2" t="s">
        <v>2712</v>
      </c>
      <c r="M5379" t="s">
        <v>7541</v>
      </c>
      <c r="N5379" s="29" t="s">
        <v>5230</v>
      </c>
      <c r="O5379" s="38" t="s">
        <v>5197</v>
      </c>
      <c r="P5379" s="12" t="s">
        <v>203</v>
      </c>
      <c r="Q5379" t="s">
        <v>1335</v>
      </c>
      <c r="R5379" s="12" t="s">
        <v>210</v>
      </c>
      <c r="S5379" s="12" t="s">
        <v>2812</v>
      </c>
      <c r="T5379" t="s">
        <v>6301</v>
      </c>
      <c r="U5379" s="62">
        <f t="shared" si="346"/>
        <v>3</v>
      </c>
    </row>
    <row r="5380" spans="1:21" x14ac:dyDescent="0.25">
      <c r="A5380" s="16" t="s">
        <v>2666</v>
      </c>
      <c r="B5380" s="4" t="s">
        <v>794</v>
      </c>
      <c r="C5380" s="43" t="str">
        <f t="shared" si="347"/>
        <v>97-18-04C</v>
      </c>
      <c r="D5380" s="43" t="str">
        <f>VLOOKUP(C5380,'[1]Test List'!$A$5:$F$2726,6,0)</f>
        <v>EMIX-MON-04C</v>
      </c>
      <c r="E5380" s="43" t="str">
        <f t="shared" si="348"/>
        <v>97</v>
      </c>
      <c r="F5380" s="43" t="str">
        <f t="shared" si="349"/>
        <v>18</v>
      </c>
      <c r="G5380" s="12" t="s">
        <v>1012</v>
      </c>
      <c r="H5380" s="36">
        <v>99</v>
      </c>
      <c r="I5380" s="36">
        <v>999</v>
      </c>
      <c r="J5380" s="9" t="s">
        <v>2670</v>
      </c>
      <c r="K5380" s="12" t="s">
        <v>2672</v>
      </c>
      <c r="L5380" s="2" t="s">
        <v>2674</v>
      </c>
      <c r="M5380" t="s">
        <v>7366</v>
      </c>
      <c r="N5380" s="29" t="s">
        <v>5230</v>
      </c>
      <c r="O5380" s="38" t="s">
        <v>5197</v>
      </c>
      <c r="P5380" s="12" t="s">
        <v>1035</v>
      </c>
      <c r="Q5380" t="s">
        <v>2675</v>
      </c>
      <c r="R5380" s="12" t="s">
        <v>1030</v>
      </c>
      <c r="S5380" s="12" t="s">
        <v>2677</v>
      </c>
      <c r="T5380" t="s">
        <v>6302</v>
      </c>
      <c r="U5380" s="62">
        <f t="shared" si="346"/>
        <v>8</v>
      </c>
    </row>
    <row r="5381" spans="1:21" x14ac:dyDescent="0.25">
      <c r="A5381" s="16" t="s">
        <v>2679</v>
      </c>
      <c r="B5381" s="4" t="s">
        <v>794</v>
      </c>
      <c r="C5381" s="43" t="str">
        <f t="shared" si="347"/>
        <v>97-18-05C</v>
      </c>
      <c r="D5381" s="43" t="str">
        <f>VLOOKUP(C5381,'[1]Test List'!$A$5:$F$2726,6,0)</f>
        <v>EMIX-MON-05C</v>
      </c>
      <c r="E5381" s="43" t="str">
        <f t="shared" si="348"/>
        <v>97</v>
      </c>
      <c r="F5381" s="43" t="str">
        <f t="shared" si="349"/>
        <v>18</v>
      </c>
      <c r="G5381" s="12" t="s">
        <v>1012</v>
      </c>
      <c r="H5381" s="36">
        <v>99</v>
      </c>
      <c r="I5381" s="36">
        <v>999</v>
      </c>
      <c r="J5381" s="9" t="s">
        <v>2670</v>
      </c>
      <c r="K5381" s="12" t="s">
        <v>2672</v>
      </c>
      <c r="L5381" s="2" t="s">
        <v>2674</v>
      </c>
      <c r="M5381" t="s">
        <v>7366</v>
      </c>
      <c r="N5381" s="29" t="s">
        <v>5230</v>
      </c>
      <c r="O5381" s="38" t="s">
        <v>5197</v>
      </c>
      <c r="P5381" s="12" t="s">
        <v>1035</v>
      </c>
      <c r="Q5381" t="s">
        <v>2675</v>
      </c>
      <c r="R5381" s="12" t="s">
        <v>1030</v>
      </c>
      <c r="S5381" s="12" t="s">
        <v>2677</v>
      </c>
      <c r="T5381" t="s">
        <v>6302</v>
      </c>
      <c r="U5381" s="62">
        <f t="shared" ref="U5381:U5444" si="350">COUNTIF(T$4:T$8000,T5381)</f>
        <v>8</v>
      </c>
    </row>
    <row r="5382" spans="1:21" x14ac:dyDescent="0.25">
      <c r="A5382" s="16" t="s">
        <v>2679</v>
      </c>
      <c r="B5382" s="4" t="s">
        <v>794</v>
      </c>
      <c r="C5382" s="43" t="str">
        <f t="shared" si="347"/>
        <v>97-18-05C</v>
      </c>
      <c r="D5382" s="43" t="str">
        <f>VLOOKUP(C5382,'[1]Test List'!$A$5:$F$2726,6,0)</f>
        <v>EMIX-MON-05C</v>
      </c>
      <c r="E5382" s="43" t="str">
        <f t="shared" si="348"/>
        <v>97</v>
      </c>
      <c r="F5382" s="43" t="str">
        <f t="shared" si="349"/>
        <v>18</v>
      </c>
      <c r="G5382" s="12" t="s">
        <v>1012</v>
      </c>
      <c r="H5382" s="36">
        <v>99</v>
      </c>
      <c r="I5382" s="36">
        <v>997</v>
      </c>
      <c r="J5382" s="9" t="s">
        <v>2668</v>
      </c>
      <c r="K5382" s="12" t="s">
        <v>2734</v>
      </c>
      <c r="L5382" s="2" t="s">
        <v>2590</v>
      </c>
      <c r="M5382" t="s">
        <v>4478</v>
      </c>
      <c r="N5382" s="29" t="s">
        <v>5230</v>
      </c>
      <c r="O5382" s="38" t="s">
        <v>5197</v>
      </c>
      <c r="P5382" s="12" t="s">
        <v>203</v>
      </c>
      <c r="Q5382" t="s">
        <v>1335</v>
      </c>
      <c r="R5382" s="12" t="s">
        <v>210</v>
      </c>
      <c r="S5382" s="12" t="s">
        <v>2735</v>
      </c>
      <c r="T5382" t="s">
        <v>6300</v>
      </c>
      <c r="U5382" s="62">
        <f t="shared" si="350"/>
        <v>2</v>
      </c>
    </row>
    <row r="5383" spans="1:21" x14ac:dyDescent="0.25">
      <c r="A5383" s="16" t="s">
        <v>2679</v>
      </c>
      <c r="B5383" s="4" t="s">
        <v>794</v>
      </c>
      <c r="C5383" s="43" t="str">
        <f t="shared" si="347"/>
        <v>97-18-05C</v>
      </c>
      <c r="D5383" s="43" t="str">
        <f>VLOOKUP(C5383,'[1]Test List'!$A$5:$F$2726,6,0)</f>
        <v>EMIX-MON-05C</v>
      </c>
      <c r="E5383" s="43" t="str">
        <f t="shared" si="348"/>
        <v>97</v>
      </c>
      <c r="F5383" s="43" t="str">
        <f t="shared" si="349"/>
        <v>18</v>
      </c>
      <c r="G5383" s="12" t="s">
        <v>1012</v>
      </c>
      <c r="H5383" s="36">
        <v>99</v>
      </c>
      <c r="I5383" s="36">
        <v>998</v>
      </c>
      <c r="J5383" s="9" t="s">
        <v>2669</v>
      </c>
      <c r="K5383" s="12" t="s">
        <v>2711</v>
      </c>
      <c r="L5383" s="2" t="s">
        <v>2712</v>
      </c>
      <c r="M5383" t="s">
        <v>7541</v>
      </c>
      <c r="N5383" s="29" t="s">
        <v>5230</v>
      </c>
      <c r="O5383" s="38" t="s">
        <v>5197</v>
      </c>
      <c r="P5383" s="12" t="s">
        <v>203</v>
      </c>
      <c r="Q5383" t="s">
        <v>1335</v>
      </c>
      <c r="R5383" s="12" t="s">
        <v>210</v>
      </c>
      <c r="S5383" s="12" t="s">
        <v>2812</v>
      </c>
      <c r="T5383" t="s">
        <v>6301</v>
      </c>
      <c r="U5383" s="62">
        <f t="shared" si="350"/>
        <v>3</v>
      </c>
    </row>
    <row r="5384" spans="1:21" x14ac:dyDescent="0.25">
      <c r="A5384" s="16" t="s">
        <v>2678</v>
      </c>
      <c r="B5384" s="4" t="s">
        <v>794</v>
      </c>
      <c r="C5384" s="43" t="str">
        <f t="shared" si="347"/>
        <v>97-18-06C</v>
      </c>
      <c r="D5384" s="43" t="str">
        <f>VLOOKUP(C5384,'[1]Test List'!$A$5:$F$2726,6,0)</f>
        <v>EMIX-MON-06C</v>
      </c>
      <c r="E5384" s="43" t="str">
        <f t="shared" si="348"/>
        <v>97</v>
      </c>
      <c r="F5384" s="43" t="str">
        <f t="shared" si="349"/>
        <v>18</v>
      </c>
      <c r="G5384" s="12" t="s">
        <v>1012</v>
      </c>
      <c r="H5384" s="36">
        <v>99</v>
      </c>
      <c r="I5384" s="36">
        <v>998</v>
      </c>
      <c r="J5384" s="9" t="s">
        <v>2669</v>
      </c>
      <c r="K5384" s="12" t="s">
        <v>2711</v>
      </c>
      <c r="L5384" s="2" t="s">
        <v>2712</v>
      </c>
      <c r="M5384" t="s">
        <v>7541</v>
      </c>
      <c r="N5384" s="29" t="s">
        <v>5230</v>
      </c>
      <c r="O5384" s="38" t="s">
        <v>5197</v>
      </c>
      <c r="P5384" s="12" t="s">
        <v>203</v>
      </c>
      <c r="Q5384" t="s">
        <v>1335</v>
      </c>
      <c r="R5384" s="12" t="s">
        <v>210</v>
      </c>
      <c r="S5384" s="12" t="s">
        <v>2812</v>
      </c>
      <c r="T5384" t="s">
        <v>6301</v>
      </c>
      <c r="U5384" s="62">
        <f t="shared" si="350"/>
        <v>3</v>
      </c>
    </row>
    <row r="5385" spans="1:21" x14ac:dyDescent="0.25">
      <c r="A5385" s="16" t="s">
        <v>2680</v>
      </c>
      <c r="B5385" s="4" t="s">
        <v>794</v>
      </c>
      <c r="C5385" s="43" t="str">
        <f t="shared" si="347"/>
        <v>97-18-07C1</v>
      </c>
      <c r="D5385" s="43" t="str">
        <f>VLOOKUP(C5385,'[1]Test List'!$A$5:$F$2726,6,0)</f>
        <v>EMIX-MON-07C1</v>
      </c>
      <c r="E5385" s="43" t="str">
        <f t="shared" si="348"/>
        <v>97</v>
      </c>
      <c r="F5385" s="43" t="str">
        <f t="shared" si="349"/>
        <v>18</v>
      </c>
      <c r="G5385" s="12" t="s">
        <v>1012</v>
      </c>
      <c r="H5385" s="36">
        <v>99</v>
      </c>
      <c r="I5385" s="36">
        <v>998</v>
      </c>
      <c r="J5385" s="9" t="s">
        <v>2705</v>
      </c>
      <c r="K5385" t="s">
        <v>2325</v>
      </c>
      <c r="L5385" s="2" t="s">
        <v>2326</v>
      </c>
      <c r="M5385" t="s">
        <v>7528</v>
      </c>
      <c r="N5385" s="29" t="s">
        <v>5233</v>
      </c>
      <c r="O5385" s="38" t="s">
        <v>5197</v>
      </c>
      <c r="P5385" s="12" t="s">
        <v>1035</v>
      </c>
      <c r="Q5385" t="s">
        <v>2725</v>
      </c>
      <c r="R5385" t="s">
        <v>1030</v>
      </c>
      <c r="S5385" s="12" t="s">
        <v>2732</v>
      </c>
      <c r="T5385" t="s">
        <v>6065</v>
      </c>
      <c r="U5385" s="62">
        <f t="shared" si="350"/>
        <v>1</v>
      </c>
    </row>
    <row r="5386" spans="1:21" x14ac:dyDescent="0.25">
      <c r="A5386" s="16" t="s">
        <v>2680</v>
      </c>
      <c r="B5386" s="4" t="s">
        <v>794</v>
      </c>
      <c r="C5386" s="43" t="str">
        <f t="shared" si="347"/>
        <v>97-18-07C1</v>
      </c>
      <c r="D5386" s="43" t="str">
        <f>VLOOKUP(C5386,'[1]Test List'!$A$5:$F$2726,6,0)</f>
        <v>EMIX-MON-07C1</v>
      </c>
      <c r="E5386" s="43" t="str">
        <f t="shared" si="348"/>
        <v>97</v>
      </c>
      <c r="F5386" s="43" t="str">
        <f t="shared" si="349"/>
        <v>18</v>
      </c>
      <c r="G5386" s="12" t="s">
        <v>1012</v>
      </c>
      <c r="H5386" s="36">
        <v>99</v>
      </c>
      <c r="I5386" s="36">
        <v>997</v>
      </c>
      <c r="J5386" s="9" t="s">
        <v>2706</v>
      </c>
      <c r="K5386" t="s">
        <v>2325</v>
      </c>
      <c r="L5386" s="2" t="s">
        <v>2326</v>
      </c>
      <c r="M5386" t="s">
        <v>7528</v>
      </c>
      <c r="N5386" s="29" t="s">
        <v>5233</v>
      </c>
      <c r="O5386" s="38" t="s">
        <v>5197</v>
      </c>
      <c r="P5386" s="12" t="s">
        <v>1035</v>
      </c>
      <c r="Q5386" t="s">
        <v>2726</v>
      </c>
      <c r="R5386" t="s">
        <v>1030</v>
      </c>
      <c r="S5386" s="12" t="s">
        <v>2733</v>
      </c>
      <c r="T5386" t="s">
        <v>6066</v>
      </c>
      <c r="U5386" s="62">
        <f t="shared" si="350"/>
        <v>2</v>
      </c>
    </row>
    <row r="5387" spans="1:21" x14ac:dyDescent="0.25">
      <c r="A5387" s="16" t="s">
        <v>2680</v>
      </c>
      <c r="B5387" s="4" t="s">
        <v>794</v>
      </c>
      <c r="C5387" s="43" t="str">
        <f t="shared" si="347"/>
        <v>97-18-07C1</v>
      </c>
      <c r="D5387" s="43" t="str">
        <f>VLOOKUP(C5387,'[1]Test List'!$A$5:$F$2726,6,0)</f>
        <v>EMIX-MON-07C1</v>
      </c>
      <c r="E5387" s="43" t="str">
        <f t="shared" si="348"/>
        <v>97</v>
      </c>
      <c r="F5387" s="43" t="str">
        <f t="shared" si="349"/>
        <v>18</v>
      </c>
      <c r="G5387" s="12" t="s">
        <v>1012</v>
      </c>
      <c r="H5387" s="36">
        <v>99</v>
      </c>
      <c r="I5387" s="36">
        <v>996</v>
      </c>
      <c r="J5387" s="9" t="s">
        <v>2702</v>
      </c>
      <c r="K5387" t="s">
        <v>2325</v>
      </c>
      <c r="L5387" s="2" t="s">
        <v>2326</v>
      </c>
      <c r="M5387" t="s">
        <v>7528</v>
      </c>
      <c r="N5387" s="29" t="s">
        <v>5233</v>
      </c>
      <c r="O5387" s="38" t="s">
        <v>5197</v>
      </c>
      <c r="P5387" s="12" t="s">
        <v>1035</v>
      </c>
      <c r="Q5387" t="s">
        <v>2722</v>
      </c>
      <c r="R5387" t="s">
        <v>1030</v>
      </c>
      <c r="S5387" s="12" t="s">
        <v>2729</v>
      </c>
      <c r="T5387" t="s">
        <v>6067</v>
      </c>
      <c r="U5387" s="62">
        <f t="shared" si="350"/>
        <v>2</v>
      </c>
    </row>
    <row r="5388" spans="1:21" x14ac:dyDescent="0.25">
      <c r="A5388" s="16" t="s">
        <v>2680</v>
      </c>
      <c r="B5388" s="4" t="s">
        <v>794</v>
      </c>
      <c r="C5388" s="43" t="str">
        <f t="shared" si="347"/>
        <v>97-18-07C1</v>
      </c>
      <c r="D5388" s="43" t="str">
        <f>VLOOKUP(C5388,'[1]Test List'!$A$5:$F$2726,6,0)</f>
        <v>EMIX-MON-07C1</v>
      </c>
      <c r="E5388" s="43" t="str">
        <f t="shared" si="348"/>
        <v>97</v>
      </c>
      <c r="F5388" s="43" t="str">
        <f t="shared" si="349"/>
        <v>18</v>
      </c>
      <c r="G5388" s="12" t="s">
        <v>1012</v>
      </c>
      <c r="H5388" s="36">
        <v>99</v>
      </c>
      <c r="I5388" s="36">
        <v>995</v>
      </c>
      <c r="J5388" s="9" t="s">
        <v>2703</v>
      </c>
      <c r="K5388" t="s">
        <v>2325</v>
      </c>
      <c r="L5388" s="2" t="s">
        <v>2326</v>
      </c>
      <c r="M5388" t="s">
        <v>7528</v>
      </c>
      <c r="N5388" s="29" t="s">
        <v>5233</v>
      </c>
      <c r="O5388" s="38" t="s">
        <v>5197</v>
      </c>
      <c r="P5388" s="12" t="s">
        <v>1035</v>
      </c>
      <c r="Q5388" t="s">
        <v>2723</v>
      </c>
      <c r="R5388" t="s">
        <v>1030</v>
      </c>
      <c r="S5388" s="12" t="s">
        <v>2730</v>
      </c>
      <c r="T5388" t="s">
        <v>6068</v>
      </c>
      <c r="U5388" s="62">
        <f t="shared" si="350"/>
        <v>2</v>
      </c>
    </row>
    <row r="5389" spans="1:21" x14ac:dyDescent="0.25">
      <c r="A5389" s="16" t="s">
        <v>2680</v>
      </c>
      <c r="B5389" s="4" t="s">
        <v>794</v>
      </c>
      <c r="C5389" s="43" t="str">
        <f t="shared" ref="C5389:C5452" si="351">LEFT(A5389,2)&amp;"-"&amp;MID(A5389,3,2)&amp;"-"&amp;RIGHT(A5389,LEN(A5389)-4)</f>
        <v>97-18-07C1</v>
      </c>
      <c r="D5389" s="43" t="str">
        <f>VLOOKUP(C5389,'[1]Test List'!$A$5:$F$2726,6,0)</f>
        <v>EMIX-MON-07C1</v>
      </c>
      <c r="E5389" s="43" t="str">
        <f t="shared" si="348"/>
        <v>97</v>
      </c>
      <c r="F5389" s="43" t="str">
        <f t="shared" si="349"/>
        <v>18</v>
      </c>
      <c r="G5389" s="12" t="s">
        <v>1012</v>
      </c>
      <c r="H5389" s="36">
        <v>99</v>
      </c>
      <c r="I5389" s="36">
        <v>994</v>
      </c>
      <c r="J5389" s="9" t="s">
        <v>2704</v>
      </c>
      <c r="K5389" t="s">
        <v>2325</v>
      </c>
      <c r="L5389" s="2" t="s">
        <v>2326</v>
      </c>
      <c r="M5389" t="s">
        <v>7528</v>
      </c>
      <c r="N5389" s="29" t="s">
        <v>5233</v>
      </c>
      <c r="O5389" s="38" t="s">
        <v>5197</v>
      </c>
      <c r="P5389" s="12" t="s">
        <v>1035</v>
      </c>
      <c r="Q5389" t="s">
        <v>2724</v>
      </c>
      <c r="R5389" t="s">
        <v>1030</v>
      </c>
      <c r="S5389" s="12" t="s">
        <v>2731</v>
      </c>
      <c r="T5389" t="s">
        <v>6069</v>
      </c>
      <c r="U5389" s="62">
        <f t="shared" si="350"/>
        <v>1</v>
      </c>
    </row>
    <row r="5390" spans="1:21" x14ac:dyDescent="0.25">
      <c r="A5390" s="16" t="s">
        <v>2680</v>
      </c>
      <c r="B5390" s="4" t="s">
        <v>794</v>
      </c>
      <c r="C5390" s="43" t="str">
        <f t="shared" si="351"/>
        <v>97-18-07C1</v>
      </c>
      <c r="D5390" s="43" t="str">
        <f>VLOOKUP(C5390,'[1]Test List'!$A$5:$F$2726,6,0)</f>
        <v>EMIX-MON-07C1</v>
      </c>
      <c r="E5390" s="43" t="str">
        <f t="shared" si="348"/>
        <v>97</v>
      </c>
      <c r="F5390" s="43" t="str">
        <f t="shared" si="349"/>
        <v>18</v>
      </c>
      <c r="G5390" s="12" t="s">
        <v>1012</v>
      </c>
      <c r="H5390" s="36">
        <v>99</v>
      </c>
      <c r="I5390" s="36">
        <v>993</v>
      </c>
      <c r="J5390" s="9" t="s">
        <v>2700</v>
      </c>
      <c r="K5390" t="s">
        <v>2325</v>
      </c>
      <c r="L5390" s="2" t="s">
        <v>2326</v>
      </c>
      <c r="M5390" t="s">
        <v>7528</v>
      </c>
      <c r="N5390" s="29" t="s">
        <v>5233</v>
      </c>
      <c r="O5390" s="38" t="s">
        <v>5197</v>
      </c>
      <c r="P5390" s="12" t="s">
        <v>1035</v>
      </c>
      <c r="Q5390" t="s">
        <v>2720</v>
      </c>
      <c r="R5390" t="s">
        <v>1030</v>
      </c>
      <c r="S5390" t="s">
        <v>2727</v>
      </c>
      <c r="T5390" t="s">
        <v>6070</v>
      </c>
      <c r="U5390" s="62">
        <f t="shared" si="350"/>
        <v>1</v>
      </c>
    </row>
    <row r="5391" spans="1:21" x14ac:dyDescent="0.25">
      <c r="A5391" s="16" t="s">
        <v>2680</v>
      </c>
      <c r="B5391" s="4" t="s">
        <v>794</v>
      </c>
      <c r="C5391" s="43" t="str">
        <f t="shared" si="351"/>
        <v>97-18-07C1</v>
      </c>
      <c r="D5391" s="43" t="str">
        <f>VLOOKUP(C5391,'[1]Test List'!$A$5:$F$2726,6,0)</f>
        <v>EMIX-MON-07C1</v>
      </c>
      <c r="E5391" s="43" t="str">
        <f t="shared" si="348"/>
        <v>97</v>
      </c>
      <c r="F5391" s="43" t="str">
        <f t="shared" si="349"/>
        <v>18</v>
      </c>
      <c r="G5391" s="12" t="s">
        <v>1012</v>
      </c>
      <c r="H5391" s="36">
        <v>99</v>
      </c>
      <c r="I5391" s="36">
        <v>992</v>
      </c>
      <c r="J5391" s="9" t="s">
        <v>2701</v>
      </c>
      <c r="K5391" t="s">
        <v>2325</v>
      </c>
      <c r="L5391" s="2" t="s">
        <v>2326</v>
      </c>
      <c r="M5391" t="s">
        <v>7528</v>
      </c>
      <c r="N5391" s="29" t="s">
        <v>5233</v>
      </c>
      <c r="O5391" s="38" t="s">
        <v>5197</v>
      </c>
      <c r="P5391" s="12" t="s">
        <v>1035</v>
      </c>
      <c r="Q5391" t="s">
        <v>2721</v>
      </c>
      <c r="R5391" t="s">
        <v>1030</v>
      </c>
      <c r="S5391" s="12" t="s">
        <v>2728</v>
      </c>
      <c r="T5391" t="s">
        <v>6071</v>
      </c>
      <c r="U5391" s="62">
        <f t="shared" si="350"/>
        <v>1</v>
      </c>
    </row>
    <row r="5392" spans="1:21" x14ac:dyDescent="0.25">
      <c r="A5392" s="16" t="s">
        <v>2680</v>
      </c>
      <c r="B5392" s="4" t="s">
        <v>794</v>
      </c>
      <c r="C5392" s="43" t="str">
        <f t="shared" si="351"/>
        <v>97-18-07C1</v>
      </c>
      <c r="D5392" s="43" t="str">
        <f>VLOOKUP(C5392,'[1]Test List'!$A$5:$F$2726,6,0)</f>
        <v>EMIX-MON-07C1</v>
      </c>
      <c r="E5392" s="43" t="str">
        <f t="shared" si="348"/>
        <v>97</v>
      </c>
      <c r="F5392" s="43" t="str">
        <f t="shared" si="349"/>
        <v>18</v>
      </c>
      <c r="G5392" s="12" t="s">
        <v>1012</v>
      </c>
      <c r="H5392" s="36">
        <v>99</v>
      </c>
      <c r="I5392" s="36">
        <v>978</v>
      </c>
      <c r="J5392" s="9" t="s">
        <v>2696</v>
      </c>
      <c r="K5392" s="12" t="s">
        <v>2912</v>
      </c>
      <c r="L5392" s="2" t="s">
        <v>2742</v>
      </c>
      <c r="M5392" t="s">
        <v>7535</v>
      </c>
      <c r="N5392" s="29" t="s">
        <v>5233</v>
      </c>
      <c r="O5392" s="38" t="s">
        <v>5197</v>
      </c>
      <c r="P5392" s="12" t="s">
        <v>1035</v>
      </c>
      <c r="Q5392" t="s">
        <v>2751</v>
      </c>
      <c r="R5392" t="s">
        <v>1030</v>
      </c>
      <c r="S5392" t="s">
        <v>2760</v>
      </c>
      <c r="T5392" t="s">
        <v>6073</v>
      </c>
      <c r="U5392" s="62">
        <f t="shared" si="350"/>
        <v>1</v>
      </c>
    </row>
    <row r="5393" spans="1:21" x14ac:dyDescent="0.25">
      <c r="A5393" s="16" t="s">
        <v>2680</v>
      </c>
      <c r="B5393" s="4" t="s">
        <v>794</v>
      </c>
      <c r="C5393" s="43" t="str">
        <f t="shared" si="351"/>
        <v>97-18-07C1</v>
      </c>
      <c r="D5393" s="43" t="str">
        <f>VLOOKUP(C5393,'[1]Test List'!$A$5:$F$2726,6,0)</f>
        <v>EMIX-MON-07C1</v>
      </c>
      <c r="E5393" s="43" t="str">
        <f t="shared" si="348"/>
        <v>97</v>
      </c>
      <c r="F5393" s="43" t="str">
        <f t="shared" si="349"/>
        <v>18</v>
      </c>
      <c r="G5393" s="12" t="s">
        <v>1012</v>
      </c>
      <c r="H5393" s="36">
        <v>99</v>
      </c>
      <c r="I5393" s="36">
        <v>977</v>
      </c>
      <c r="J5393" s="9" t="s">
        <v>2690</v>
      </c>
      <c r="K5393" s="12" t="s">
        <v>2912</v>
      </c>
      <c r="L5393" s="2" t="s">
        <v>2742</v>
      </c>
      <c r="M5393" t="s">
        <v>7535</v>
      </c>
      <c r="N5393" s="29" t="s">
        <v>5233</v>
      </c>
      <c r="O5393" s="38" t="s">
        <v>5197</v>
      </c>
      <c r="P5393" s="12" t="s">
        <v>1035</v>
      </c>
      <c r="Q5393" t="s">
        <v>2745</v>
      </c>
      <c r="R5393" t="s">
        <v>1030</v>
      </c>
      <c r="S5393" t="s">
        <v>2754</v>
      </c>
      <c r="T5393" t="s">
        <v>6074</v>
      </c>
      <c r="U5393" s="62">
        <f t="shared" si="350"/>
        <v>2</v>
      </c>
    </row>
    <row r="5394" spans="1:21" x14ac:dyDescent="0.25">
      <c r="A5394" s="16" t="s">
        <v>2680</v>
      </c>
      <c r="B5394" s="4" t="s">
        <v>794</v>
      </c>
      <c r="C5394" s="43" t="str">
        <f t="shared" si="351"/>
        <v>97-18-07C1</v>
      </c>
      <c r="D5394" s="43" t="str">
        <f>VLOOKUP(C5394,'[1]Test List'!$A$5:$F$2726,6,0)</f>
        <v>EMIX-MON-07C1</v>
      </c>
      <c r="E5394" s="43" t="str">
        <f t="shared" si="348"/>
        <v>97</v>
      </c>
      <c r="F5394" s="43" t="str">
        <f t="shared" si="349"/>
        <v>18</v>
      </c>
      <c r="G5394" s="12" t="s">
        <v>1012</v>
      </c>
      <c r="H5394" s="36">
        <v>99</v>
      </c>
      <c r="I5394" s="36">
        <v>976</v>
      </c>
      <c r="J5394" s="9" t="s">
        <v>2692</v>
      </c>
      <c r="K5394" s="12" t="s">
        <v>2912</v>
      </c>
      <c r="L5394" s="2" t="s">
        <v>2742</v>
      </c>
      <c r="M5394" t="s">
        <v>7535</v>
      </c>
      <c r="N5394" s="29" t="s">
        <v>5233</v>
      </c>
      <c r="O5394" s="38" t="s">
        <v>5197</v>
      </c>
      <c r="P5394" s="12" t="s">
        <v>1035</v>
      </c>
      <c r="Q5394" t="s">
        <v>2747</v>
      </c>
      <c r="R5394" t="s">
        <v>1030</v>
      </c>
      <c r="S5394" t="s">
        <v>2756</v>
      </c>
      <c r="T5394" t="s">
        <v>6075</v>
      </c>
      <c r="U5394" s="62">
        <f t="shared" si="350"/>
        <v>2</v>
      </c>
    </row>
    <row r="5395" spans="1:21" x14ac:dyDescent="0.25">
      <c r="A5395" s="16" t="s">
        <v>2680</v>
      </c>
      <c r="B5395" s="4" t="s">
        <v>794</v>
      </c>
      <c r="C5395" s="43" t="str">
        <f t="shared" si="351"/>
        <v>97-18-07C1</v>
      </c>
      <c r="D5395" s="43" t="str">
        <f>VLOOKUP(C5395,'[1]Test List'!$A$5:$F$2726,6,0)</f>
        <v>EMIX-MON-07C1</v>
      </c>
      <c r="E5395" s="43" t="str">
        <f t="shared" si="348"/>
        <v>97</v>
      </c>
      <c r="F5395" s="43" t="str">
        <f t="shared" si="349"/>
        <v>18</v>
      </c>
      <c r="G5395" s="12" t="s">
        <v>1012</v>
      </c>
      <c r="H5395" s="36">
        <v>99</v>
      </c>
      <c r="I5395" s="36">
        <v>975</v>
      </c>
      <c r="J5395" s="9" t="s">
        <v>2695</v>
      </c>
      <c r="K5395" s="12" t="s">
        <v>2912</v>
      </c>
      <c r="L5395" s="2" t="s">
        <v>2742</v>
      </c>
      <c r="M5395" t="s">
        <v>7535</v>
      </c>
      <c r="N5395" s="29" t="s">
        <v>5233</v>
      </c>
      <c r="O5395" s="38" t="s">
        <v>5197</v>
      </c>
      <c r="P5395" s="12" t="s">
        <v>1035</v>
      </c>
      <c r="Q5395" t="s">
        <v>2750</v>
      </c>
      <c r="R5395" t="s">
        <v>1030</v>
      </c>
      <c r="S5395" t="s">
        <v>2759</v>
      </c>
      <c r="T5395" t="s">
        <v>6076</v>
      </c>
      <c r="U5395" s="62">
        <f t="shared" si="350"/>
        <v>2</v>
      </c>
    </row>
    <row r="5396" spans="1:21" x14ac:dyDescent="0.25">
      <c r="A5396" s="16" t="s">
        <v>2680</v>
      </c>
      <c r="B5396" s="4" t="s">
        <v>794</v>
      </c>
      <c r="C5396" s="43" t="str">
        <f t="shared" si="351"/>
        <v>97-18-07C1</v>
      </c>
      <c r="D5396" s="43" t="str">
        <f>VLOOKUP(C5396,'[1]Test List'!$A$5:$F$2726,6,0)</f>
        <v>EMIX-MON-07C1</v>
      </c>
      <c r="E5396" s="43" t="str">
        <f t="shared" si="348"/>
        <v>97</v>
      </c>
      <c r="F5396" s="43" t="str">
        <f t="shared" si="349"/>
        <v>18</v>
      </c>
      <c r="G5396" s="12" t="s">
        <v>1012</v>
      </c>
      <c r="H5396" s="36">
        <v>99</v>
      </c>
      <c r="I5396" s="36">
        <v>974</v>
      </c>
      <c r="J5396" s="9" t="s">
        <v>2694</v>
      </c>
      <c r="K5396" s="12" t="s">
        <v>2912</v>
      </c>
      <c r="L5396" s="2" t="s">
        <v>2742</v>
      </c>
      <c r="M5396" t="s">
        <v>7535</v>
      </c>
      <c r="N5396" s="29" t="s">
        <v>5233</v>
      </c>
      <c r="O5396" s="38" t="s">
        <v>5197</v>
      </c>
      <c r="P5396" s="12" t="s">
        <v>1035</v>
      </c>
      <c r="Q5396" t="s">
        <v>2749</v>
      </c>
      <c r="R5396" t="s">
        <v>1030</v>
      </c>
      <c r="S5396" t="s">
        <v>2758</v>
      </c>
      <c r="T5396" t="s">
        <v>6077</v>
      </c>
      <c r="U5396" s="62">
        <f t="shared" si="350"/>
        <v>2</v>
      </c>
    </row>
    <row r="5397" spans="1:21" x14ac:dyDescent="0.25">
      <c r="A5397" s="16" t="s">
        <v>2680</v>
      </c>
      <c r="B5397" s="4" t="s">
        <v>794</v>
      </c>
      <c r="C5397" s="43" t="str">
        <f t="shared" si="351"/>
        <v>97-18-07C1</v>
      </c>
      <c r="D5397" s="43" t="str">
        <f>VLOOKUP(C5397,'[1]Test List'!$A$5:$F$2726,6,0)</f>
        <v>EMIX-MON-07C1</v>
      </c>
      <c r="E5397" s="43" t="str">
        <f t="shared" si="348"/>
        <v>97</v>
      </c>
      <c r="F5397" s="43" t="str">
        <f t="shared" si="349"/>
        <v>18</v>
      </c>
      <c r="G5397" s="12" t="s">
        <v>1012</v>
      </c>
      <c r="H5397" s="36">
        <v>99</v>
      </c>
      <c r="I5397" s="36">
        <v>973</v>
      </c>
      <c r="J5397" s="9" t="s">
        <v>2691</v>
      </c>
      <c r="K5397" s="12" t="s">
        <v>2912</v>
      </c>
      <c r="L5397" s="2" t="s">
        <v>2742</v>
      </c>
      <c r="M5397" t="s">
        <v>7535</v>
      </c>
      <c r="N5397" s="29" t="s">
        <v>5233</v>
      </c>
      <c r="O5397" s="38" t="s">
        <v>5197</v>
      </c>
      <c r="P5397" s="12" t="s">
        <v>1035</v>
      </c>
      <c r="Q5397" t="s">
        <v>2746</v>
      </c>
      <c r="R5397" t="s">
        <v>1030</v>
      </c>
      <c r="S5397" t="s">
        <v>2755</v>
      </c>
      <c r="T5397" t="s">
        <v>6078</v>
      </c>
      <c r="U5397" s="62">
        <f t="shared" si="350"/>
        <v>2</v>
      </c>
    </row>
    <row r="5398" spans="1:21" x14ac:dyDescent="0.25">
      <c r="A5398" s="16" t="s">
        <v>2680</v>
      </c>
      <c r="B5398" s="4" t="s">
        <v>794</v>
      </c>
      <c r="C5398" s="43" t="str">
        <f t="shared" si="351"/>
        <v>97-18-07C1</v>
      </c>
      <c r="D5398" s="43" t="str">
        <f>VLOOKUP(C5398,'[1]Test List'!$A$5:$F$2726,6,0)</f>
        <v>EMIX-MON-07C1</v>
      </c>
      <c r="E5398" s="43" t="str">
        <f t="shared" si="348"/>
        <v>97</v>
      </c>
      <c r="F5398" s="43" t="str">
        <f t="shared" si="349"/>
        <v>18</v>
      </c>
      <c r="G5398" s="12" t="s">
        <v>1012</v>
      </c>
      <c r="H5398" s="36">
        <v>99</v>
      </c>
      <c r="I5398" s="36">
        <v>972</v>
      </c>
      <c r="J5398" s="9" t="s">
        <v>2688</v>
      </c>
      <c r="K5398" s="12" t="s">
        <v>2912</v>
      </c>
      <c r="L5398" s="2" t="s">
        <v>2742</v>
      </c>
      <c r="M5398" t="s">
        <v>7535</v>
      </c>
      <c r="N5398" s="29" t="s">
        <v>5233</v>
      </c>
      <c r="O5398" s="38" t="s">
        <v>5197</v>
      </c>
      <c r="P5398" s="12" t="s">
        <v>1035</v>
      </c>
      <c r="Q5398" t="s">
        <v>2743</v>
      </c>
      <c r="R5398" t="s">
        <v>1030</v>
      </c>
      <c r="S5398" t="s">
        <v>2752</v>
      </c>
      <c r="T5398" t="s">
        <v>6081</v>
      </c>
      <c r="U5398" s="62">
        <f t="shared" si="350"/>
        <v>2</v>
      </c>
    </row>
    <row r="5399" spans="1:21" x14ac:dyDescent="0.25">
      <c r="A5399" s="16" t="s">
        <v>2680</v>
      </c>
      <c r="B5399" s="4" t="s">
        <v>794</v>
      </c>
      <c r="C5399" s="43" t="str">
        <f t="shared" si="351"/>
        <v>97-18-07C1</v>
      </c>
      <c r="D5399" s="43" t="str">
        <f>VLOOKUP(C5399,'[1]Test List'!$A$5:$F$2726,6,0)</f>
        <v>EMIX-MON-07C1</v>
      </c>
      <c r="E5399" s="43" t="str">
        <f t="shared" si="348"/>
        <v>97</v>
      </c>
      <c r="F5399" s="43" t="str">
        <f t="shared" si="349"/>
        <v>18</v>
      </c>
      <c r="G5399" s="12" t="s">
        <v>1012</v>
      </c>
      <c r="H5399" s="36">
        <v>99</v>
      </c>
      <c r="I5399" s="36">
        <v>971</v>
      </c>
      <c r="J5399" s="9" t="s">
        <v>2693</v>
      </c>
      <c r="K5399" s="12" t="s">
        <v>2912</v>
      </c>
      <c r="L5399" s="2" t="s">
        <v>2742</v>
      </c>
      <c r="M5399" t="s">
        <v>7535</v>
      </c>
      <c r="N5399" s="29" t="s">
        <v>5233</v>
      </c>
      <c r="O5399" s="38" t="s">
        <v>5197</v>
      </c>
      <c r="P5399" s="12" t="s">
        <v>1035</v>
      </c>
      <c r="Q5399" t="s">
        <v>2748</v>
      </c>
      <c r="R5399" t="s">
        <v>1030</v>
      </c>
      <c r="S5399" t="s">
        <v>2757</v>
      </c>
      <c r="T5399" t="s">
        <v>6084</v>
      </c>
      <c r="U5399" s="62">
        <f t="shared" si="350"/>
        <v>2</v>
      </c>
    </row>
    <row r="5400" spans="1:21" x14ac:dyDescent="0.25">
      <c r="A5400" s="16" t="s">
        <v>2680</v>
      </c>
      <c r="B5400" s="4" t="s">
        <v>794</v>
      </c>
      <c r="C5400" s="43" t="str">
        <f t="shared" si="351"/>
        <v>97-18-07C1</v>
      </c>
      <c r="D5400" s="43" t="str">
        <f>VLOOKUP(C5400,'[1]Test List'!$A$5:$F$2726,6,0)</f>
        <v>EMIX-MON-07C1</v>
      </c>
      <c r="E5400" s="43" t="str">
        <f t="shared" si="348"/>
        <v>97</v>
      </c>
      <c r="F5400" s="43" t="str">
        <f t="shared" si="349"/>
        <v>18</v>
      </c>
      <c r="G5400" s="12" t="s">
        <v>1012</v>
      </c>
      <c r="H5400" s="36">
        <v>99</v>
      </c>
      <c r="I5400" s="36">
        <v>970</v>
      </c>
      <c r="J5400" s="9" t="s">
        <v>2689</v>
      </c>
      <c r="K5400" s="12" t="s">
        <v>2912</v>
      </c>
      <c r="L5400" s="2" t="s">
        <v>2742</v>
      </c>
      <c r="M5400" t="s">
        <v>7535</v>
      </c>
      <c r="N5400" s="29" t="s">
        <v>5233</v>
      </c>
      <c r="O5400" s="38" t="s">
        <v>5197</v>
      </c>
      <c r="P5400" s="12" t="s">
        <v>1035</v>
      </c>
      <c r="Q5400" t="s">
        <v>2744</v>
      </c>
      <c r="R5400" t="s">
        <v>1030</v>
      </c>
      <c r="S5400" t="s">
        <v>2753</v>
      </c>
      <c r="T5400" t="s">
        <v>6085</v>
      </c>
      <c r="U5400" s="62">
        <f t="shared" si="350"/>
        <v>2</v>
      </c>
    </row>
    <row r="5401" spans="1:21" x14ac:dyDescent="0.25">
      <c r="A5401" s="16" t="s">
        <v>2680</v>
      </c>
      <c r="B5401" s="4" t="s">
        <v>794</v>
      </c>
      <c r="C5401" s="43" t="str">
        <f t="shared" si="351"/>
        <v>97-18-07C1</v>
      </c>
      <c r="D5401" s="43" t="str">
        <f>VLOOKUP(C5401,'[1]Test List'!$A$5:$F$2726,6,0)</f>
        <v>EMIX-MON-07C1</v>
      </c>
      <c r="E5401" s="43" t="str">
        <f t="shared" si="348"/>
        <v>97</v>
      </c>
      <c r="F5401" s="43" t="str">
        <f t="shared" si="349"/>
        <v>18</v>
      </c>
      <c r="G5401" s="12" t="s">
        <v>1012</v>
      </c>
      <c r="H5401" s="36">
        <v>99</v>
      </c>
      <c r="I5401" s="36">
        <v>991</v>
      </c>
      <c r="J5401" s="9" t="s">
        <v>2707</v>
      </c>
      <c r="K5401" s="12" t="s">
        <v>290</v>
      </c>
      <c r="L5401" s="2" t="s">
        <v>291</v>
      </c>
      <c r="M5401" t="s">
        <v>2928</v>
      </c>
      <c r="N5401" s="29" t="s">
        <v>5233</v>
      </c>
      <c r="O5401" s="38" t="s">
        <v>5197</v>
      </c>
      <c r="P5401" s="12" t="s">
        <v>1035</v>
      </c>
      <c r="Q5401" t="s">
        <v>2736</v>
      </c>
      <c r="R5401" t="s">
        <v>1030</v>
      </c>
      <c r="S5401" t="s">
        <v>2739</v>
      </c>
      <c r="T5401" t="s">
        <v>6086</v>
      </c>
      <c r="U5401" s="62">
        <f t="shared" si="350"/>
        <v>1</v>
      </c>
    </row>
    <row r="5402" spans="1:21" x14ac:dyDescent="0.25">
      <c r="A5402" s="16" t="s">
        <v>2680</v>
      </c>
      <c r="B5402" s="4" t="s">
        <v>794</v>
      </c>
      <c r="C5402" s="43" t="str">
        <f t="shared" si="351"/>
        <v>97-18-07C1</v>
      </c>
      <c r="D5402" s="43" t="str">
        <f>VLOOKUP(C5402,'[1]Test List'!$A$5:$F$2726,6,0)</f>
        <v>EMIX-MON-07C1</v>
      </c>
      <c r="E5402" s="43" t="str">
        <f t="shared" si="348"/>
        <v>97</v>
      </c>
      <c r="F5402" s="43" t="str">
        <f t="shared" si="349"/>
        <v>18</v>
      </c>
      <c r="G5402" s="12" t="s">
        <v>1012</v>
      </c>
      <c r="H5402" s="36">
        <v>99</v>
      </c>
      <c r="I5402" s="36">
        <v>990</v>
      </c>
      <c r="J5402" s="9" t="s">
        <v>2709</v>
      </c>
      <c r="K5402" s="12" t="s">
        <v>290</v>
      </c>
      <c r="L5402" s="2" t="s">
        <v>291</v>
      </c>
      <c r="M5402" t="s">
        <v>2928</v>
      </c>
      <c r="N5402" s="29" t="s">
        <v>5233</v>
      </c>
      <c r="O5402" s="38" t="s">
        <v>5197</v>
      </c>
      <c r="P5402" s="12" t="s">
        <v>1035</v>
      </c>
      <c r="Q5402" t="s">
        <v>2738</v>
      </c>
      <c r="R5402" t="s">
        <v>1030</v>
      </c>
      <c r="S5402" s="12" t="s">
        <v>2741</v>
      </c>
      <c r="T5402" t="s">
        <v>6087</v>
      </c>
      <c r="U5402" s="62">
        <f t="shared" si="350"/>
        <v>1</v>
      </c>
    </row>
    <row r="5403" spans="1:21" x14ac:dyDescent="0.25">
      <c r="A5403" s="16" t="s">
        <v>2680</v>
      </c>
      <c r="B5403" s="4" t="s">
        <v>794</v>
      </c>
      <c r="C5403" s="43" t="str">
        <f t="shared" si="351"/>
        <v>97-18-07C1</v>
      </c>
      <c r="D5403" s="43" t="str">
        <f>VLOOKUP(C5403,'[1]Test List'!$A$5:$F$2726,6,0)</f>
        <v>EMIX-MON-07C1</v>
      </c>
      <c r="E5403" s="43" t="str">
        <f t="shared" si="348"/>
        <v>97</v>
      </c>
      <c r="F5403" s="43" t="str">
        <f t="shared" si="349"/>
        <v>18</v>
      </c>
      <c r="G5403" s="12" t="s">
        <v>1012</v>
      </c>
      <c r="H5403" s="36">
        <v>99</v>
      </c>
      <c r="I5403" s="36">
        <v>989</v>
      </c>
      <c r="J5403" s="9" t="s">
        <v>2708</v>
      </c>
      <c r="K5403" s="12" t="s">
        <v>290</v>
      </c>
      <c r="L5403" s="2" t="s">
        <v>291</v>
      </c>
      <c r="M5403" t="s">
        <v>2928</v>
      </c>
      <c r="N5403" s="29" t="s">
        <v>5233</v>
      </c>
      <c r="O5403" s="38" t="s">
        <v>5197</v>
      </c>
      <c r="P5403" s="12" t="s">
        <v>1035</v>
      </c>
      <c r="Q5403" t="s">
        <v>2737</v>
      </c>
      <c r="R5403" t="s">
        <v>1030</v>
      </c>
      <c r="S5403" s="12" t="s">
        <v>2740</v>
      </c>
      <c r="T5403" t="s">
        <v>6088</v>
      </c>
      <c r="U5403" s="62">
        <f t="shared" si="350"/>
        <v>1</v>
      </c>
    </row>
    <row r="5404" spans="1:21" x14ac:dyDescent="0.25">
      <c r="A5404" s="16" t="s">
        <v>2680</v>
      </c>
      <c r="B5404" s="4" t="s">
        <v>794</v>
      </c>
      <c r="C5404" s="43" t="str">
        <f t="shared" si="351"/>
        <v>97-18-07C1</v>
      </c>
      <c r="D5404" s="43" t="str">
        <f>VLOOKUP(C5404,'[1]Test List'!$A$5:$F$2726,6,0)</f>
        <v>EMIX-MON-07C1</v>
      </c>
      <c r="E5404" s="43" t="str">
        <f t="shared" si="348"/>
        <v>97</v>
      </c>
      <c r="F5404" s="43" t="str">
        <f t="shared" si="349"/>
        <v>18</v>
      </c>
      <c r="G5404" s="12" t="s">
        <v>1012</v>
      </c>
      <c r="H5404" s="36">
        <v>99</v>
      </c>
      <c r="I5404" s="36">
        <v>988</v>
      </c>
      <c r="J5404" s="9" t="s">
        <v>2698</v>
      </c>
      <c r="K5404" s="12" t="s">
        <v>2761</v>
      </c>
      <c r="L5404" s="2" t="s">
        <v>2762</v>
      </c>
      <c r="M5404" t="s">
        <v>7530</v>
      </c>
      <c r="N5404" s="29" t="s">
        <v>5233</v>
      </c>
      <c r="O5404" s="38" t="s">
        <v>5197</v>
      </c>
      <c r="P5404" s="12" t="s">
        <v>1035</v>
      </c>
      <c r="Q5404" t="s">
        <v>2764</v>
      </c>
      <c r="R5404" s="12" t="s">
        <v>1030</v>
      </c>
      <c r="S5404" s="12" t="s">
        <v>2766</v>
      </c>
      <c r="T5404" t="s">
        <v>6096</v>
      </c>
      <c r="U5404" s="62">
        <f t="shared" si="350"/>
        <v>1</v>
      </c>
    </row>
    <row r="5405" spans="1:21" x14ac:dyDescent="0.25">
      <c r="A5405" s="16" t="s">
        <v>2680</v>
      </c>
      <c r="B5405" s="4" t="s">
        <v>794</v>
      </c>
      <c r="C5405" s="43" t="str">
        <f t="shared" si="351"/>
        <v>97-18-07C1</v>
      </c>
      <c r="D5405" s="43" t="str">
        <f>VLOOKUP(C5405,'[1]Test List'!$A$5:$F$2726,6,0)</f>
        <v>EMIX-MON-07C1</v>
      </c>
      <c r="E5405" s="43" t="str">
        <f t="shared" si="348"/>
        <v>97</v>
      </c>
      <c r="F5405" s="43" t="str">
        <f t="shared" si="349"/>
        <v>18</v>
      </c>
      <c r="G5405" s="12" t="s">
        <v>1012</v>
      </c>
      <c r="H5405" s="36">
        <v>99</v>
      </c>
      <c r="I5405" s="36">
        <v>987</v>
      </c>
      <c r="J5405" s="9" t="s">
        <v>2697</v>
      </c>
      <c r="K5405" s="12" t="s">
        <v>2761</v>
      </c>
      <c r="L5405" s="2" t="s">
        <v>2762</v>
      </c>
      <c r="M5405" t="s">
        <v>7530</v>
      </c>
      <c r="N5405" s="29" t="s">
        <v>5233</v>
      </c>
      <c r="O5405" s="38" t="s">
        <v>5197</v>
      </c>
      <c r="P5405" s="12" t="s">
        <v>1035</v>
      </c>
      <c r="Q5405" t="s">
        <v>2763</v>
      </c>
      <c r="R5405" s="12" t="s">
        <v>1030</v>
      </c>
      <c r="S5405" s="12" t="s">
        <v>2765</v>
      </c>
      <c r="T5405" t="s">
        <v>6097</v>
      </c>
      <c r="U5405" s="62">
        <f t="shared" si="350"/>
        <v>1</v>
      </c>
    </row>
    <row r="5406" spans="1:21" x14ac:dyDescent="0.25">
      <c r="A5406" s="16" t="s">
        <v>2680</v>
      </c>
      <c r="B5406" s="4" t="s">
        <v>794</v>
      </c>
      <c r="C5406" s="43" t="str">
        <f t="shared" si="351"/>
        <v>97-18-07C1</v>
      </c>
      <c r="D5406" s="43" t="str">
        <f>VLOOKUP(C5406,'[1]Test List'!$A$5:$F$2726,6,0)</f>
        <v>EMIX-MON-07C1</v>
      </c>
      <c r="E5406" s="43" t="str">
        <f t="shared" si="348"/>
        <v>97</v>
      </c>
      <c r="F5406" s="43" t="str">
        <f t="shared" si="349"/>
        <v>18</v>
      </c>
      <c r="G5406" s="12" t="s">
        <v>1012</v>
      </c>
      <c r="H5406" s="36">
        <v>99</v>
      </c>
      <c r="I5406" s="36">
        <v>986</v>
      </c>
      <c r="J5406" s="9" t="s">
        <v>2687</v>
      </c>
      <c r="K5406" s="12" t="s">
        <v>2333</v>
      </c>
      <c r="L5406" s="2" t="s">
        <v>2334</v>
      </c>
      <c r="M5406" t="s">
        <v>4536</v>
      </c>
      <c r="N5406" s="29" t="s">
        <v>5233</v>
      </c>
      <c r="O5406" s="38" t="s">
        <v>5197</v>
      </c>
      <c r="P5406" s="12" t="s">
        <v>1035</v>
      </c>
      <c r="Q5406" t="s">
        <v>2719</v>
      </c>
      <c r="R5406" t="s">
        <v>1030</v>
      </c>
      <c r="S5406" s="12" t="s">
        <v>3529</v>
      </c>
      <c r="T5406" t="s">
        <v>6117</v>
      </c>
      <c r="U5406" s="62">
        <f t="shared" si="350"/>
        <v>2</v>
      </c>
    </row>
    <row r="5407" spans="1:21" x14ac:dyDescent="0.25">
      <c r="A5407" s="16" t="s">
        <v>2680</v>
      </c>
      <c r="B5407" s="4" t="s">
        <v>794</v>
      </c>
      <c r="C5407" s="43" t="str">
        <f t="shared" si="351"/>
        <v>97-18-07C1</v>
      </c>
      <c r="D5407" s="43" t="str">
        <f>VLOOKUP(C5407,'[1]Test List'!$A$5:$F$2726,6,0)</f>
        <v>EMIX-MON-07C1</v>
      </c>
      <c r="E5407" s="43" t="str">
        <f t="shared" si="348"/>
        <v>97</v>
      </c>
      <c r="F5407" s="43" t="str">
        <f t="shared" si="349"/>
        <v>18</v>
      </c>
      <c r="G5407" s="12" t="s">
        <v>1012</v>
      </c>
      <c r="H5407" s="36">
        <v>99</v>
      </c>
      <c r="I5407" s="36">
        <v>985</v>
      </c>
      <c r="J5407" s="9" t="s">
        <v>2685</v>
      </c>
      <c r="K5407" s="12" t="s">
        <v>2333</v>
      </c>
      <c r="L5407" s="2" t="s">
        <v>2334</v>
      </c>
      <c r="M5407" t="s">
        <v>4536</v>
      </c>
      <c r="N5407" s="29" t="s">
        <v>5233</v>
      </c>
      <c r="O5407" s="38" t="s">
        <v>5197</v>
      </c>
      <c r="P5407" s="12" t="s">
        <v>1035</v>
      </c>
      <c r="Q5407" t="s">
        <v>2717</v>
      </c>
      <c r="R5407" t="s">
        <v>1030</v>
      </c>
      <c r="S5407" s="12" t="s">
        <v>3527</v>
      </c>
      <c r="T5407" t="s">
        <v>6118</v>
      </c>
      <c r="U5407" s="62">
        <f t="shared" si="350"/>
        <v>2</v>
      </c>
    </row>
    <row r="5408" spans="1:21" x14ac:dyDescent="0.25">
      <c r="A5408" s="16" t="s">
        <v>2680</v>
      </c>
      <c r="B5408" s="4" t="s">
        <v>794</v>
      </c>
      <c r="C5408" s="43" t="str">
        <f t="shared" si="351"/>
        <v>97-18-07C1</v>
      </c>
      <c r="D5408" s="43" t="str">
        <f>VLOOKUP(C5408,'[1]Test List'!$A$5:$F$2726,6,0)</f>
        <v>EMIX-MON-07C1</v>
      </c>
      <c r="E5408" s="43" t="str">
        <f t="shared" si="348"/>
        <v>97</v>
      </c>
      <c r="F5408" s="43" t="str">
        <f t="shared" si="349"/>
        <v>18</v>
      </c>
      <c r="G5408" s="12" t="s">
        <v>1012</v>
      </c>
      <c r="H5408" s="36">
        <v>99</v>
      </c>
      <c r="I5408" s="36">
        <v>984</v>
      </c>
      <c r="J5408" s="9" t="s">
        <v>2682</v>
      </c>
      <c r="K5408" s="12" t="s">
        <v>2333</v>
      </c>
      <c r="L5408" s="2" t="s">
        <v>2334</v>
      </c>
      <c r="M5408" t="s">
        <v>4536</v>
      </c>
      <c r="N5408" s="29" t="s">
        <v>5233</v>
      </c>
      <c r="O5408" s="38" t="s">
        <v>5197</v>
      </c>
      <c r="P5408" s="12" t="s">
        <v>1035</v>
      </c>
      <c r="Q5408" t="s">
        <v>2714</v>
      </c>
      <c r="R5408" t="s">
        <v>1030</v>
      </c>
      <c r="S5408" s="12" t="s">
        <v>3524</v>
      </c>
      <c r="T5408" t="s">
        <v>6119</v>
      </c>
      <c r="U5408" s="62">
        <f t="shared" si="350"/>
        <v>2</v>
      </c>
    </row>
    <row r="5409" spans="1:21" x14ac:dyDescent="0.25">
      <c r="A5409" s="16" t="s">
        <v>2680</v>
      </c>
      <c r="B5409" s="4" t="s">
        <v>794</v>
      </c>
      <c r="C5409" s="43" t="str">
        <f t="shared" si="351"/>
        <v>97-18-07C1</v>
      </c>
      <c r="D5409" s="43" t="str">
        <f>VLOOKUP(C5409,'[1]Test List'!$A$5:$F$2726,6,0)</f>
        <v>EMIX-MON-07C1</v>
      </c>
      <c r="E5409" s="43" t="str">
        <f t="shared" si="348"/>
        <v>97</v>
      </c>
      <c r="F5409" s="43" t="str">
        <f t="shared" si="349"/>
        <v>18</v>
      </c>
      <c r="G5409" s="12" t="s">
        <v>1012</v>
      </c>
      <c r="H5409" s="36">
        <v>99</v>
      </c>
      <c r="I5409" s="36">
        <v>983</v>
      </c>
      <c r="J5409" s="9" t="s">
        <v>2686</v>
      </c>
      <c r="K5409" s="12" t="s">
        <v>2333</v>
      </c>
      <c r="L5409" s="2" t="s">
        <v>2334</v>
      </c>
      <c r="M5409" t="s">
        <v>4536</v>
      </c>
      <c r="N5409" s="29" t="s">
        <v>5233</v>
      </c>
      <c r="O5409" s="38" t="s">
        <v>5197</v>
      </c>
      <c r="P5409" s="12" t="s">
        <v>1035</v>
      </c>
      <c r="Q5409" t="s">
        <v>2718</v>
      </c>
      <c r="R5409" t="s">
        <v>1030</v>
      </c>
      <c r="S5409" s="12" t="s">
        <v>3528</v>
      </c>
      <c r="T5409" t="s">
        <v>6120</v>
      </c>
      <c r="U5409" s="62">
        <f t="shared" si="350"/>
        <v>2</v>
      </c>
    </row>
    <row r="5410" spans="1:21" x14ac:dyDescent="0.25">
      <c r="A5410" s="16" t="s">
        <v>2680</v>
      </c>
      <c r="B5410" s="4" t="s">
        <v>794</v>
      </c>
      <c r="C5410" s="43" t="str">
        <f t="shared" si="351"/>
        <v>97-18-07C1</v>
      </c>
      <c r="D5410" s="43" t="str">
        <f>VLOOKUP(C5410,'[1]Test List'!$A$5:$F$2726,6,0)</f>
        <v>EMIX-MON-07C1</v>
      </c>
      <c r="E5410" s="43" t="str">
        <f t="shared" si="348"/>
        <v>97</v>
      </c>
      <c r="F5410" s="43" t="str">
        <f t="shared" si="349"/>
        <v>18</v>
      </c>
      <c r="G5410" s="12" t="s">
        <v>1012</v>
      </c>
      <c r="H5410" s="36">
        <v>99</v>
      </c>
      <c r="I5410" s="36">
        <v>982</v>
      </c>
      <c r="J5410" s="9" t="s">
        <v>2683</v>
      </c>
      <c r="K5410" s="12" t="s">
        <v>2333</v>
      </c>
      <c r="L5410" s="2" t="s">
        <v>2334</v>
      </c>
      <c r="M5410" t="s">
        <v>4536</v>
      </c>
      <c r="N5410" s="29" t="s">
        <v>5233</v>
      </c>
      <c r="O5410" s="38" t="s">
        <v>5197</v>
      </c>
      <c r="P5410" s="12" t="s">
        <v>1035</v>
      </c>
      <c r="Q5410" t="s">
        <v>2715</v>
      </c>
      <c r="R5410" t="s">
        <v>1030</v>
      </c>
      <c r="S5410" s="12" t="s">
        <v>3525</v>
      </c>
      <c r="T5410" t="s">
        <v>6121</v>
      </c>
      <c r="U5410" s="62">
        <f t="shared" si="350"/>
        <v>2</v>
      </c>
    </row>
    <row r="5411" spans="1:21" x14ac:dyDescent="0.25">
      <c r="A5411" s="16" t="s">
        <v>2680</v>
      </c>
      <c r="B5411" s="4" t="s">
        <v>794</v>
      </c>
      <c r="C5411" s="43" t="str">
        <f t="shared" si="351"/>
        <v>97-18-07C1</v>
      </c>
      <c r="D5411" s="43" t="str">
        <f>VLOOKUP(C5411,'[1]Test List'!$A$5:$F$2726,6,0)</f>
        <v>EMIX-MON-07C1</v>
      </c>
      <c r="E5411" s="43" t="str">
        <f t="shared" si="348"/>
        <v>97</v>
      </c>
      <c r="F5411" s="43" t="str">
        <f t="shared" si="349"/>
        <v>18</v>
      </c>
      <c r="G5411" s="12" t="s">
        <v>1012</v>
      </c>
      <c r="H5411" s="36">
        <v>99</v>
      </c>
      <c r="I5411" s="36">
        <v>981</v>
      </c>
      <c r="J5411" s="9" t="s">
        <v>2684</v>
      </c>
      <c r="K5411" s="12" t="s">
        <v>2333</v>
      </c>
      <c r="L5411" s="2" t="s">
        <v>2334</v>
      </c>
      <c r="M5411" t="s">
        <v>4536</v>
      </c>
      <c r="N5411" s="29" t="s">
        <v>5233</v>
      </c>
      <c r="O5411" s="38" t="s">
        <v>5197</v>
      </c>
      <c r="P5411" s="12" t="s">
        <v>1035</v>
      </c>
      <c r="Q5411" t="s">
        <v>2716</v>
      </c>
      <c r="R5411" t="s">
        <v>1030</v>
      </c>
      <c r="S5411" s="12" t="s">
        <v>3526</v>
      </c>
      <c r="T5411" t="s">
        <v>6122</v>
      </c>
      <c r="U5411" s="62">
        <f t="shared" si="350"/>
        <v>2</v>
      </c>
    </row>
    <row r="5412" spans="1:21" x14ac:dyDescent="0.25">
      <c r="A5412" s="16" t="s">
        <v>2680</v>
      </c>
      <c r="B5412" s="4" t="s">
        <v>794</v>
      </c>
      <c r="C5412" s="43" t="str">
        <f t="shared" si="351"/>
        <v>97-18-07C1</v>
      </c>
      <c r="D5412" s="43" t="str">
        <f>VLOOKUP(C5412,'[1]Test List'!$A$5:$F$2726,6,0)</f>
        <v>EMIX-MON-07C1</v>
      </c>
      <c r="E5412" s="43" t="str">
        <f t="shared" si="348"/>
        <v>97</v>
      </c>
      <c r="F5412" s="43" t="str">
        <f t="shared" si="349"/>
        <v>18</v>
      </c>
      <c r="G5412" s="12" t="s">
        <v>1012</v>
      </c>
      <c r="H5412" s="36">
        <v>99</v>
      </c>
      <c r="I5412" s="36">
        <v>980</v>
      </c>
      <c r="J5412" s="9" t="s">
        <v>2681</v>
      </c>
      <c r="K5412" s="12" t="s">
        <v>2333</v>
      </c>
      <c r="L5412" s="2" t="s">
        <v>2334</v>
      </c>
      <c r="M5412" t="s">
        <v>4536</v>
      </c>
      <c r="N5412" s="29" t="s">
        <v>5233</v>
      </c>
      <c r="O5412" s="38" t="s">
        <v>5197</v>
      </c>
      <c r="P5412" s="12" t="s">
        <v>1035</v>
      </c>
      <c r="Q5412" t="s">
        <v>2713</v>
      </c>
      <c r="R5412" t="s">
        <v>1030</v>
      </c>
      <c r="S5412" t="s">
        <v>3523</v>
      </c>
      <c r="T5412" t="s">
        <v>6123</v>
      </c>
      <c r="U5412" s="62">
        <f t="shared" si="350"/>
        <v>2</v>
      </c>
    </row>
    <row r="5413" spans="1:21" x14ac:dyDescent="0.25">
      <c r="A5413" s="16" t="s">
        <v>2680</v>
      </c>
      <c r="B5413" s="4" t="s">
        <v>794</v>
      </c>
      <c r="C5413" s="43" t="str">
        <f t="shared" si="351"/>
        <v>97-18-07C1</v>
      </c>
      <c r="D5413" s="43" t="str">
        <f>VLOOKUP(C5413,'[1]Test List'!$A$5:$F$2726,6,0)</f>
        <v>EMIX-MON-07C1</v>
      </c>
      <c r="E5413" s="43" t="str">
        <f t="shared" si="348"/>
        <v>97</v>
      </c>
      <c r="F5413" s="43" t="str">
        <f t="shared" si="349"/>
        <v>18</v>
      </c>
      <c r="G5413" s="12" t="s">
        <v>1012</v>
      </c>
      <c r="H5413" s="36">
        <v>99</v>
      </c>
      <c r="I5413" s="36">
        <v>979</v>
      </c>
      <c r="J5413" s="9" t="s">
        <v>2699</v>
      </c>
      <c r="K5413" s="12" t="s">
        <v>2767</v>
      </c>
      <c r="L5413" s="2" t="s">
        <v>2768</v>
      </c>
      <c r="M5413" t="s">
        <v>2929</v>
      </c>
      <c r="N5413" s="29" t="s">
        <v>5233</v>
      </c>
      <c r="O5413" s="38" t="s">
        <v>5197</v>
      </c>
      <c r="P5413" s="12" t="s">
        <v>1035</v>
      </c>
      <c r="Q5413" t="s">
        <v>2769</v>
      </c>
      <c r="R5413" s="12" t="s">
        <v>1030</v>
      </c>
      <c r="S5413" s="12" t="s">
        <v>2770</v>
      </c>
      <c r="T5413" t="s">
        <v>6133</v>
      </c>
      <c r="U5413" s="62">
        <f t="shared" si="350"/>
        <v>2</v>
      </c>
    </row>
    <row r="5414" spans="1:21" x14ac:dyDescent="0.25">
      <c r="A5414" s="16" t="s">
        <v>2680</v>
      </c>
      <c r="B5414" s="4" t="s">
        <v>794</v>
      </c>
      <c r="C5414" s="43" t="str">
        <f t="shared" si="351"/>
        <v>97-18-07C1</v>
      </c>
      <c r="D5414" s="43" t="str">
        <f>VLOOKUP(C5414,'[1]Test List'!$A$5:$F$2726,6,0)</f>
        <v>EMIX-MON-07C1</v>
      </c>
      <c r="E5414" s="43" t="str">
        <f t="shared" ref="E5414:E5477" si="352">LEFT(A5414,2)</f>
        <v>97</v>
      </c>
      <c r="F5414" s="43" t="str">
        <f t="shared" ref="F5414:F5477" si="353">MID(A5414,3,2)</f>
        <v>18</v>
      </c>
      <c r="G5414" s="12" t="s">
        <v>1012</v>
      </c>
      <c r="H5414" s="36">
        <v>99</v>
      </c>
      <c r="I5414" s="36">
        <v>999</v>
      </c>
      <c r="J5414" s="9" t="s">
        <v>2670</v>
      </c>
      <c r="K5414" s="12" t="s">
        <v>2672</v>
      </c>
      <c r="L5414" s="2" t="s">
        <v>2674</v>
      </c>
      <c r="M5414" t="s">
        <v>7366</v>
      </c>
      <c r="N5414" s="29" t="s">
        <v>5230</v>
      </c>
      <c r="O5414" s="38" t="s">
        <v>5197</v>
      </c>
      <c r="P5414" s="12" t="s">
        <v>1035</v>
      </c>
      <c r="Q5414" t="s">
        <v>2675</v>
      </c>
      <c r="R5414" s="12" t="s">
        <v>1030</v>
      </c>
      <c r="S5414" s="12" t="s">
        <v>2677</v>
      </c>
      <c r="T5414" t="s">
        <v>6302</v>
      </c>
      <c r="U5414" s="62">
        <f t="shared" si="350"/>
        <v>8</v>
      </c>
    </row>
    <row r="5415" spans="1:21" x14ac:dyDescent="0.25">
      <c r="A5415" s="16" t="s">
        <v>2710</v>
      </c>
      <c r="B5415" s="4" t="s">
        <v>794</v>
      </c>
      <c r="C5415" s="43" t="str">
        <f t="shared" si="351"/>
        <v>97-18-07C2</v>
      </c>
      <c r="D5415" s="43" t="str">
        <f>VLOOKUP(C5415,'[1]Test List'!$A$5:$F$2726,6,0)</f>
        <v>EMIX-MON-07C2</v>
      </c>
      <c r="E5415" s="43" t="str">
        <f t="shared" si="352"/>
        <v>97</v>
      </c>
      <c r="F5415" s="43" t="str">
        <f t="shared" si="353"/>
        <v>18</v>
      </c>
      <c r="G5415" s="12" t="s">
        <v>1012</v>
      </c>
      <c r="H5415" s="36">
        <v>99</v>
      </c>
      <c r="I5415" s="36">
        <v>997</v>
      </c>
      <c r="J5415" s="9" t="s">
        <v>2706</v>
      </c>
      <c r="K5415" t="s">
        <v>2325</v>
      </c>
      <c r="L5415" s="2" t="s">
        <v>2326</v>
      </c>
      <c r="M5415" t="s">
        <v>7528</v>
      </c>
      <c r="N5415" s="29" t="s">
        <v>5233</v>
      </c>
      <c r="O5415" s="38" t="s">
        <v>5197</v>
      </c>
      <c r="P5415" s="12" t="s">
        <v>1035</v>
      </c>
      <c r="Q5415" t="s">
        <v>2726</v>
      </c>
      <c r="R5415" t="s">
        <v>1030</v>
      </c>
      <c r="S5415" s="12" t="s">
        <v>2733</v>
      </c>
      <c r="T5415" t="s">
        <v>6066</v>
      </c>
      <c r="U5415" s="62">
        <f t="shared" si="350"/>
        <v>2</v>
      </c>
    </row>
    <row r="5416" spans="1:21" x14ac:dyDescent="0.25">
      <c r="A5416" s="16" t="s">
        <v>2710</v>
      </c>
      <c r="B5416" s="4" t="s">
        <v>794</v>
      </c>
      <c r="C5416" s="43" t="str">
        <f t="shared" si="351"/>
        <v>97-18-07C2</v>
      </c>
      <c r="D5416" s="43" t="str">
        <f>VLOOKUP(C5416,'[1]Test List'!$A$5:$F$2726,6,0)</f>
        <v>EMIX-MON-07C2</v>
      </c>
      <c r="E5416" s="43" t="str">
        <f t="shared" si="352"/>
        <v>97</v>
      </c>
      <c r="F5416" s="43" t="str">
        <f t="shared" si="353"/>
        <v>18</v>
      </c>
      <c r="G5416" s="12" t="s">
        <v>1012</v>
      </c>
      <c r="H5416" s="36">
        <v>99</v>
      </c>
      <c r="I5416" s="36">
        <v>996</v>
      </c>
      <c r="J5416" s="9" t="s">
        <v>2702</v>
      </c>
      <c r="K5416" t="s">
        <v>2325</v>
      </c>
      <c r="L5416" s="2" t="s">
        <v>2326</v>
      </c>
      <c r="M5416" t="s">
        <v>7528</v>
      </c>
      <c r="N5416" s="29" t="s">
        <v>5233</v>
      </c>
      <c r="O5416" s="38" t="s">
        <v>5197</v>
      </c>
      <c r="P5416" s="12" t="s">
        <v>1035</v>
      </c>
      <c r="Q5416" t="s">
        <v>2722</v>
      </c>
      <c r="R5416" t="s">
        <v>1030</v>
      </c>
      <c r="S5416" s="12" t="s">
        <v>2729</v>
      </c>
      <c r="T5416" t="s">
        <v>6067</v>
      </c>
      <c r="U5416" s="62">
        <f t="shared" si="350"/>
        <v>2</v>
      </c>
    </row>
    <row r="5417" spans="1:21" x14ac:dyDescent="0.25">
      <c r="A5417" s="16" t="s">
        <v>2710</v>
      </c>
      <c r="B5417" s="4" t="s">
        <v>794</v>
      </c>
      <c r="C5417" s="43" t="str">
        <f t="shared" si="351"/>
        <v>97-18-07C2</v>
      </c>
      <c r="D5417" s="43" t="str">
        <f>VLOOKUP(C5417,'[1]Test List'!$A$5:$F$2726,6,0)</f>
        <v>EMIX-MON-07C2</v>
      </c>
      <c r="E5417" s="43" t="str">
        <f t="shared" si="352"/>
        <v>97</v>
      </c>
      <c r="F5417" s="43" t="str">
        <f t="shared" si="353"/>
        <v>18</v>
      </c>
      <c r="G5417" s="12" t="s">
        <v>1012</v>
      </c>
      <c r="H5417" s="36">
        <v>99</v>
      </c>
      <c r="I5417" s="36">
        <v>995</v>
      </c>
      <c r="J5417" s="9" t="s">
        <v>2703</v>
      </c>
      <c r="K5417" t="s">
        <v>2325</v>
      </c>
      <c r="L5417" s="2" t="s">
        <v>2326</v>
      </c>
      <c r="M5417" t="s">
        <v>7528</v>
      </c>
      <c r="N5417" s="29" t="s">
        <v>5233</v>
      </c>
      <c r="O5417" s="38" t="s">
        <v>5197</v>
      </c>
      <c r="P5417" s="12" t="s">
        <v>1035</v>
      </c>
      <c r="Q5417" t="s">
        <v>2723</v>
      </c>
      <c r="R5417" t="s">
        <v>1030</v>
      </c>
      <c r="S5417" s="12" t="s">
        <v>2730</v>
      </c>
      <c r="T5417" t="s">
        <v>6068</v>
      </c>
      <c r="U5417" s="62">
        <f t="shared" si="350"/>
        <v>2</v>
      </c>
    </row>
    <row r="5418" spans="1:21" x14ac:dyDescent="0.25">
      <c r="A5418" s="16" t="s">
        <v>2710</v>
      </c>
      <c r="B5418" s="4" t="s">
        <v>794</v>
      </c>
      <c r="C5418" s="43" t="str">
        <f t="shared" si="351"/>
        <v>97-18-07C2</v>
      </c>
      <c r="D5418" s="43" t="str">
        <f>VLOOKUP(C5418,'[1]Test List'!$A$5:$F$2726,6,0)</f>
        <v>EMIX-MON-07C2</v>
      </c>
      <c r="E5418" s="43" t="str">
        <f t="shared" si="352"/>
        <v>97</v>
      </c>
      <c r="F5418" s="43" t="str">
        <f t="shared" si="353"/>
        <v>18</v>
      </c>
      <c r="G5418" s="12" t="s">
        <v>1012</v>
      </c>
      <c r="H5418" s="36">
        <v>99</v>
      </c>
      <c r="I5418" s="36">
        <v>977</v>
      </c>
      <c r="J5418" s="9" t="s">
        <v>2690</v>
      </c>
      <c r="K5418" s="12" t="s">
        <v>2912</v>
      </c>
      <c r="L5418" s="2" t="s">
        <v>2742</v>
      </c>
      <c r="M5418" t="s">
        <v>7535</v>
      </c>
      <c r="N5418" s="29" t="s">
        <v>5233</v>
      </c>
      <c r="O5418" s="38" t="s">
        <v>5197</v>
      </c>
      <c r="P5418" s="12" t="s">
        <v>1035</v>
      </c>
      <c r="Q5418" t="s">
        <v>2745</v>
      </c>
      <c r="R5418" t="s">
        <v>1030</v>
      </c>
      <c r="S5418" t="s">
        <v>2754</v>
      </c>
      <c r="T5418" t="s">
        <v>6074</v>
      </c>
      <c r="U5418" s="62">
        <f t="shared" si="350"/>
        <v>2</v>
      </c>
    </row>
    <row r="5419" spans="1:21" x14ac:dyDescent="0.25">
      <c r="A5419" s="16" t="s">
        <v>2710</v>
      </c>
      <c r="B5419" s="4" t="s">
        <v>794</v>
      </c>
      <c r="C5419" s="43" t="str">
        <f t="shared" si="351"/>
        <v>97-18-07C2</v>
      </c>
      <c r="D5419" s="43" t="str">
        <f>VLOOKUP(C5419,'[1]Test List'!$A$5:$F$2726,6,0)</f>
        <v>EMIX-MON-07C2</v>
      </c>
      <c r="E5419" s="43" t="str">
        <f t="shared" si="352"/>
        <v>97</v>
      </c>
      <c r="F5419" s="43" t="str">
        <f t="shared" si="353"/>
        <v>18</v>
      </c>
      <c r="G5419" s="12" t="s">
        <v>1012</v>
      </c>
      <c r="H5419" s="36">
        <v>99</v>
      </c>
      <c r="I5419" s="36">
        <v>976</v>
      </c>
      <c r="J5419" s="9" t="s">
        <v>2692</v>
      </c>
      <c r="K5419" s="12" t="s">
        <v>2912</v>
      </c>
      <c r="L5419" s="2" t="s">
        <v>2742</v>
      </c>
      <c r="M5419" t="s">
        <v>7535</v>
      </c>
      <c r="N5419" s="29" t="s">
        <v>5233</v>
      </c>
      <c r="O5419" s="38" t="s">
        <v>5197</v>
      </c>
      <c r="P5419" s="12" t="s">
        <v>1035</v>
      </c>
      <c r="Q5419" t="s">
        <v>2747</v>
      </c>
      <c r="R5419" t="s">
        <v>1030</v>
      </c>
      <c r="S5419" t="s">
        <v>2756</v>
      </c>
      <c r="T5419" t="s">
        <v>6075</v>
      </c>
      <c r="U5419" s="62">
        <f t="shared" si="350"/>
        <v>2</v>
      </c>
    </row>
    <row r="5420" spans="1:21" x14ac:dyDescent="0.25">
      <c r="A5420" s="16" t="s">
        <v>2710</v>
      </c>
      <c r="B5420" s="4" t="s">
        <v>794</v>
      </c>
      <c r="C5420" s="43" t="str">
        <f t="shared" si="351"/>
        <v>97-18-07C2</v>
      </c>
      <c r="D5420" s="43" t="str">
        <f>VLOOKUP(C5420,'[1]Test List'!$A$5:$F$2726,6,0)</f>
        <v>EMIX-MON-07C2</v>
      </c>
      <c r="E5420" s="43" t="str">
        <f t="shared" si="352"/>
        <v>97</v>
      </c>
      <c r="F5420" s="43" t="str">
        <f t="shared" si="353"/>
        <v>18</v>
      </c>
      <c r="G5420" s="12" t="s">
        <v>1012</v>
      </c>
      <c r="H5420" s="36">
        <v>99</v>
      </c>
      <c r="I5420" s="36">
        <v>975</v>
      </c>
      <c r="J5420" s="9" t="s">
        <v>2695</v>
      </c>
      <c r="K5420" s="12" t="s">
        <v>2912</v>
      </c>
      <c r="L5420" s="2" t="s">
        <v>2742</v>
      </c>
      <c r="M5420" t="s">
        <v>7535</v>
      </c>
      <c r="N5420" s="29" t="s">
        <v>5233</v>
      </c>
      <c r="O5420" s="38" t="s">
        <v>5197</v>
      </c>
      <c r="P5420" s="12" t="s">
        <v>1035</v>
      </c>
      <c r="Q5420" t="s">
        <v>2750</v>
      </c>
      <c r="R5420" t="s">
        <v>1030</v>
      </c>
      <c r="S5420" t="s">
        <v>2759</v>
      </c>
      <c r="T5420" t="s">
        <v>6076</v>
      </c>
      <c r="U5420" s="62">
        <f t="shared" si="350"/>
        <v>2</v>
      </c>
    </row>
    <row r="5421" spans="1:21" x14ac:dyDescent="0.25">
      <c r="A5421" s="16" t="s">
        <v>2710</v>
      </c>
      <c r="B5421" s="4" t="s">
        <v>794</v>
      </c>
      <c r="C5421" s="43" t="str">
        <f t="shared" si="351"/>
        <v>97-18-07C2</v>
      </c>
      <c r="D5421" s="43" t="str">
        <f>VLOOKUP(C5421,'[1]Test List'!$A$5:$F$2726,6,0)</f>
        <v>EMIX-MON-07C2</v>
      </c>
      <c r="E5421" s="43" t="str">
        <f t="shared" si="352"/>
        <v>97</v>
      </c>
      <c r="F5421" s="43" t="str">
        <f t="shared" si="353"/>
        <v>18</v>
      </c>
      <c r="G5421" s="12" t="s">
        <v>1012</v>
      </c>
      <c r="H5421" s="36">
        <v>99</v>
      </c>
      <c r="I5421" s="36">
        <v>974</v>
      </c>
      <c r="J5421" s="9" t="s">
        <v>2694</v>
      </c>
      <c r="K5421" s="12" t="s">
        <v>2912</v>
      </c>
      <c r="L5421" s="2" t="s">
        <v>2742</v>
      </c>
      <c r="M5421" t="s">
        <v>7535</v>
      </c>
      <c r="N5421" s="29" t="s">
        <v>5233</v>
      </c>
      <c r="O5421" s="38" t="s">
        <v>5197</v>
      </c>
      <c r="P5421" s="12" t="s">
        <v>1035</v>
      </c>
      <c r="Q5421" t="s">
        <v>2749</v>
      </c>
      <c r="R5421" t="s">
        <v>1030</v>
      </c>
      <c r="S5421" t="s">
        <v>2758</v>
      </c>
      <c r="T5421" t="s">
        <v>6077</v>
      </c>
      <c r="U5421" s="62">
        <f t="shared" si="350"/>
        <v>2</v>
      </c>
    </row>
    <row r="5422" spans="1:21" x14ac:dyDescent="0.25">
      <c r="A5422" s="16" t="s">
        <v>2710</v>
      </c>
      <c r="B5422" s="4" t="s">
        <v>794</v>
      </c>
      <c r="C5422" s="43" t="str">
        <f t="shared" si="351"/>
        <v>97-18-07C2</v>
      </c>
      <c r="D5422" s="43" t="str">
        <f>VLOOKUP(C5422,'[1]Test List'!$A$5:$F$2726,6,0)</f>
        <v>EMIX-MON-07C2</v>
      </c>
      <c r="E5422" s="43" t="str">
        <f t="shared" si="352"/>
        <v>97</v>
      </c>
      <c r="F5422" s="43" t="str">
        <f t="shared" si="353"/>
        <v>18</v>
      </c>
      <c r="G5422" s="12" t="s">
        <v>1012</v>
      </c>
      <c r="H5422" s="36">
        <v>99</v>
      </c>
      <c r="I5422" s="36">
        <v>973</v>
      </c>
      <c r="J5422" s="9" t="s">
        <v>2691</v>
      </c>
      <c r="K5422" s="12" t="s">
        <v>2912</v>
      </c>
      <c r="L5422" s="2" t="s">
        <v>2742</v>
      </c>
      <c r="M5422" t="s">
        <v>7535</v>
      </c>
      <c r="N5422" s="29" t="s">
        <v>5233</v>
      </c>
      <c r="O5422" s="38" t="s">
        <v>5197</v>
      </c>
      <c r="P5422" s="12" t="s">
        <v>1035</v>
      </c>
      <c r="Q5422" t="s">
        <v>2746</v>
      </c>
      <c r="R5422" t="s">
        <v>1030</v>
      </c>
      <c r="S5422" t="s">
        <v>2755</v>
      </c>
      <c r="T5422" t="s">
        <v>6078</v>
      </c>
      <c r="U5422" s="62">
        <f t="shared" si="350"/>
        <v>2</v>
      </c>
    </row>
    <row r="5423" spans="1:21" x14ac:dyDescent="0.25">
      <c r="A5423" s="16" t="s">
        <v>2710</v>
      </c>
      <c r="B5423" s="4" t="s">
        <v>794</v>
      </c>
      <c r="C5423" s="43" t="str">
        <f t="shared" si="351"/>
        <v>97-18-07C2</v>
      </c>
      <c r="D5423" s="43" t="str">
        <f>VLOOKUP(C5423,'[1]Test List'!$A$5:$F$2726,6,0)</f>
        <v>EMIX-MON-07C2</v>
      </c>
      <c r="E5423" s="43" t="str">
        <f t="shared" si="352"/>
        <v>97</v>
      </c>
      <c r="F5423" s="43" t="str">
        <f t="shared" si="353"/>
        <v>18</v>
      </c>
      <c r="G5423" s="12" t="s">
        <v>1012</v>
      </c>
      <c r="H5423" s="36">
        <v>99</v>
      </c>
      <c r="I5423" s="36">
        <v>972</v>
      </c>
      <c r="J5423" s="9" t="s">
        <v>2688</v>
      </c>
      <c r="K5423" s="12" t="s">
        <v>2912</v>
      </c>
      <c r="L5423" s="2" t="s">
        <v>2742</v>
      </c>
      <c r="M5423" t="s">
        <v>7535</v>
      </c>
      <c r="N5423" s="29" t="s">
        <v>5233</v>
      </c>
      <c r="O5423" s="38" t="s">
        <v>5197</v>
      </c>
      <c r="P5423" s="12" t="s">
        <v>1035</v>
      </c>
      <c r="Q5423" t="s">
        <v>2743</v>
      </c>
      <c r="R5423" t="s">
        <v>1030</v>
      </c>
      <c r="S5423" t="s">
        <v>2752</v>
      </c>
      <c r="T5423" t="s">
        <v>6081</v>
      </c>
      <c r="U5423" s="62">
        <f t="shared" si="350"/>
        <v>2</v>
      </c>
    </row>
    <row r="5424" spans="1:21" x14ac:dyDescent="0.25">
      <c r="A5424" s="16" t="s">
        <v>2710</v>
      </c>
      <c r="B5424" s="4" t="s">
        <v>794</v>
      </c>
      <c r="C5424" s="43" t="str">
        <f t="shared" si="351"/>
        <v>97-18-07C2</v>
      </c>
      <c r="D5424" s="43" t="str">
        <f>VLOOKUP(C5424,'[1]Test List'!$A$5:$F$2726,6,0)</f>
        <v>EMIX-MON-07C2</v>
      </c>
      <c r="E5424" s="43" t="str">
        <f t="shared" si="352"/>
        <v>97</v>
      </c>
      <c r="F5424" s="43" t="str">
        <f t="shared" si="353"/>
        <v>18</v>
      </c>
      <c r="G5424" s="12" t="s">
        <v>1012</v>
      </c>
      <c r="H5424" s="36">
        <v>99</v>
      </c>
      <c r="I5424" s="36">
        <v>971</v>
      </c>
      <c r="J5424" s="9" t="s">
        <v>2693</v>
      </c>
      <c r="K5424" s="12" t="s">
        <v>2912</v>
      </c>
      <c r="L5424" s="2" t="s">
        <v>2742</v>
      </c>
      <c r="M5424" t="s">
        <v>7535</v>
      </c>
      <c r="N5424" s="29" t="s">
        <v>5233</v>
      </c>
      <c r="O5424" s="38" t="s">
        <v>5197</v>
      </c>
      <c r="P5424" s="12" t="s">
        <v>1035</v>
      </c>
      <c r="Q5424" t="s">
        <v>2748</v>
      </c>
      <c r="R5424" t="s">
        <v>1030</v>
      </c>
      <c r="S5424" t="s">
        <v>2757</v>
      </c>
      <c r="T5424" t="s">
        <v>6084</v>
      </c>
      <c r="U5424" s="62">
        <f t="shared" si="350"/>
        <v>2</v>
      </c>
    </row>
    <row r="5425" spans="1:21" x14ac:dyDescent="0.25">
      <c r="A5425" s="16" t="s">
        <v>2710</v>
      </c>
      <c r="B5425" s="4" t="s">
        <v>794</v>
      </c>
      <c r="C5425" s="43" t="str">
        <f t="shared" si="351"/>
        <v>97-18-07C2</v>
      </c>
      <c r="D5425" s="43" t="str">
        <f>VLOOKUP(C5425,'[1]Test List'!$A$5:$F$2726,6,0)</f>
        <v>EMIX-MON-07C2</v>
      </c>
      <c r="E5425" s="43" t="str">
        <f t="shared" si="352"/>
        <v>97</v>
      </c>
      <c r="F5425" s="43" t="str">
        <f t="shared" si="353"/>
        <v>18</v>
      </c>
      <c r="G5425" s="12" t="s">
        <v>1012</v>
      </c>
      <c r="H5425" s="36">
        <v>99</v>
      </c>
      <c r="I5425" s="36">
        <v>970</v>
      </c>
      <c r="J5425" s="9" t="s">
        <v>2689</v>
      </c>
      <c r="K5425" s="12" t="s">
        <v>2912</v>
      </c>
      <c r="L5425" s="2" t="s">
        <v>2742</v>
      </c>
      <c r="M5425" t="s">
        <v>7535</v>
      </c>
      <c r="N5425" s="29" t="s">
        <v>5233</v>
      </c>
      <c r="O5425" s="38" t="s">
        <v>5197</v>
      </c>
      <c r="P5425" s="12" t="s">
        <v>1035</v>
      </c>
      <c r="Q5425" t="s">
        <v>2744</v>
      </c>
      <c r="R5425" t="s">
        <v>1030</v>
      </c>
      <c r="S5425" t="s">
        <v>2753</v>
      </c>
      <c r="T5425" t="s">
        <v>6085</v>
      </c>
      <c r="U5425" s="62">
        <f t="shared" si="350"/>
        <v>2</v>
      </c>
    </row>
    <row r="5426" spans="1:21" x14ac:dyDescent="0.25">
      <c r="A5426" s="16" t="s">
        <v>2710</v>
      </c>
      <c r="B5426" s="4" t="s">
        <v>794</v>
      </c>
      <c r="C5426" s="43" t="str">
        <f t="shared" si="351"/>
        <v>97-18-07C2</v>
      </c>
      <c r="D5426" s="43" t="str">
        <f>VLOOKUP(C5426,'[1]Test List'!$A$5:$F$2726,6,0)</f>
        <v>EMIX-MON-07C2</v>
      </c>
      <c r="E5426" s="43" t="str">
        <f t="shared" si="352"/>
        <v>97</v>
      </c>
      <c r="F5426" s="43" t="str">
        <f t="shared" si="353"/>
        <v>18</v>
      </c>
      <c r="G5426" s="12" t="s">
        <v>1012</v>
      </c>
      <c r="H5426" s="36">
        <v>99</v>
      </c>
      <c r="I5426" s="36">
        <v>986</v>
      </c>
      <c r="J5426" s="9" t="s">
        <v>2687</v>
      </c>
      <c r="K5426" s="12" t="s">
        <v>2333</v>
      </c>
      <c r="L5426" s="2" t="s">
        <v>2334</v>
      </c>
      <c r="M5426" t="s">
        <v>4536</v>
      </c>
      <c r="N5426" s="29" t="s">
        <v>5233</v>
      </c>
      <c r="O5426" s="38" t="s">
        <v>5197</v>
      </c>
      <c r="P5426" s="12" t="s">
        <v>1035</v>
      </c>
      <c r="Q5426" t="s">
        <v>2719</v>
      </c>
      <c r="R5426" t="s">
        <v>1030</v>
      </c>
      <c r="S5426" s="12" t="s">
        <v>3529</v>
      </c>
      <c r="T5426" t="s">
        <v>6117</v>
      </c>
      <c r="U5426" s="62">
        <f t="shared" si="350"/>
        <v>2</v>
      </c>
    </row>
    <row r="5427" spans="1:21" x14ac:dyDescent="0.25">
      <c r="A5427" s="16" t="s">
        <v>2710</v>
      </c>
      <c r="B5427" s="4" t="s">
        <v>794</v>
      </c>
      <c r="C5427" s="43" t="str">
        <f t="shared" si="351"/>
        <v>97-18-07C2</v>
      </c>
      <c r="D5427" s="43" t="str">
        <f>VLOOKUP(C5427,'[1]Test List'!$A$5:$F$2726,6,0)</f>
        <v>EMIX-MON-07C2</v>
      </c>
      <c r="E5427" s="43" t="str">
        <f t="shared" si="352"/>
        <v>97</v>
      </c>
      <c r="F5427" s="43" t="str">
        <f t="shared" si="353"/>
        <v>18</v>
      </c>
      <c r="G5427" s="12" t="s">
        <v>1012</v>
      </c>
      <c r="H5427" s="36">
        <v>99</v>
      </c>
      <c r="I5427" s="36">
        <v>985</v>
      </c>
      <c r="J5427" s="9" t="s">
        <v>2685</v>
      </c>
      <c r="K5427" s="12" t="s">
        <v>2333</v>
      </c>
      <c r="L5427" s="2" t="s">
        <v>2334</v>
      </c>
      <c r="M5427" t="s">
        <v>4536</v>
      </c>
      <c r="N5427" s="29" t="s">
        <v>5233</v>
      </c>
      <c r="O5427" s="38" t="s">
        <v>5197</v>
      </c>
      <c r="P5427" s="12" t="s">
        <v>1035</v>
      </c>
      <c r="Q5427" t="s">
        <v>2717</v>
      </c>
      <c r="R5427" t="s">
        <v>1030</v>
      </c>
      <c r="S5427" s="12" t="s">
        <v>3527</v>
      </c>
      <c r="T5427" t="s">
        <v>6118</v>
      </c>
      <c r="U5427" s="62">
        <f t="shared" si="350"/>
        <v>2</v>
      </c>
    </row>
    <row r="5428" spans="1:21" x14ac:dyDescent="0.25">
      <c r="A5428" s="16" t="s">
        <v>2710</v>
      </c>
      <c r="B5428" s="4" t="s">
        <v>794</v>
      </c>
      <c r="C5428" s="43" t="str">
        <f t="shared" si="351"/>
        <v>97-18-07C2</v>
      </c>
      <c r="D5428" s="43" t="str">
        <f>VLOOKUP(C5428,'[1]Test List'!$A$5:$F$2726,6,0)</f>
        <v>EMIX-MON-07C2</v>
      </c>
      <c r="E5428" s="43" t="str">
        <f t="shared" si="352"/>
        <v>97</v>
      </c>
      <c r="F5428" s="43" t="str">
        <f t="shared" si="353"/>
        <v>18</v>
      </c>
      <c r="G5428" s="12" t="s">
        <v>1012</v>
      </c>
      <c r="H5428" s="36">
        <v>99</v>
      </c>
      <c r="I5428" s="36">
        <v>984</v>
      </c>
      <c r="J5428" s="9" t="s">
        <v>2682</v>
      </c>
      <c r="K5428" s="12" t="s">
        <v>2333</v>
      </c>
      <c r="L5428" s="2" t="s">
        <v>2334</v>
      </c>
      <c r="M5428" t="s">
        <v>4536</v>
      </c>
      <c r="N5428" s="29" t="s">
        <v>5233</v>
      </c>
      <c r="O5428" s="38" t="s">
        <v>5197</v>
      </c>
      <c r="P5428" s="12" t="s">
        <v>1035</v>
      </c>
      <c r="Q5428" t="s">
        <v>2714</v>
      </c>
      <c r="R5428" t="s">
        <v>1030</v>
      </c>
      <c r="S5428" s="12" t="s">
        <v>3524</v>
      </c>
      <c r="T5428" t="s">
        <v>6119</v>
      </c>
      <c r="U5428" s="62">
        <f t="shared" si="350"/>
        <v>2</v>
      </c>
    </row>
    <row r="5429" spans="1:21" x14ac:dyDescent="0.25">
      <c r="A5429" s="16" t="s">
        <v>2710</v>
      </c>
      <c r="B5429" s="4" t="s">
        <v>794</v>
      </c>
      <c r="C5429" s="43" t="str">
        <f t="shared" si="351"/>
        <v>97-18-07C2</v>
      </c>
      <c r="D5429" s="43" t="str">
        <f>VLOOKUP(C5429,'[1]Test List'!$A$5:$F$2726,6,0)</f>
        <v>EMIX-MON-07C2</v>
      </c>
      <c r="E5429" s="43" t="str">
        <f t="shared" si="352"/>
        <v>97</v>
      </c>
      <c r="F5429" s="43" t="str">
        <f t="shared" si="353"/>
        <v>18</v>
      </c>
      <c r="G5429" s="12" t="s">
        <v>1012</v>
      </c>
      <c r="H5429" s="36">
        <v>99</v>
      </c>
      <c r="I5429" s="36">
        <v>983</v>
      </c>
      <c r="J5429" s="9" t="s">
        <v>2686</v>
      </c>
      <c r="K5429" s="12" t="s">
        <v>2333</v>
      </c>
      <c r="L5429" s="2" t="s">
        <v>2334</v>
      </c>
      <c r="M5429" t="s">
        <v>4536</v>
      </c>
      <c r="N5429" s="29" t="s">
        <v>5233</v>
      </c>
      <c r="O5429" s="38" t="s">
        <v>5197</v>
      </c>
      <c r="P5429" s="12" t="s">
        <v>1035</v>
      </c>
      <c r="Q5429" t="s">
        <v>2718</v>
      </c>
      <c r="R5429" t="s">
        <v>1030</v>
      </c>
      <c r="S5429" s="12" t="s">
        <v>3528</v>
      </c>
      <c r="T5429" t="s">
        <v>6120</v>
      </c>
      <c r="U5429" s="62">
        <f t="shared" si="350"/>
        <v>2</v>
      </c>
    </row>
    <row r="5430" spans="1:21" x14ac:dyDescent="0.25">
      <c r="A5430" s="16" t="s">
        <v>2710</v>
      </c>
      <c r="B5430" s="4" t="s">
        <v>794</v>
      </c>
      <c r="C5430" s="43" t="str">
        <f t="shared" si="351"/>
        <v>97-18-07C2</v>
      </c>
      <c r="D5430" s="43" t="str">
        <f>VLOOKUP(C5430,'[1]Test List'!$A$5:$F$2726,6,0)</f>
        <v>EMIX-MON-07C2</v>
      </c>
      <c r="E5430" s="43" t="str">
        <f t="shared" si="352"/>
        <v>97</v>
      </c>
      <c r="F5430" s="43" t="str">
        <f t="shared" si="353"/>
        <v>18</v>
      </c>
      <c r="G5430" s="12" t="s">
        <v>1012</v>
      </c>
      <c r="H5430" s="36">
        <v>99</v>
      </c>
      <c r="I5430" s="36">
        <v>982</v>
      </c>
      <c r="J5430" s="9" t="s">
        <v>2683</v>
      </c>
      <c r="K5430" s="12" t="s">
        <v>2333</v>
      </c>
      <c r="L5430" s="2" t="s">
        <v>2334</v>
      </c>
      <c r="M5430" t="s">
        <v>4536</v>
      </c>
      <c r="N5430" s="29" t="s">
        <v>5233</v>
      </c>
      <c r="O5430" s="38" t="s">
        <v>5197</v>
      </c>
      <c r="P5430" s="12" t="s">
        <v>1035</v>
      </c>
      <c r="Q5430" t="s">
        <v>2715</v>
      </c>
      <c r="R5430" t="s">
        <v>1030</v>
      </c>
      <c r="S5430" s="12" t="s">
        <v>3525</v>
      </c>
      <c r="T5430" t="s">
        <v>6121</v>
      </c>
      <c r="U5430" s="62">
        <f t="shared" si="350"/>
        <v>2</v>
      </c>
    </row>
    <row r="5431" spans="1:21" x14ac:dyDescent="0.25">
      <c r="A5431" s="16" t="s">
        <v>2710</v>
      </c>
      <c r="B5431" s="4" t="s">
        <v>794</v>
      </c>
      <c r="C5431" s="43" t="str">
        <f t="shared" si="351"/>
        <v>97-18-07C2</v>
      </c>
      <c r="D5431" s="43" t="str">
        <f>VLOOKUP(C5431,'[1]Test List'!$A$5:$F$2726,6,0)</f>
        <v>EMIX-MON-07C2</v>
      </c>
      <c r="E5431" s="43" t="str">
        <f t="shared" si="352"/>
        <v>97</v>
      </c>
      <c r="F5431" s="43" t="str">
        <f t="shared" si="353"/>
        <v>18</v>
      </c>
      <c r="G5431" s="12" t="s">
        <v>1012</v>
      </c>
      <c r="H5431" s="36">
        <v>99</v>
      </c>
      <c r="I5431" s="36">
        <v>981</v>
      </c>
      <c r="J5431" s="9" t="s">
        <v>2684</v>
      </c>
      <c r="K5431" s="12" t="s">
        <v>2333</v>
      </c>
      <c r="L5431" s="2" t="s">
        <v>2334</v>
      </c>
      <c r="M5431" t="s">
        <v>4536</v>
      </c>
      <c r="N5431" s="29" t="s">
        <v>5233</v>
      </c>
      <c r="O5431" s="38" t="s">
        <v>5197</v>
      </c>
      <c r="P5431" s="12" t="s">
        <v>1035</v>
      </c>
      <c r="Q5431" t="s">
        <v>2716</v>
      </c>
      <c r="R5431" t="s">
        <v>1030</v>
      </c>
      <c r="S5431" s="12" t="s">
        <v>3526</v>
      </c>
      <c r="T5431" t="s">
        <v>6122</v>
      </c>
      <c r="U5431" s="62">
        <f t="shared" si="350"/>
        <v>2</v>
      </c>
    </row>
    <row r="5432" spans="1:21" x14ac:dyDescent="0.25">
      <c r="A5432" s="16" t="s">
        <v>2710</v>
      </c>
      <c r="B5432" s="4" t="s">
        <v>794</v>
      </c>
      <c r="C5432" s="43" t="str">
        <f t="shared" si="351"/>
        <v>97-18-07C2</v>
      </c>
      <c r="D5432" s="43" t="str">
        <f>VLOOKUP(C5432,'[1]Test List'!$A$5:$F$2726,6,0)</f>
        <v>EMIX-MON-07C2</v>
      </c>
      <c r="E5432" s="43" t="str">
        <f t="shared" si="352"/>
        <v>97</v>
      </c>
      <c r="F5432" s="43" t="str">
        <f t="shared" si="353"/>
        <v>18</v>
      </c>
      <c r="G5432" s="12" t="s">
        <v>1012</v>
      </c>
      <c r="H5432" s="36">
        <v>99</v>
      </c>
      <c r="I5432" s="36">
        <v>980</v>
      </c>
      <c r="J5432" s="9" t="s">
        <v>2681</v>
      </c>
      <c r="K5432" s="12" t="s">
        <v>2333</v>
      </c>
      <c r="L5432" s="2" t="s">
        <v>2334</v>
      </c>
      <c r="M5432" t="s">
        <v>4536</v>
      </c>
      <c r="N5432" s="29" t="s">
        <v>5233</v>
      </c>
      <c r="O5432" s="38" t="s">
        <v>5197</v>
      </c>
      <c r="P5432" s="12" t="s">
        <v>1035</v>
      </c>
      <c r="Q5432" t="s">
        <v>2713</v>
      </c>
      <c r="R5432" t="s">
        <v>1030</v>
      </c>
      <c r="S5432" t="s">
        <v>3523</v>
      </c>
      <c r="T5432" t="s">
        <v>6123</v>
      </c>
      <c r="U5432" s="62">
        <f t="shared" si="350"/>
        <v>2</v>
      </c>
    </row>
    <row r="5433" spans="1:21" x14ac:dyDescent="0.25">
      <c r="A5433" s="16" t="s">
        <v>2710</v>
      </c>
      <c r="B5433" s="4" t="s">
        <v>794</v>
      </c>
      <c r="C5433" s="43" t="str">
        <f t="shared" si="351"/>
        <v>97-18-07C2</v>
      </c>
      <c r="D5433" s="43" t="str">
        <f>VLOOKUP(C5433,'[1]Test List'!$A$5:$F$2726,6,0)</f>
        <v>EMIX-MON-07C2</v>
      </c>
      <c r="E5433" s="43" t="str">
        <f t="shared" si="352"/>
        <v>97</v>
      </c>
      <c r="F5433" s="43" t="str">
        <f t="shared" si="353"/>
        <v>18</v>
      </c>
      <c r="G5433" s="12" t="s">
        <v>1012</v>
      </c>
      <c r="H5433" s="36">
        <v>99</v>
      </c>
      <c r="I5433" s="36">
        <v>979</v>
      </c>
      <c r="J5433" s="9" t="s">
        <v>2699</v>
      </c>
      <c r="K5433" s="12" t="s">
        <v>2767</v>
      </c>
      <c r="L5433" s="2" t="s">
        <v>2768</v>
      </c>
      <c r="M5433" t="s">
        <v>2929</v>
      </c>
      <c r="N5433" s="29" t="s">
        <v>5233</v>
      </c>
      <c r="O5433" s="38" t="s">
        <v>5197</v>
      </c>
      <c r="P5433" s="12" t="s">
        <v>1035</v>
      </c>
      <c r="Q5433" t="s">
        <v>2769</v>
      </c>
      <c r="R5433" s="12" t="s">
        <v>1030</v>
      </c>
      <c r="S5433" s="12" t="s">
        <v>2770</v>
      </c>
      <c r="T5433" t="s">
        <v>6133</v>
      </c>
      <c r="U5433" s="62">
        <f t="shared" si="350"/>
        <v>2</v>
      </c>
    </row>
    <row r="5434" spans="1:21" x14ac:dyDescent="0.25">
      <c r="A5434" s="4" t="s">
        <v>3331</v>
      </c>
      <c r="B5434" s="4" t="s">
        <v>794</v>
      </c>
      <c r="C5434" s="43" t="str">
        <f t="shared" si="351"/>
        <v>97-18-08H</v>
      </c>
      <c r="D5434" s="43" t="str">
        <f>VLOOKUP(C5434,'[1]Test List'!$A$5:$F$2726,6,0)</f>
        <v>EMIX-MON-08H</v>
      </c>
      <c r="E5434" s="43" t="str">
        <f t="shared" si="352"/>
        <v>97</v>
      </c>
      <c r="F5434" s="43" t="str">
        <f t="shared" si="353"/>
        <v>18</v>
      </c>
      <c r="G5434" s="12" t="s">
        <v>1012</v>
      </c>
      <c r="H5434" s="36">
        <v>99</v>
      </c>
      <c r="I5434" s="36">
        <v>991</v>
      </c>
      <c r="J5434" s="9" t="s">
        <v>3351</v>
      </c>
      <c r="K5434" s="12" t="s">
        <v>2314</v>
      </c>
      <c r="L5434" s="2" t="s">
        <v>4502</v>
      </c>
      <c r="M5434" t="s">
        <v>7523</v>
      </c>
      <c r="N5434" s="29" t="s">
        <v>5232</v>
      </c>
      <c r="O5434" s="38" t="s">
        <v>5197</v>
      </c>
      <c r="P5434" s="12" t="s">
        <v>1044</v>
      </c>
      <c r="Q5434" t="s">
        <v>3346</v>
      </c>
      <c r="R5434" s="12" t="s">
        <v>1030</v>
      </c>
      <c r="S5434" s="12" t="s">
        <v>3347</v>
      </c>
      <c r="T5434" t="s">
        <v>5429</v>
      </c>
      <c r="U5434" s="62">
        <f t="shared" si="350"/>
        <v>1</v>
      </c>
    </row>
    <row r="5435" spans="1:21" x14ac:dyDescent="0.25">
      <c r="A5435" s="4" t="s">
        <v>3331</v>
      </c>
      <c r="B5435" s="4" t="s">
        <v>794</v>
      </c>
      <c r="C5435" s="43" t="str">
        <f t="shared" si="351"/>
        <v>97-18-08H</v>
      </c>
      <c r="D5435" s="43" t="str">
        <f>VLOOKUP(C5435,'[1]Test List'!$A$5:$F$2726,6,0)</f>
        <v>EMIX-MON-08H</v>
      </c>
      <c r="E5435" s="43" t="str">
        <f t="shared" si="352"/>
        <v>97</v>
      </c>
      <c r="F5435" s="43" t="str">
        <f t="shared" si="353"/>
        <v>18</v>
      </c>
      <c r="G5435" s="12" t="s">
        <v>1012</v>
      </c>
      <c r="H5435" s="36">
        <v>99</v>
      </c>
      <c r="I5435" s="36">
        <v>992</v>
      </c>
      <c r="J5435" s="9" t="s">
        <v>3352</v>
      </c>
      <c r="K5435" s="12" t="s">
        <v>2314</v>
      </c>
      <c r="L5435" s="2" t="s">
        <v>4502</v>
      </c>
      <c r="M5435" t="s">
        <v>7523</v>
      </c>
      <c r="N5435" s="29" t="s">
        <v>5232</v>
      </c>
      <c r="O5435" s="38" t="s">
        <v>5197</v>
      </c>
      <c r="P5435" s="12" t="s">
        <v>1044</v>
      </c>
      <c r="Q5435" t="s">
        <v>3348</v>
      </c>
      <c r="R5435" s="12" t="s">
        <v>1030</v>
      </c>
      <c r="S5435" s="12" t="s">
        <v>3349</v>
      </c>
      <c r="T5435" t="s">
        <v>5430</v>
      </c>
      <c r="U5435" s="62">
        <f t="shared" si="350"/>
        <v>1</v>
      </c>
    </row>
    <row r="5436" spans="1:21" x14ac:dyDescent="0.25">
      <c r="A5436" s="4" t="s">
        <v>3331</v>
      </c>
      <c r="B5436" s="4" t="s">
        <v>794</v>
      </c>
      <c r="C5436" s="43" t="str">
        <f t="shared" si="351"/>
        <v>97-18-08H</v>
      </c>
      <c r="D5436" s="43" t="str">
        <f>VLOOKUP(C5436,'[1]Test List'!$A$5:$F$2726,6,0)</f>
        <v>EMIX-MON-08H</v>
      </c>
      <c r="E5436" s="43" t="str">
        <f t="shared" si="352"/>
        <v>97</v>
      </c>
      <c r="F5436" s="43" t="str">
        <f t="shared" si="353"/>
        <v>18</v>
      </c>
      <c r="G5436" s="12" t="s">
        <v>1012</v>
      </c>
      <c r="H5436" s="36">
        <v>99</v>
      </c>
      <c r="I5436" s="36">
        <v>993</v>
      </c>
      <c r="J5436" s="9" t="s">
        <v>3342</v>
      </c>
      <c r="K5436" s="12" t="s">
        <v>2314</v>
      </c>
      <c r="L5436" s="2" t="s">
        <v>4502</v>
      </c>
      <c r="M5436" t="s">
        <v>7523</v>
      </c>
      <c r="N5436" s="29" t="s">
        <v>5232</v>
      </c>
      <c r="O5436" s="38" t="s">
        <v>5197</v>
      </c>
      <c r="P5436" s="12" t="s">
        <v>1035</v>
      </c>
      <c r="Q5436" t="s">
        <v>3341</v>
      </c>
      <c r="R5436" s="12" t="s">
        <v>1030</v>
      </c>
      <c r="S5436" s="12" t="s">
        <v>3343</v>
      </c>
      <c r="T5436" t="s">
        <v>5431</v>
      </c>
      <c r="U5436" s="62">
        <f t="shared" si="350"/>
        <v>1</v>
      </c>
    </row>
    <row r="5437" spans="1:21" x14ac:dyDescent="0.25">
      <c r="A5437" s="4" t="s">
        <v>3331</v>
      </c>
      <c r="B5437" s="4" t="s">
        <v>794</v>
      </c>
      <c r="C5437" s="43" t="str">
        <f t="shared" si="351"/>
        <v>97-18-08H</v>
      </c>
      <c r="D5437" s="43" t="str">
        <f>VLOOKUP(C5437,'[1]Test List'!$A$5:$F$2726,6,0)</f>
        <v>EMIX-MON-08H</v>
      </c>
      <c r="E5437" s="43" t="str">
        <f t="shared" si="352"/>
        <v>97</v>
      </c>
      <c r="F5437" s="43" t="str">
        <f t="shared" si="353"/>
        <v>18</v>
      </c>
      <c r="G5437" s="12" t="s">
        <v>1012</v>
      </c>
      <c r="H5437" s="36">
        <v>99</v>
      </c>
      <c r="I5437" s="36">
        <v>994</v>
      </c>
      <c r="J5437" s="9" t="s">
        <v>3350</v>
      </c>
      <c r="K5437" s="12" t="s">
        <v>2314</v>
      </c>
      <c r="L5437" s="2" t="s">
        <v>4502</v>
      </c>
      <c r="M5437" t="s">
        <v>7523</v>
      </c>
      <c r="N5437" s="29" t="s">
        <v>5232</v>
      </c>
      <c r="O5437" s="38" t="s">
        <v>5197</v>
      </c>
      <c r="P5437" s="12" t="s">
        <v>1035</v>
      </c>
      <c r="Q5437" t="s">
        <v>3344</v>
      </c>
      <c r="R5437" s="12" t="s">
        <v>1030</v>
      </c>
      <c r="S5437" s="12" t="s">
        <v>3345</v>
      </c>
      <c r="T5437" t="s">
        <v>5432</v>
      </c>
      <c r="U5437" s="62">
        <f t="shared" si="350"/>
        <v>1</v>
      </c>
    </row>
    <row r="5438" spans="1:21" x14ac:dyDescent="0.25">
      <c r="A5438" s="4" t="s">
        <v>3332</v>
      </c>
      <c r="B5438" s="4" t="s">
        <v>794</v>
      </c>
      <c r="C5438" s="43" t="str">
        <f t="shared" si="351"/>
        <v>97-18-09H1</v>
      </c>
      <c r="D5438" s="43" t="str">
        <f>VLOOKUP(C5438,'[1]Test List'!$A$5:$F$2726,6,0)</f>
        <v>EMIX-MON-09H1</v>
      </c>
      <c r="E5438" s="43" t="str">
        <f t="shared" si="352"/>
        <v>97</v>
      </c>
      <c r="F5438" s="43" t="str">
        <f t="shared" si="353"/>
        <v>18</v>
      </c>
      <c r="G5438" s="12" t="s">
        <v>1012</v>
      </c>
      <c r="H5438" s="36">
        <v>99</v>
      </c>
      <c r="I5438" s="36">
        <v>210</v>
      </c>
      <c r="J5438" s="9" t="s">
        <v>3353</v>
      </c>
      <c r="K5438" s="12" t="s">
        <v>2314</v>
      </c>
      <c r="L5438" s="2" t="s">
        <v>4502</v>
      </c>
      <c r="M5438" t="s">
        <v>7523</v>
      </c>
      <c r="N5438" s="29" t="s">
        <v>5232</v>
      </c>
      <c r="O5438" s="38" t="s">
        <v>5197</v>
      </c>
      <c r="P5438" s="12" t="s">
        <v>1035</v>
      </c>
      <c r="Q5438" t="s">
        <v>3337</v>
      </c>
      <c r="R5438" s="12" t="s">
        <v>1030</v>
      </c>
      <c r="S5438" s="12" t="s">
        <v>3338</v>
      </c>
      <c r="T5438" t="s">
        <v>5886</v>
      </c>
      <c r="U5438" s="62">
        <f t="shared" si="350"/>
        <v>3</v>
      </c>
    </row>
    <row r="5439" spans="1:21" x14ac:dyDescent="0.25">
      <c r="A5439" s="4" t="s">
        <v>3333</v>
      </c>
      <c r="B5439" s="4" t="s">
        <v>794</v>
      </c>
      <c r="C5439" s="43" t="str">
        <f t="shared" si="351"/>
        <v>97-18-09H2</v>
      </c>
      <c r="D5439" s="43" t="str">
        <f>VLOOKUP(C5439,'[1]Test List'!$A$5:$F$2726,6,0)</f>
        <v>EMIX-MON-09H2</v>
      </c>
      <c r="E5439" s="43" t="str">
        <f t="shared" si="352"/>
        <v>97</v>
      </c>
      <c r="F5439" s="43" t="str">
        <f t="shared" si="353"/>
        <v>18</v>
      </c>
      <c r="G5439" s="12" t="s">
        <v>1012</v>
      </c>
      <c r="H5439" s="36">
        <v>99</v>
      </c>
      <c r="I5439" s="36">
        <v>210</v>
      </c>
      <c r="J5439" s="9" t="s">
        <v>3353</v>
      </c>
      <c r="K5439" s="12" t="s">
        <v>2314</v>
      </c>
      <c r="L5439" s="2" t="s">
        <v>4502</v>
      </c>
      <c r="M5439" t="s">
        <v>7523</v>
      </c>
      <c r="N5439" s="29" t="s">
        <v>5232</v>
      </c>
      <c r="O5439" s="38" t="s">
        <v>5197</v>
      </c>
      <c r="P5439" s="12" t="s">
        <v>1035</v>
      </c>
      <c r="Q5439" t="s">
        <v>3337</v>
      </c>
      <c r="R5439" s="12" t="s">
        <v>1030</v>
      </c>
      <c r="S5439" s="12" t="s">
        <v>3338</v>
      </c>
      <c r="T5439" t="s">
        <v>5886</v>
      </c>
      <c r="U5439" s="62">
        <f t="shared" si="350"/>
        <v>3</v>
      </c>
    </row>
    <row r="5440" spans="1:21" x14ac:dyDescent="0.25">
      <c r="A5440" s="4" t="s">
        <v>3333</v>
      </c>
      <c r="B5440" s="4" t="s">
        <v>794</v>
      </c>
      <c r="C5440" s="43" t="str">
        <f t="shared" si="351"/>
        <v>97-18-09H2</v>
      </c>
      <c r="D5440" s="43" t="str">
        <f>VLOOKUP(C5440,'[1]Test List'!$A$5:$F$2726,6,0)</f>
        <v>EMIX-MON-09H2</v>
      </c>
      <c r="E5440" s="43" t="str">
        <f t="shared" si="352"/>
        <v>97</v>
      </c>
      <c r="F5440" s="43" t="str">
        <f t="shared" si="353"/>
        <v>18</v>
      </c>
      <c r="G5440" s="12" t="s">
        <v>1012</v>
      </c>
      <c r="H5440" s="36">
        <v>99</v>
      </c>
      <c r="I5440" s="36">
        <v>608</v>
      </c>
      <c r="J5440" s="9" t="s">
        <v>3354</v>
      </c>
      <c r="K5440" s="12" t="s">
        <v>2314</v>
      </c>
      <c r="L5440" s="2" t="s">
        <v>4502</v>
      </c>
      <c r="M5440" t="s">
        <v>7523</v>
      </c>
      <c r="N5440" s="29" t="s">
        <v>5232</v>
      </c>
      <c r="O5440" s="38" t="s">
        <v>5197</v>
      </c>
      <c r="P5440" s="12" t="s">
        <v>1035</v>
      </c>
      <c r="Q5440" t="s">
        <v>3339</v>
      </c>
      <c r="R5440" s="12" t="s">
        <v>1030</v>
      </c>
      <c r="S5440" s="12" t="s">
        <v>3340</v>
      </c>
      <c r="T5440" t="s">
        <v>5887</v>
      </c>
      <c r="U5440" s="62">
        <f t="shared" si="350"/>
        <v>1</v>
      </c>
    </row>
    <row r="5441" spans="1:21" x14ac:dyDescent="0.25">
      <c r="A5441" s="4" t="s">
        <v>2589</v>
      </c>
      <c r="B5441" s="4" t="s">
        <v>794</v>
      </c>
      <c r="C5441" s="43" t="str">
        <f t="shared" si="351"/>
        <v>97-21-01A</v>
      </c>
      <c r="D5441" s="43" t="str">
        <f>VLOOKUP(C5441,'[1]Test List'!$A$5:$F$2726,6,0)</f>
        <v>EMIX-ACH-01A</v>
      </c>
      <c r="E5441" s="43" t="str">
        <f t="shared" si="352"/>
        <v>97</v>
      </c>
      <c r="F5441" s="43" t="str">
        <f t="shared" si="353"/>
        <v>21</v>
      </c>
      <c r="G5441" s="12" t="s">
        <v>1012</v>
      </c>
      <c r="H5441" s="36">
        <v>99</v>
      </c>
      <c r="I5441" s="36">
        <v>302</v>
      </c>
      <c r="J5441" s="9" t="s">
        <v>2585</v>
      </c>
      <c r="K5441" s="12" t="s">
        <v>2588</v>
      </c>
      <c r="L5441" s="2" t="s">
        <v>2590</v>
      </c>
      <c r="M5441" t="s">
        <v>4537</v>
      </c>
      <c r="N5441" s="29" t="s">
        <v>5233</v>
      </c>
      <c r="O5441" s="38" t="s">
        <v>5197</v>
      </c>
      <c r="P5441" t="s">
        <v>4510</v>
      </c>
      <c r="Q5441" t="s">
        <v>2591</v>
      </c>
      <c r="R5441" s="12" t="s">
        <v>1150</v>
      </c>
      <c r="S5441" s="12" t="s">
        <v>4979</v>
      </c>
      <c r="T5441" t="s">
        <v>5272</v>
      </c>
      <c r="U5441" s="62">
        <f t="shared" si="350"/>
        <v>8</v>
      </c>
    </row>
    <row r="5442" spans="1:21" x14ac:dyDescent="0.25">
      <c r="A5442" s="4" t="s">
        <v>2589</v>
      </c>
      <c r="B5442" s="4" t="s">
        <v>794</v>
      </c>
      <c r="C5442" s="43" t="str">
        <f t="shared" si="351"/>
        <v>97-21-01A</v>
      </c>
      <c r="D5442" s="43" t="str">
        <f>VLOOKUP(C5442,'[1]Test List'!$A$5:$F$2726,6,0)</f>
        <v>EMIX-ACH-01A</v>
      </c>
      <c r="E5442" s="43" t="str">
        <f t="shared" si="352"/>
        <v>97</v>
      </c>
      <c r="F5442" s="43" t="str">
        <f t="shared" si="353"/>
        <v>21</v>
      </c>
      <c r="G5442" s="12" t="s">
        <v>1012</v>
      </c>
      <c r="H5442" s="36">
        <v>99</v>
      </c>
      <c r="I5442" s="36">
        <v>286</v>
      </c>
      <c r="J5442" s="9" t="s">
        <v>2586</v>
      </c>
      <c r="K5442" s="12" t="s">
        <v>2588</v>
      </c>
      <c r="L5442" s="2" t="s">
        <v>2590</v>
      </c>
      <c r="M5442" t="s">
        <v>4537</v>
      </c>
      <c r="N5442" s="29" t="s">
        <v>5232</v>
      </c>
      <c r="O5442" s="38" t="s">
        <v>5197</v>
      </c>
      <c r="P5442" t="s">
        <v>4510</v>
      </c>
      <c r="Q5442" t="s">
        <v>2595</v>
      </c>
      <c r="R5442" s="12" t="s">
        <v>1150</v>
      </c>
      <c r="S5442" s="12" t="s">
        <v>4980</v>
      </c>
      <c r="T5442" t="s">
        <v>5315</v>
      </c>
      <c r="U5442" s="62">
        <f t="shared" si="350"/>
        <v>3</v>
      </c>
    </row>
    <row r="5443" spans="1:21" x14ac:dyDescent="0.25">
      <c r="A5443" s="4" t="s">
        <v>2589</v>
      </c>
      <c r="B5443" s="4" t="s">
        <v>794</v>
      </c>
      <c r="C5443" s="43" t="str">
        <f t="shared" si="351"/>
        <v>97-21-01A</v>
      </c>
      <c r="D5443" s="43" t="str">
        <f>VLOOKUP(C5443,'[1]Test List'!$A$5:$F$2726,6,0)</f>
        <v>EMIX-ACH-01A</v>
      </c>
      <c r="E5443" s="43" t="str">
        <f t="shared" si="352"/>
        <v>97</v>
      </c>
      <c r="F5443" s="43" t="str">
        <f t="shared" si="353"/>
        <v>21</v>
      </c>
      <c r="G5443" s="12" t="s">
        <v>1012</v>
      </c>
      <c r="H5443" s="36">
        <v>99</v>
      </c>
      <c r="I5443" s="36">
        <v>59</v>
      </c>
      <c r="J5443" s="9" t="s">
        <v>2584</v>
      </c>
      <c r="K5443" s="12" t="s">
        <v>2588</v>
      </c>
      <c r="L5443" s="2" t="s">
        <v>2590</v>
      </c>
      <c r="M5443" t="s">
        <v>4537</v>
      </c>
      <c r="N5443" s="29" t="s">
        <v>5232</v>
      </c>
      <c r="O5443" s="38" t="s">
        <v>5197</v>
      </c>
      <c r="P5443" t="s">
        <v>4510</v>
      </c>
      <c r="Q5443" t="s">
        <v>2594</v>
      </c>
      <c r="R5443" s="12" t="s">
        <v>1150</v>
      </c>
      <c r="S5443" s="12" t="s">
        <v>4978</v>
      </c>
      <c r="T5443" t="s">
        <v>5318</v>
      </c>
      <c r="U5443" s="62">
        <f t="shared" si="350"/>
        <v>3</v>
      </c>
    </row>
    <row r="5444" spans="1:21" x14ac:dyDescent="0.25">
      <c r="A5444" s="4" t="s">
        <v>2589</v>
      </c>
      <c r="B5444" s="4" t="s">
        <v>794</v>
      </c>
      <c r="C5444" s="43" t="str">
        <f t="shared" si="351"/>
        <v>97-21-01A</v>
      </c>
      <c r="D5444" s="43" t="str">
        <f>VLOOKUP(C5444,'[1]Test List'!$A$5:$F$2726,6,0)</f>
        <v>EMIX-ACH-01A</v>
      </c>
      <c r="E5444" s="43" t="str">
        <f t="shared" si="352"/>
        <v>97</v>
      </c>
      <c r="F5444" s="43" t="str">
        <f t="shared" si="353"/>
        <v>21</v>
      </c>
      <c r="G5444" s="12" t="s">
        <v>1012</v>
      </c>
      <c r="H5444" s="36">
        <v>99</v>
      </c>
      <c r="I5444" s="36">
        <v>218</v>
      </c>
      <c r="J5444" s="9" t="s">
        <v>2587</v>
      </c>
      <c r="K5444" s="12" t="s">
        <v>2333</v>
      </c>
      <c r="L5444" s="2" t="s">
        <v>2334</v>
      </c>
      <c r="M5444" t="s">
        <v>4536</v>
      </c>
      <c r="N5444" s="29" t="s">
        <v>5230</v>
      </c>
      <c r="O5444" s="38" t="s">
        <v>5197</v>
      </c>
      <c r="P5444" t="s">
        <v>4510</v>
      </c>
      <c r="Q5444" t="s">
        <v>2592</v>
      </c>
      <c r="R5444" s="12" t="s">
        <v>1150</v>
      </c>
      <c r="S5444" s="12" t="s">
        <v>4981</v>
      </c>
      <c r="T5444" t="s">
        <v>6276</v>
      </c>
      <c r="U5444" s="62">
        <f t="shared" si="350"/>
        <v>6</v>
      </c>
    </row>
    <row r="5445" spans="1:21" x14ac:dyDescent="0.25">
      <c r="A5445" s="16" t="s">
        <v>2593</v>
      </c>
      <c r="B5445" s="4" t="s">
        <v>794</v>
      </c>
      <c r="C5445" s="43" t="str">
        <f t="shared" si="351"/>
        <v>97-21-02A</v>
      </c>
      <c r="D5445" s="43" t="str">
        <f>VLOOKUP(C5445,'[1]Test List'!$A$5:$F$2726,6,0)</f>
        <v>EMIX-ACH-02A</v>
      </c>
      <c r="E5445" s="43" t="str">
        <f t="shared" si="352"/>
        <v>97</v>
      </c>
      <c r="F5445" s="43" t="str">
        <f t="shared" si="353"/>
        <v>21</v>
      </c>
      <c r="G5445" s="12" t="s">
        <v>1012</v>
      </c>
      <c r="H5445" s="36">
        <v>99</v>
      </c>
      <c r="I5445" s="36">
        <v>302</v>
      </c>
      <c r="J5445" s="9" t="s">
        <v>2585</v>
      </c>
      <c r="K5445" s="12" t="s">
        <v>2588</v>
      </c>
      <c r="L5445" s="2" t="s">
        <v>2590</v>
      </c>
      <c r="M5445" t="s">
        <v>4537</v>
      </c>
      <c r="N5445" s="29" t="s">
        <v>5233</v>
      </c>
      <c r="O5445" s="38" t="s">
        <v>5197</v>
      </c>
      <c r="P5445" t="s">
        <v>4510</v>
      </c>
      <c r="Q5445" t="s">
        <v>2591</v>
      </c>
      <c r="R5445" s="12" t="s">
        <v>1150</v>
      </c>
      <c r="S5445" s="12" t="s">
        <v>4979</v>
      </c>
      <c r="T5445" t="s">
        <v>5272</v>
      </c>
      <c r="U5445" s="62">
        <f t="shared" ref="U5445:U5508" si="354">COUNTIF(T$4:T$8000,T5445)</f>
        <v>8</v>
      </c>
    </row>
    <row r="5446" spans="1:21" x14ac:dyDescent="0.25">
      <c r="A5446" s="16" t="s">
        <v>2593</v>
      </c>
      <c r="B5446" s="4" t="s">
        <v>794</v>
      </c>
      <c r="C5446" s="43" t="str">
        <f t="shared" si="351"/>
        <v>97-21-02A</v>
      </c>
      <c r="D5446" s="43" t="str">
        <f>VLOOKUP(C5446,'[1]Test List'!$A$5:$F$2726,6,0)</f>
        <v>EMIX-ACH-02A</v>
      </c>
      <c r="E5446" s="43" t="str">
        <f t="shared" si="352"/>
        <v>97</v>
      </c>
      <c r="F5446" s="43" t="str">
        <f t="shared" si="353"/>
        <v>21</v>
      </c>
      <c r="G5446" s="12" t="s">
        <v>1012</v>
      </c>
      <c r="H5446" s="36">
        <v>99</v>
      </c>
      <c r="I5446" s="36">
        <v>218</v>
      </c>
      <c r="J5446" s="9" t="s">
        <v>2587</v>
      </c>
      <c r="K5446" s="12" t="s">
        <v>2333</v>
      </c>
      <c r="L5446" s="2" t="s">
        <v>2334</v>
      </c>
      <c r="M5446" t="s">
        <v>4536</v>
      </c>
      <c r="N5446" s="29" t="s">
        <v>5230</v>
      </c>
      <c r="O5446" s="38" t="s">
        <v>5197</v>
      </c>
      <c r="P5446" t="s">
        <v>4510</v>
      </c>
      <c r="Q5446" t="s">
        <v>2592</v>
      </c>
      <c r="R5446" s="12" t="s">
        <v>1150</v>
      </c>
      <c r="S5446" s="12" t="s">
        <v>4981</v>
      </c>
      <c r="T5446" t="s">
        <v>6276</v>
      </c>
      <c r="U5446" s="62">
        <f t="shared" si="354"/>
        <v>6</v>
      </c>
    </row>
    <row r="5447" spans="1:21" x14ac:dyDescent="0.25">
      <c r="A5447" s="16" t="s">
        <v>2596</v>
      </c>
      <c r="B5447" s="4" t="s">
        <v>794</v>
      </c>
      <c r="C5447" s="43" t="str">
        <f t="shared" si="351"/>
        <v>97-21-03A</v>
      </c>
      <c r="D5447" s="43" t="str">
        <f>VLOOKUP(C5447,'[1]Test List'!$A$5:$F$2726,6,0)</f>
        <v>EMIX-ACH-03A</v>
      </c>
      <c r="E5447" s="43" t="str">
        <f t="shared" si="352"/>
        <v>97</v>
      </c>
      <c r="F5447" s="43" t="str">
        <f t="shared" si="353"/>
        <v>21</v>
      </c>
      <c r="G5447" s="12" t="s">
        <v>1012</v>
      </c>
      <c r="H5447" s="36">
        <v>99</v>
      </c>
      <c r="I5447" s="36">
        <v>302</v>
      </c>
      <c r="J5447" s="9" t="s">
        <v>2585</v>
      </c>
      <c r="K5447" s="12" t="s">
        <v>2588</v>
      </c>
      <c r="L5447" s="2" t="s">
        <v>2590</v>
      </c>
      <c r="M5447" t="s">
        <v>4537</v>
      </c>
      <c r="N5447" s="29" t="s">
        <v>5233</v>
      </c>
      <c r="O5447" s="38" t="s">
        <v>5197</v>
      </c>
      <c r="P5447" t="s">
        <v>4510</v>
      </c>
      <c r="Q5447" t="s">
        <v>2591</v>
      </c>
      <c r="R5447" s="12" t="s">
        <v>1150</v>
      </c>
      <c r="S5447" s="12" t="s">
        <v>4979</v>
      </c>
      <c r="T5447" t="s">
        <v>5272</v>
      </c>
      <c r="U5447" s="62">
        <f t="shared" si="354"/>
        <v>8</v>
      </c>
    </row>
    <row r="5448" spans="1:21" x14ac:dyDescent="0.25">
      <c r="A5448" s="16" t="s">
        <v>2596</v>
      </c>
      <c r="B5448" s="4" t="s">
        <v>794</v>
      </c>
      <c r="C5448" s="43" t="str">
        <f t="shared" si="351"/>
        <v>97-21-03A</v>
      </c>
      <c r="D5448" s="43" t="str">
        <f>VLOOKUP(C5448,'[1]Test List'!$A$5:$F$2726,6,0)</f>
        <v>EMIX-ACH-03A</v>
      </c>
      <c r="E5448" s="43" t="str">
        <f t="shared" si="352"/>
        <v>97</v>
      </c>
      <c r="F5448" s="43" t="str">
        <f t="shared" si="353"/>
        <v>21</v>
      </c>
      <c r="G5448" s="12" t="s">
        <v>1012</v>
      </c>
      <c r="H5448" s="36">
        <v>99</v>
      </c>
      <c r="I5448" s="36">
        <v>999</v>
      </c>
      <c r="J5448" s="9" t="s">
        <v>3746</v>
      </c>
      <c r="K5448" s="12" t="s">
        <v>2588</v>
      </c>
      <c r="L5448" s="2" t="s">
        <v>2590</v>
      </c>
      <c r="M5448" t="s">
        <v>4537</v>
      </c>
      <c r="N5448" s="29" t="s">
        <v>5230</v>
      </c>
      <c r="O5448" s="38" t="s">
        <v>5197</v>
      </c>
      <c r="P5448" t="s">
        <v>4510</v>
      </c>
      <c r="Q5448" t="s">
        <v>3747</v>
      </c>
      <c r="R5448" s="12" t="s">
        <v>1150</v>
      </c>
      <c r="S5448" s="12" t="s">
        <v>4982</v>
      </c>
      <c r="T5448" t="s">
        <v>6064</v>
      </c>
      <c r="U5448" s="62">
        <f t="shared" si="354"/>
        <v>1</v>
      </c>
    </row>
    <row r="5449" spans="1:21" x14ac:dyDescent="0.25">
      <c r="A5449" s="16" t="s">
        <v>2596</v>
      </c>
      <c r="B5449" s="4" t="s">
        <v>794</v>
      </c>
      <c r="C5449" s="43" t="str">
        <f t="shared" si="351"/>
        <v>97-21-03A</v>
      </c>
      <c r="D5449" s="43" t="str">
        <f>VLOOKUP(C5449,'[1]Test List'!$A$5:$F$2726,6,0)</f>
        <v>EMIX-ACH-03A</v>
      </c>
      <c r="E5449" s="43" t="str">
        <f t="shared" si="352"/>
        <v>97</v>
      </c>
      <c r="F5449" s="43" t="str">
        <f t="shared" si="353"/>
        <v>21</v>
      </c>
      <c r="G5449" s="12" t="s">
        <v>1012</v>
      </c>
      <c r="H5449" s="36">
        <v>99</v>
      </c>
      <c r="I5449" s="36">
        <v>218</v>
      </c>
      <c r="J5449" s="9" t="s">
        <v>2587</v>
      </c>
      <c r="K5449" s="12" t="s">
        <v>2333</v>
      </c>
      <c r="L5449" s="2" t="s">
        <v>2334</v>
      </c>
      <c r="M5449" t="s">
        <v>4536</v>
      </c>
      <c r="N5449" s="29" t="s">
        <v>5230</v>
      </c>
      <c r="O5449" s="38" t="s">
        <v>5197</v>
      </c>
      <c r="P5449" t="s">
        <v>4510</v>
      </c>
      <c r="Q5449" t="s">
        <v>2592</v>
      </c>
      <c r="R5449" s="12" t="s">
        <v>1150</v>
      </c>
      <c r="S5449" s="12" t="s">
        <v>4981</v>
      </c>
      <c r="T5449" t="s">
        <v>6276</v>
      </c>
      <c r="U5449" s="62">
        <f t="shared" si="354"/>
        <v>6</v>
      </c>
    </row>
    <row r="5450" spans="1:21" x14ac:dyDescent="0.25">
      <c r="A5450" s="16" t="s">
        <v>2597</v>
      </c>
      <c r="B5450" s="4" t="s">
        <v>794</v>
      </c>
      <c r="C5450" s="43" t="str">
        <f t="shared" si="351"/>
        <v>97-21-07A1</v>
      </c>
      <c r="D5450" s="43" t="str">
        <f>VLOOKUP(C5450,'[1]Test List'!$A$5:$F$2726,6,0)</f>
        <v>EMIX-ACH-07A1</v>
      </c>
      <c r="E5450" s="43" t="str">
        <f t="shared" si="352"/>
        <v>97</v>
      </c>
      <c r="F5450" s="43" t="str">
        <f t="shared" si="353"/>
        <v>21</v>
      </c>
      <c r="G5450" s="12" t="s">
        <v>1012</v>
      </c>
      <c r="H5450" s="36">
        <v>99</v>
      </c>
      <c r="I5450" s="36">
        <v>302</v>
      </c>
      <c r="J5450" s="9" t="s">
        <v>2585</v>
      </c>
      <c r="K5450" s="12" t="s">
        <v>2588</v>
      </c>
      <c r="L5450" s="2" t="s">
        <v>2590</v>
      </c>
      <c r="M5450" t="s">
        <v>4537</v>
      </c>
      <c r="N5450" s="29" t="s">
        <v>5233</v>
      </c>
      <c r="O5450" s="38" t="s">
        <v>5197</v>
      </c>
      <c r="P5450" t="s">
        <v>4510</v>
      </c>
      <c r="Q5450" t="s">
        <v>2591</v>
      </c>
      <c r="R5450" s="12" t="s">
        <v>1150</v>
      </c>
      <c r="S5450" s="12" t="s">
        <v>4979</v>
      </c>
      <c r="T5450" t="s">
        <v>5272</v>
      </c>
      <c r="U5450" s="62">
        <f t="shared" si="354"/>
        <v>8</v>
      </c>
    </row>
    <row r="5451" spans="1:21" x14ac:dyDescent="0.25">
      <c r="A5451" s="16" t="s">
        <v>2597</v>
      </c>
      <c r="B5451" s="4" t="s">
        <v>794</v>
      </c>
      <c r="C5451" s="43" t="str">
        <f t="shared" si="351"/>
        <v>97-21-07A1</v>
      </c>
      <c r="D5451" s="43" t="str">
        <f>VLOOKUP(C5451,'[1]Test List'!$A$5:$F$2726,6,0)</f>
        <v>EMIX-ACH-07A1</v>
      </c>
      <c r="E5451" s="43" t="str">
        <f t="shared" si="352"/>
        <v>97</v>
      </c>
      <c r="F5451" s="43" t="str">
        <f t="shared" si="353"/>
        <v>21</v>
      </c>
      <c r="G5451" s="12" t="s">
        <v>1012</v>
      </c>
      <c r="H5451" s="36">
        <v>99</v>
      </c>
      <c r="I5451" s="36">
        <v>1</v>
      </c>
      <c r="J5451" s="9" t="s">
        <v>2600</v>
      </c>
      <c r="K5451" s="12" t="s">
        <v>2333</v>
      </c>
      <c r="L5451" s="2" t="s">
        <v>2334</v>
      </c>
      <c r="M5451" t="s">
        <v>4536</v>
      </c>
      <c r="N5451" s="29" t="s">
        <v>5233</v>
      </c>
      <c r="O5451" s="38" t="s">
        <v>5197</v>
      </c>
      <c r="P5451" t="s">
        <v>4510</v>
      </c>
      <c r="Q5451" t="s">
        <v>2606</v>
      </c>
      <c r="R5451" s="12" t="s">
        <v>1150</v>
      </c>
      <c r="S5451" t="s">
        <v>4985</v>
      </c>
      <c r="T5451" t="s">
        <v>6654</v>
      </c>
      <c r="U5451" s="62">
        <f t="shared" si="354"/>
        <v>3</v>
      </c>
    </row>
    <row r="5452" spans="1:21" x14ac:dyDescent="0.25">
      <c r="A5452" s="16" t="s">
        <v>2597</v>
      </c>
      <c r="B5452" s="4" t="s">
        <v>794</v>
      </c>
      <c r="C5452" s="43" t="str">
        <f t="shared" si="351"/>
        <v>97-21-07A1</v>
      </c>
      <c r="D5452" s="43" t="str">
        <f>VLOOKUP(C5452,'[1]Test List'!$A$5:$F$2726,6,0)</f>
        <v>EMIX-ACH-07A1</v>
      </c>
      <c r="E5452" s="43" t="str">
        <f t="shared" si="352"/>
        <v>97</v>
      </c>
      <c r="F5452" s="43" t="str">
        <f t="shared" si="353"/>
        <v>21</v>
      </c>
      <c r="G5452" s="12" t="s">
        <v>1012</v>
      </c>
      <c r="H5452" s="36">
        <v>99</v>
      </c>
      <c r="I5452" s="36">
        <v>11</v>
      </c>
      <c r="J5452" s="9" t="s">
        <v>2603</v>
      </c>
      <c r="K5452" s="12" t="s">
        <v>2333</v>
      </c>
      <c r="L5452" s="2" t="s">
        <v>2334</v>
      </c>
      <c r="M5452" t="s">
        <v>4536</v>
      </c>
      <c r="N5452" s="29" t="s">
        <v>5233</v>
      </c>
      <c r="O5452" s="38" t="s">
        <v>5197</v>
      </c>
      <c r="P5452" t="s">
        <v>4510</v>
      </c>
      <c r="Q5452" t="s">
        <v>2609</v>
      </c>
      <c r="R5452" s="12" t="s">
        <v>1150</v>
      </c>
      <c r="S5452" t="s">
        <v>4988</v>
      </c>
      <c r="T5452" t="s">
        <v>6655</v>
      </c>
      <c r="U5452" s="62">
        <f t="shared" si="354"/>
        <v>3</v>
      </c>
    </row>
    <row r="5453" spans="1:21" x14ac:dyDescent="0.25">
      <c r="A5453" s="16" t="s">
        <v>2597</v>
      </c>
      <c r="B5453" s="4" t="s">
        <v>794</v>
      </c>
      <c r="C5453" s="43" t="str">
        <f t="shared" ref="C5453:C5516" si="355">LEFT(A5453,2)&amp;"-"&amp;MID(A5453,3,2)&amp;"-"&amp;RIGHT(A5453,LEN(A5453)-4)</f>
        <v>97-21-07A1</v>
      </c>
      <c r="D5453" s="43" t="str">
        <f>VLOOKUP(C5453,'[1]Test List'!$A$5:$F$2726,6,0)</f>
        <v>EMIX-ACH-07A1</v>
      </c>
      <c r="E5453" s="43" t="str">
        <f t="shared" si="352"/>
        <v>97</v>
      </c>
      <c r="F5453" s="43" t="str">
        <f t="shared" si="353"/>
        <v>21</v>
      </c>
      <c r="G5453" s="12" t="s">
        <v>1012</v>
      </c>
      <c r="H5453" s="36">
        <v>99</v>
      </c>
      <c r="I5453" s="36">
        <v>15</v>
      </c>
      <c r="J5453" s="9" t="s">
        <v>2601</v>
      </c>
      <c r="K5453" s="12" t="s">
        <v>2333</v>
      </c>
      <c r="L5453" s="2" t="s">
        <v>2334</v>
      </c>
      <c r="M5453" t="s">
        <v>4536</v>
      </c>
      <c r="N5453" s="29" t="s">
        <v>5233</v>
      </c>
      <c r="O5453" s="38" t="s">
        <v>5197</v>
      </c>
      <c r="P5453" t="s">
        <v>4510</v>
      </c>
      <c r="Q5453" t="s">
        <v>2607</v>
      </c>
      <c r="R5453" s="12" t="s">
        <v>1150</v>
      </c>
      <c r="S5453" t="s">
        <v>4986</v>
      </c>
      <c r="T5453" t="s">
        <v>6656</v>
      </c>
      <c r="U5453" s="62">
        <f t="shared" si="354"/>
        <v>3</v>
      </c>
    </row>
    <row r="5454" spans="1:21" x14ac:dyDescent="0.25">
      <c r="A5454" s="16" t="s">
        <v>2597</v>
      </c>
      <c r="B5454" s="4" t="s">
        <v>794</v>
      </c>
      <c r="C5454" s="43" t="str">
        <f t="shared" si="355"/>
        <v>97-21-07A1</v>
      </c>
      <c r="D5454" s="43" t="str">
        <f>VLOOKUP(C5454,'[1]Test List'!$A$5:$F$2726,6,0)</f>
        <v>EMIX-ACH-07A1</v>
      </c>
      <c r="E5454" s="43" t="str">
        <f t="shared" si="352"/>
        <v>97</v>
      </c>
      <c r="F5454" s="43" t="str">
        <f t="shared" si="353"/>
        <v>21</v>
      </c>
      <c r="G5454" s="12" t="s">
        <v>1012</v>
      </c>
      <c r="H5454" s="36">
        <v>99</v>
      </c>
      <c r="I5454" s="36">
        <v>25</v>
      </c>
      <c r="J5454" s="9" t="s">
        <v>2602</v>
      </c>
      <c r="K5454" s="12" t="s">
        <v>2333</v>
      </c>
      <c r="L5454" s="2" t="s">
        <v>2334</v>
      </c>
      <c r="M5454" t="s">
        <v>4536</v>
      </c>
      <c r="N5454" s="29" t="s">
        <v>5233</v>
      </c>
      <c r="O5454" s="38" t="s">
        <v>5197</v>
      </c>
      <c r="P5454" t="s">
        <v>4510</v>
      </c>
      <c r="Q5454" t="s">
        <v>2608</v>
      </c>
      <c r="R5454" s="12" t="s">
        <v>1150</v>
      </c>
      <c r="S5454" t="s">
        <v>4987</v>
      </c>
      <c r="T5454" t="s">
        <v>6658</v>
      </c>
      <c r="U5454" s="62">
        <f t="shared" si="354"/>
        <v>2</v>
      </c>
    </row>
    <row r="5455" spans="1:21" x14ac:dyDescent="0.25">
      <c r="A5455" s="16" t="s">
        <v>2597</v>
      </c>
      <c r="B5455" s="4" t="s">
        <v>794</v>
      </c>
      <c r="C5455" s="43" t="str">
        <f t="shared" si="355"/>
        <v>97-21-07A1</v>
      </c>
      <c r="D5455" s="43" t="str">
        <f>VLOOKUP(C5455,'[1]Test List'!$A$5:$F$2726,6,0)</f>
        <v>EMIX-ACH-07A1</v>
      </c>
      <c r="E5455" s="43" t="str">
        <f t="shared" si="352"/>
        <v>97</v>
      </c>
      <c r="F5455" s="43" t="str">
        <f t="shared" si="353"/>
        <v>21</v>
      </c>
      <c r="G5455" s="12" t="s">
        <v>1012</v>
      </c>
      <c r="H5455" s="36">
        <v>99</v>
      </c>
      <c r="I5455" s="36">
        <v>7</v>
      </c>
      <c r="J5455" s="9" t="s">
        <v>2598</v>
      </c>
      <c r="K5455" s="12" t="s">
        <v>2333</v>
      </c>
      <c r="L5455" s="2" t="s">
        <v>2334</v>
      </c>
      <c r="M5455" t="s">
        <v>4536</v>
      </c>
      <c r="N5455" s="29" t="s">
        <v>5233</v>
      </c>
      <c r="O5455" s="38" t="s">
        <v>5197</v>
      </c>
      <c r="P5455" t="s">
        <v>4510</v>
      </c>
      <c r="Q5455" t="s">
        <v>2604</v>
      </c>
      <c r="R5455" s="12" t="s">
        <v>1150</v>
      </c>
      <c r="S5455" t="s">
        <v>4983</v>
      </c>
      <c r="T5455" t="s">
        <v>6659</v>
      </c>
      <c r="U5455" s="62">
        <f t="shared" si="354"/>
        <v>3</v>
      </c>
    </row>
    <row r="5456" spans="1:21" x14ac:dyDescent="0.25">
      <c r="A5456" s="16" t="s">
        <v>2597</v>
      </c>
      <c r="B5456" s="4" t="s">
        <v>794</v>
      </c>
      <c r="C5456" s="43" t="str">
        <f t="shared" si="355"/>
        <v>97-21-07A1</v>
      </c>
      <c r="D5456" s="43" t="str">
        <f>VLOOKUP(C5456,'[1]Test List'!$A$5:$F$2726,6,0)</f>
        <v>EMIX-ACH-07A1</v>
      </c>
      <c r="E5456" s="43" t="str">
        <f t="shared" si="352"/>
        <v>97</v>
      </c>
      <c r="F5456" s="43" t="str">
        <f t="shared" si="353"/>
        <v>21</v>
      </c>
      <c r="G5456" s="12" t="s">
        <v>1012</v>
      </c>
      <c r="H5456" s="36">
        <v>99</v>
      </c>
      <c r="I5456" s="36">
        <v>4</v>
      </c>
      <c r="J5456" s="9" t="s">
        <v>2599</v>
      </c>
      <c r="K5456" s="12" t="s">
        <v>2333</v>
      </c>
      <c r="L5456" s="2" t="s">
        <v>2334</v>
      </c>
      <c r="M5456" t="s">
        <v>4536</v>
      </c>
      <c r="N5456" s="29" t="s">
        <v>5233</v>
      </c>
      <c r="O5456" s="38" t="s">
        <v>5197</v>
      </c>
      <c r="P5456" t="s">
        <v>4510</v>
      </c>
      <c r="Q5456" t="s">
        <v>2605</v>
      </c>
      <c r="R5456" s="12" t="s">
        <v>1150</v>
      </c>
      <c r="S5456" t="s">
        <v>4984</v>
      </c>
      <c r="T5456" t="s">
        <v>6662</v>
      </c>
      <c r="U5456" s="62">
        <f t="shared" si="354"/>
        <v>3</v>
      </c>
    </row>
    <row r="5457" spans="1:21" x14ac:dyDescent="0.25">
      <c r="A5457" s="16" t="s">
        <v>2610</v>
      </c>
      <c r="B5457" s="4" t="s">
        <v>794</v>
      </c>
      <c r="C5457" s="43" t="str">
        <f t="shared" si="355"/>
        <v>97-21-07A2</v>
      </c>
      <c r="D5457" s="43" t="str">
        <f>VLOOKUP(C5457,'[1]Test List'!$A$5:$F$2726,6,0)</f>
        <v>EMIX-ACH-07A2</v>
      </c>
      <c r="E5457" s="43" t="str">
        <f t="shared" si="352"/>
        <v>97</v>
      </c>
      <c r="F5457" s="43" t="str">
        <f t="shared" si="353"/>
        <v>21</v>
      </c>
      <c r="G5457" s="12" t="s">
        <v>1012</v>
      </c>
      <c r="H5457" s="36">
        <v>99</v>
      </c>
      <c r="I5457" s="36">
        <v>302</v>
      </c>
      <c r="J5457" s="9" t="s">
        <v>2585</v>
      </c>
      <c r="K5457" s="12" t="s">
        <v>2588</v>
      </c>
      <c r="L5457" s="2" t="s">
        <v>2590</v>
      </c>
      <c r="M5457" t="s">
        <v>4537</v>
      </c>
      <c r="N5457" s="29" t="s">
        <v>5233</v>
      </c>
      <c r="O5457" s="38" t="s">
        <v>5197</v>
      </c>
      <c r="P5457" t="s">
        <v>4510</v>
      </c>
      <c r="Q5457" t="s">
        <v>2591</v>
      </c>
      <c r="R5457" s="12" t="s">
        <v>1150</v>
      </c>
      <c r="S5457" s="12" t="s">
        <v>4979</v>
      </c>
      <c r="T5457" t="s">
        <v>5272</v>
      </c>
      <c r="U5457" s="62">
        <f t="shared" si="354"/>
        <v>8</v>
      </c>
    </row>
    <row r="5458" spans="1:21" x14ac:dyDescent="0.25">
      <c r="A5458" s="16" t="s">
        <v>2610</v>
      </c>
      <c r="B5458" s="4" t="s">
        <v>794</v>
      </c>
      <c r="C5458" s="43" t="str">
        <f t="shared" si="355"/>
        <v>97-21-07A2</v>
      </c>
      <c r="D5458" s="43" t="str">
        <f>VLOOKUP(C5458,'[1]Test List'!$A$5:$F$2726,6,0)</f>
        <v>EMIX-ACH-07A2</v>
      </c>
      <c r="E5458" s="43" t="str">
        <f t="shared" si="352"/>
        <v>97</v>
      </c>
      <c r="F5458" s="43" t="str">
        <f t="shared" si="353"/>
        <v>21</v>
      </c>
      <c r="G5458" s="12" t="s">
        <v>1012</v>
      </c>
      <c r="H5458" s="36">
        <v>99</v>
      </c>
      <c r="I5458" s="36">
        <v>1</v>
      </c>
      <c r="J5458" s="9" t="s">
        <v>2600</v>
      </c>
      <c r="K5458" s="12" t="s">
        <v>2333</v>
      </c>
      <c r="L5458" s="2" t="s">
        <v>2334</v>
      </c>
      <c r="M5458" t="s">
        <v>4536</v>
      </c>
      <c r="N5458" s="29" t="s">
        <v>5233</v>
      </c>
      <c r="O5458" s="38" t="s">
        <v>5197</v>
      </c>
      <c r="P5458" t="s">
        <v>4510</v>
      </c>
      <c r="Q5458" t="s">
        <v>2606</v>
      </c>
      <c r="R5458" s="12" t="s">
        <v>1150</v>
      </c>
      <c r="S5458" t="s">
        <v>4985</v>
      </c>
      <c r="T5458" t="s">
        <v>6654</v>
      </c>
      <c r="U5458" s="62">
        <f t="shared" si="354"/>
        <v>3</v>
      </c>
    </row>
    <row r="5459" spans="1:21" x14ac:dyDescent="0.25">
      <c r="A5459" s="16" t="s">
        <v>2610</v>
      </c>
      <c r="B5459" s="4" t="s">
        <v>794</v>
      </c>
      <c r="C5459" s="43" t="str">
        <f t="shared" si="355"/>
        <v>97-21-07A2</v>
      </c>
      <c r="D5459" s="43" t="str">
        <f>VLOOKUP(C5459,'[1]Test List'!$A$5:$F$2726,6,0)</f>
        <v>EMIX-ACH-07A2</v>
      </c>
      <c r="E5459" s="43" t="str">
        <f t="shared" si="352"/>
        <v>97</v>
      </c>
      <c r="F5459" s="43" t="str">
        <f t="shared" si="353"/>
        <v>21</v>
      </c>
      <c r="G5459" s="12" t="s">
        <v>1012</v>
      </c>
      <c r="H5459" s="36">
        <v>99</v>
      </c>
      <c r="I5459" s="36">
        <v>11</v>
      </c>
      <c r="J5459" s="9" t="s">
        <v>2603</v>
      </c>
      <c r="K5459" s="12" t="s">
        <v>2333</v>
      </c>
      <c r="L5459" s="2" t="s">
        <v>2334</v>
      </c>
      <c r="M5459" t="s">
        <v>4536</v>
      </c>
      <c r="N5459" s="29" t="s">
        <v>5233</v>
      </c>
      <c r="O5459" s="38" t="s">
        <v>5197</v>
      </c>
      <c r="P5459" t="s">
        <v>4510</v>
      </c>
      <c r="Q5459" t="s">
        <v>2609</v>
      </c>
      <c r="R5459" s="12" t="s">
        <v>1150</v>
      </c>
      <c r="S5459" t="s">
        <v>4988</v>
      </c>
      <c r="T5459" t="s">
        <v>6655</v>
      </c>
      <c r="U5459" s="62">
        <f t="shared" si="354"/>
        <v>3</v>
      </c>
    </row>
    <row r="5460" spans="1:21" x14ac:dyDescent="0.25">
      <c r="A5460" s="16" t="s">
        <v>2610</v>
      </c>
      <c r="B5460" s="4" t="s">
        <v>794</v>
      </c>
      <c r="C5460" s="43" t="str">
        <f t="shared" si="355"/>
        <v>97-21-07A2</v>
      </c>
      <c r="D5460" s="43" t="str">
        <f>VLOOKUP(C5460,'[1]Test List'!$A$5:$F$2726,6,0)</f>
        <v>EMIX-ACH-07A2</v>
      </c>
      <c r="E5460" s="43" t="str">
        <f t="shared" si="352"/>
        <v>97</v>
      </c>
      <c r="F5460" s="43" t="str">
        <f t="shared" si="353"/>
        <v>21</v>
      </c>
      <c r="G5460" s="12" t="s">
        <v>1012</v>
      </c>
      <c r="H5460" s="36">
        <v>99</v>
      </c>
      <c r="I5460" s="36">
        <v>15</v>
      </c>
      <c r="J5460" s="9" t="s">
        <v>2601</v>
      </c>
      <c r="K5460" s="12" t="s">
        <v>2333</v>
      </c>
      <c r="L5460" s="2" t="s">
        <v>2334</v>
      </c>
      <c r="M5460" t="s">
        <v>4536</v>
      </c>
      <c r="N5460" s="29" t="s">
        <v>5233</v>
      </c>
      <c r="O5460" s="38" t="s">
        <v>5197</v>
      </c>
      <c r="P5460" t="s">
        <v>4510</v>
      </c>
      <c r="Q5460" t="s">
        <v>2607</v>
      </c>
      <c r="R5460" s="12" t="s">
        <v>1150</v>
      </c>
      <c r="S5460" t="s">
        <v>4986</v>
      </c>
      <c r="T5460" t="s">
        <v>6656</v>
      </c>
      <c r="U5460" s="62">
        <f t="shared" si="354"/>
        <v>3</v>
      </c>
    </row>
    <row r="5461" spans="1:21" x14ac:dyDescent="0.25">
      <c r="A5461" s="16" t="s">
        <v>2610</v>
      </c>
      <c r="B5461" s="4" t="s">
        <v>794</v>
      </c>
      <c r="C5461" s="43" t="str">
        <f t="shared" si="355"/>
        <v>97-21-07A2</v>
      </c>
      <c r="D5461" s="43" t="str">
        <f>VLOOKUP(C5461,'[1]Test List'!$A$5:$F$2726,6,0)</f>
        <v>EMIX-ACH-07A2</v>
      </c>
      <c r="E5461" s="43" t="str">
        <f t="shared" si="352"/>
        <v>97</v>
      </c>
      <c r="F5461" s="43" t="str">
        <f t="shared" si="353"/>
        <v>21</v>
      </c>
      <c r="G5461" s="12" t="s">
        <v>1012</v>
      </c>
      <c r="H5461" s="36">
        <v>99</v>
      </c>
      <c r="I5461" s="36">
        <v>25</v>
      </c>
      <c r="J5461" s="9" t="s">
        <v>2602</v>
      </c>
      <c r="K5461" s="12" t="s">
        <v>2333</v>
      </c>
      <c r="L5461" s="2" t="s">
        <v>2334</v>
      </c>
      <c r="M5461" t="s">
        <v>4536</v>
      </c>
      <c r="N5461" s="29" t="s">
        <v>5233</v>
      </c>
      <c r="O5461" s="38" t="s">
        <v>5197</v>
      </c>
      <c r="P5461" t="s">
        <v>4510</v>
      </c>
      <c r="Q5461" t="s">
        <v>2608</v>
      </c>
      <c r="R5461" s="12" t="s">
        <v>1150</v>
      </c>
      <c r="S5461" t="s">
        <v>4987</v>
      </c>
      <c r="T5461" t="s">
        <v>6658</v>
      </c>
      <c r="U5461" s="62">
        <f t="shared" si="354"/>
        <v>2</v>
      </c>
    </row>
    <row r="5462" spans="1:21" x14ac:dyDescent="0.25">
      <c r="A5462" s="16" t="s">
        <v>2610</v>
      </c>
      <c r="B5462" s="4" t="s">
        <v>794</v>
      </c>
      <c r="C5462" s="43" t="str">
        <f t="shared" si="355"/>
        <v>97-21-07A2</v>
      </c>
      <c r="D5462" s="43" t="str">
        <f>VLOOKUP(C5462,'[1]Test List'!$A$5:$F$2726,6,0)</f>
        <v>EMIX-ACH-07A2</v>
      </c>
      <c r="E5462" s="43" t="str">
        <f t="shared" si="352"/>
        <v>97</v>
      </c>
      <c r="F5462" s="43" t="str">
        <f t="shared" si="353"/>
        <v>21</v>
      </c>
      <c r="G5462" s="12" t="s">
        <v>1012</v>
      </c>
      <c r="H5462" s="36">
        <v>99</v>
      </c>
      <c r="I5462" s="36">
        <v>7</v>
      </c>
      <c r="J5462" s="9" t="s">
        <v>2598</v>
      </c>
      <c r="K5462" s="12" t="s">
        <v>2333</v>
      </c>
      <c r="L5462" s="2" t="s">
        <v>2334</v>
      </c>
      <c r="M5462" t="s">
        <v>4536</v>
      </c>
      <c r="N5462" s="29" t="s">
        <v>5233</v>
      </c>
      <c r="O5462" s="38" t="s">
        <v>5197</v>
      </c>
      <c r="P5462" t="s">
        <v>4510</v>
      </c>
      <c r="Q5462" t="s">
        <v>2604</v>
      </c>
      <c r="R5462" s="12" t="s">
        <v>1150</v>
      </c>
      <c r="S5462" t="s">
        <v>4983</v>
      </c>
      <c r="T5462" t="s">
        <v>6659</v>
      </c>
      <c r="U5462" s="62">
        <f t="shared" si="354"/>
        <v>3</v>
      </c>
    </row>
    <row r="5463" spans="1:21" x14ac:dyDescent="0.25">
      <c r="A5463" s="16" t="s">
        <v>2610</v>
      </c>
      <c r="B5463" s="4" t="s">
        <v>794</v>
      </c>
      <c r="C5463" s="43" t="str">
        <f t="shared" si="355"/>
        <v>97-21-07A2</v>
      </c>
      <c r="D5463" s="43" t="str">
        <f>VLOOKUP(C5463,'[1]Test List'!$A$5:$F$2726,6,0)</f>
        <v>EMIX-ACH-07A2</v>
      </c>
      <c r="E5463" s="43" t="str">
        <f t="shared" si="352"/>
        <v>97</v>
      </c>
      <c r="F5463" s="43" t="str">
        <f t="shared" si="353"/>
        <v>21</v>
      </c>
      <c r="G5463" s="12" t="s">
        <v>1012</v>
      </c>
      <c r="H5463" s="36">
        <v>99</v>
      </c>
      <c r="I5463" s="36">
        <v>4</v>
      </c>
      <c r="J5463" s="9" t="s">
        <v>2599</v>
      </c>
      <c r="K5463" s="12" t="s">
        <v>2333</v>
      </c>
      <c r="L5463" s="2" t="s">
        <v>2334</v>
      </c>
      <c r="M5463" t="s">
        <v>4536</v>
      </c>
      <c r="N5463" s="29" t="s">
        <v>5233</v>
      </c>
      <c r="O5463" s="38" t="s">
        <v>5197</v>
      </c>
      <c r="P5463" t="s">
        <v>4510</v>
      </c>
      <c r="Q5463" t="s">
        <v>2605</v>
      </c>
      <c r="R5463" s="12" t="s">
        <v>1150</v>
      </c>
      <c r="S5463" t="s">
        <v>4984</v>
      </c>
      <c r="T5463" t="s">
        <v>6662</v>
      </c>
      <c r="U5463" s="62">
        <f t="shared" si="354"/>
        <v>3</v>
      </c>
    </row>
    <row r="5464" spans="1:21" x14ac:dyDescent="0.25">
      <c r="A5464" s="16" t="s">
        <v>2611</v>
      </c>
      <c r="B5464" s="4" t="s">
        <v>794</v>
      </c>
      <c r="C5464" s="43" t="str">
        <f t="shared" si="355"/>
        <v>97-21-07A3</v>
      </c>
      <c r="D5464" s="43" t="str">
        <f>VLOOKUP(C5464,'[1]Test List'!$A$5:$F$2726,6,0)</f>
        <v>EMIX-ACH-07A3</v>
      </c>
      <c r="E5464" s="43" t="str">
        <f t="shared" si="352"/>
        <v>97</v>
      </c>
      <c r="F5464" s="43" t="str">
        <f t="shared" si="353"/>
        <v>21</v>
      </c>
      <c r="G5464" s="12" t="s">
        <v>1012</v>
      </c>
      <c r="H5464" s="36">
        <v>99</v>
      </c>
      <c r="I5464" s="36">
        <v>286</v>
      </c>
      <c r="J5464" s="9" t="s">
        <v>2586</v>
      </c>
      <c r="K5464" s="12" t="s">
        <v>2588</v>
      </c>
      <c r="L5464" s="2" t="s">
        <v>2590</v>
      </c>
      <c r="M5464" t="s">
        <v>4537</v>
      </c>
      <c r="N5464" s="29" t="s">
        <v>5232</v>
      </c>
      <c r="O5464" s="38" t="s">
        <v>5197</v>
      </c>
      <c r="P5464" t="s">
        <v>4510</v>
      </c>
      <c r="Q5464" t="s">
        <v>2595</v>
      </c>
      <c r="R5464" s="12" t="s">
        <v>1150</v>
      </c>
      <c r="S5464" s="12" t="s">
        <v>4980</v>
      </c>
      <c r="T5464" t="s">
        <v>5315</v>
      </c>
      <c r="U5464" s="62">
        <f t="shared" si="354"/>
        <v>3</v>
      </c>
    </row>
    <row r="5465" spans="1:21" x14ac:dyDescent="0.25">
      <c r="A5465" s="16" t="s">
        <v>2611</v>
      </c>
      <c r="B5465" s="4" t="s">
        <v>794</v>
      </c>
      <c r="C5465" s="43" t="str">
        <f t="shared" si="355"/>
        <v>97-21-07A3</v>
      </c>
      <c r="D5465" s="43" t="str">
        <f>VLOOKUP(C5465,'[1]Test List'!$A$5:$F$2726,6,0)</f>
        <v>EMIX-ACH-07A3</v>
      </c>
      <c r="E5465" s="43" t="str">
        <f t="shared" si="352"/>
        <v>97</v>
      </c>
      <c r="F5465" s="43" t="str">
        <f t="shared" si="353"/>
        <v>21</v>
      </c>
      <c r="G5465" s="12" t="s">
        <v>1012</v>
      </c>
      <c r="H5465" s="36">
        <v>99</v>
      </c>
      <c r="I5465" s="36">
        <v>59</v>
      </c>
      <c r="J5465" s="9" t="s">
        <v>2584</v>
      </c>
      <c r="K5465" s="12" t="s">
        <v>2588</v>
      </c>
      <c r="L5465" s="2" t="s">
        <v>2590</v>
      </c>
      <c r="M5465" t="s">
        <v>4537</v>
      </c>
      <c r="N5465" s="29" t="s">
        <v>5232</v>
      </c>
      <c r="O5465" s="38" t="s">
        <v>5197</v>
      </c>
      <c r="P5465" t="s">
        <v>4510</v>
      </c>
      <c r="Q5465" t="s">
        <v>2594</v>
      </c>
      <c r="R5465" s="12" t="s">
        <v>1150</v>
      </c>
      <c r="S5465" s="12" t="s">
        <v>4978</v>
      </c>
      <c r="T5465" t="s">
        <v>5318</v>
      </c>
      <c r="U5465" s="62">
        <f t="shared" si="354"/>
        <v>3</v>
      </c>
    </row>
    <row r="5466" spans="1:21" x14ac:dyDescent="0.25">
      <c r="A5466" s="16" t="s">
        <v>2611</v>
      </c>
      <c r="B5466" s="4" t="s">
        <v>794</v>
      </c>
      <c r="C5466" s="43" t="str">
        <f t="shared" si="355"/>
        <v>97-21-07A3</v>
      </c>
      <c r="D5466" s="43" t="str">
        <f>VLOOKUP(C5466,'[1]Test List'!$A$5:$F$2726,6,0)</f>
        <v>EMIX-ACH-07A3</v>
      </c>
      <c r="E5466" s="43" t="str">
        <f t="shared" si="352"/>
        <v>97</v>
      </c>
      <c r="F5466" s="43" t="str">
        <f t="shared" si="353"/>
        <v>21</v>
      </c>
      <c r="G5466" s="12" t="s">
        <v>1012</v>
      </c>
      <c r="H5466" s="36">
        <v>99</v>
      </c>
      <c r="I5466" s="36">
        <v>1</v>
      </c>
      <c r="J5466" s="9" t="s">
        <v>2600</v>
      </c>
      <c r="K5466" s="12" t="s">
        <v>2333</v>
      </c>
      <c r="L5466" s="2" t="s">
        <v>2334</v>
      </c>
      <c r="M5466" t="s">
        <v>4536</v>
      </c>
      <c r="N5466" s="29" t="s">
        <v>5233</v>
      </c>
      <c r="O5466" s="38" t="s">
        <v>5197</v>
      </c>
      <c r="P5466" t="s">
        <v>4510</v>
      </c>
      <c r="Q5466" t="s">
        <v>2606</v>
      </c>
      <c r="R5466" s="12" t="s">
        <v>1150</v>
      </c>
      <c r="S5466" t="s">
        <v>4985</v>
      </c>
      <c r="T5466" t="s">
        <v>6654</v>
      </c>
      <c r="U5466" s="62">
        <f t="shared" si="354"/>
        <v>3</v>
      </c>
    </row>
    <row r="5467" spans="1:21" x14ac:dyDescent="0.25">
      <c r="A5467" s="16" t="s">
        <v>2611</v>
      </c>
      <c r="B5467" s="4" t="s">
        <v>794</v>
      </c>
      <c r="C5467" s="43" t="str">
        <f t="shared" si="355"/>
        <v>97-21-07A3</v>
      </c>
      <c r="D5467" s="43" t="str">
        <f>VLOOKUP(C5467,'[1]Test List'!$A$5:$F$2726,6,0)</f>
        <v>EMIX-ACH-07A3</v>
      </c>
      <c r="E5467" s="43" t="str">
        <f t="shared" si="352"/>
        <v>97</v>
      </c>
      <c r="F5467" s="43" t="str">
        <f t="shared" si="353"/>
        <v>21</v>
      </c>
      <c r="G5467" s="12" t="s">
        <v>1012</v>
      </c>
      <c r="H5467" s="36">
        <v>99</v>
      </c>
      <c r="I5467" s="36">
        <v>11</v>
      </c>
      <c r="J5467" s="9" t="s">
        <v>2603</v>
      </c>
      <c r="K5467" s="12" t="s">
        <v>2333</v>
      </c>
      <c r="L5467" s="2" t="s">
        <v>2334</v>
      </c>
      <c r="M5467" t="s">
        <v>4536</v>
      </c>
      <c r="N5467" s="29" t="s">
        <v>5233</v>
      </c>
      <c r="O5467" s="38" t="s">
        <v>5197</v>
      </c>
      <c r="P5467" t="s">
        <v>4510</v>
      </c>
      <c r="Q5467" t="s">
        <v>2609</v>
      </c>
      <c r="R5467" s="12" t="s">
        <v>1150</v>
      </c>
      <c r="S5467" t="s">
        <v>4988</v>
      </c>
      <c r="T5467" t="s">
        <v>6655</v>
      </c>
      <c r="U5467" s="62">
        <f t="shared" si="354"/>
        <v>3</v>
      </c>
    </row>
    <row r="5468" spans="1:21" x14ac:dyDescent="0.25">
      <c r="A5468" s="16" t="s">
        <v>2611</v>
      </c>
      <c r="B5468" s="4" t="s">
        <v>794</v>
      </c>
      <c r="C5468" s="43" t="str">
        <f t="shared" si="355"/>
        <v>97-21-07A3</v>
      </c>
      <c r="D5468" s="43" t="str">
        <f>VLOOKUP(C5468,'[1]Test List'!$A$5:$F$2726,6,0)</f>
        <v>EMIX-ACH-07A3</v>
      </c>
      <c r="E5468" s="43" t="str">
        <f t="shared" si="352"/>
        <v>97</v>
      </c>
      <c r="F5468" s="43" t="str">
        <f t="shared" si="353"/>
        <v>21</v>
      </c>
      <c r="G5468" s="12" t="s">
        <v>1012</v>
      </c>
      <c r="H5468" s="36">
        <v>99</v>
      </c>
      <c r="I5468" s="36">
        <v>15</v>
      </c>
      <c r="J5468" s="9" t="s">
        <v>2601</v>
      </c>
      <c r="K5468" s="12" t="s">
        <v>2333</v>
      </c>
      <c r="L5468" s="2" t="s">
        <v>2334</v>
      </c>
      <c r="M5468" t="s">
        <v>4536</v>
      </c>
      <c r="N5468" s="29" t="s">
        <v>5233</v>
      </c>
      <c r="O5468" s="38" t="s">
        <v>5197</v>
      </c>
      <c r="P5468" t="s">
        <v>4510</v>
      </c>
      <c r="Q5468" t="s">
        <v>2607</v>
      </c>
      <c r="R5468" s="12" t="s">
        <v>1150</v>
      </c>
      <c r="S5468" t="s">
        <v>4986</v>
      </c>
      <c r="T5468" t="s">
        <v>6656</v>
      </c>
      <c r="U5468" s="62">
        <f t="shared" si="354"/>
        <v>3</v>
      </c>
    </row>
    <row r="5469" spans="1:21" x14ac:dyDescent="0.25">
      <c r="A5469" s="16" t="s">
        <v>2611</v>
      </c>
      <c r="B5469" s="4" t="s">
        <v>794</v>
      </c>
      <c r="C5469" s="43" t="str">
        <f t="shared" si="355"/>
        <v>97-21-07A3</v>
      </c>
      <c r="D5469" s="43" t="str">
        <f>VLOOKUP(C5469,'[1]Test List'!$A$5:$F$2726,6,0)</f>
        <v>EMIX-ACH-07A3</v>
      </c>
      <c r="E5469" s="43" t="str">
        <f t="shared" si="352"/>
        <v>97</v>
      </c>
      <c r="F5469" s="43" t="str">
        <f t="shared" si="353"/>
        <v>21</v>
      </c>
      <c r="G5469" s="12" t="s">
        <v>1012</v>
      </c>
      <c r="H5469" s="36">
        <v>99</v>
      </c>
      <c r="I5469" s="36">
        <v>7</v>
      </c>
      <c r="J5469" s="9" t="s">
        <v>2598</v>
      </c>
      <c r="K5469" s="12" t="s">
        <v>2333</v>
      </c>
      <c r="L5469" s="2" t="s">
        <v>2334</v>
      </c>
      <c r="M5469" t="s">
        <v>4536</v>
      </c>
      <c r="N5469" s="29" t="s">
        <v>5233</v>
      </c>
      <c r="O5469" s="38" t="s">
        <v>5197</v>
      </c>
      <c r="P5469" t="s">
        <v>4510</v>
      </c>
      <c r="Q5469" t="s">
        <v>2604</v>
      </c>
      <c r="R5469" s="12" t="s">
        <v>1150</v>
      </c>
      <c r="S5469" t="s">
        <v>4983</v>
      </c>
      <c r="T5469" t="s">
        <v>6659</v>
      </c>
      <c r="U5469" s="62">
        <f t="shared" si="354"/>
        <v>3</v>
      </c>
    </row>
    <row r="5470" spans="1:21" x14ac:dyDescent="0.25">
      <c r="A5470" s="16" t="s">
        <v>2611</v>
      </c>
      <c r="B5470" s="4" t="s">
        <v>794</v>
      </c>
      <c r="C5470" s="43" t="str">
        <f t="shared" si="355"/>
        <v>97-21-07A3</v>
      </c>
      <c r="D5470" s="43" t="str">
        <f>VLOOKUP(C5470,'[1]Test List'!$A$5:$F$2726,6,0)</f>
        <v>EMIX-ACH-07A3</v>
      </c>
      <c r="E5470" s="43" t="str">
        <f t="shared" si="352"/>
        <v>97</v>
      </c>
      <c r="F5470" s="43" t="str">
        <f t="shared" si="353"/>
        <v>21</v>
      </c>
      <c r="G5470" s="12" t="s">
        <v>1012</v>
      </c>
      <c r="H5470" s="36">
        <v>99</v>
      </c>
      <c r="I5470" s="36">
        <v>4</v>
      </c>
      <c r="J5470" s="9" t="s">
        <v>2599</v>
      </c>
      <c r="K5470" s="12" t="s">
        <v>2333</v>
      </c>
      <c r="L5470" s="2" t="s">
        <v>2334</v>
      </c>
      <c r="M5470" t="s">
        <v>4536</v>
      </c>
      <c r="N5470" s="29" t="s">
        <v>5233</v>
      </c>
      <c r="O5470" s="38" t="s">
        <v>5197</v>
      </c>
      <c r="P5470" t="s">
        <v>4510</v>
      </c>
      <c r="Q5470" t="s">
        <v>2605</v>
      </c>
      <c r="R5470" s="12" t="s">
        <v>1150</v>
      </c>
      <c r="S5470" t="s">
        <v>4984</v>
      </c>
      <c r="T5470" t="s">
        <v>6662</v>
      </c>
      <c r="U5470" s="62">
        <f t="shared" si="354"/>
        <v>3</v>
      </c>
    </row>
    <row r="5471" spans="1:21" x14ac:dyDescent="0.25">
      <c r="A5471" s="4" t="s">
        <v>3038</v>
      </c>
      <c r="B5471" s="4" t="s">
        <v>794</v>
      </c>
      <c r="C5471" s="43" t="str">
        <f t="shared" si="355"/>
        <v>97-27-05L1</v>
      </c>
      <c r="D5471" s="43" t="str">
        <f>VLOOKUP(C5471,'[1]Test List'!$A$5:$F$2726,6,0)</f>
        <v>EMIX-WES-05L1</v>
      </c>
      <c r="E5471" s="43" t="str">
        <f t="shared" si="352"/>
        <v>97</v>
      </c>
      <c r="F5471" s="43" t="str">
        <f t="shared" si="353"/>
        <v>27</v>
      </c>
      <c r="G5471" s="12" t="s">
        <v>1012</v>
      </c>
      <c r="H5471" s="36">
        <v>99</v>
      </c>
      <c r="I5471" s="36">
        <v>999</v>
      </c>
      <c r="J5471" s="9">
        <v>999</v>
      </c>
      <c r="K5471" s="12" t="s">
        <v>2325</v>
      </c>
      <c r="L5471" s="2" t="s">
        <v>2326</v>
      </c>
      <c r="M5471" t="s">
        <v>7528</v>
      </c>
      <c r="N5471" s="29" t="s">
        <v>5233</v>
      </c>
      <c r="O5471" s="38" t="s">
        <v>5197</v>
      </c>
      <c r="P5471" t="s">
        <v>3406</v>
      </c>
      <c r="Q5471" t="s">
        <v>3410</v>
      </c>
      <c r="R5471" s="12" t="s">
        <v>1466</v>
      </c>
      <c r="S5471" s="12" t="s">
        <v>5092</v>
      </c>
      <c r="T5471" t="s">
        <v>5841</v>
      </c>
      <c r="U5471" s="62">
        <f t="shared" si="354"/>
        <v>4</v>
      </c>
    </row>
    <row r="5472" spans="1:21" x14ac:dyDescent="0.25">
      <c r="A5472" s="4" t="s">
        <v>3039</v>
      </c>
      <c r="B5472" s="4" t="s">
        <v>794</v>
      </c>
      <c r="C5472" s="43" t="str">
        <f t="shared" si="355"/>
        <v>97-27-05L2</v>
      </c>
      <c r="D5472" s="43" t="str">
        <f>VLOOKUP(C5472,'[1]Test List'!$A$5:$F$2726,6,0)</f>
        <v>EMIX-WES-05L2</v>
      </c>
      <c r="E5472" s="43" t="str">
        <f t="shared" si="352"/>
        <v>97</v>
      </c>
      <c r="F5472" s="43" t="str">
        <f t="shared" si="353"/>
        <v>27</v>
      </c>
      <c r="G5472" s="12" t="s">
        <v>1012</v>
      </c>
      <c r="H5472" s="36">
        <v>99</v>
      </c>
      <c r="I5472" s="36">
        <v>999</v>
      </c>
      <c r="J5472" s="9">
        <v>999</v>
      </c>
      <c r="K5472" s="12" t="s">
        <v>2325</v>
      </c>
      <c r="L5472" s="2" t="s">
        <v>2326</v>
      </c>
      <c r="M5472" t="s">
        <v>7528</v>
      </c>
      <c r="N5472" s="29" t="s">
        <v>5233</v>
      </c>
      <c r="O5472" s="38" t="s">
        <v>5197</v>
      </c>
      <c r="P5472" t="s">
        <v>3406</v>
      </c>
      <c r="Q5472" t="s">
        <v>3410</v>
      </c>
      <c r="R5472" s="12" t="s">
        <v>1466</v>
      </c>
      <c r="S5472" s="12" t="s">
        <v>5092</v>
      </c>
      <c r="T5472" t="s">
        <v>5841</v>
      </c>
      <c r="U5472" s="62">
        <f t="shared" si="354"/>
        <v>4</v>
      </c>
    </row>
    <row r="5473" spans="1:21" x14ac:dyDescent="0.25">
      <c r="A5473" s="4" t="s">
        <v>3040</v>
      </c>
      <c r="B5473" s="4" t="s">
        <v>794</v>
      </c>
      <c r="C5473" s="43" t="str">
        <f t="shared" si="355"/>
        <v>97-27-07I1</v>
      </c>
      <c r="D5473" s="43" t="str">
        <f>VLOOKUP(C5473,'[1]Test List'!$A$5:$F$2726,6,0)</f>
        <v>EMIX-WES-07I1</v>
      </c>
      <c r="E5473" s="43" t="str">
        <f t="shared" si="352"/>
        <v>97</v>
      </c>
      <c r="F5473" s="43" t="str">
        <f t="shared" si="353"/>
        <v>27</v>
      </c>
      <c r="G5473" s="12" t="s">
        <v>1012</v>
      </c>
      <c r="H5473" s="36">
        <v>99</v>
      </c>
      <c r="I5473" s="36">
        <v>987</v>
      </c>
      <c r="J5473" s="9" t="s">
        <v>3043</v>
      </c>
      <c r="K5473" s="12" t="s">
        <v>2767</v>
      </c>
      <c r="L5473" s="2" t="s">
        <v>2768</v>
      </c>
      <c r="M5473" t="s">
        <v>2929</v>
      </c>
      <c r="N5473" s="29" t="s">
        <v>5230</v>
      </c>
      <c r="O5473" s="38" t="s">
        <v>5197</v>
      </c>
      <c r="P5473" t="s">
        <v>3406</v>
      </c>
      <c r="Q5473" t="s">
        <v>3044</v>
      </c>
      <c r="R5473" t="s">
        <v>1466</v>
      </c>
      <c r="S5473" s="12" t="s">
        <v>5093</v>
      </c>
      <c r="T5473" t="s">
        <v>5703</v>
      </c>
      <c r="U5473" s="62">
        <f t="shared" si="354"/>
        <v>2</v>
      </c>
    </row>
    <row r="5474" spans="1:21" x14ac:dyDescent="0.25">
      <c r="A5474" s="4" t="s">
        <v>3040</v>
      </c>
      <c r="B5474" s="4" t="s">
        <v>794</v>
      </c>
      <c r="C5474" s="43" t="str">
        <f t="shared" si="355"/>
        <v>97-27-07I1</v>
      </c>
      <c r="D5474" s="43" t="str">
        <f>VLOOKUP(C5474,'[1]Test List'!$A$5:$F$2726,6,0)</f>
        <v>EMIX-WES-07I1</v>
      </c>
      <c r="E5474" s="43" t="str">
        <f t="shared" si="352"/>
        <v>97</v>
      </c>
      <c r="F5474" s="43" t="str">
        <f t="shared" si="353"/>
        <v>27</v>
      </c>
      <c r="G5474" s="12" t="s">
        <v>1012</v>
      </c>
      <c r="H5474" s="36">
        <v>99</v>
      </c>
      <c r="I5474" s="36">
        <v>989</v>
      </c>
      <c r="J5474" s="9" t="s">
        <v>3042</v>
      </c>
      <c r="K5474" s="12" t="s">
        <v>2325</v>
      </c>
      <c r="L5474" s="2" t="s">
        <v>2326</v>
      </c>
      <c r="M5474" t="s">
        <v>7528</v>
      </c>
      <c r="N5474" s="29" t="s">
        <v>5233</v>
      </c>
      <c r="O5474" s="38" t="s">
        <v>5197</v>
      </c>
      <c r="P5474" t="s">
        <v>3406</v>
      </c>
      <c r="Q5474" t="s">
        <v>3410</v>
      </c>
      <c r="R5474" s="12" t="s">
        <v>1466</v>
      </c>
      <c r="S5474" s="12" t="s">
        <v>5092</v>
      </c>
      <c r="T5474" t="s">
        <v>5841</v>
      </c>
      <c r="U5474" s="62">
        <f t="shared" si="354"/>
        <v>4</v>
      </c>
    </row>
    <row r="5475" spans="1:21" x14ac:dyDescent="0.25">
      <c r="A5475" s="4" t="s">
        <v>3041</v>
      </c>
      <c r="B5475" s="4" t="s">
        <v>794</v>
      </c>
      <c r="C5475" s="43" t="str">
        <f t="shared" si="355"/>
        <v>97-27-07I2</v>
      </c>
      <c r="D5475" s="43" t="str">
        <f>VLOOKUP(C5475,'[1]Test List'!$A$5:$F$2726,6,0)</f>
        <v>EMIX-WES-07I2</v>
      </c>
      <c r="E5475" s="43" t="str">
        <f t="shared" si="352"/>
        <v>97</v>
      </c>
      <c r="F5475" s="43" t="str">
        <f t="shared" si="353"/>
        <v>27</v>
      </c>
      <c r="G5475" s="12" t="s">
        <v>1012</v>
      </c>
      <c r="H5475" s="36">
        <v>99</v>
      </c>
      <c r="I5475" s="36">
        <v>987</v>
      </c>
      <c r="J5475" s="9" t="s">
        <v>3043</v>
      </c>
      <c r="K5475" s="12" t="s">
        <v>2767</v>
      </c>
      <c r="L5475" s="2" t="s">
        <v>2768</v>
      </c>
      <c r="M5475" t="s">
        <v>2929</v>
      </c>
      <c r="N5475" s="29" t="s">
        <v>5230</v>
      </c>
      <c r="O5475" s="38" t="s">
        <v>5197</v>
      </c>
      <c r="P5475" t="s">
        <v>3406</v>
      </c>
      <c r="Q5475" t="s">
        <v>3044</v>
      </c>
      <c r="R5475" t="s">
        <v>1466</v>
      </c>
      <c r="S5475" s="12" t="s">
        <v>5093</v>
      </c>
      <c r="T5475" t="s">
        <v>5703</v>
      </c>
      <c r="U5475" s="62">
        <f t="shared" si="354"/>
        <v>2</v>
      </c>
    </row>
    <row r="5476" spans="1:21" x14ac:dyDescent="0.25">
      <c r="A5476" s="4" t="s">
        <v>3041</v>
      </c>
      <c r="B5476" s="4" t="s">
        <v>794</v>
      </c>
      <c r="C5476" s="43" t="str">
        <f t="shared" si="355"/>
        <v>97-27-07I2</v>
      </c>
      <c r="D5476" s="43" t="str">
        <f>VLOOKUP(C5476,'[1]Test List'!$A$5:$F$2726,6,0)</f>
        <v>EMIX-WES-07I2</v>
      </c>
      <c r="E5476" s="43" t="str">
        <f t="shared" si="352"/>
        <v>97</v>
      </c>
      <c r="F5476" s="43" t="str">
        <f t="shared" si="353"/>
        <v>27</v>
      </c>
      <c r="G5476" s="12" t="s">
        <v>1012</v>
      </c>
      <c r="H5476" s="36">
        <v>99</v>
      </c>
      <c r="I5476" s="36">
        <v>989</v>
      </c>
      <c r="J5476" s="9" t="s">
        <v>3042</v>
      </c>
      <c r="K5476" s="12" t="s">
        <v>2325</v>
      </c>
      <c r="L5476" s="2" t="s">
        <v>2326</v>
      </c>
      <c r="M5476" t="s">
        <v>7528</v>
      </c>
      <c r="N5476" s="29" t="s">
        <v>5233</v>
      </c>
      <c r="O5476" s="38" t="s">
        <v>5197</v>
      </c>
      <c r="P5476" t="s">
        <v>3406</v>
      </c>
      <c r="Q5476" t="s">
        <v>3410</v>
      </c>
      <c r="R5476" s="12" t="s">
        <v>1466</v>
      </c>
      <c r="S5476" s="12" t="s">
        <v>5092</v>
      </c>
      <c r="T5476" t="s">
        <v>5841</v>
      </c>
      <c r="U5476" s="62">
        <f t="shared" si="354"/>
        <v>4</v>
      </c>
    </row>
    <row r="5477" spans="1:21" x14ac:dyDescent="0.25">
      <c r="A5477" s="16" t="s">
        <v>2813</v>
      </c>
      <c r="B5477" s="4" t="s">
        <v>794</v>
      </c>
      <c r="C5477" s="43" t="str">
        <f t="shared" si="355"/>
        <v>97-45-04I</v>
      </c>
      <c r="D5477" s="43" t="str">
        <f>VLOOKUP(C5477,'[1]Test List'!$A$5:$F$2726,6,0)</f>
        <v>EMIX-AAR-04I</v>
      </c>
      <c r="E5477" s="43" t="str">
        <f t="shared" si="352"/>
        <v>97</v>
      </c>
      <c r="F5477" s="43" t="str">
        <f t="shared" si="353"/>
        <v>45</v>
      </c>
      <c r="G5477" s="12" t="s">
        <v>1012</v>
      </c>
      <c r="H5477" s="36">
        <v>99</v>
      </c>
      <c r="I5477" s="36">
        <v>998</v>
      </c>
      <c r="J5477" s="9">
        <v>39</v>
      </c>
      <c r="K5477" s="12" t="s">
        <v>290</v>
      </c>
      <c r="L5477" s="2" t="s">
        <v>291</v>
      </c>
      <c r="M5477" t="s">
        <v>2928</v>
      </c>
      <c r="N5477" s="29" t="s">
        <v>5230</v>
      </c>
      <c r="O5477" s="38" t="s">
        <v>5197</v>
      </c>
      <c r="P5477" s="12" t="s">
        <v>4513</v>
      </c>
      <c r="Q5477" t="s">
        <v>2807</v>
      </c>
      <c r="R5477" s="12" t="s">
        <v>1466</v>
      </c>
      <c r="S5477" s="12" t="s">
        <v>5164</v>
      </c>
      <c r="T5477" t="s">
        <v>5629</v>
      </c>
      <c r="U5477" s="62">
        <f t="shared" si="354"/>
        <v>6</v>
      </c>
    </row>
    <row r="5478" spans="1:21" x14ac:dyDescent="0.25">
      <c r="A5478" s="16" t="s">
        <v>2813</v>
      </c>
      <c r="B5478" s="4" t="s">
        <v>794</v>
      </c>
      <c r="C5478" s="43" t="str">
        <f t="shared" si="355"/>
        <v>97-45-04I</v>
      </c>
      <c r="D5478" s="43" t="str">
        <f>VLOOKUP(C5478,'[1]Test List'!$A$5:$F$2726,6,0)</f>
        <v>EMIX-AAR-04I</v>
      </c>
      <c r="E5478" s="43" t="str">
        <f t="shared" ref="E5478:E5541" si="356">LEFT(A5478,2)</f>
        <v>97</v>
      </c>
      <c r="F5478" s="43" t="str">
        <f t="shared" ref="F5478:F5541" si="357">MID(A5478,3,2)</f>
        <v>45</v>
      </c>
      <c r="G5478" s="12" t="s">
        <v>1012</v>
      </c>
      <c r="H5478" s="36">
        <v>99</v>
      </c>
      <c r="I5478" s="36">
        <v>994</v>
      </c>
      <c r="J5478" s="9">
        <v>43</v>
      </c>
      <c r="K5478" s="12" t="s">
        <v>2803</v>
      </c>
      <c r="L5478" s="2" t="s">
        <v>2802</v>
      </c>
      <c r="M5478" t="s">
        <v>4538</v>
      </c>
      <c r="N5478" s="29" t="s">
        <v>5230</v>
      </c>
      <c r="O5478" s="38" t="s">
        <v>5197</v>
      </c>
      <c r="P5478" s="12" t="s">
        <v>4511</v>
      </c>
      <c r="Q5478" t="s">
        <v>2804</v>
      </c>
      <c r="R5478" t="s">
        <v>209</v>
      </c>
      <c r="S5478" s="12" t="s">
        <v>4920</v>
      </c>
      <c r="T5478" t="s">
        <v>5917</v>
      </c>
      <c r="U5478" s="62">
        <f t="shared" si="354"/>
        <v>4</v>
      </c>
    </row>
    <row r="5479" spans="1:21" x14ac:dyDescent="0.25">
      <c r="A5479" s="16" t="s">
        <v>2813</v>
      </c>
      <c r="B5479" s="4" t="s">
        <v>794</v>
      </c>
      <c r="C5479" s="43" t="str">
        <f t="shared" si="355"/>
        <v>97-45-04I</v>
      </c>
      <c r="D5479" s="43" t="str">
        <f>VLOOKUP(C5479,'[1]Test List'!$A$5:$F$2726,6,0)</f>
        <v>EMIX-AAR-04I</v>
      </c>
      <c r="E5479" s="43" t="str">
        <f t="shared" si="356"/>
        <v>97</v>
      </c>
      <c r="F5479" s="43" t="str">
        <f t="shared" si="357"/>
        <v>45</v>
      </c>
      <c r="G5479" s="12" t="s">
        <v>1012</v>
      </c>
      <c r="H5479" s="36">
        <v>99</v>
      </c>
      <c r="I5479" s="36">
        <v>996</v>
      </c>
      <c r="J5479" s="9">
        <v>41</v>
      </c>
      <c r="K5479" t="s">
        <v>2325</v>
      </c>
      <c r="L5479" s="2" t="s">
        <v>2326</v>
      </c>
      <c r="M5479" t="s">
        <v>7528</v>
      </c>
      <c r="N5479" s="29" t="s">
        <v>5230</v>
      </c>
      <c r="O5479" s="38" t="s">
        <v>5197</v>
      </c>
      <c r="P5479" s="12" t="s">
        <v>4511</v>
      </c>
      <c r="Q5479" t="s">
        <v>2801</v>
      </c>
      <c r="R5479" t="s">
        <v>209</v>
      </c>
      <c r="S5479" t="s">
        <v>4922</v>
      </c>
      <c r="T5479" t="s">
        <v>5918</v>
      </c>
      <c r="U5479" s="62">
        <f t="shared" si="354"/>
        <v>3</v>
      </c>
    </row>
    <row r="5480" spans="1:21" x14ac:dyDescent="0.25">
      <c r="A5480" s="16" t="s">
        <v>2813</v>
      </c>
      <c r="B5480" s="4" t="s">
        <v>794</v>
      </c>
      <c r="C5480" s="43" t="str">
        <f t="shared" si="355"/>
        <v>97-45-04I</v>
      </c>
      <c r="D5480" s="43" t="str">
        <f>VLOOKUP(C5480,'[1]Test List'!$A$5:$F$2726,6,0)</f>
        <v>EMIX-AAR-04I</v>
      </c>
      <c r="E5480" s="43" t="str">
        <f t="shared" si="356"/>
        <v>97</v>
      </c>
      <c r="F5480" s="43" t="str">
        <f t="shared" si="357"/>
        <v>45</v>
      </c>
      <c r="G5480" s="12" t="s">
        <v>1012</v>
      </c>
      <c r="H5480" s="36">
        <v>99</v>
      </c>
      <c r="I5480" s="36">
        <v>995</v>
      </c>
      <c r="J5480" s="9">
        <v>42</v>
      </c>
      <c r="K5480" t="s">
        <v>2325</v>
      </c>
      <c r="L5480" s="2" t="s">
        <v>2326</v>
      </c>
      <c r="M5480" t="s">
        <v>7528</v>
      </c>
      <c r="N5480" s="29" t="s">
        <v>5230</v>
      </c>
      <c r="O5480" s="38" t="s">
        <v>5197</v>
      </c>
      <c r="P5480" s="12" t="s">
        <v>4511</v>
      </c>
      <c r="Q5480" t="s">
        <v>2800</v>
      </c>
      <c r="R5480" t="s">
        <v>210</v>
      </c>
      <c r="S5480" t="s">
        <v>4921</v>
      </c>
      <c r="T5480" t="s">
        <v>5919</v>
      </c>
      <c r="U5480" s="62">
        <f t="shared" si="354"/>
        <v>1</v>
      </c>
    </row>
    <row r="5481" spans="1:21" x14ac:dyDescent="0.25">
      <c r="A5481" s="16" t="s">
        <v>2813</v>
      </c>
      <c r="B5481" s="4" t="s">
        <v>794</v>
      </c>
      <c r="C5481" s="43" t="str">
        <f t="shared" si="355"/>
        <v>97-45-04I</v>
      </c>
      <c r="D5481" s="43" t="str">
        <f>VLOOKUP(C5481,'[1]Test List'!$A$5:$F$2726,6,0)</f>
        <v>EMIX-AAR-04I</v>
      </c>
      <c r="E5481" s="43" t="str">
        <f t="shared" si="356"/>
        <v>97</v>
      </c>
      <c r="F5481" s="43" t="str">
        <f t="shared" si="357"/>
        <v>45</v>
      </c>
      <c r="G5481" s="12" t="s">
        <v>1012</v>
      </c>
      <c r="H5481" s="36">
        <v>99</v>
      </c>
      <c r="I5481" s="36">
        <v>999</v>
      </c>
      <c r="J5481" s="9">
        <v>38</v>
      </c>
      <c r="K5481" s="12" t="s">
        <v>290</v>
      </c>
      <c r="L5481" s="2" t="s">
        <v>291</v>
      </c>
      <c r="M5481" t="s">
        <v>2928</v>
      </c>
      <c r="N5481" s="29" t="s">
        <v>5230</v>
      </c>
      <c r="O5481" s="38" t="s">
        <v>5197</v>
      </c>
      <c r="P5481" s="12" t="s">
        <v>4511</v>
      </c>
      <c r="Q5481" t="s">
        <v>2808</v>
      </c>
      <c r="R5481" s="12" t="s">
        <v>209</v>
      </c>
      <c r="S5481" s="12" t="s">
        <v>4923</v>
      </c>
      <c r="T5481" t="s">
        <v>6611</v>
      </c>
      <c r="U5481" s="62">
        <f t="shared" si="354"/>
        <v>6</v>
      </c>
    </row>
    <row r="5482" spans="1:21" x14ac:dyDescent="0.25">
      <c r="A5482" s="16" t="s">
        <v>2813</v>
      </c>
      <c r="B5482" s="4" t="s">
        <v>794</v>
      </c>
      <c r="C5482" s="43" t="str">
        <f t="shared" si="355"/>
        <v>97-45-04I</v>
      </c>
      <c r="D5482" s="43" t="str">
        <f>VLOOKUP(C5482,'[1]Test List'!$A$5:$F$2726,6,0)</f>
        <v>EMIX-AAR-04I</v>
      </c>
      <c r="E5482" s="43" t="str">
        <f t="shared" si="356"/>
        <v>97</v>
      </c>
      <c r="F5482" s="43" t="str">
        <f t="shared" si="357"/>
        <v>45</v>
      </c>
      <c r="G5482" s="12" t="s">
        <v>1012</v>
      </c>
      <c r="H5482" s="36">
        <v>99</v>
      </c>
      <c r="I5482" s="36">
        <v>997</v>
      </c>
      <c r="J5482" s="9">
        <v>40</v>
      </c>
      <c r="K5482" s="12" t="s">
        <v>290</v>
      </c>
      <c r="L5482" s="2" t="s">
        <v>291</v>
      </c>
      <c r="M5482" t="s">
        <v>2928</v>
      </c>
      <c r="N5482" s="29" t="s">
        <v>5230</v>
      </c>
      <c r="O5482" s="38" t="s">
        <v>5197</v>
      </c>
      <c r="P5482" s="12" t="s">
        <v>2805</v>
      </c>
      <c r="Q5482" t="s">
        <v>2806</v>
      </c>
      <c r="R5482" s="12" t="s">
        <v>209</v>
      </c>
      <c r="S5482" s="12" t="s">
        <v>2809</v>
      </c>
      <c r="T5482" t="s">
        <v>6619</v>
      </c>
      <c r="U5482" s="62">
        <f t="shared" si="354"/>
        <v>6</v>
      </c>
    </row>
    <row r="5483" spans="1:21" x14ac:dyDescent="0.25">
      <c r="A5483" s="16" t="s">
        <v>2771</v>
      </c>
      <c r="B5483" s="4" t="s">
        <v>794</v>
      </c>
      <c r="C5483" s="43" t="str">
        <f t="shared" si="355"/>
        <v>97-45-07G1</v>
      </c>
      <c r="D5483" s="43" t="str">
        <f>VLOOKUP(C5483,'[1]Test List'!$A$5:$F$2726,6,0)</f>
        <v>EMIX-AAR-07G1</v>
      </c>
      <c r="E5483" s="43" t="str">
        <f t="shared" si="356"/>
        <v>97</v>
      </c>
      <c r="F5483" s="43" t="str">
        <f t="shared" si="357"/>
        <v>45</v>
      </c>
      <c r="G5483" s="12" t="s">
        <v>1012</v>
      </c>
      <c r="H5483" s="36">
        <v>99</v>
      </c>
      <c r="I5483" s="36">
        <v>999</v>
      </c>
      <c r="J5483" s="9" t="s">
        <v>2772</v>
      </c>
      <c r="K5483" s="12" t="s">
        <v>290</v>
      </c>
      <c r="L5483" s="2" t="s">
        <v>291</v>
      </c>
      <c r="M5483" t="s">
        <v>2928</v>
      </c>
      <c r="N5483" s="29" t="s">
        <v>5230</v>
      </c>
      <c r="O5483" s="38" t="s">
        <v>5197</v>
      </c>
      <c r="P5483" s="12" t="s">
        <v>4513</v>
      </c>
      <c r="Q5483" t="s">
        <v>2807</v>
      </c>
      <c r="R5483" s="12" t="s">
        <v>1466</v>
      </c>
      <c r="S5483" s="12" t="s">
        <v>5164</v>
      </c>
      <c r="T5483" t="s">
        <v>5629</v>
      </c>
      <c r="U5483" s="62">
        <f t="shared" si="354"/>
        <v>6</v>
      </c>
    </row>
    <row r="5484" spans="1:21" x14ac:dyDescent="0.25">
      <c r="A5484" s="16" t="s">
        <v>2771</v>
      </c>
      <c r="B5484" s="4" t="s">
        <v>794</v>
      </c>
      <c r="C5484" s="43" t="str">
        <f t="shared" si="355"/>
        <v>97-45-07G1</v>
      </c>
      <c r="D5484" s="43" t="str">
        <f>VLOOKUP(C5484,'[1]Test List'!$A$5:$F$2726,6,0)</f>
        <v>EMIX-AAR-07G1</v>
      </c>
      <c r="E5484" s="43" t="str">
        <f t="shared" si="356"/>
        <v>97</v>
      </c>
      <c r="F5484" s="43" t="str">
        <f t="shared" si="357"/>
        <v>45</v>
      </c>
      <c r="G5484" s="12" t="s">
        <v>1012</v>
      </c>
      <c r="H5484" s="36">
        <v>99</v>
      </c>
      <c r="I5484" s="36">
        <v>997</v>
      </c>
      <c r="J5484" s="9" t="s">
        <v>2773</v>
      </c>
      <c r="K5484" s="12" t="s">
        <v>290</v>
      </c>
      <c r="L5484" s="2" t="s">
        <v>291</v>
      </c>
      <c r="M5484" t="s">
        <v>2928</v>
      </c>
      <c r="N5484" s="29" t="s">
        <v>5230</v>
      </c>
      <c r="O5484" s="38" t="s">
        <v>5197</v>
      </c>
      <c r="P5484" s="12" t="s">
        <v>4511</v>
      </c>
      <c r="Q5484" t="s">
        <v>2808</v>
      </c>
      <c r="R5484" s="12" t="s">
        <v>209</v>
      </c>
      <c r="S5484" s="12" t="s">
        <v>4923</v>
      </c>
      <c r="T5484" t="s">
        <v>6611</v>
      </c>
      <c r="U5484" s="62">
        <f t="shared" si="354"/>
        <v>6</v>
      </c>
    </row>
    <row r="5485" spans="1:21" x14ac:dyDescent="0.25">
      <c r="A5485" s="16" t="s">
        <v>2771</v>
      </c>
      <c r="B5485" s="4" t="s">
        <v>794</v>
      </c>
      <c r="C5485" s="43" t="str">
        <f t="shared" si="355"/>
        <v>97-45-07G1</v>
      </c>
      <c r="D5485" s="43" t="str">
        <f>VLOOKUP(C5485,'[1]Test List'!$A$5:$F$2726,6,0)</f>
        <v>EMIX-AAR-07G1</v>
      </c>
      <c r="E5485" s="43" t="str">
        <f t="shared" si="356"/>
        <v>97</v>
      </c>
      <c r="F5485" s="43" t="str">
        <f t="shared" si="357"/>
        <v>45</v>
      </c>
      <c r="G5485" s="12" t="s">
        <v>1012</v>
      </c>
      <c r="H5485" s="36">
        <v>99</v>
      </c>
      <c r="I5485" s="36">
        <v>998</v>
      </c>
      <c r="J5485" s="9" t="s">
        <v>2774</v>
      </c>
      <c r="K5485" s="12" t="s">
        <v>290</v>
      </c>
      <c r="L5485" s="2" t="s">
        <v>291</v>
      </c>
      <c r="M5485" t="s">
        <v>2928</v>
      </c>
      <c r="N5485" s="29" t="s">
        <v>5230</v>
      </c>
      <c r="O5485" s="38" t="s">
        <v>5197</v>
      </c>
      <c r="P5485" s="12" t="s">
        <v>2805</v>
      </c>
      <c r="Q5485" t="s">
        <v>2806</v>
      </c>
      <c r="R5485" s="12" t="s">
        <v>209</v>
      </c>
      <c r="S5485" s="12" t="s">
        <v>2809</v>
      </c>
      <c r="T5485" t="s">
        <v>6619</v>
      </c>
      <c r="U5485" s="62">
        <f t="shared" si="354"/>
        <v>6</v>
      </c>
    </row>
    <row r="5486" spans="1:21" x14ac:dyDescent="0.25">
      <c r="A5486" s="16" t="s">
        <v>2775</v>
      </c>
      <c r="B5486" s="4" t="s">
        <v>794</v>
      </c>
      <c r="C5486" s="43" t="str">
        <f t="shared" si="355"/>
        <v>97-45-07G2</v>
      </c>
      <c r="D5486" s="43" t="str">
        <f>VLOOKUP(C5486,'[1]Test List'!$A$5:$F$2726,6,0)</f>
        <v>EMIX-AAR-07G2</v>
      </c>
      <c r="E5486" s="43" t="str">
        <f t="shared" si="356"/>
        <v>97</v>
      </c>
      <c r="F5486" s="43" t="str">
        <f t="shared" si="357"/>
        <v>45</v>
      </c>
      <c r="G5486" s="12" t="s">
        <v>1012</v>
      </c>
      <c r="H5486" s="36">
        <v>99</v>
      </c>
      <c r="I5486" s="36">
        <v>999</v>
      </c>
      <c r="J5486" s="9" t="s">
        <v>2772</v>
      </c>
      <c r="K5486" s="12" t="s">
        <v>290</v>
      </c>
      <c r="L5486" s="2" t="s">
        <v>291</v>
      </c>
      <c r="M5486" t="s">
        <v>2928</v>
      </c>
      <c r="N5486" s="29" t="s">
        <v>5230</v>
      </c>
      <c r="O5486" s="38" t="s">
        <v>5197</v>
      </c>
      <c r="P5486" s="12" t="s">
        <v>4513</v>
      </c>
      <c r="Q5486" t="s">
        <v>2807</v>
      </c>
      <c r="R5486" s="12" t="s">
        <v>1466</v>
      </c>
      <c r="S5486" s="12" t="s">
        <v>5164</v>
      </c>
      <c r="T5486" t="s">
        <v>5629</v>
      </c>
      <c r="U5486" s="62">
        <f t="shared" si="354"/>
        <v>6</v>
      </c>
    </row>
    <row r="5487" spans="1:21" x14ac:dyDescent="0.25">
      <c r="A5487" s="16" t="s">
        <v>2775</v>
      </c>
      <c r="B5487" s="4" t="s">
        <v>794</v>
      </c>
      <c r="C5487" s="43" t="str">
        <f t="shared" si="355"/>
        <v>97-45-07G2</v>
      </c>
      <c r="D5487" s="43" t="str">
        <f>VLOOKUP(C5487,'[1]Test List'!$A$5:$F$2726,6,0)</f>
        <v>EMIX-AAR-07G2</v>
      </c>
      <c r="E5487" s="43" t="str">
        <f t="shared" si="356"/>
        <v>97</v>
      </c>
      <c r="F5487" s="43" t="str">
        <f t="shared" si="357"/>
        <v>45</v>
      </c>
      <c r="G5487" s="12" t="s">
        <v>1012</v>
      </c>
      <c r="H5487" s="36">
        <v>99</v>
      </c>
      <c r="I5487" s="36">
        <v>997</v>
      </c>
      <c r="J5487" s="9" t="s">
        <v>2773</v>
      </c>
      <c r="K5487" s="12" t="s">
        <v>290</v>
      </c>
      <c r="L5487" s="2" t="s">
        <v>291</v>
      </c>
      <c r="M5487" t="s">
        <v>2928</v>
      </c>
      <c r="N5487" s="29" t="s">
        <v>5230</v>
      </c>
      <c r="O5487" s="38" t="s">
        <v>5197</v>
      </c>
      <c r="P5487" s="12" t="s">
        <v>4511</v>
      </c>
      <c r="Q5487" t="s">
        <v>2808</v>
      </c>
      <c r="R5487" s="12" t="s">
        <v>209</v>
      </c>
      <c r="S5487" s="12" t="s">
        <v>4923</v>
      </c>
      <c r="T5487" t="s">
        <v>6611</v>
      </c>
      <c r="U5487" s="62">
        <f t="shared" si="354"/>
        <v>6</v>
      </c>
    </row>
    <row r="5488" spans="1:21" x14ac:dyDescent="0.25">
      <c r="A5488" s="16" t="s">
        <v>2775</v>
      </c>
      <c r="B5488" s="4" t="s">
        <v>794</v>
      </c>
      <c r="C5488" s="43" t="str">
        <f t="shared" si="355"/>
        <v>97-45-07G2</v>
      </c>
      <c r="D5488" s="43" t="str">
        <f>VLOOKUP(C5488,'[1]Test List'!$A$5:$F$2726,6,0)</f>
        <v>EMIX-AAR-07G2</v>
      </c>
      <c r="E5488" s="43" t="str">
        <f t="shared" si="356"/>
        <v>97</v>
      </c>
      <c r="F5488" s="43" t="str">
        <f t="shared" si="357"/>
        <v>45</v>
      </c>
      <c r="G5488" s="12" t="s">
        <v>1012</v>
      </c>
      <c r="H5488" s="36">
        <v>99</v>
      </c>
      <c r="I5488" s="36">
        <v>998</v>
      </c>
      <c r="J5488" s="9" t="s">
        <v>2774</v>
      </c>
      <c r="K5488" s="12" t="s">
        <v>290</v>
      </c>
      <c r="L5488" s="2" t="s">
        <v>291</v>
      </c>
      <c r="M5488" t="s">
        <v>2928</v>
      </c>
      <c r="N5488" s="29" t="s">
        <v>5230</v>
      </c>
      <c r="O5488" s="38" t="s">
        <v>5197</v>
      </c>
      <c r="P5488" s="12" t="s">
        <v>2805</v>
      </c>
      <c r="Q5488" t="s">
        <v>2806</v>
      </c>
      <c r="R5488" s="12" t="s">
        <v>209</v>
      </c>
      <c r="S5488" s="12" t="s">
        <v>2809</v>
      </c>
      <c r="T5488" t="s">
        <v>6619</v>
      </c>
      <c r="U5488" s="62">
        <f t="shared" si="354"/>
        <v>6</v>
      </c>
    </row>
    <row r="5489" spans="1:21" x14ac:dyDescent="0.25">
      <c r="A5489" s="16" t="s">
        <v>2814</v>
      </c>
      <c r="B5489" s="4" t="s">
        <v>794</v>
      </c>
      <c r="C5489" s="43" t="str">
        <f t="shared" si="355"/>
        <v>97-45-07G3</v>
      </c>
      <c r="D5489" s="43" t="str">
        <f>VLOOKUP(C5489,'[1]Test List'!$A$5:$F$2726,6,0)</f>
        <v>EMIX-AAR-07G3</v>
      </c>
      <c r="E5489" s="43" t="str">
        <f t="shared" si="356"/>
        <v>97</v>
      </c>
      <c r="F5489" s="43" t="str">
        <f t="shared" si="357"/>
        <v>45</v>
      </c>
      <c r="G5489" s="12" t="s">
        <v>1012</v>
      </c>
      <c r="H5489" s="36">
        <v>99</v>
      </c>
      <c r="I5489" s="36">
        <v>999</v>
      </c>
      <c r="J5489" s="9" t="s">
        <v>2772</v>
      </c>
      <c r="K5489" s="12" t="s">
        <v>290</v>
      </c>
      <c r="L5489" s="2" t="s">
        <v>291</v>
      </c>
      <c r="M5489" t="s">
        <v>2928</v>
      </c>
      <c r="N5489" s="29" t="s">
        <v>5230</v>
      </c>
      <c r="O5489" s="38" t="s">
        <v>5197</v>
      </c>
      <c r="P5489" s="12" t="s">
        <v>4513</v>
      </c>
      <c r="Q5489" t="s">
        <v>2807</v>
      </c>
      <c r="R5489" s="12" t="s">
        <v>1466</v>
      </c>
      <c r="S5489" s="12" t="s">
        <v>5164</v>
      </c>
      <c r="T5489" t="s">
        <v>5629</v>
      </c>
      <c r="U5489" s="62">
        <f t="shared" si="354"/>
        <v>6</v>
      </c>
    </row>
    <row r="5490" spans="1:21" x14ac:dyDescent="0.25">
      <c r="A5490" s="16" t="s">
        <v>2814</v>
      </c>
      <c r="B5490" s="4" t="s">
        <v>794</v>
      </c>
      <c r="C5490" s="43" t="str">
        <f t="shared" si="355"/>
        <v>97-45-07G3</v>
      </c>
      <c r="D5490" s="43" t="str">
        <f>VLOOKUP(C5490,'[1]Test List'!$A$5:$F$2726,6,0)</f>
        <v>EMIX-AAR-07G3</v>
      </c>
      <c r="E5490" s="43" t="str">
        <f t="shared" si="356"/>
        <v>97</v>
      </c>
      <c r="F5490" s="43" t="str">
        <f t="shared" si="357"/>
        <v>45</v>
      </c>
      <c r="G5490" s="12" t="s">
        <v>1012</v>
      </c>
      <c r="H5490" s="36">
        <v>99</v>
      </c>
      <c r="I5490" s="36">
        <v>997</v>
      </c>
      <c r="J5490" s="9" t="s">
        <v>2773</v>
      </c>
      <c r="K5490" s="12" t="s">
        <v>290</v>
      </c>
      <c r="L5490" s="2" t="s">
        <v>291</v>
      </c>
      <c r="M5490" t="s">
        <v>2928</v>
      </c>
      <c r="N5490" s="29" t="s">
        <v>5230</v>
      </c>
      <c r="O5490" s="38" t="s">
        <v>5197</v>
      </c>
      <c r="P5490" s="12" t="s">
        <v>4511</v>
      </c>
      <c r="Q5490" t="s">
        <v>2808</v>
      </c>
      <c r="R5490" s="12" t="s">
        <v>209</v>
      </c>
      <c r="S5490" s="12" t="s">
        <v>4923</v>
      </c>
      <c r="T5490" t="s">
        <v>6611</v>
      </c>
      <c r="U5490" s="62">
        <f t="shared" si="354"/>
        <v>6</v>
      </c>
    </row>
    <row r="5491" spans="1:21" x14ac:dyDescent="0.25">
      <c r="A5491" s="16" t="s">
        <v>2814</v>
      </c>
      <c r="B5491" s="4" t="s">
        <v>794</v>
      </c>
      <c r="C5491" s="43" t="str">
        <f t="shared" si="355"/>
        <v>97-45-07G3</v>
      </c>
      <c r="D5491" s="43" t="str">
        <f>VLOOKUP(C5491,'[1]Test List'!$A$5:$F$2726,6,0)</f>
        <v>EMIX-AAR-07G3</v>
      </c>
      <c r="E5491" s="43" t="str">
        <f t="shared" si="356"/>
        <v>97</v>
      </c>
      <c r="F5491" s="43" t="str">
        <f t="shared" si="357"/>
        <v>45</v>
      </c>
      <c r="G5491" s="12" t="s">
        <v>1012</v>
      </c>
      <c r="H5491" s="36">
        <v>99</v>
      </c>
      <c r="I5491" s="36">
        <v>998</v>
      </c>
      <c r="J5491" s="9" t="s">
        <v>2774</v>
      </c>
      <c r="K5491" s="12" t="s">
        <v>290</v>
      </c>
      <c r="L5491" s="2" t="s">
        <v>291</v>
      </c>
      <c r="M5491" t="s">
        <v>2928</v>
      </c>
      <c r="N5491" s="29" t="s">
        <v>5230</v>
      </c>
      <c r="O5491" s="38" t="s">
        <v>5197</v>
      </c>
      <c r="P5491" s="12" t="s">
        <v>2805</v>
      </c>
      <c r="Q5491" t="s">
        <v>2806</v>
      </c>
      <c r="R5491" s="12" t="s">
        <v>209</v>
      </c>
      <c r="S5491" s="12" t="s">
        <v>2809</v>
      </c>
      <c r="T5491" t="s">
        <v>6619</v>
      </c>
      <c r="U5491" s="62">
        <f t="shared" si="354"/>
        <v>6</v>
      </c>
    </row>
    <row r="5492" spans="1:21" x14ac:dyDescent="0.25">
      <c r="A5492" s="4" t="s">
        <v>3170</v>
      </c>
      <c r="B5492" s="4" t="s">
        <v>794</v>
      </c>
      <c r="C5492" s="43" t="str">
        <f t="shared" si="355"/>
        <v>97-45-09T1</v>
      </c>
      <c r="D5492" s="43" t="str">
        <f>VLOOKUP(C5492,'[1]Test List'!$A$5:$F$2726,6,0)</f>
        <v>EMIX-AAR-09T1</v>
      </c>
      <c r="E5492" s="43" t="str">
        <f t="shared" si="356"/>
        <v>97</v>
      </c>
      <c r="F5492" s="43" t="str">
        <f t="shared" si="357"/>
        <v>45</v>
      </c>
      <c r="G5492" s="12" t="s">
        <v>1012</v>
      </c>
      <c r="H5492" s="36">
        <v>99</v>
      </c>
      <c r="I5492" s="36">
        <v>112</v>
      </c>
      <c r="J5492" s="9" t="s">
        <v>3173</v>
      </c>
      <c r="K5492" s="12" t="s">
        <v>290</v>
      </c>
      <c r="L5492" s="2" t="s">
        <v>291</v>
      </c>
      <c r="M5492" t="s">
        <v>2928</v>
      </c>
      <c r="N5492" s="29" t="s">
        <v>5230</v>
      </c>
      <c r="O5492" s="38" t="s">
        <v>5197</v>
      </c>
      <c r="P5492" s="12" t="s">
        <v>4513</v>
      </c>
      <c r="Q5492" t="s">
        <v>2807</v>
      </c>
      <c r="R5492" s="12" t="s">
        <v>1466</v>
      </c>
      <c r="S5492" s="12" t="s">
        <v>5164</v>
      </c>
      <c r="T5492" t="s">
        <v>5629</v>
      </c>
      <c r="U5492" s="62">
        <f t="shared" si="354"/>
        <v>6</v>
      </c>
    </row>
    <row r="5493" spans="1:21" x14ac:dyDescent="0.25">
      <c r="A5493" s="4" t="s">
        <v>3170</v>
      </c>
      <c r="B5493" s="4" t="s">
        <v>794</v>
      </c>
      <c r="C5493" s="43" t="str">
        <f t="shared" si="355"/>
        <v>97-45-09T1</v>
      </c>
      <c r="D5493" s="43" t="str">
        <f>VLOOKUP(C5493,'[1]Test List'!$A$5:$F$2726,6,0)</f>
        <v>EMIX-AAR-09T1</v>
      </c>
      <c r="E5493" s="43" t="str">
        <f t="shared" si="356"/>
        <v>97</v>
      </c>
      <c r="F5493" s="43" t="str">
        <f t="shared" si="357"/>
        <v>45</v>
      </c>
      <c r="G5493" s="12" t="s">
        <v>1012</v>
      </c>
      <c r="H5493" s="36">
        <v>99</v>
      </c>
      <c r="I5493" s="36">
        <v>998</v>
      </c>
      <c r="J5493" s="9" t="s">
        <v>3177</v>
      </c>
      <c r="K5493" s="12" t="s">
        <v>2325</v>
      </c>
      <c r="L5493" s="2" t="s">
        <v>2326</v>
      </c>
      <c r="M5493" t="s">
        <v>7528</v>
      </c>
      <c r="N5493" s="29" t="s">
        <v>5230</v>
      </c>
      <c r="O5493" s="38" t="s">
        <v>5197</v>
      </c>
      <c r="P5493" s="12" t="s">
        <v>4511</v>
      </c>
      <c r="Q5493" t="s">
        <v>3180</v>
      </c>
      <c r="R5493" t="s">
        <v>210</v>
      </c>
      <c r="S5493" t="s">
        <v>4930</v>
      </c>
      <c r="T5493" t="s">
        <v>5915</v>
      </c>
      <c r="U5493" s="62">
        <f t="shared" si="354"/>
        <v>3</v>
      </c>
    </row>
    <row r="5494" spans="1:21" x14ac:dyDescent="0.25">
      <c r="A5494" s="4" t="s">
        <v>3170</v>
      </c>
      <c r="B5494" s="4" t="s">
        <v>794</v>
      </c>
      <c r="C5494" s="43" t="str">
        <f t="shared" si="355"/>
        <v>97-45-09T1</v>
      </c>
      <c r="D5494" s="43" t="str">
        <f>VLOOKUP(C5494,'[1]Test List'!$A$5:$F$2726,6,0)</f>
        <v>EMIX-AAR-09T1</v>
      </c>
      <c r="E5494" s="43" t="str">
        <f t="shared" si="356"/>
        <v>97</v>
      </c>
      <c r="F5494" s="43" t="str">
        <f t="shared" si="357"/>
        <v>45</v>
      </c>
      <c r="G5494" s="12" t="s">
        <v>1012</v>
      </c>
      <c r="H5494" s="36">
        <v>99</v>
      </c>
      <c r="I5494" s="36">
        <v>438</v>
      </c>
      <c r="J5494" s="9" t="s">
        <v>3176</v>
      </c>
      <c r="K5494" s="12" t="s">
        <v>2325</v>
      </c>
      <c r="L5494" s="2" t="s">
        <v>2326</v>
      </c>
      <c r="M5494" t="s">
        <v>7528</v>
      </c>
      <c r="N5494" s="29" t="s">
        <v>5230</v>
      </c>
      <c r="O5494" s="38" t="s">
        <v>5197</v>
      </c>
      <c r="P5494" s="12" t="s">
        <v>4511</v>
      </c>
      <c r="Q5494" t="s">
        <v>3179</v>
      </c>
      <c r="R5494" t="s">
        <v>209</v>
      </c>
      <c r="S5494" s="12" t="s">
        <v>4929</v>
      </c>
      <c r="T5494" t="s">
        <v>5916</v>
      </c>
      <c r="U5494" s="62">
        <f t="shared" si="354"/>
        <v>3</v>
      </c>
    </row>
    <row r="5495" spans="1:21" x14ac:dyDescent="0.25">
      <c r="A5495" s="4" t="s">
        <v>3170</v>
      </c>
      <c r="B5495" s="4" t="s">
        <v>794</v>
      </c>
      <c r="C5495" s="43" t="str">
        <f t="shared" si="355"/>
        <v>97-45-09T1</v>
      </c>
      <c r="D5495" s="43" t="str">
        <f>VLOOKUP(C5495,'[1]Test List'!$A$5:$F$2726,6,0)</f>
        <v>EMIX-AAR-09T1</v>
      </c>
      <c r="E5495" s="43" t="str">
        <f t="shared" si="356"/>
        <v>97</v>
      </c>
      <c r="F5495" s="43" t="str">
        <f t="shared" si="357"/>
        <v>45</v>
      </c>
      <c r="G5495" s="12" t="s">
        <v>1012</v>
      </c>
      <c r="H5495" s="36">
        <v>99</v>
      </c>
      <c r="I5495" s="36">
        <v>63</v>
      </c>
      <c r="J5495" s="9" t="s">
        <v>3172</v>
      </c>
      <c r="K5495" s="12" t="s">
        <v>2803</v>
      </c>
      <c r="L5495" s="2" t="s">
        <v>2802</v>
      </c>
      <c r="M5495" t="s">
        <v>4538</v>
      </c>
      <c r="N5495" s="29" t="s">
        <v>5230</v>
      </c>
      <c r="O5495" s="38" t="s">
        <v>5197</v>
      </c>
      <c r="P5495" s="12" t="s">
        <v>4511</v>
      </c>
      <c r="Q5495" t="s">
        <v>2804</v>
      </c>
      <c r="R5495" t="s">
        <v>209</v>
      </c>
      <c r="S5495" s="12" t="s">
        <v>4920</v>
      </c>
      <c r="T5495" t="s">
        <v>5917</v>
      </c>
      <c r="U5495" s="62">
        <f t="shared" si="354"/>
        <v>4</v>
      </c>
    </row>
    <row r="5496" spans="1:21" x14ac:dyDescent="0.25">
      <c r="A5496" s="4" t="s">
        <v>3170</v>
      </c>
      <c r="B5496" s="4" t="s">
        <v>794</v>
      </c>
      <c r="C5496" s="43" t="str">
        <f t="shared" si="355"/>
        <v>97-45-09T1</v>
      </c>
      <c r="D5496" s="43" t="str">
        <f>VLOOKUP(C5496,'[1]Test List'!$A$5:$F$2726,6,0)</f>
        <v>EMIX-AAR-09T1</v>
      </c>
      <c r="E5496" s="43" t="str">
        <f t="shared" si="356"/>
        <v>97</v>
      </c>
      <c r="F5496" s="43" t="str">
        <f t="shared" si="357"/>
        <v>45</v>
      </c>
      <c r="G5496" s="12" t="s">
        <v>1012</v>
      </c>
      <c r="H5496" s="36">
        <v>99</v>
      </c>
      <c r="I5496" s="36">
        <v>64</v>
      </c>
      <c r="J5496" s="9" t="s">
        <v>3171</v>
      </c>
      <c r="K5496" s="12" t="s">
        <v>2325</v>
      </c>
      <c r="L5496" s="2" t="s">
        <v>2326</v>
      </c>
      <c r="M5496" t="s">
        <v>7528</v>
      </c>
      <c r="N5496" s="29" t="s">
        <v>5230</v>
      </c>
      <c r="O5496" s="38" t="s">
        <v>5197</v>
      </c>
      <c r="P5496" s="12" t="s">
        <v>4511</v>
      </c>
      <c r="Q5496" t="s">
        <v>2801</v>
      </c>
      <c r="R5496" t="s">
        <v>209</v>
      </c>
      <c r="S5496" t="s">
        <v>4922</v>
      </c>
      <c r="T5496" t="s">
        <v>5918</v>
      </c>
      <c r="U5496" s="62">
        <f t="shared" si="354"/>
        <v>3</v>
      </c>
    </row>
    <row r="5497" spans="1:21" x14ac:dyDescent="0.25">
      <c r="A5497" s="4" t="s">
        <v>3170</v>
      </c>
      <c r="B5497" s="4" t="s">
        <v>794</v>
      </c>
      <c r="C5497" s="43" t="str">
        <f t="shared" si="355"/>
        <v>97-45-09T1</v>
      </c>
      <c r="D5497" s="43" t="str">
        <f>VLOOKUP(C5497,'[1]Test List'!$A$5:$F$2726,6,0)</f>
        <v>EMIX-AAR-09T1</v>
      </c>
      <c r="E5497" s="43" t="str">
        <f t="shared" si="356"/>
        <v>97</v>
      </c>
      <c r="F5497" s="43" t="str">
        <f t="shared" si="357"/>
        <v>45</v>
      </c>
      <c r="G5497" s="12" t="s">
        <v>1012</v>
      </c>
      <c r="H5497" s="36">
        <v>99</v>
      </c>
      <c r="I5497" s="36">
        <v>406</v>
      </c>
      <c r="J5497" s="9" t="s">
        <v>3175</v>
      </c>
      <c r="K5497" s="12" t="s">
        <v>290</v>
      </c>
      <c r="L5497" s="2" t="s">
        <v>291</v>
      </c>
      <c r="M5497" t="s">
        <v>2928</v>
      </c>
      <c r="N5497" s="29" t="s">
        <v>5230</v>
      </c>
      <c r="O5497" s="38" t="s">
        <v>5197</v>
      </c>
      <c r="P5497" s="12" t="s">
        <v>4511</v>
      </c>
      <c r="Q5497" t="s">
        <v>2808</v>
      </c>
      <c r="R5497" s="12" t="s">
        <v>209</v>
      </c>
      <c r="S5497" s="12" t="s">
        <v>4923</v>
      </c>
      <c r="T5497" t="s">
        <v>6611</v>
      </c>
      <c r="U5497" s="62">
        <f t="shared" si="354"/>
        <v>6</v>
      </c>
    </row>
    <row r="5498" spans="1:21" x14ac:dyDescent="0.25">
      <c r="A5498" s="4" t="s">
        <v>3170</v>
      </c>
      <c r="B5498" s="4" t="s">
        <v>794</v>
      </c>
      <c r="C5498" s="43" t="str">
        <f t="shared" si="355"/>
        <v>97-45-09T1</v>
      </c>
      <c r="D5498" s="43" t="str">
        <f>VLOOKUP(C5498,'[1]Test List'!$A$5:$F$2726,6,0)</f>
        <v>EMIX-AAR-09T1</v>
      </c>
      <c r="E5498" s="43" t="str">
        <f t="shared" si="356"/>
        <v>97</v>
      </c>
      <c r="F5498" s="43" t="str">
        <f t="shared" si="357"/>
        <v>45</v>
      </c>
      <c r="G5498" s="12" t="s">
        <v>1012</v>
      </c>
      <c r="H5498" s="36">
        <v>99</v>
      </c>
      <c r="I5498" s="36">
        <v>310</v>
      </c>
      <c r="J5498" s="9" t="s">
        <v>3174</v>
      </c>
      <c r="K5498" s="12" t="s">
        <v>290</v>
      </c>
      <c r="L5498" s="2" t="s">
        <v>291</v>
      </c>
      <c r="M5498" t="s">
        <v>2928</v>
      </c>
      <c r="N5498" s="29" t="s">
        <v>5230</v>
      </c>
      <c r="O5498" s="38" t="s">
        <v>5197</v>
      </c>
      <c r="P5498" s="12" t="s">
        <v>2805</v>
      </c>
      <c r="Q5498" t="s">
        <v>2806</v>
      </c>
      <c r="R5498" s="12" t="s">
        <v>209</v>
      </c>
      <c r="S5498" s="12" t="s">
        <v>2809</v>
      </c>
      <c r="T5498" t="s">
        <v>6619</v>
      </c>
      <c r="U5498" s="62">
        <f t="shared" si="354"/>
        <v>6</v>
      </c>
    </row>
    <row r="5499" spans="1:21" x14ac:dyDescent="0.25">
      <c r="A5499" s="4" t="s">
        <v>3170</v>
      </c>
      <c r="B5499" s="4" t="s">
        <v>794</v>
      </c>
      <c r="C5499" s="43" t="str">
        <f t="shared" si="355"/>
        <v>97-45-09T1</v>
      </c>
      <c r="D5499" s="43" t="str">
        <f>VLOOKUP(C5499,'[1]Test List'!$A$5:$F$2726,6,0)</f>
        <v>EMIX-AAR-09T1</v>
      </c>
      <c r="E5499" s="43" t="str">
        <f t="shared" si="356"/>
        <v>97</v>
      </c>
      <c r="F5499" s="43" t="str">
        <f t="shared" si="357"/>
        <v>45</v>
      </c>
      <c r="G5499" s="12" t="s">
        <v>1012</v>
      </c>
      <c r="H5499" s="36">
        <v>99</v>
      </c>
      <c r="I5499" s="36">
        <v>999</v>
      </c>
      <c r="J5499" s="9" t="s">
        <v>3178</v>
      </c>
      <c r="K5499" s="12" t="s">
        <v>2325</v>
      </c>
      <c r="L5499" s="2" t="s">
        <v>2326</v>
      </c>
      <c r="M5499" t="s">
        <v>7528</v>
      </c>
      <c r="N5499" s="29" t="s">
        <v>5230</v>
      </c>
      <c r="O5499" s="38" t="s">
        <v>5197</v>
      </c>
      <c r="P5499" s="12" t="s">
        <v>4511</v>
      </c>
      <c r="Q5499" t="s">
        <v>3181</v>
      </c>
      <c r="R5499" t="s">
        <v>209</v>
      </c>
      <c r="S5499" t="s">
        <v>4931</v>
      </c>
      <c r="T5499" t="s">
        <v>6620</v>
      </c>
      <c r="U5499" s="62">
        <f t="shared" si="354"/>
        <v>3</v>
      </c>
    </row>
    <row r="5500" spans="1:21" x14ac:dyDescent="0.25">
      <c r="A5500" s="4" t="s">
        <v>3182</v>
      </c>
      <c r="B5500" s="4" t="s">
        <v>794</v>
      </c>
      <c r="C5500" s="43" t="str">
        <f t="shared" si="355"/>
        <v>97-45-09T2</v>
      </c>
      <c r="D5500" s="43" t="str">
        <f>VLOOKUP(C5500,'[1]Test List'!$A$5:$F$2726,6,0)</f>
        <v>EMIX-AAR-09T2</v>
      </c>
      <c r="E5500" s="43" t="str">
        <f t="shared" si="356"/>
        <v>97</v>
      </c>
      <c r="F5500" s="43" t="str">
        <f t="shared" si="357"/>
        <v>45</v>
      </c>
      <c r="G5500" s="12" t="s">
        <v>1012</v>
      </c>
      <c r="H5500" s="36">
        <v>99</v>
      </c>
      <c r="I5500" s="36">
        <v>112</v>
      </c>
      <c r="J5500" s="9" t="s">
        <v>3173</v>
      </c>
      <c r="K5500" s="12" t="s">
        <v>290</v>
      </c>
      <c r="L5500" s="2" t="s">
        <v>291</v>
      </c>
      <c r="M5500" t="s">
        <v>2928</v>
      </c>
      <c r="N5500" s="29" t="s">
        <v>5230</v>
      </c>
      <c r="O5500" s="38" t="s">
        <v>5197</v>
      </c>
      <c r="P5500" s="12" t="s">
        <v>4513</v>
      </c>
      <c r="Q5500" t="s">
        <v>2807</v>
      </c>
      <c r="R5500" s="12" t="s">
        <v>1466</v>
      </c>
      <c r="S5500" s="12" t="s">
        <v>5164</v>
      </c>
      <c r="T5500" t="s">
        <v>5629</v>
      </c>
      <c r="U5500" s="62">
        <f t="shared" si="354"/>
        <v>6</v>
      </c>
    </row>
    <row r="5501" spans="1:21" x14ac:dyDescent="0.25">
      <c r="A5501" s="4" t="s">
        <v>3182</v>
      </c>
      <c r="B5501" s="4" t="s">
        <v>794</v>
      </c>
      <c r="C5501" s="43" t="str">
        <f t="shared" si="355"/>
        <v>97-45-09T2</v>
      </c>
      <c r="D5501" s="43" t="str">
        <f>VLOOKUP(C5501,'[1]Test List'!$A$5:$F$2726,6,0)</f>
        <v>EMIX-AAR-09T2</v>
      </c>
      <c r="E5501" s="43" t="str">
        <f t="shared" si="356"/>
        <v>97</v>
      </c>
      <c r="F5501" s="43" t="str">
        <f t="shared" si="357"/>
        <v>45</v>
      </c>
      <c r="G5501" s="12" t="s">
        <v>1012</v>
      </c>
      <c r="H5501" s="36">
        <v>99</v>
      </c>
      <c r="I5501" s="36">
        <v>998</v>
      </c>
      <c r="J5501" s="9" t="s">
        <v>3177</v>
      </c>
      <c r="K5501" s="12" t="s">
        <v>2325</v>
      </c>
      <c r="L5501" s="2" t="s">
        <v>2326</v>
      </c>
      <c r="M5501" t="s">
        <v>7528</v>
      </c>
      <c r="N5501" s="29" t="s">
        <v>5230</v>
      </c>
      <c r="O5501" s="38" t="s">
        <v>5197</v>
      </c>
      <c r="P5501" s="12" t="s">
        <v>4511</v>
      </c>
      <c r="Q5501" t="s">
        <v>3180</v>
      </c>
      <c r="R5501" t="s">
        <v>210</v>
      </c>
      <c r="S5501" t="s">
        <v>4930</v>
      </c>
      <c r="T5501" t="s">
        <v>5915</v>
      </c>
      <c r="U5501" s="62">
        <f t="shared" si="354"/>
        <v>3</v>
      </c>
    </row>
    <row r="5502" spans="1:21" x14ac:dyDescent="0.25">
      <c r="A5502" s="4" t="s">
        <v>3182</v>
      </c>
      <c r="B5502" s="4" t="s">
        <v>794</v>
      </c>
      <c r="C5502" s="43" t="str">
        <f t="shared" si="355"/>
        <v>97-45-09T2</v>
      </c>
      <c r="D5502" s="43" t="str">
        <f>VLOOKUP(C5502,'[1]Test List'!$A$5:$F$2726,6,0)</f>
        <v>EMIX-AAR-09T2</v>
      </c>
      <c r="E5502" s="43" t="str">
        <f t="shared" si="356"/>
        <v>97</v>
      </c>
      <c r="F5502" s="43" t="str">
        <f t="shared" si="357"/>
        <v>45</v>
      </c>
      <c r="G5502" s="12" t="s">
        <v>1012</v>
      </c>
      <c r="H5502" s="36">
        <v>99</v>
      </c>
      <c r="I5502" s="36">
        <v>438</v>
      </c>
      <c r="J5502" s="9" t="s">
        <v>3176</v>
      </c>
      <c r="K5502" s="12" t="s">
        <v>2325</v>
      </c>
      <c r="L5502" s="2" t="s">
        <v>2326</v>
      </c>
      <c r="M5502" t="s">
        <v>7528</v>
      </c>
      <c r="N5502" s="29" t="s">
        <v>5230</v>
      </c>
      <c r="O5502" s="38" t="s">
        <v>5197</v>
      </c>
      <c r="P5502" s="12" t="s">
        <v>4511</v>
      </c>
      <c r="Q5502" t="s">
        <v>3179</v>
      </c>
      <c r="R5502" t="s">
        <v>209</v>
      </c>
      <c r="S5502" s="12" t="s">
        <v>4929</v>
      </c>
      <c r="T5502" t="s">
        <v>5916</v>
      </c>
      <c r="U5502" s="62">
        <f t="shared" si="354"/>
        <v>3</v>
      </c>
    </row>
    <row r="5503" spans="1:21" x14ac:dyDescent="0.25">
      <c r="A5503" s="4" t="s">
        <v>3182</v>
      </c>
      <c r="B5503" s="4" t="s">
        <v>794</v>
      </c>
      <c r="C5503" s="43" t="str">
        <f t="shared" si="355"/>
        <v>97-45-09T2</v>
      </c>
      <c r="D5503" s="43" t="str">
        <f>VLOOKUP(C5503,'[1]Test List'!$A$5:$F$2726,6,0)</f>
        <v>EMIX-AAR-09T2</v>
      </c>
      <c r="E5503" s="43" t="str">
        <f t="shared" si="356"/>
        <v>97</v>
      </c>
      <c r="F5503" s="43" t="str">
        <f t="shared" si="357"/>
        <v>45</v>
      </c>
      <c r="G5503" s="12" t="s">
        <v>1012</v>
      </c>
      <c r="H5503" s="36">
        <v>99</v>
      </c>
      <c r="I5503" s="36">
        <v>63</v>
      </c>
      <c r="J5503" s="9" t="s">
        <v>3172</v>
      </c>
      <c r="K5503" s="12" t="s">
        <v>2803</v>
      </c>
      <c r="L5503" s="2" t="s">
        <v>2802</v>
      </c>
      <c r="M5503" t="s">
        <v>4538</v>
      </c>
      <c r="N5503" s="29" t="s">
        <v>5230</v>
      </c>
      <c r="O5503" s="38" t="s">
        <v>5197</v>
      </c>
      <c r="P5503" s="12" t="s">
        <v>4511</v>
      </c>
      <c r="Q5503" t="s">
        <v>2804</v>
      </c>
      <c r="R5503" t="s">
        <v>209</v>
      </c>
      <c r="S5503" s="12" t="s">
        <v>4920</v>
      </c>
      <c r="T5503" t="s">
        <v>5917</v>
      </c>
      <c r="U5503" s="62">
        <f t="shared" si="354"/>
        <v>4</v>
      </c>
    </row>
    <row r="5504" spans="1:21" x14ac:dyDescent="0.25">
      <c r="A5504" s="4" t="s">
        <v>3182</v>
      </c>
      <c r="B5504" s="4" t="s">
        <v>794</v>
      </c>
      <c r="C5504" s="43" t="str">
        <f t="shared" si="355"/>
        <v>97-45-09T2</v>
      </c>
      <c r="D5504" s="43" t="str">
        <f>VLOOKUP(C5504,'[1]Test List'!$A$5:$F$2726,6,0)</f>
        <v>EMIX-AAR-09T2</v>
      </c>
      <c r="E5504" s="43" t="str">
        <f t="shared" si="356"/>
        <v>97</v>
      </c>
      <c r="F5504" s="43" t="str">
        <f t="shared" si="357"/>
        <v>45</v>
      </c>
      <c r="G5504" s="12" t="s">
        <v>1012</v>
      </c>
      <c r="H5504" s="36">
        <v>99</v>
      </c>
      <c r="I5504" s="36">
        <v>64</v>
      </c>
      <c r="J5504" s="9" t="s">
        <v>3171</v>
      </c>
      <c r="K5504" s="12" t="s">
        <v>2325</v>
      </c>
      <c r="L5504" s="2" t="s">
        <v>2326</v>
      </c>
      <c r="M5504" t="s">
        <v>7528</v>
      </c>
      <c r="N5504" s="29" t="s">
        <v>5230</v>
      </c>
      <c r="O5504" s="38" t="s">
        <v>5197</v>
      </c>
      <c r="P5504" s="12" t="s">
        <v>4511</v>
      </c>
      <c r="Q5504" t="s">
        <v>2801</v>
      </c>
      <c r="R5504" t="s">
        <v>209</v>
      </c>
      <c r="S5504" t="s">
        <v>4922</v>
      </c>
      <c r="T5504" t="s">
        <v>5918</v>
      </c>
      <c r="U5504" s="62">
        <f t="shared" si="354"/>
        <v>3</v>
      </c>
    </row>
    <row r="5505" spans="1:21" x14ac:dyDescent="0.25">
      <c r="A5505" s="4" t="s">
        <v>3182</v>
      </c>
      <c r="B5505" s="4" t="s">
        <v>794</v>
      </c>
      <c r="C5505" s="43" t="str">
        <f t="shared" si="355"/>
        <v>97-45-09T2</v>
      </c>
      <c r="D5505" s="43" t="str">
        <f>VLOOKUP(C5505,'[1]Test List'!$A$5:$F$2726,6,0)</f>
        <v>EMIX-AAR-09T2</v>
      </c>
      <c r="E5505" s="43" t="str">
        <f t="shared" si="356"/>
        <v>97</v>
      </c>
      <c r="F5505" s="43" t="str">
        <f t="shared" si="357"/>
        <v>45</v>
      </c>
      <c r="G5505" s="12" t="s">
        <v>1012</v>
      </c>
      <c r="H5505" s="36">
        <v>99</v>
      </c>
      <c r="I5505" s="36">
        <v>406</v>
      </c>
      <c r="J5505" s="9" t="s">
        <v>3175</v>
      </c>
      <c r="K5505" s="12" t="s">
        <v>290</v>
      </c>
      <c r="L5505" s="2" t="s">
        <v>291</v>
      </c>
      <c r="M5505" t="s">
        <v>2928</v>
      </c>
      <c r="N5505" s="29" t="s">
        <v>5230</v>
      </c>
      <c r="O5505" s="38" t="s">
        <v>5197</v>
      </c>
      <c r="P5505" s="12" t="s">
        <v>4511</v>
      </c>
      <c r="Q5505" t="s">
        <v>2808</v>
      </c>
      <c r="R5505" s="12" t="s">
        <v>209</v>
      </c>
      <c r="S5505" s="12" t="s">
        <v>4923</v>
      </c>
      <c r="T5505" t="s">
        <v>6611</v>
      </c>
      <c r="U5505" s="62">
        <f t="shared" si="354"/>
        <v>6</v>
      </c>
    </row>
    <row r="5506" spans="1:21" x14ac:dyDescent="0.25">
      <c r="A5506" s="4" t="s">
        <v>3182</v>
      </c>
      <c r="B5506" s="4" t="s">
        <v>794</v>
      </c>
      <c r="C5506" s="43" t="str">
        <f t="shared" si="355"/>
        <v>97-45-09T2</v>
      </c>
      <c r="D5506" s="43" t="str">
        <f>VLOOKUP(C5506,'[1]Test List'!$A$5:$F$2726,6,0)</f>
        <v>EMIX-AAR-09T2</v>
      </c>
      <c r="E5506" s="43" t="str">
        <f t="shared" si="356"/>
        <v>97</v>
      </c>
      <c r="F5506" s="43" t="str">
        <f t="shared" si="357"/>
        <v>45</v>
      </c>
      <c r="G5506" s="12" t="s">
        <v>1012</v>
      </c>
      <c r="H5506" s="36">
        <v>99</v>
      </c>
      <c r="I5506" s="36">
        <v>310</v>
      </c>
      <c r="J5506" s="9" t="s">
        <v>3174</v>
      </c>
      <c r="K5506" s="12" t="s">
        <v>290</v>
      </c>
      <c r="L5506" s="2" t="s">
        <v>291</v>
      </c>
      <c r="M5506" t="s">
        <v>2928</v>
      </c>
      <c r="N5506" s="29" t="s">
        <v>5230</v>
      </c>
      <c r="O5506" s="38" t="s">
        <v>5197</v>
      </c>
      <c r="P5506" s="12" t="s">
        <v>2805</v>
      </c>
      <c r="Q5506" t="s">
        <v>2806</v>
      </c>
      <c r="R5506" s="12" t="s">
        <v>209</v>
      </c>
      <c r="S5506" s="12" t="s">
        <v>2809</v>
      </c>
      <c r="T5506" t="s">
        <v>6619</v>
      </c>
      <c r="U5506" s="62">
        <f t="shared" si="354"/>
        <v>6</v>
      </c>
    </row>
    <row r="5507" spans="1:21" x14ac:dyDescent="0.25">
      <c r="A5507" s="4" t="s">
        <v>3182</v>
      </c>
      <c r="B5507" s="4" t="s">
        <v>794</v>
      </c>
      <c r="C5507" s="43" t="str">
        <f t="shared" si="355"/>
        <v>97-45-09T2</v>
      </c>
      <c r="D5507" s="43" t="str">
        <f>VLOOKUP(C5507,'[1]Test List'!$A$5:$F$2726,6,0)</f>
        <v>EMIX-AAR-09T2</v>
      </c>
      <c r="E5507" s="43" t="str">
        <f t="shared" si="356"/>
        <v>97</v>
      </c>
      <c r="F5507" s="43" t="str">
        <f t="shared" si="357"/>
        <v>45</v>
      </c>
      <c r="G5507" s="12" t="s">
        <v>1012</v>
      </c>
      <c r="H5507" s="36">
        <v>99</v>
      </c>
      <c r="I5507" s="36">
        <v>999</v>
      </c>
      <c r="J5507" s="9" t="s">
        <v>3178</v>
      </c>
      <c r="K5507" s="12" t="s">
        <v>2325</v>
      </c>
      <c r="L5507" s="2" t="s">
        <v>2326</v>
      </c>
      <c r="M5507" t="s">
        <v>7528</v>
      </c>
      <c r="N5507" s="29" t="s">
        <v>5230</v>
      </c>
      <c r="O5507" s="38" t="s">
        <v>5197</v>
      </c>
      <c r="P5507" s="12" t="s">
        <v>4511</v>
      </c>
      <c r="Q5507" t="s">
        <v>3181</v>
      </c>
      <c r="R5507" t="s">
        <v>209</v>
      </c>
      <c r="S5507" t="s">
        <v>4931</v>
      </c>
      <c r="T5507" t="s">
        <v>6620</v>
      </c>
      <c r="U5507" s="62">
        <f t="shared" si="354"/>
        <v>3</v>
      </c>
    </row>
    <row r="5508" spans="1:21" x14ac:dyDescent="0.25">
      <c r="A5508" s="4" t="s">
        <v>3183</v>
      </c>
      <c r="B5508" s="4" t="s">
        <v>794</v>
      </c>
      <c r="C5508" s="43" t="str">
        <f t="shared" si="355"/>
        <v>97-45-09T3</v>
      </c>
      <c r="D5508" s="43" t="str">
        <f>VLOOKUP(C5508,'[1]Test List'!$A$5:$F$2726,6,0)</f>
        <v>EMIX-AAR-09T3</v>
      </c>
      <c r="E5508" s="43" t="str">
        <f t="shared" si="356"/>
        <v>97</v>
      </c>
      <c r="F5508" s="43" t="str">
        <f t="shared" si="357"/>
        <v>45</v>
      </c>
      <c r="G5508" s="12" t="s">
        <v>1012</v>
      </c>
      <c r="H5508" s="36">
        <v>99</v>
      </c>
      <c r="I5508" s="36">
        <v>998</v>
      </c>
      <c r="J5508" s="9" t="s">
        <v>3177</v>
      </c>
      <c r="K5508" s="12" t="s">
        <v>2325</v>
      </c>
      <c r="L5508" s="2" t="s">
        <v>2326</v>
      </c>
      <c r="M5508" t="s">
        <v>7528</v>
      </c>
      <c r="N5508" s="29" t="s">
        <v>5230</v>
      </c>
      <c r="O5508" s="38" t="s">
        <v>5197</v>
      </c>
      <c r="P5508" s="12" t="s">
        <v>4511</v>
      </c>
      <c r="Q5508" t="s">
        <v>3180</v>
      </c>
      <c r="R5508" t="s">
        <v>210</v>
      </c>
      <c r="S5508" t="s">
        <v>4930</v>
      </c>
      <c r="T5508" t="s">
        <v>5915</v>
      </c>
      <c r="U5508" s="62">
        <f t="shared" si="354"/>
        <v>3</v>
      </c>
    </row>
    <row r="5509" spans="1:21" x14ac:dyDescent="0.25">
      <c r="A5509" s="4" t="s">
        <v>3183</v>
      </c>
      <c r="B5509" s="4" t="s">
        <v>794</v>
      </c>
      <c r="C5509" s="43" t="str">
        <f t="shared" si="355"/>
        <v>97-45-09T3</v>
      </c>
      <c r="D5509" s="43" t="str">
        <f>VLOOKUP(C5509,'[1]Test List'!$A$5:$F$2726,6,0)</f>
        <v>EMIX-AAR-09T3</v>
      </c>
      <c r="E5509" s="43" t="str">
        <f t="shared" si="356"/>
        <v>97</v>
      </c>
      <c r="F5509" s="43" t="str">
        <f t="shared" si="357"/>
        <v>45</v>
      </c>
      <c r="G5509" s="12" t="s">
        <v>1012</v>
      </c>
      <c r="H5509" s="36">
        <v>99</v>
      </c>
      <c r="I5509" s="36">
        <v>438</v>
      </c>
      <c r="J5509" s="9" t="s">
        <v>3176</v>
      </c>
      <c r="K5509" s="12" t="s">
        <v>2325</v>
      </c>
      <c r="L5509" s="2" t="s">
        <v>2326</v>
      </c>
      <c r="M5509" t="s">
        <v>7528</v>
      </c>
      <c r="N5509" s="29" t="s">
        <v>5230</v>
      </c>
      <c r="O5509" s="38" t="s">
        <v>5197</v>
      </c>
      <c r="P5509" s="12" t="s">
        <v>4511</v>
      </c>
      <c r="Q5509" t="s">
        <v>3179</v>
      </c>
      <c r="R5509" t="s">
        <v>209</v>
      </c>
      <c r="S5509" s="12" t="s">
        <v>4929</v>
      </c>
      <c r="T5509" t="s">
        <v>5916</v>
      </c>
      <c r="U5509" s="62">
        <f t="shared" ref="U5509:U5572" si="358">COUNTIF(T$4:T$8000,T5509)</f>
        <v>3</v>
      </c>
    </row>
    <row r="5510" spans="1:21" x14ac:dyDescent="0.25">
      <c r="A5510" s="4" t="s">
        <v>3183</v>
      </c>
      <c r="B5510" s="4" t="s">
        <v>794</v>
      </c>
      <c r="C5510" s="43" t="str">
        <f t="shared" si="355"/>
        <v>97-45-09T3</v>
      </c>
      <c r="D5510" s="43" t="str">
        <f>VLOOKUP(C5510,'[1]Test List'!$A$5:$F$2726,6,0)</f>
        <v>EMIX-AAR-09T3</v>
      </c>
      <c r="E5510" s="43" t="str">
        <f t="shared" si="356"/>
        <v>97</v>
      </c>
      <c r="F5510" s="43" t="str">
        <f t="shared" si="357"/>
        <v>45</v>
      </c>
      <c r="G5510" s="12" t="s">
        <v>1012</v>
      </c>
      <c r="H5510" s="36">
        <v>99</v>
      </c>
      <c r="I5510" s="36">
        <v>63</v>
      </c>
      <c r="J5510" s="9" t="s">
        <v>3172</v>
      </c>
      <c r="K5510" s="12" t="s">
        <v>2803</v>
      </c>
      <c r="L5510" s="2" t="s">
        <v>2802</v>
      </c>
      <c r="M5510" t="s">
        <v>4538</v>
      </c>
      <c r="N5510" s="29" t="s">
        <v>5230</v>
      </c>
      <c r="O5510" s="38" t="s">
        <v>5197</v>
      </c>
      <c r="P5510" s="12" t="s">
        <v>4511</v>
      </c>
      <c r="Q5510" t="s">
        <v>2804</v>
      </c>
      <c r="R5510" t="s">
        <v>209</v>
      </c>
      <c r="S5510" s="12" t="s">
        <v>4920</v>
      </c>
      <c r="T5510" t="s">
        <v>5917</v>
      </c>
      <c r="U5510" s="62">
        <f t="shared" si="358"/>
        <v>4</v>
      </c>
    </row>
    <row r="5511" spans="1:21" x14ac:dyDescent="0.25">
      <c r="A5511" s="4" t="s">
        <v>3183</v>
      </c>
      <c r="B5511" s="4" t="s">
        <v>794</v>
      </c>
      <c r="C5511" s="43" t="str">
        <f t="shared" si="355"/>
        <v>97-45-09T3</v>
      </c>
      <c r="D5511" s="43" t="str">
        <f>VLOOKUP(C5511,'[1]Test List'!$A$5:$F$2726,6,0)</f>
        <v>EMIX-AAR-09T3</v>
      </c>
      <c r="E5511" s="43" t="str">
        <f t="shared" si="356"/>
        <v>97</v>
      </c>
      <c r="F5511" s="43" t="str">
        <f t="shared" si="357"/>
        <v>45</v>
      </c>
      <c r="G5511" s="12" t="s">
        <v>1012</v>
      </c>
      <c r="H5511" s="36">
        <v>99</v>
      </c>
      <c r="I5511" s="36">
        <v>999</v>
      </c>
      <c r="J5511" s="9" t="s">
        <v>3178</v>
      </c>
      <c r="K5511" s="12" t="s">
        <v>2325</v>
      </c>
      <c r="L5511" s="2" t="s">
        <v>2326</v>
      </c>
      <c r="M5511" t="s">
        <v>7528</v>
      </c>
      <c r="N5511" s="29" t="s">
        <v>5230</v>
      </c>
      <c r="O5511" s="38" t="s">
        <v>5197</v>
      </c>
      <c r="P5511" s="12" t="s">
        <v>4511</v>
      </c>
      <c r="Q5511" t="s">
        <v>3181</v>
      </c>
      <c r="R5511" t="s">
        <v>209</v>
      </c>
      <c r="S5511" t="s">
        <v>4931</v>
      </c>
      <c r="T5511" t="s">
        <v>6620</v>
      </c>
      <c r="U5511" s="62">
        <f t="shared" si="358"/>
        <v>3</v>
      </c>
    </row>
    <row r="5512" spans="1:21" x14ac:dyDescent="0.25">
      <c r="A5512" s="4" t="s">
        <v>3438</v>
      </c>
      <c r="B5512" s="4" t="s">
        <v>794</v>
      </c>
      <c r="C5512" s="43" t="str">
        <f t="shared" si="355"/>
        <v>97-48-07H</v>
      </c>
      <c r="D5512" s="43" t="str">
        <f>VLOOKUP(C5512,'[1]Test List'!$A$5:$F$2726,6,0)</f>
        <v>EMIX-BDP-07H</v>
      </c>
      <c r="E5512" s="43" t="str">
        <f t="shared" si="356"/>
        <v>97</v>
      </c>
      <c r="F5512" s="43" t="str">
        <f t="shared" si="357"/>
        <v>48</v>
      </c>
      <c r="G5512" s="12" t="s">
        <v>1012</v>
      </c>
      <c r="H5512" s="36">
        <v>99</v>
      </c>
      <c r="I5512" s="36">
        <v>102</v>
      </c>
      <c r="J5512" s="9" t="s">
        <v>3421</v>
      </c>
      <c r="K5512" s="12" t="s">
        <v>2314</v>
      </c>
      <c r="L5512" s="2" t="s">
        <v>4502</v>
      </c>
      <c r="M5512" t="s">
        <v>7523</v>
      </c>
      <c r="N5512" s="29" t="s">
        <v>5232</v>
      </c>
      <c r="O5512" s="38" t="s">
        <v>5197</v>
      </c>
      <c r="P5512" t="s">
        <v>2805</v>
      </c>
      <c r="Q5512" t="s">
        <v>3430</v>
      </c>
      <c r="R5512" s="12" t="s">
        <v>209</v>
      </c>
      <c r="S5512" s="12" t="s">
        <v>3431</v>
      </c>
      <c r="T5512" t="s">
        <v>5328</v>
      </c>
      <c r="U5512" s="62">
        <f t="shared" si="358"/>
        <v>1</v>
      </c>
    </row>
    <row r="5513" spans="1:21" x14ac:dyDescent="0.25">
      <c r="A5513" s="4" t="s">
        <v>3438</v>
      </c>
      <c r="B5513" s="4" t="s">
        <v>794</v>
      </c>
      <c r="C5513" s="43" t="str">
        <f t="shared" si="355"/>
        <v>97-48-07H</v>
      </c>
      <c r="D5513" s="43" t="str">
        <f>VLOOKUP(C5513,'[1]Test List'!$A$5:$F$2726,6,0)</f>
        <v>EMIX-BDP-07H</v>
      </c>
      <c r="E5513" s="43" t="str">
        <f t="shared" si="356"/>
        <v>97</v>
      </c>
      <c r="F5513" s="43" t="str">
        <f t="shared" si="357"/>
        <v>48</v>
      </c>
      <c r="G5513" s="12" t="s">
        <v>1012</v>
      </c>
      <c r="H5513" s="36">
        <v>99</v>
      </c>
      <c r="I5513" s="36">
        <v>998</v>
      </c>
      <c r="J5513" s="9" t="s">
        <v>3418</v>
      </c>
      <c r="K5513" s="12" t="s">
        <v>290</v>
      </c>
      <c r="L5513" s="2" t="s">
        <v>291</v>
      </c>
      <c r="M5513" t="s">
        <v>2928</v>
      </c>
      <c r="N5513" s="29" t="s">
        <v>5230</v>
      </c>
      <c r="O5513" s="38" t="s">
        <v>5197</v>
      </c>
      <c r="P5513" t="s">
        <v>2324</v>
      </c>
      <c r="Q5513" t="s">
        <v>3426</v>
      </c>
      <c r="R5513" s="12" t="s">
        <v>209</v>
      </c>
      <c r="S5513" s="12" t="s">
        <v>3428</v>
      </c>
      <c r="T5513" t="s">
        <v>5628</v>
      </c>
      <c r="U5513" s="62">
        <f t="shared" si="358"/>
        <v>1</v>
      </c>
    </row>
    <row r="5514" spans="1:21" x14ac:dyDescent="0.25">
      <c r="A5514" s="4" t="s">
        <v>3438</v>
      </c>
      <c r="B5514" s="4" t="s">
        <v>794</v>
      </c>
      <c r="C5514" s="43" t="str">
        <f t="shared" si="355"/>
        <v>97-48-07H</v>
      </c>
      <c r="D5514" s="43" t="str">
        <f>VLOOKUP(C5514,'[1]Test List'!$A$5:$F$2726,6,0)</f>
        <v>EMIX-BDP-07H</v>
      </c>
      <c r="E5514" s="43" t="str">
        <f t="shared" si="356"/>
        <v>97</v>
      </c>
      <c r="F5514" s="43" t="str">
        <f t="shared" si="357"/>
        <v>48</v>
      </c>
      <c r="G5514" s="12" t="s">
        <v>1012</v>
      </c>
      <c r="H5514" s="36">
        <v>99</v>
      </c>
      <c r="I5514" s="36">
        <v>5204</v>
      </c>
      <c r="J5514" s="9" t="s">
        <v>3420</v>
      </c>
      <c r="K5514" s="12" t="s">
        <v>290</v>
      </c>
      <c r="L5514" s="2" t="s">
        <v>291</v>
      </c>
      <c r="M5514" t="s">
        <v>2928</v>
      </c>
      <c r="N5514" s="29" t="s">
        <v>5233</v>
      </c>
      <c r="O5514" s="38" t="s">
        <v>5197</v>
      </c>
      <c r="P5514" t="s">
        <v>2805</v>
      </c>
      <c r="Q5514" t="s">
        <v>3434</v>
      </c>
      <c r="R5514" s="12" t="s">
        <v>209</v>
      </c>
      <c r="S5514" s="12" t="s">
        <v>3437</v>
      </c>
      <c r="T5514" t="s">
        <v>5851</v>
      </c>
      <c r="U5514" s="62">
        <f t="shared" si="358"/>
        <v>1</v>
      </c>
    </row>
    <row r="5515" spans="1:21" x14ac:dyDescent="0.25">
      <c r="A5515" s="4" t="s">
        <v>3438</v>
      </c>
      <c r="B5515" s="4" t="s">
        <v>794</v>
      </c>
      <c r="C5515" s="43" t="str">
        <f t="shared" si="355"/>
        <v>97-48-07H</v>
      </c>
      <c r="D5515" s="43" t="str">
        <f>VLOOKUP(C5515,'[1]Test List'!$A$5:$F$2726,6,0)</f>
        <v>EMIX-BDP-07H</v>
      </c>
      <c r="E5515" s="43" t="str">
        <f t="shared" si="356"/>
        <v>97</v>
      </c>
      <c r="F5515" s="43" t="str">
        <f t="shared" si="357"/>
        <v>48</v>
      </c>
      <c r="G5515" s="12" t="s">
        <v>1012</v>
      </c>
      <c r="H5515" s="36">
        <v>99</v>
      </c>
      <c r="I5515" s="36">
        <v>116</v>
      </c>
      <c r="J5515" s="9" t="s">
        <v>3416</v>
      </c>
      <c r="K5515" s="12" t="s">
        <v>290</v>
      </c>
      <c r="L5515" s="2" t="s">
        <v>291</v>
      </c>
      <c r="M5515" t="s">
        <v>2928</v>
      </c>
      <c r="N5515" s="29" t="s">
        <v>5233</v>
      </c>
      <c r="O5515" s="38" t="s">
        <v>5197</v>
      </c>
      <c r="P5515" t="s">
        <v>2805</v>
      </c>
      <c r="Q5515" t="s">
        <v>3432</v>
      </c>
      <c r="R5515" s="12" t="s">
        <v>209</v>
      </c>
      <c r="S5515" s="12" t="s">
        <v>3435</v>
      </c>
      <c r="T5515" t="s">
        <v>5852</v>
      </c>
      <c r="U5515" s="62">
        <f t="shared" si="358"/>
        <v>1</v>
      </c>
    </row>
    <row r="5516" spans="1:21" x14ac:dyDescent="0.25">
      <c r="A5516" s="4" t="s">
        <v>3438</v>
      </c>
      <c r="B5516" s="4" t="s">
        <v>794</v>
      </c>
      <c r="C5516" s="43" t="str">
        <f t="shared" si="355"/>
        <v>97-48-07H</v>
      </c>
      <c r="D5516" s="43" t="str">
        <f>VLOOKUP(C5516,'[1]Test List'!$A$5:$F$2726,6,0)</f>
        <v>EMIX-BDP-07H</v>
      </c>
      <c r="E5516" s="43" t="str">
        <f t="shared" si="356"/>
        <v>97</v>
      </c>
      <c r="F5516" s="43" t="str">
        <f t="shared" si="357"/>
        <v>48</v>
      </c>
      <c r="G5516" s="12" t="s">
        <v>1012</v>
      </c>
      <c r="H5516" s="36">
        <v>99</v>
      </c>
      <c r="I5516" s="36">
        <v>130</v>
      </c>
      <c r="J5516" s="9" t="s">
        <v>3417</v>
      </c>
      <c r="K5516" s="12" t="s">
        <v>290</v>
      </c>
      <c r="L5516" s="2" t="s">
        <v>291</v>
      </c>
      <c r="M5516" t="s">
        <v>2928</v>
      </c>
      <c r="N5516" s="29" t="s">
        <v>5233</v>
      </c>
      <c r="O5516" s="38" t="s">
        <v>5197</v>
      </c>
      <c r="P5516" t="s">
        <v>2805</v>
      </c>
      <c r="Q5516" t="s">
        <v>3433</v>
      </c>
      <c r="R5516" s="12" t="s">
        <v>209</v>
      </c>
      <c r="S5516" s="12" t="s">
        <v>3436</v>
      </c>
      <c r="T5516" t="s">
        <v>5853</v>
      </c>
      <c r="U5516" s="62">
        <f t="shared" si="358"/>
        <v>1</v>
      </c>
    </row>
    <row r="5517" spans="1:21" x14ac:dyDescent="0.25">
      <c r="A5517" s="4" t="s">
        <v>3438</v>
      </c>
      <c r="B5517" s="4" t="s">
        <v>794</v>
      </c>
      <c r="C5517" s="43" t="str">
        <f t="shared" ref="C5517:C5580" si="359">LEFT(A5517,2)&amp;"-"&amp;MID(A5517,3,2)&amp;"-"&amp;RIGHT(A5517,LEN(A5517)-4)</f>
        <v>97-48-07H</v>
      </c>
      <c r="D5517" s="43" t="str">
        <f>VLOOKUP(C5517,'[1]Test List'!$A$5:$F$2726,6,0)</f>
        <v>EMIX-BDP-07H</v>
      </c>
      <c r="E5517" s="43" t="str">
        <f t="shared" si="356"/>
        <v>97</v>
      </c>
      <c r="F5517" s="43" t="str">
        <f t="shared" si="357"/>
        <v>48</v>
      </c>
      <c r="G5517" s="12" t="s">
        <v>1012</v>
      </c>
      <c r="H5517" s="36">
        <v>99</v>
      </c>
      <c r="I5517" s="36">
        <v>997</v>
      </c>
      <c r="J5517" s="9" t="s">
        <v>3415</v>
      </c>
      <c r="K5517" s="12" t="s">
        <v>2325</v>
      </c>
      <c r="L5517" s="2" t="s">
        <v>2326</v>
      </c>
      <c r="M5517" t="s">
        <v>7528</v>
      </c>
      <c r="N5517" s="29" t="s">
        <v>5230</v>
      </c>
      <c r="O5517" s="38" t="s">
        <v>5197</v>
      </c>
      <c r="P5517" t="s">
        <v>2324</v>
      </c>
      <c r="Q5517" t="s">
        <v>3425</v>
      </c>
      <c r="R5517" s="12" t="s">
        <v>209</v>
      </c>
      <c r="S5517" s="12" t="s">
        <v>3427</v>
      </c>
      <c r="T5517" t="s">
        <v>6617</v>
      </c>
      <c r="U5517" s="62">
        <f t="shared" si="358"/>
        <v>1</v>
      </c>
    </row>
    <row r="5518" spans="1:21" x14ac:dyDescent="0.25">
      <c r="A5518" s="4" t="s">
        <v>3438</v>
      </c>
      <c r="B5518" s="4" t="s">
        <v>794</v>
      </c>
      <c r="C5518" s="43" t="str">
        <f t="shared" si="359"/>
        <v>97-48-07H</v>
      </c>
      <c r="D5518" s="43" t="str">
        <f>VLOOKUP(C5518,'[1]Test List'!$A$5:$F$2726,6,0)</f>
        <v>EMIX-BDP-07H</v>
      </c>
      <c r="E5518" s="43" t="str">
        <f t="shared" si="356"/>
        <v>97</v>
      </c>
      <c r="F5518" s="43" t="str">
        <f t="shared" si="357"/>
        <v>48</v>
      </c>
      <c r="G5518" s="12" t="s">
        <v>1012</v>
      </c>
      <c r="H5518" s="36">
        <v>99</v>
      </c>
      <c r="I5518" s="36">
        <v>999</v>
      </c>
      <c r="J5518" s="9" t="s">
        <v>3419</v>
      </c>
      <c r="K5518" s="12" t="s">
        <v>290</v>
      </c>
      <c r="L5518" s="2" t="s">
        <v>291</v>
      </c>
      <c r="M5518" t="s">
        <v>2928</v>
      </c>
      <c r="N5518" s="29" t="s">
        <v>5230</v>
      </c>
      <c r="O5518" s="38" t="s">
        <v>5197</v>
      </c>
      <c r="P5518" t="s">
        <v>2324</v>
      </c>
      <c r="Q5518" t="s">
        <v>3425</v>
      </c>
      <c r="R5518" s="12" t="s">
        <v>209</v>
      </c>
      <c r="S5518" s="12" t="s">
        <v>3429</v>
      </c>
      <c r="T5518" t="s">
        <v>6618</v>
      </c>
      <c r="U5518" s="62">
        <f t="shared" si="358"/>
        <v>1</v>
      </c>
    </row>
    <row r="5519" spans="1:21" x14ac:dyDescent="0.25">
      <c r="A5519" s="4" t="s">
        <v>2923</v>
      </c>
      <c r="B5519" s="4" t="s">
        <v>794</v>
      </c>
      <c r="C5519" s="43" t="str">
        <f t="shared" si="359"/>
        <v>97-49-01J1</v>
      </c>
      <c r="D5519" s="43" t="str">
        <f>VLOOKUP(C5519,'[1]Test List'!$A$5:$F$2726,6,0)</f>
        <v>EMIX-MER-01J1</v>
      </c>
      <c r="E5519" s="43" t="str">
        <f t="shared" si="356"/>
        <v>97</v>
      </c>
      <c r="F5519" s="43" t="str">
        <f t="shared" si="357"/>
        <v>49</v>
      </c>
      <c r="G5519" s="12" t="s">
        <v>1012</v>
      </c>
      <c r="H5519" s="36">
        <v>99</v>
      </c>
      <c r="I5519" s="36">
        <v>998</v>
      </c>
      <c r="J5519" s="9" t="s">
        <v>2927</v>
      </c>
      <c r="K5519" s="12" t="s">
        <v>2314</v>
      </c>
      <c r="L5519" s="2" t="s">
        <v>4502</v>
      </c>
      <c r="M5519" t="s">
        <v>7523</v>
      </c>
      <c r="N5519" s="29" t="s">
        <v>5232</v>
      </c>
      <c r="O5519" s="38" t="s">
        <v>5197</v>
      </c>
      <c r="P5519" s="12" t="s">
        <v>1617</v>
      </c>
      <c r="Q5519" t="s">
        <v>2918</v>
      </c>
      <c r="R5519" t="s">
        <v>1030</v>
      </c>
      <c r="S5519" s="12" t="s">
        <v>5146</v>
      </c>
      <c r="T5519" t="s">
        <v>5381</v>
      </c>
      <c r="U5519" s="62">
        <f t="shared" si="358"/>
        <v>9</v>
      </c>
    </row>
    <row r="5520" spans="1:21" x14ac:dyDescent="0.25">
      <c r="A5520" s="4" t="s">
        <v>2923</v>
      </c>
      <c r="B5520" s="4" t="s">
        <v>794</v>
      </c>
      <c r="C5520" s="43" t="str">
        <f t="shared" si="359"/>
        <v>97-49-01J1</v>
      </c>
      <c r="D5520" s="43" t="str">
        <f>VLOOKUP(C5520,'[1]Test List'!$A$5:$F$2726,6,0)</f>
        <v>EMIX-MER-01J1</v>
      </c>
      <c r="E5520" s="43" t="str">
        <f t="shared" si="356"/>
        <v>97</v>
      </c>
      <c r="F5520" s="43" t="str">
        <f t="shared" si="357"/>
        <v>49</v>
      </c>
      <c r="G5520" s="12" t="s">
        <v>1012</v>
      </c>
      <c r="H5520" s="36">
        <v>99</v>
      </c>
      <c r="I5520" s="36">
        <v>999</v>
      </c>
      <c r="J5520" s="9" t="s">
        <v>2928</v>
      </c>
      <c r="K5520" s="12" t="s">
        <v>290</v>
      </c>
      <c r="L5520" s="2" t="s">
        <v>291</v>
      </c>
      <c r="M5520" t="s">
        <v>2928</v>
      </c>
      <c r="N5520" s="29" t="s">
        <v>5230</v>
      </c>
      <c r="O5520" s="38" t="s">
        <v>5197</v>
      </c>
      <c r="P5520" t="s">
        <v>2919</v>
      </c>
      <c r="Q5520" t="s">
        <v>2908</v>
      </c>
      <c r="R5520" t="s">
        <v>1030</v>
      </c>
      <c r="S5520" s="12" t="s">
        <v>2921</v>
      </c>
      <c r="T5520" t="s">
        <v>6304</v>
      </c>
      <c r="U5520" s="62">
        <f t="shared" si="358"/>
        <v>5</v>
      </c>
    </row>
    <row r="5521" spans="1:21" x14ac:dyDescent="0.25">
      <c r="A5521" s="4" t="s">
        <v>2923</v>
      </c>
      <c r="B5521" s="4" t="s">
        <v>794</v>
      </c>
      <c r="C5521" s="43" t="str">
        <f t="shared" si="359"/>
        <v>97-49-01J1</v>
      </c>
      <c r="D5521" s="43" t="str">
        <f>VLOOKUP(C5521,'[1]Test List'!$A$5:$F$2726,6,0)</f>
        <v>EMIX-MER-01J1</v>
      </c>
      <c r="E5521" s="43" t="str">
        <f t="shared" si="356"/>
        <v>97</v>
      </c>
      <c r="F5521" s="43" t="str">
        <f t="shared" si="357"/>
        <v>49</v>
      </c>
      <c r="G5521" s="12" t="s">
        <v>1012</v>
      </c>
      <c r="H5521" s="36">
        <v>99</v>
      </c>
      <c r="I5521" s="36">
        <v>997</v>
      </c>
      <c r="J5521" s="9" t="s">
        <v>2926</v>
      </c>
      <c r="K5521" s="12" t="s">
        <v>1127</v>
      </c>
      <c r="L5521" s="2" t="s">
        <v>2171</v>
      </c>
      <c r="M5521" t="s">
        <v>2926</v>
      </c>
      <c r="N5521" s="29" t="s">
        <v>5230</v>
      </c>
      <c r="O5521" s="38" t="s">
        <v>5197</v>
      </c>
      <c r="P5521" t="s">
        <v>1036</v>
      </c>
      <c r="Q5521" t="s">
        <v>2172</v>
      </c>
      <c r="R5521" s="12" t="s">
        <v>1132</v>
      </c>
      <c r="S5521" s="12" t="s">
        <v>2277</v>
      </c>
      <c r="T5521" t="s">
        <v>6181</v>
      </c>
      <c r="U5521" s="62">
        <f t="shared" si="358"/>
        <v>11</v>
      </c>
    </row>
    <row r="5522" spans="1:21" x14ac:dyDescent="0.25">
      <c r="A5522" s="4" t="s">
        <v>3023</v>
      </c>
      <c r="B5522" s="4" t="s">
        <v>794</v>
      </c>
      <c r="C5522" s="43" t="str">
        <f t="shared" si="359"/>
        <v>97-49-01J2</v>
      </c>
      <c r="D5522" s="43" t="str">
        <f>VLOOKUP(C5522,'[1]Test List'!$A$5:$F$2726,6,0)</f>
        <v>EMIX-MER-01J2</v>
      </c>
      <c r="E5522" s="43" t="str">
        <f t="shared" si="356"/>
        <v>97</v>
      </c>
      <c r="F5522" s="43" t="str">
        <f t="shared" si="357"/>
        <v>49</v>
      </c>
      <c r="G5522" s="12" t="s">
        <v>1012</v>
      </c>
      <c r="H5522" s="36">
        <v>99</v>
      </c>
      <c r="I5522" s="36">
        <v>998</v>
      </c>
      <c r="J5522" s="9" t="s">
        <v>2927</v>
      </c>
      <c r="K5522" s="12" t="s">
        <v>2314</v>
      </c>
      <c r="L5522" s="2" t="s">
        <v>4502</v>
      </c>
      <c r="M5522" t="s">
        <v>7523</v>
      </c>
      <c r="N5522" s="29" t="s">
        <v>5232</v>
      </c>
      <c r="O5522" s="38" t="s">
        <v>5197</v>
      </c>
      <c r="P5522" s="12" t="s">
        <v>1617</v>
      </c>
      <c r="Q5522" t="s">
        <v>2918</v>
      </c>
      <c r="R5522" t="s">
        <v>1030</v>
      </c>
      <c r="S5522" s="12" t="s">
        <v>5146</v>
      </c>
      <c r="T5522" t="s">
        <v>5381</v>
      </c>
      <c r="U5522" s="62">
        <f t="shared" si="358"/>
        <v>9</v>
      </c>
    </row>
    <row r="5523" spans="1:21" x14ac:dyDescent="0.25">
      <c r="A5523" s="4" t="s">
        <v>3023</v>
      </c>
      <c r="B5523" s="4" t="s">
        <v>794</v>
      </c>
      <c r="C5523" s="43" t="str">
        <f t="shared" si="359"/>
        <v>97-49-01J2</v>
      </c>
      <c r="D5523" s="43" t="str">
        <f>VLOOKUP(C5523,'[1]Test List'!$A$5:$F$2726,6,0)</f>
        <v>EMIX-MER-01J2</v>
      </c>
      <c r="E5523" s="43" t="str">
        <f t="shared" si="356"/>
        <v>97</v>
      </c>
      <c r="F5523" s="43" t="str">
        <f t="shared" si="357"/>
        <v>49</v>
      </c>
      <c r="G5523" s="12" t="s">
        <v>1012</v>
      </c>
      <c r="H5523" s="36">
        <v>99</v>
      </c>
      <c r="I5523" s="36">
        <v>999</v>
      </c>
      <c r="J5523" s="9" t="s">
        <v>2928</v>
      </c>
      <c r="K5523" s="12" t="s">
        <v>290</v>
      </c>
      <c r="L5523" s="2" t="s">
        <v>291</v>
      </c>
      <c r="M5523" t="s">
        <v>2928</v>
      </c>
      <c r="N5523" s="29" t="s">
        <v>5230</v>
      </c>
      <c r="O5523" s="38" t="s">
        <v>5197</v>
      </c>
      <c r="P5523" t="s">
        <v>2919</v>
      </c>
      <c r="Q5523" t="s">
        <v>2908</v>
      </c>
      <c r="R5523" t="s">
        <v>1030</v>
      </c>
      <c r="S5523" s="12" t="s">
        <v>2921</v>
      </c>
      <c r="T5523" t="s">
        <v>6304</v>
      </c>
      <c r="U5523" s="62">
        <f t="shared" si="358"/>
        <v>5</v>
      </c>
    </row>
    <row r="5524" spans="1:21" x14ac:dyDescent="0.25">
      <c r="A5524" s="4" t="s">
        <v>3023</v>
      </c>
      <c r="B5524" s="4" t="s">
        <v>794</v>
      </c>
      <c r="C5524" s="43" t="str">
        <f t="shared" si="359"/>
        <v>97-49-01J2</v>
      </c>
      <c r="D5524" s="43" t="str">
        <f>VLOOKUP(C5524,'[1]Test List'!$A$5:$F$2726,6,0)</f>
        <v>EMIX-MER-01J2</v>
      </c>
      <c r="E5524" s="43" t="str">
        <f t="shared" si="356"/>
        <v>97</v>
      </c>
      <c r="F5524" s="43" t="str">
        <f t="shared" si="357"/>
        <v>49</v>
      </c>
      <c r="G5524" s="12" t="s">
        <v>1012</v>
      </c>
      <c r="H5524" s="36">
        <v>99</v>
      </c>
      <c r="I5524" s="36">
        <v>997</v>
      </c>
      <c r="J5524" s="9" t="s">
        <v>2926</v>
      </c>
      <c r="K5524" s="12" t="s">
        <v>1127</v>
      </c>
      <c r="L5524" s="2" t="s">
        <v>2171</v>
      </c>
      <c r="M5524" t="s">
        <v>2926</v>
      </c>
      <c r="N5524" s="29" t="s">
        <v>5230</v>
      </c>
      <c r="O5524" s="38" t="s">
        <v>5197</v>
      </c>
      <c r="P5524" t="s">
        <v>1036</v>
      </c>
      <c r="Q5524" t="s">
        <v>2172</v>
      </c>
      <c r="R5524" s="12" t="s">
        <v>1132</v>
      </c>
      <c r="S5524" s="12" t="s">
        <v>2277</v>
      </c>
      <c r="T5524" t="s">
        <v>6181</v>
      </c>
      <c r="U5524" s="62">
        <f t="shared" si="358"/>
        <v>11</v>
      </c>
    </row>
    <row r="5525" spans="1:21" x14ac:dyDescent="0.25">
      <c r="A5525" s="4" t="s">
        <v>4279</v>
      </c>
      <c r="B5525" s="4" t="s">
        <v>794</v>
      </c>
      <c r="C5525" s="43" t="str">
        <f t="shared" si="359"/>
        <v>97-49-07K</v>
      </c>
      <c r="D5525" s="43" t="str">
        <f>VLOOKUP(C5525,'[1]Test List'!$A$5:$F$2726,6,0)</f>
        <v>EMIX-MER-07K</v>
      </c>
      <c r="E5525" s="43" t="str">
        <f t="shared" si="356"/>
        <v>97</v>
      </c>
      <c r="F5525" s="43" t="str">
        <f t="shared" si="357"/>
        <v>49</v>
      </c>
      <c r="G5525" s="12" t="s">
        <v>1012</v>
      </c>
      <c r="H5525" s="36">
        <v>99</v>
      </c>
      <c r="I5525" s="52">
        <v>144</v>
      </c>
      <c r="J5525" s="9" t="s">
        <v>4283</v>
      </c>
      <c r="K5525" s="12" t="s">
        <v>2333</v>
      </c>
      <c r="L5525" s="2" t="s">
        <v>2334</v>
      </c>
      <c r="M5525" t="s">
        <v>4536</v>
      </c>
      <c r="N5525" s="29" t="s">
        <v>5233</v>
      </c>
      <c r="O5525" s="38" t="s">
        <v>5197</v>
      </c>
      <c r="P5525" t="s">
        <v>3364</v>
      </c>
      <c r="Q5525" t="s">
        <v>4286</v>
      </c>
      <c r="R5525" s="12" t="s">
        <v>1030</v>
      </c>
      <c r="S5525" s="12" t="s">
        <v>4288</v>
      </c>
      <c r="T5525" t="s">
        <v>5965</v>
      </c>
      <c r="U5525" s="62">
        <f t="shared" si="358"/>
        <v>2</v>
      </c>
    </row>
    <row r="5526" spans="1:21" x14ac:dyDescent="0.25">
      <c r="A5526" s="4" t="s">
        <v>4279</v>
      </c>
      <c r="B5526" s="4" t="s">
        <v>794</v>
      </c>
      <c r="C5526" s="43" t="str">
        <f t="shared" si="359"/>
        <v>97-49-07K</v>
      </c>
      <c r="D5526" s="43" t="str">
        <f>VLOOKUP(C5526,'[1]Test List'!$A$5:$F$2726,6,0)</f>
        <v>EMIX-MER-07K</v>
      </c>
      <c r="E5526" s="43" t="str">
        <f t="shared" si="356"/>
        <v>97</v>
      </c>
      <c r="F5526" s="43" t="str">
        <f t="shared" si="357"/>
        <v>49</v>
      </c>
      <c r="G5526" s="12" t="s">
        <v>1012</v>
      </c>
      <c r="H5526" s="36">
        <v>99</v>
      </c>
      <c r="I5526" s="52">
        <v>141</v>
      </c>
      <c r="J5526" s="9" t="s">
        <v>4280</v>
      </c>
      <c r="K5526" s="12" t="s">
        <v>2672</v>
      </c>
      <c r="L5526" s="2" t="s">
        <v>2674</v>
      </c>
      <c r="M5526" t="s">
        <v>7366</v>
      </c>
      <c r="N5526" s="29" t="s">
        <v>5233</v>
      </c>
      <c r="O5526" s="38" t="s">
        <v>5197</v>
      </c>
      <c r="P5526" s="12" t="s">
        <v>3364</v>
      </c>
      <c r="Q5526" t="s">
        <v>4284</v>
      </c>
      <c r="R5526" s="12" t="s">
        <v>1030</v>
      </c>
      <c r="S5526" s="12" t="s">
        <v>4289</v>
      </c>
      <c r="T5526" t="s">
        <v>5966</v>
      </c>
      <c r="U5526" s="62">
        <f t="shared" si="358"/>
        <v>2</v>
      </c>
    </row>
    <row r="5527" spans="1:21" x14ac:dyDescent="0.25">
      <c r="A5527" s="4" t="s">
        <v>4279</v>
      </c>
      <c r="B5527" s="4" t="s">
        <v>794</v>
      </c>
      <c r="C5527" s="43" t="str">
        <f t="shared" si="359"/>
        <v>97-49-07K</v>
      </c>
      <c r="D5527" s="43" t="str">
        <f>VLOOKUP(C5527,'[1]Test List'!$A$5:$F$2726,6,0)</f>
        <v>EMIX-MER-07K</v>
      </c>
      <c r="E5527" s="43" t="str">
        <f t="shared" si="356"/>
        <v>97</v>
      </c>
      <c r="F5527" s="43" t="str">
        <f t="shared" si="357"/>
        <v>49</v>
      </c>
      <c r="G5527" s="12" t="s">
        <v>1012</v>
      </c>
      <c r="H5527" s="36">
        <v>99</v>
      </c>
      <c r="I5527" s="52">
        <v>142</v>
      </c>
      <c r="J5527" s="9" t="s">
        <v>4282</v>
      </c>
      <c r="K5527" s="12" t="s">
        <v>2761</v>
      </c>
      <c r="L5527" s="2" t="s">
        <v>2762</v>
      </c>
      <c r="M5527" t="s">
        <v>7530</v>
      </c>
      <c r="N5527" s="29" t="s">
        <v>5233</v>
      </c>
      <c r="O5527" s="38" t="s">
        <v>5197</v>
      </c>
      <c r="P5527" t="s">
        <v>3364</v>
      </c>
      <c r="Q5527" t="s">
        <v>4285</v>
      </c>
      <c r="R5527" s="12" t="s">
        <v>1030</v>
      </c>
      <c r="S5527" s="12" t="s">
        <v>4287</v>
      </c>
      <c r="T5527" t="s">
        <v>5967</v>
      </c>
      <c r="U5527" s="62">
        <f t="shared" si="358"/>
        <v>2</v>
      </c>
    </row>
    <row r="5528" spans="1:21" x14ac:dyDescent="0.25">
      <c r="A5528" s="4" t="s">
        <v>4279</v>
      </c>
      <c r="B5528" s="4" t="s">
        <v>794</v>
      </c>
      <c r="C5528" s="43" t="str">
        <f t="shared" si="359"/>
        <v>97-49-07K</v>
      </c>
      <c r="D5528" s="43" t="str">
        <f>VLOOKUP(C5528,'[1]Test List'!$A$5:$F$2726,6,0)</f>
        <v>EMIX-MER-07K</v>
      </c>
      <c r="E5528" s="43" t="str">
        <f t="shared" si="356"/>
        <v>97</v>
      </c>
      <c r="F5528" s="43" t="str">
        <f t="shared" si="357"/>
        <v>49</v>
      </c>
      <c r="G5528" s="12" t="s">
        <v>1012</v>
      </c>
      <c r="H5528" s="36">
        <v>99</v>
      </c>
      <c r="I5528" s="52">
        <v>145</v>
      </c>
      <c r="J5528" s="9" t="s">
        <v>3982</v>
      </c>
      <c r="K5528" s="12" t="s">
        <v>2333</v>
      </c>
      <c r="L5528" s="2" t="s">
        <v>2334</v>
      </c>
      <c r="M5528" t="s">
        <v>4536</v>
      </c>
      <c r="N5528" s="29" t="s">
        <v>5230</v>
      </c>
      <c r="O5528" s="38" t="s">
        <v>5197</v>
      </c>
      <c r="P5528" t="s">
        <v>1035</v>
      </c>
      <c r="Q5528" t="s">
        <v>3982</v>
      </c>
      <c r="R5528" s="12" t="s">
        <v>1030</v>
      </c>
      <c r="S5528" s="12" t="s">
        <v>3984</v>
      </c>
      <c r="T5528" t="s">
        <v>6241</v>
      </c>
      <c r="U5528" s="62">
        <f t="shared" si="358"/>
        <v>3</v>
      </c>
    </row>
    <row r="5529" spans="1:21" x14ac:dyDescent="0.25">
      <c r="A5529" s="4" t="s">
        <v>4279</v>
      </c>
      <c r="B5529" s="4" t="s">
        <v>794</v>
      </c>
      <c r="C5529" s="43" t="str">
        <f t="shared" si="359"/>
        <v>97-49-07K</v>
      </c>
      <c r="D5529" s="43" t="str">
        <f>VLOOKUP(C5529,'[1]Test List'!$A$5:$F$2726,6,0)</f>
        <v>EMIX-MER-07K</v>
      </c>
      <c r="E5529" s="43" t="str">
        <f t="shared" si="356"/>
        <v>97</v>
      </c>
      <c r="F5529" s="43" t="str">
        <f t="shared" si="357"/>
        <v>49</v>
      </c>
      <c r="G5529" s="12" t="s">
        <v>1012</v>
      </c>
      <c r="H5529" s="36">
        <v>99</v>
      </c>
      <c r="I5529" s="52">
        <v>8502</v>
      </c>
      <c r="J5529" s="9" t="s">
        <v>4281</v>
      </c>
      <c r="K5529" s="12" t="s">
        <v>2912</v>
      </c>
      <c r="L5529" s="2" t="s">
        <v>2742</v>
      </c>
      <c r="M5529" t="s">
        <v>7535</v>
      </c>
      <c r="N5529" s="29" t="s">
        <v>5232</v>
      </c>
      <c r="O5529" s="38" t="s">
        <v>5197</v>
      </c>
      <c r="P5529" t="s">
        <v>2919</v>
      </c>
      <c r="Q5529" t="s">
        <v>5223</v>
      </c>
      <c r="R5529" s="12" t="s">
        <v>1030</v>
      </c>
      <c r="S5529" s="12" t="s">
        <v>4262</v>
      </c>
      <c r="T5529" t="s">
        <v>6591</v>
      </c>
      <c r="U5529" s="62">
        <f t="shared" si="358"/>
        <v>3</v>
      </c>
    </row>
    <row r="5530" spans="1:21" x14ac:dyDescent="0.25">
      <c r="A5530" s="4" t="s">
        <v>2924</v>
      </c>
      <c r="B5530" s="4" t="s">
        <v>794</v>
      </c>
      <c r="C5530" s="43" t="str">
        <f t="shared" si="359"/>
        <v>97-49-08J</v>
      </c>
      <c r="D5530" s="43" t="str">
        <f>VLOOKUP(C5530,'[1]Test List'!$A$5:$F$2726,6,0)</f>
        <v>EMIX-MER-08J</v>
      </c>
      <c r="E5530" s="43" t="str">
        <f t="shared" si="356"/>
        <v>97</v>
      </c>
      <c r="F5530" s="43" t="str">
        <f t="shared" si="357"/>
        <v>49</v>
      </c>
      <c r="G5530" s="12" t="s">
        <v>1012</v>
      </c>
      <c r="H5530" s="36">
        <v>99</v>
      </c>
      <c r="I5530" s="36">
        <v>998</v>
      </c>
      <c r="J5530" s="9" t="s">
        <v>2927</v>
      </c>
      <c r="K5530" s="12" t="s">
        <v>2314</v>
      </c>
      <c r="L5530" s="2" t="s">
        <v>4502</v>
      </c>
      <c r="M5530" t="s">
        <v>7523</v>
      </c>
      <c r="N5530" s="29" t="s">
        <v>5232</v>
      </c>
      <c r="O5530" s="38" t="s">
        <v>5197</v>
      </c>
      <c r="P5530" s="12" t="s">
        <v>1617</v>
      </c>
      <c r="Q5530" t="s">
        <v>2918</v>
      </c>
      <c r="R5530" t="s">
        <v>1030</v>
      </c>
      <c r="S5530" s="12" t="s">
        <v>5146</v>
      </c>
      <c r="T5530" t="s">
        <v>5381</v>
      </c>
      <c r="U5530" s="62">
        <f t="shared" si="358"/>
        <v>9</v>
      </c>
    </row>
    <row r="5531" spans="1:21" x14ac:dyDescent="0.25">
      <c r="A5531" s="4" t="s">
        <v>2924</v>
      </c>
      <c r="B5531" s="4" t="s">
        <v>794</v>
      </c>
      <c r="C5531" s="43" t="str">
        <f t="shared" si="359"/>
        <v>97-49-08J</v>
      </c>
      <c r="D5531" s="43" t="str">
        <f>VLOOKUP(C5531,'[1]Test List'!$A$5:$F$2726,6,0)</f>
        <v>EMIX-MER-08J</v>
      </c>
      <c r="E5531" s="43" t="str">
        <f t="shared" si="356"/>
        <v>97</v>
      </c>
      <c r="F5531" s="43" t="str">
        <f t="shared" si="357"/>
        <v>49</v>
      </c>
      <c r="G5531" s="12" t="s">
        <v>1012</v>
      </c>
      <c r="H5531" s="36">
        <v>99</v>
      </c>
      <c r="I5531" s="36">
        <v>999</v>
      </c>
      <c r="J5531" s="9" t="s">
        <v>2928</v>
      </c>
      <c r="K5531" s="12" t="s">
        <v>290</v>
      </c>
      <c r="L5531" s="2" t="s">
        <v>291</v>
      </c>
      <c r="M5531" t="s">
        <v>2928</v>
      </c>
      <c r="N5531" s="29" t="s">
        <v>5230</v>
      </c>
      <c r="O5531" s="38" t="s">
        <v>5197</v>
      </c>
      <c r="P5531" t="s">
        <v>2919</v>
      </c>
      <c r="Q5531" t="s">
        <v>2908</v>
      </c>
      <c r="R5531" t="s">
        <v>1030</v>
      </c>
      <c r="S5531" s="12" t="s">
        <v>2921</v>
      </c>
      <c r="T5531" t="s">
        <v>6304</v>
      </c>
      <c r="U5531" s="62">
        <f t="shared" si="358"/>
        <v>5</v>
      </c>
    </row>
    <row r="5532" spans="1:21" x14ac:dyDescent="0.25">
      <c r="A5532" s="4" t="s">
        <v>2925</v>
      </c>
      <c r="B5532" s="4" t="s">
        <v>794</v>
      </c>
      <c r="C5532" s="43" t="str">
        <f t="shared" si="359"/>
        <v>97-49-09J</v>
      </c>
      <c r="D5532" s="43" t="str">
        <f>VLOOKUP(C5532,'[1]Test List'!$A$5:$F$2726,6,0)</f>
        <v>EMIX-MER-09J</v>
      </c>
      <c r="E5532" s="43" t="str">
        <f t="shared" si="356"/>
        <v>97</v>
      </c>
      <c r="F5532" s="43" t="str">
        <f t="shared" si="357"/>
        <v>49</v>
      </c>
      <c r="G5532" s="12" t="s">
        <v>1012</v>
      </c>
      <c r="H5532" s="36">
        <v>99</v>
      </c>
      <c r="I5532" s="36">
        <v>522</v>
      </c>
      <c r="J5532" s="9" t="s">
        <v>2930</v>
      </c>
      <c r="K5532" s="12" t="s">
        <v>2914</v>
      </c>
      <c r="L5532" s="2" t="s">
        <v>4503</v>
      </c>
      <c r="M5532" t="s">
        <v>7538</v>
      </c>
      <c r="N5532" s="29" t="s">
        <v>5232</v>
      </c>
      <c r="O5532" s="38" t="s">
        <v>5197</v>
      </c>
      <c r="P5532" s="12" t="s">
        <v>2919</v>
      </c>
      <c r="Q5532" t="s">
        <v>2933</v>
      </c>
      <c r="R5532" t="s">
        <v>1030</v>
      </c>
      <c r="S5532" s="12" t="s">
        <v>2936</v>
      </c>
      <c r="T5532" t="s">
        <v>5427</v>
      </c>
      <c r="U5532" s="62">
        <f t="shared" si="358"/>
        <v>4</v>
      </c>
    </row>
    <row r="5533" spans="1:21" x14ac:dyDescent="0.25">
      <c r="A5533" s="4" t="s">
        <v>2925</v>
      </c>
      <c r="B5533" s="4" t="s">
        <v>794</v>
      </c>
      <c r="C5533" s="43" t="str">
        <f t="shared" si="359"/>
        <v>97-49-09J</v>
      </c>
      <c r="D5533" s="43" t="str">
        <f>VLOOKUP(C5533,'[1]Test List'!$A$5:$F$2726,6,0)</f>
        <v>EMIX-MER-09J</v>
      </c>
      <c r="E5533" s="43" t="str">
        <f t="shared" si="356"/>
        <v>97</v>
      </c>
      <c r="F5533" s="43" t="str">
        <f t="shared" si="357"/>
        <v>49</v>
      </c>
      <c r="G5533" s="12" t="s">
        <v>1012</v>
      </c>
      <c r="H5533" s="36">
        <v>99</v>
      </c>
      <c r="I5533" s="36">
        <v>998</v>
      </c>
      <c r="J5533" s="9" t="s">
        <v>2929</v>
      </c>
      <c r="K5533" s="12" t="s">
        <v>2767</v>
      </c>
      <c r="L5533" s="2" t="s">
        <v>2931</v>
      </c>
      <c r="M5533" t="s">
        <v>2929</v>
      </c>
      <c r="N5533" s="29" t="s">
        <v>5230</v>
      </c>
      <c r="O5533" s="38" t="s">
        <v>5197</v>
      </c>
      <c r="P5533" t="s">
        <v>2919</v>
      </c>
      <c r="Q5533" t="s">
        <v>2932</v>
      </c>
      <c r="R5533" t="s">
        <v>1030</v>
      </c>
      <c r="S5533" s="12" t="s">
        <v>2935</v>
      </c>
      <c r="T5533" t="s">
        <v>6244</v>
      </c>
      <c r="U5533" s="62">
        <f t="shared" si="358"/>
        <v>2</v>
      </c>
    </row>
    <row r="5534" spans="1:21" x14ac:dyDescent="0.25">
      <c r="A5534" s="4" t="s">
        <v>2925</v>
      </c>
      <c r="B5534" s="4" t="s">
        <v>794</v>
      </c>
      <c r="C5534" s="43" t="str">
        <f t="shared" si="359"/>
        <v>97-49-09J</v>
      </c>
      <c r="D5534" s="43" t="str">
        <f>VLOOKUP(C5534,'[1]Test List'!$A$5:$F$2726,6,0)</f>
        <v>EMIX-MER-09J</v>
      </c>
      <c r="E5534" s="43" t="str">
        <f t="shared" si="356"/>
        <v>97</v>
      </c>
      <c r="F5534" s="43" t="str">
        <f t="shared" si="357"/>
        <v>49</v>
      </c>
      <c r="G5534" s="12" t="s">
        <v>1012</v>
      </c>
      <c r="H5534" s="36">
        <v>99</v>
      </c>
      <c r="I5534" s="36">
        <v>999</v>
      </c>
      <c r="J5534" s="9" t="s">
        <v>2928</v>
      </c>
      <c r="K5534" s="12" t="s">
        <v>290</v>
      </c>
      <c r="L5534" s="2" t="s">
        <v>291</v>
      </c>
      <c r="M5534" t="s">
        <v>2928</v>
      </c>
      <c r="N5534" s="29" t="s">
        <v>5230</v>
      </c>
      <c r="O5534" s="38" t="s">
        <v>5197</v>
      </c>
      <c r="P5534" t="s">
        <v>2919</v>
      </c>
      <c r="Q5534" t="s">
        <v>2932</v>
      </c>
      <c r="R5534" t="s">
        <v>1030</v>
      </c>
      <c r="S5534" s="12" t="s">
        <v>2934</v>
      </c>
      <c r="T5534" t="s">
        <v>6375</v>
      </c>
      <c r="U5534" s="62">
        <f t="shared" si="358"/>
        <v>1</v>
      </c>
    </row>
    <row r="5535" spans="1:21" x14ac:dyDescent="0.25">
      <c r="A5535" s="16" t="s">
        <v>2797</v>
      </c>
      <c r="B5535" s="4" t="s">
        <v>794</v>
      </c>
      <c r="C5535" s="43" t="str">
        <f t="shared" si="359"/>
        <v>97-54-01D</v>
      </c>
      <c r="D5535" s="43" t="str">
        <f>VLOOKUP(C5535,'[1]Test List'!$A$5:$F$2726,6,0)</f>
        <v>EMIX-MDP-01D</v>
      </c>
      <c r="E5535" s="43" t="str">
        <f t="shared" si="356"/>
        <v>97</v>
      </c>
      <c r="F5535" s="43" t="str">
        <f t="shared" si="357"/>
        <v>54</v>
      </c>
      <c r="G5535" s="12" t="s">
        <v>1012</v>
      </c>
      <c r="H5535" s="36">
        <v>99</v>
      </c>
      <c r="I5535" s="36">
        <v>9999</v>
      </c>
      <c r="J5535" s="17" t="s">
        <v>2324</v>
      </c>
      <c r="K5535" t="s">
        <v>2325</v>
      </c>
      <c r="L5535" s="2" t="s">
        <v>2326</v>
      </c>
      <c r="M5535" t="s">
        <v>7528</v>
      </c>
      <c r="N5535" s="29" t="s">
        <v>5230</v>
      </c>
      <c r="O5535" s="38" t="s">
        <v>5197</v>
      </c>
      <c r="P5535" s="12" t="s">
        <v>2324</v>
      </c>
      <c r="Q5535" t="s">
        <v>2327</v>
      </c>
      <c r="R5535" s="12" t="s">
        <v>2208</v>
      </c>
      <c r="S5535" s="12" t="s">
        <v>2331</v>
      </c>
      <c r="T5535" t="s">
        <v>5297</v>
      </c>
      <c r="U5535" s="62">
        <f t="shared" si="358"/>
        <v>17</v>
      </c>
    </row>
    <row r="5536" spans="1:21" x14ac:dyDescent="0.25">
      <c r="A5536" s="16" t="s">
        <v>2797</v>
      </c>
      <c r="B5536" s="4" t="s">
        <v>794</v>
      </c>
      <c r="C5536" s="43" t="str">
        <f t="shared" si="359"/>
        <v>97-54-01D</v>
      </c>
      <c r="D5536" s="43" t="str">
        <f>VLOOKUP(C5536,'[1]Test List'!$A$5:$F$2726,6,0)</f>
        <v>EMIX-MDP-01D</v>
      </c>
      <c r="E5536" s="43" t="str">
        <f t="shared" si="356"/>
        <v>97</v>
      </c>
      <c r="F5536" s="43" t="str">
        <f t="shared" si="357"/>
        <v>54</v>
      </c>
      <c r="G5536" s="12" t="s">
        <v>1012</v>
      </c>
      <c r="H5536" s="36">
        <v>99</v>
      </c>
      <c r="I5536" s="36">
        <v>7801</v>
      </c>
      <c r="J5536" s="9">
        <v>7801</v>
      </c>
      <c r="K5536" t="s">
        <v>2325</v>
      </c>
      <c r="L5536" s="2" t="s">
        <v>2326</v>
      </c>
      <c r="M5536" t="s">
        <v>7528</v>
      </c>
      <c r="N5536" s="29" t="s">
        <v>5230</v>
      </c>
      <c r="O5536" s="38" t="s">
        <v>5197</v>
      </c>
      <c r="P5536" s="12" t="s">
        <v>1035</v>
      </c>
      <c r="Q5536" t="s">
        <v>3138</v>
      </c>
      <c r="R5536" s="12" t="s">
        <v>1030</v>
      </c>
      <c r="S5536" s="12" t="s">
        <v>2471</v>
      </c>
      <c r="T5536" t="s">
        <v>5578</v>
      </c>
      <c r="U5536" s="62">
        <f t="shared" si="358"/>
        <v>17</v>
      </c>
    </row>
    <row r="5537" spans="1:21" x14ac:dyDescent="0.25">
      <c r="A5537" s="16" t="s">
        <v>2798</v>
      </c>
      <c r="B5537" s="4" t="s">
        <v>794</v>
      </c>
      <c r="C5537" s="43" t="str">
        <f t="shared" si="359"/>
        <v>97-54-02D</v>
      </c>
      <c r="D5537" s="43" t="str">
        <f>VLOOKUP(C5537,'[1]Test List'!$A$5:$F$2726,6,0)</f>
        <v>EMIX-MDP-02D</v>
      </c>
      <c r="E5537" s="43" t="str">
        <f t="shared" si="356"/>
        <v>97</v>
      </c>
      <c r="F5537" s="43" t="str">
        <f t="shared" si="357"/>
        <v>54</v>
      </c>
      <c r="G5537" s="12" t="s">
        <v>1012</v>
      </c>
      <c r="H5537" s="36">
        <v>99</v>
      </c>
      <c r="I5537" s="36">
        <v>9999</v>
      </c>
      <c r="J5537" s="17" t="s">
        <v>2324</v>
      </c>
      <c r="K5537" t="s">
        <v>2325</v>
      </c>
      <c r="L5537" s="2" t="s">
        <v>2326</v>
      </c>
      <c r="M5537" t="s">
        <v>7528</v>
      </c>
      <c r="N5537" s="29" t="s">
        <v>5230</v>
      </c>
      <c r="O5537" s="38" t="s">
        <v>5197</v>
      </c>
      <c r="P5537" s="12" t="s">
        <v>2324</v>
      </c>
      <c r="Q5537" t="s">
        <v>2327</v>
      </c>
      <c r="R5537" s="12" t="s">
        <v>2208</v>
      </c>
      <c r="S5537" s="12" t="s">
        <v>2331</v>
      </c>
      <c r="T5537" t="s">
        <v>5297</v>
      </c>
      <c r="U5537" s="62">
        <f t="shared" si="358"/>
        <v>17</v>
      </c>
    </row>
    <row r="5538" spans="1:21" x14ac:dyDescent="0.25">
      <c r="A5538" s="16" t="s">
        <v>2798</v>
      </c>
      <c r="B5538" s="4" t="s">
        <v>794</v>
      </c>
      <c r="C5538" s="43" t="str">
        <f t="shared" si="359"/>
        <v>97-54-02D</v>
      </c>
      <c r="D5538" s="43" t="str">
        <f>VLOOKUP(C5538,'[1]Test List'!$A$5:$F$2726,6,0)</f>
        <v>EMIX-MDP-02D</v>
      </c>
      <c r="E5538" s="43" t="str">
        <f t="shared" si="356"/>
        <v>97</v>
      </c>
      <c r="F5538" s="43" t="str">
        <f t="shared" si="357"/>
        <v>54</v>
      </c>
      <c r="G5538" s="12" t="s">
        <v>1012</v>
      </c>
      <c r="H5538" s="36">
        <v>99</v>
      </c>
      <c r="I5538" s="36">
        <v>7801</v>
      </c>
      <c r="J5538" s="9">
        <v>7801</v>
      </c>
      <c r="K5538" t="s">
        <v>2325</v>
      </c>
      <c r="L5538" s="2" t="s">
        <v>2326</v>
      </c>
      <c r="M5538" t="s">
        <v>7528</v>
      </c>
      <c r="N5538" s="29" t="s">
        <v>5230</v>
      </c>
      <c r="O5538" s="38" t="s">
        <v>5197</v>
      </c>
      <c r="P5538" s="12" t="s">
        <v>1035</v>
      </c>
      <c r="Q5538" t="s">
        <v>3138</v>
      </c>
      <c r="R5538" s="12" t="s">
        <v>1030</v>
      </c>
      <c r="S5538" s="12" t="s">
        <v>2471</v>
      </c>
      <c r="T5538" t="s">
        <v>5578</v>
      </c>
      <c r="U5538" s="62">
        <f t="shared" si="358"/>
        <v>17</v>
      </c>
    </row>
    <row r="5539" spans="1:21" x14ac:dyDescent="0.25">
      <c r="A5539" s="4" t="s">
        <v>4105</v>
      </c>
      <c r="B5539" s="4" t="s">
        <v>794</v>
      </c>
      <c r="C5539" s="43" t="str">
        <f t="shared" si="359"/>
        <v>97-54-04D</v>
      </c>
      <c r="D5539" s="43" t="str">
        <f>VLOOKUP(C5539,'[1]Test List'!$A$5:$F$2726,6,0)</f>
        <v>EMIX-MDP-04D</v>
      </c>
      <c r="E5539" s="43" t="str">
        <f t="shared" si="356"/>
        <v>97</v>
      </c>
      <c r="F5539" s="43" t="str">
        <f t="shared" si="357"/>
        <v>54</v>
      </c>
      <c r="G5539" s="12" t="s">
        <v>1012</v>
      </c>
      <c r="H5539" s="36">
        <v>99</v>
      </c>
      <c r="I5539" s="52">
        <v>999</v>
      </c>
      <c r="J5539" s="9">
        <v>70</v>
      </c>
      <c r="K5539" t="s">
        <v>2325</v>
      </c>
      <c r="L5539" s="2" t="s">
        <v>2326</v>
      </c>
      <c r="M5539" t="s">
        <v>7528</v>
      </c>
      <c r="N5539" s="29" t="s">
        <v>5230</v>
      </c>
      <c r="O5539" s="38" t="s">
        <v>5197</v>
      </c>
      <c r="P5539" t="s">
        <v>2324</v>
      </c>
      <c r="Q5539" t="s">
        <v>2327</v>
      </c>
      <c r="R5539" t="s">
        <v>209</v>
      </c>
      <c r="S5539" s="12" t="s">
        <v>2331</v>
      </c>
      <c r="T5539" t="s">
        <v>5297</v>
      </c>
      <c r="U5539" s="62">
        <f t="shared" si="358"/>
        <v>17</v>
      </c>
    </row>
    <row r="5540" spans="1:21" x14ac:dyDescent="0.25">
      <c r="A5540" s="16" t="s">
        <v>2799</v>
      </c>
      <c r="B5540" s="4" t="s">
        <v>794</v>
      </c>
      <c r="C5540" s="43" t="str">
        <f t="shared" si="359"/>
        <v>97-54-05D</v>
      </c>
      <c r="D5540" s="43" t="str">
        <f>VLOOKUP(C5540,'[1]Test List'!$A$5:$F$2726,6,0)</f>
        <v>EMIX-MDP-05D</v>
      </c>
      <c r="E5540" s="43" t="str">
        <f t="shared" si="356"/>
        <v>97</v>
      </c>
      <c r="F5540" s="43" t="str">
        <f t="shared" si="357"/>
        <v>54</v>
      </c>
      <c r="G5540" s="12" t="s">
        <v>1012</v>
      </c>
      <c r="H5540" s="36">
        <v>99</v>
      </c>
      <c r="I5540" s="36">
        <v>9999</v>
      </c>
      <c r="J5540" s="17" t="s">
        <v>2324</v>
      </c>
      <c r="K5540" t="s">
        <v>2325</v>
      </c>
      <c r="L5540" s="2" t="s">
        <v>2326</v>
      </c>
      <c r="M5540" t="s">
        <v>7528</v>
      </c>
      <c r="N5540" s="29" t="s">
        <v>5230</v>
      </c>
      <c r="O5540" s="38" t="s">
        <v>5197</v>
      </c>
      <c r="P5540" s="12" t="s">
        <v>2324</v>
      </c>
      <c r="Q5540" t="s">
        <v>2327</v>
      </c>
      <c r="R5540" s="12" t="s">
        <v>2208</v>
      </c>
      <c r="S5540" s="12" t="s">
        <v>2331</v>
      </c>
      <c r="T5540" t="s">
        <v>5297</v>
      </c>
      <c r="U5540" s="62">
        <f t="shared" si="358"/>
        <v>17</v>
      </c>
    </row>
    <row r="5541" spans="1:21" x14ac:dyDescent="0.25">
      <c r="A5541" s="4" t="s">
        <v>4106</v>
      </c>
      <c r="B5541" s="4" t="s">
        <v>794</v>
      </c>
      <c r="C5541" s="43" t="str">
        <f t="shared" si="359"/>
        <v>97-54-06D</v>
      </c>
      <c r="D5541" s="43" t="str">
        <f>VLOOKUP(C5541,'[1]Test List'!$A$5:$F$2726,6,0)</f>
        <v>EMIX-MDP-06D</v>
      </c>
      <c r="E5541" s="43" t="str">
        <f t="shared" si="356"/>
        <v>97</v>
      </c>
      <c r="F5541" s="43" t="str">
        <f t="shared" si="357"/>
        <v>54</v>
      </c>
      <c r="G5541" s="12" t="s">
        <v>1012</v>
      </c>
      <c r="H5541" s="36">
        <v>99</v>
      </c>
      <c r="I5541" s="52">
        <v>998</v>
      </c>
      <c r="J5541" s="9">
        <v>70</v>
      </c>
      <c r="K5541" t="s">
        <v>2325</v>
      </c>
      <c r="L5541" s="2" t="s">
        <v>2326</v>
      </c>
      <c r="M5541" t="s">
        <v>7528</v>
      </c>
      <c r="N5541" s="29" t="s">
        <v>5230</v>
      </c>
      <c r="O5541" s="38" t="s">
        <v>5197</v>
      </c>
      <c r="P5541" t="s">
        <v>2324</v>
      </c>
      <c r="Q5541" t="s">
        <v>2327</v>
      </c>
      <c r="R5541" t="s">
        <v>209</v>
      </c>
      <c r="S5541" s="12" t="s">
        <v>2331</v>
      </c>
      <c r="T5541" t="s">
        <v>5297</v>
      </c>
      <c r="U5541" s="62">
        <f t="shared" si="358"/>
        <v>17</v>
      </c>
    </row>
    <row r="5542" spans="1:21" x14ac:dyDescent="0.25">
      <c r="A5542" s="4" t="s">
        <v>3995</v>
      </c>
      <c r="B5542" s="4" t="s">
        <v>794</v>
      </c>
      <c r="C5542" s="43" t="str">
        <f t="shared" si="359"/>
        <v>97-54-07D1</v>
      </c>
      <c r="D5542" s="43" t="str">
        <f>VLOOKUP(C5542,'[1]Test List'!$A$5:$F$2726,6,0)</f>
        <v>EMIX-MDP-07D1</v>
      </c>
      <c r="E5542" s="43" t="str">
        <f t="shared" ref="E5542:E5605" si="360">LEFT(A5542,2)</f>
        <v>97</v>
      </c>
      <c r="F5542" s="43" t="str">
        <f t="shared" ref="F5542:F5605" si="361">MID(A5542,3,2)</f>
        <v>54</v>
      </c>
      <c r="G5542" s="12" t="s">
        <v>1012</v>
      </c>
      <c r="H5542" s="36">
        <v>99</v>
      </c>
      <c r="I5542" s="52">
        <v>970</v>
      </c>
      <c r="J5542" s="9" t="s">
        <v>3996</v>
      </c>
      <c r="K5542" t="s">
        <v>2325</v>
      </c>
      <c r="L5542" s="2" t="s">
        <v>2326</v>
      </c>
      <c r="M5542" t="s">
        <v>7528</v>
      </c>
      <c r="N5542" s="29" t="s">
        <v>5230</v>
      </c>
      <c r="O5542" s="38" t="s">
        <v>5197</v>
      </c>
      <c r="P5542" s="12" t="s">
        <v>2324</v>
      </c>
      <c r="Q5542" t="s">
        <v>2327</v>
      </c>
      <c r="R5542" s="12" t="s">
        <v>2208</v>
      </c>
      <c r="S5542" s="12" t="s">
        <v>2331</v>
      </c>
      <c r="T5542" t="s">
        <v>5297</v>
      </c>
      <c r="U5542" s="62">
        <f t="shared" si="358"/>
        <v>17</v>
      </c>
    </row>
    <row r="5543" spans="1:21" x14ac:dyDescent="0.25">
      <c r="A5543" s="4" t="s">
        <v>3995</v>
      </c>
      <c r="B5543" s="4" t="s">
        <v>794</v>
      </c>
      <c r="C5543" s="43" t="str">
        <f t="shared" si="359"/>
        <v>97-54-07D1</v>
      </c>
      <c r="D5543" s="43" t="str">
        <f>VLOOKUP(C5543,'[1]Test List'!$A$5:$F$2726,6,0)</f>
        <v>EMIX-MDP-07D1</v>
      </c>
      <c r="E5543" s="43" t="str">
        <f t="shared" si="360"/>
        <v>97</v>
      </c>
      <c r="F5543" s="43" t="str">
        <f t="shared" si="361"/>
        <v>54</v>
      </c>
      <c r="G5543" s="12" t="s">
        <v>1012</v>
      </c>
      <c r="H5543" s="36">
        <v>99</v>
      </c>
      <c r="I5543" s="52">
        <v>967</v>
      </c>
      <c r="J5543" s="9" t="s">
        <v>3997</v>
      </c>
      <c r="K5543" t="s">
        <v>2325</v>
      </c>
      <c r="L5543" s="2" t="s">
        <v>2326</v>
      </c>
      <c r="M5543" t="s">
        <v>7528</v>
      </c>
      <c r="N5543" s="29" t="s">
        <v>5230</v>
      </c>
      <c r="O5543" s="38" t="s">
        <v>5197</v>
      </c>
      <c r="P5543" t="s">
        <v>3406</v>
      </c>
      <c r="Q5543" t="s">
        <v>3998</v>
      </c>
      <c r="R5543" s="12" t="s">
        <v>1466</v>
      </c>
      <c r="S5543" s="12" t="s">
        <v>5097</v>
      </c>
      <c r="T5543" t="s">
        <v>6421</v>
      </c>
      <c r="U5543" s="62">
        <f t="shared" si="358"/>
        <v>2</v>
      </c>
    </row>
    <row r="5544" spans="1:21" x14ac:dyDescent="0.25">
      <c r="A5544" s="4" t="s">
        <v>3999</v>
      </c>
      <c r="B5544" s="4" t="s">
        <v>794</v>
      </c>
      <c r="C5544" s="43" t="str">
        <f t="shared" si="359"/>
        <v>97-54-07D2</v>
      </c>
      <c r="D5544" s="43" t="str">
        <f>VLOOKUP(C5544,'[1]Test List'!$A$5:$F$2726,6,0)</f>
        <v>EMIX-MDP-07D2</v>
      </c>
      <c r="E5544" s="43" t="str">
        <f t="shared" si="360"/>
        <v>97</v>
      </c>
      <c r="F5544" s="43" t="str">
        <f t="shared" si="361"/>
        <v>54</v>
      </c>
      <c r="G5544" s="12" t="s">
        <v>1012</v>
      </c>
      <c r="H5544" s="36">
        <v>99</v>
      </c>
      <c r="I5544" s="52">
        <v>970</v>
      </c>
      <c r="J5544" s="9" t="s">
        <v>3996</v>
      </c>
      <c r="K5544" t="s">
        <v>2325</v>
      </c>
      <c r="L5544" s="2" t="s">
        <v>2326</v>
      </c>
      <c r="M5544" t="s">
        <v>7528</v>
      </c>
      <c r="N5544" s="29" t="s">
        <v>5230</v>
      </c>
      <c r="O5544" s="38" t="s">
        <v>5197</v>
      </c>
      <c r="P5544" s="12" t="s">
        <v>2324</v>
      </c>
      <c r="Q5544" t="s">
        <v>2327</v>
      </c>
      <c r="R5544" s="12" t="s">
        <v>2208</v>
      </c>
      <c r="S5544" s="12" t="s">
        <v>2331</v>
      </c>
      <c r="T5544" t="s">
        <v>5297</v>
      </c>
      <c r="U5544" s="62">
        <f t="shared" si="358"/>
        <v>17</v>
      </c>
    </row>
    <row r="5545" spans="1:21" x14ac:dyDescent="0.25">
      <c r="A5545" s="4" t="s">
        <v>3999</v>
      </c>
      <c r="B5545" s="4" t="s">
        <v>794</v>
      </c>
      <c r="C5545" s="43" t="str">
        <f t="shared" si="359"/>
        <v>97-54-07D2</v>
      </c>
      <c r="D5545" s="43" t="str">
        <f>VLOOKUP(C5545,'[1]Test List'!$A$5:$F$2726,6,0)</f>
        <v>EMIX-MDP-07D2</v>
      </c>
      <c r="E5545" s="43" t="str">
        <f t="shared" si="360"/>
        <v>97</v>
      </c>
      <c r="F5545" s="43" t="str">
        <f t="shared" si="361"/>
        <v>54</v>
      </c>
      <c r="G5545" s="12" t="s">
        <v>1012</v>
      </c>
      <c r="H5545" s="36">
        <v>99</v>
      </c>
      <c r="I5545" s="52">
        <v>967</v>
      </c>
      <c r="J5545" s="9" t="s">
        <v>3997</v>
      </c>
      <c r="K5545" t="s">
        <v>2325</v>
      </c>
      <c r="L5545" s="2" t="s">
        <v>2326</v>
      </c>
      <c r="M5545" t="s">
        <v>7528</v>
      </c>
      <c r="N5545" s="29" t="s">
        <v>5230</v>
      </c>
      <c r="O5545" s="38" t="s">
        <v>5197</v>
      </c>
      <c r="P5545" t="s">
        <v>3406</v>
      </c>
      <c r="Q5545" t="s">
        <v>3998</v>
      </c>
      <c r="R5545" s="12" t="s">
        <v>1466</v>
      </c>
      <c r="S5545" s="12" t="s">
        <v>5097</v>
      </c>
      <c r="T5545" t="s">
        <v>6421</v>
      </c>
      <c r="U5545" s="62">
        <f t="shared" si="358"/>
        <v>2</v>
      </c>
    </row>
    <row r="5546" spans="1:21" x14ac:dyDescent="0.25">
      <c r="A5546" s="22" t="s">
        <v>3360</v>
      </c>
      <c r="B5546" s="4" t="s">
        <v>794</v>
      </c>
      <c r="C5546" s="43" t="str">
        <f t="shared" si="359"/>
        <v>97-55-06E</v>
      </c>
      <c r="D5546" s="43" t="str">
        <f>VLOOKUP(C5546,'[1]Test List'!$A$5:$F$2726,6,0)</f>
        <v>EMIX-PGB-06E</v>
      </c>
      <c r="E5546" s="43" t="str">
        <f t="shared" si="360"/>
        <v>97</v>
      </c>
      <c r="F5546" s="43" t="str">
        <f t="shared" si="361"/>
        <v>55</v>
      </c>
      <c r="G5546" s="12" t="s">
        <v>1012</v>
      </c>
      <c r="H5546" s="36">
        <v>99</v>
      </c>
      <c r="I5546" s="36">
        <v>999</v>
      </c>
      <c r="K5546" s="12" t="s">
        <v>2333</v>
      </c>
      <c r="L5546" s="2" t="s">
        <v>2334</v>
      </c>
      <c r="M5546" t="s">
        <v>4536</v>
      </c>
      <c r="N5546" s="29" t="s">
        <v>5230</v>
      </c>
      <c r="O5546" s="38" t="s">
        <v>5197</v>
      </c>
      <c r="P5546" t="s">
        <v>3364</v>
      </c>
      <c r="Q5546" t="s">
        <v>3361</v>
      </c>
      <c r="R5546" s="12" t="s">
        <v>1030</v>
      </c>
      <c r="S5546" s="12" t="s">
        <v>3365</v>
      </c>
      <c r="T5546" t="s">
        <v>5235</v>
      </c>
      <c r="U5546" s="62">
        <f t="shared" si="358"/>
        <v>3</v>
      </c>
    </row>
    <row r="5547" spans="1:21" x14ac:dyDescent="0.25">
      <c r="A5547" s="4" t="s">
        <v>3362</v>
      </c>
      <c r="B5547" s="4" t="s">
        <v>794</v>
      </c>
      <c r="C5547" s="43" t="str">
        <f t="shared" si="359"/>
        <v>97-55-07E1</v>
      </c>
      <c r="D5547" s="43" t="str">
        <f>VLOOKUP(C5547,'[1]Test List'!$A$5:$F$2726,6,0)</f>
        <v>EMIX-PGB-07E1</v>
      </c>
      <c r="E5547" s="43" t="str">
        <f t="shared" si="360"/>
        <v>97</v>
      </c>
      <c r="F5547" s="43" t="str">
        <f t="shared" si="361"/>
        <v>55</v>
      </c>
      <c r="G5547" s="12" t="s">
        <v>1012</v>
      </c>
      <c r="H5547" s="36">
        <v>99</v>
      </c>
      <c r="I5547" s="36">
        <v>999</v>
      </c>
      <c r="K5547" s="12" t="s">
        <v>2333</v>
      </c>
      <c r="L5547" s="2" t="s">
        <v>2334</v>
      </c>
      <c r="M5547" t="s">
        <v>4536</v>
      </c>
      <c r="N5547" s="29" t="s">
        <v>5230</v>
      </c>
      <c r="O5547" s="38" t="s">
        <v>5197</v>
      </c>
      <c r="P5547" t="s">
        <v>3364</v>
      </c>
      <c r="Q5547" t="s">
        <v>3361</v>
      </c>
      <c r="R5547" s="12" t="s">
        <v>1030</v>
      </c>
      <c r="S5547" s="12" t="s">
        <v>3365</v>
      </c>
      <c r="T5547" t="s">
        <v>5235</v>
      </c>
      <c r="U5547" s="62">
        <f t="shared" si="358"/>
        <v>3</v>
      </c>
    </row>
    <row r="5548" spans="1:21" x14ac:dyDescent="0.25">
      <c r="A5548" s="4" t="s">
        <v>3363</v>
      </c>
      <c r="B5548" s="4" t="s">
        <v>794</v>
      </c>
      <c r="C5548" s="43" t="str">
        <f t="shared" si="359"/>
        <v>97-55-07E2</v>
      </c>
      <c r="D5548" s="43" t="str">
        <f>VLOOKUP(C5548,'[1]Test List'!$A$5:$F$2726,6,0)</f>
        <v>EMIX-PGB-07E2</v>
      </c>
      <c r="E5548" s="43" t="str">
        <f t="shared" si="360"/>
        <v>97</v>
      </c>
      <c r="F5548" s="43" t="str">
        <f t="shared" si="361"/>
        <v>55</v>
      </c>
      <c r="G5548" s="12" t="s">
        <v>1012</v>
      </c>
      <c r="H5548" s="36">
        <v>99</v>
      </c>
      <c r="I5548" s="36">
        <v>999</v>
      </c>
      <c r="K5548" s="12" t="s">
        <v>2333</v>
      </c>
      <c r="L5548" s="2" t="s">
        <v>2334</v>
      </c>
      <c r="M5548" t="s">
        <v>4536</v>
      </c>
      <c r="N5548" s="29" t="s">
        <v>5230</v>
      </c>
      <c r="O5548" s="38" t="s">
        <v>5197</v>
      </c>
      <c r="P5548" t="s">
        <v>3364</v>
      </c>
      <c r="Q5548" t="s">
        <v>3361</v>
      </c>
      <c r="R5548" s="12" t="s">
        <v>1030</v>
      </c>
      <c r="S5548" s="12" t="s">
        <v>3365</v>
      </c>
      <c r="T5548" t="s">
        <v>5235</v>
      </c>
      <c r="U5548" s="62">
        <f t="shared" si="358"/>
        <v>3</v>
      </c>
    </row>
    <row r="5549" spans="1:21" x14ac:dyDescent="0.25">
      <c r="A5549" s="4" t="s">
        <v>4058</v>
      </c>
      <c r="B5549" s="4" t="s">
        <v>794</v>
      </c>
      <c r="C5549" s="43" t="str">
        <f t="shared" si="359"/>
        <v>97-63-07J</v>
      </c>
      <c r="D5549" s="43" t="str">
        <f>VLOOKUP(C5549,'[1]Test List'!$A$5:$F$2726,6,0)</f>
        <v>EMIX-YOR-07J</v>
      </c>
      <c r="E5549" s="43" t="str">
        <f t="shared" si="360"/>
        <v>97</v>
      </c>
      <c r="F5549" s="43" t="str">
        <f t="shared" si="361"/>
        <v>63</v>
      </c>
      <c r="G5549" s="12" t="s">
        <v>1012</v>
      </c>
      <c r="H5549" s="36">
        <v>99</v>
      </c>
      <c r="I5549" s="52">
        <v>8502</v>
      </c>
      <c r="K5549" s="12" t="s">
        <v>2767</v>
      </c>
      <c r="L5549" s="2" t="s">
        <v>2768</v>
      </c>
      <c r="M5549" t="s">
        <v>2929</v>
      </c>
      <c r="N5549" s="29" t="s">
        <v>5230</v>
      </c>
      <c r="O5549" s="38" t="s">
        <v>5197</v>
      </c>
      <c r="P5549" t="s">
        <v>2919</v>
      </c>
      <c r="Q5549" t="s">
        <v>2932</v>
      </c>
      <c r="R5549" s="12" t="s">
        <v>1030</v>
      </c>
      <c r="S5549" s="12" t="s">
        <v>2935</v>
      </c>
      <c r="T5549" t="s">
        <v>6244</v>
      </c>
      <c r="U5549" s="62">
        <f t="shared" si="358"/>
        <v>2</v>
      </c>
    </row>
    <row r="5550" spans="1:21" x14ac:dyDescent="0.25">
      <c r="A5550" s="4" t="s">
        <v>4058</v>
      </c>
      <c r="B5550" s="4" t="s">
        <v>794</v>
      </c>
      <c r="C5550" s="43" t="str">
        <f t="shared" si="359"/>
        <v>97-63-07J</v>
      </c>
      <c r="D5550" s="43" t="str">
        <f>VLOOKUP(C5550,'[1]Test List'!$A$5:$F$2726,6,0)</f>
        <v>EMIX-YOR-07J</v>
      </c>
      <c r="E5550" s="43" t="str">
        <f t="shared" si="360"/>
        <v>97</v>
      </c>
      <c r="F5550" s="43" t="str">
        <f t="shared" si="361"/>
        <v>63</v>
      </c>
      <c r="G5550" s="12" t="s">
        <v>1012</v>
      </c>
      <c r="H5550" s="36">
        <v>99</v>
      </c>
      <c r="I5550" s="52">
        <v>8002</v>
      </c>
      <c r="K5550" s="12" t="s">
        <v>2333</v>
      </c>
      <c r="L5550" s="2" t="s">
        <v>2334</v>
      </c>
      <c r="M5550" t="s">
        <v>4536</v>
      </c>
      <c r="N5550" s="29" t="s">
        <v>5230</v>
      </c>
      <c r="O5550" s="38" t="s">
        <v>5197</v>
      </c>
      <c r="P5550" s="12" t="s">
        <v>3364</v>
      </c>
      <c r="Q5550" t="s">
        <v>4129</v>
      </c>
      <c r="R5550" s="12" t="s">
        <v>1030</v>
      </c>
      <c r="S5550" s="12" t="s">
        <v>4130</v>
      </c>
      <c r="T5550" t="s">
        <v>6531</v>
      </c>
      <c r="U5550" s="62">
        <f t="shared" si="358"/>
        <v>1</v>
      </c>
    </row>
    <row r="5551" spans="1:21" x14ac:dyDescent="0.25">
      <c r="A5551" s="4" t="s">
        <v>4058</v>
      </c>
      <c r="B5551" s="4" t="s">
        <v>794</v>
      </c>
      <c r="C5551" s="43" t="str">
        <f t="shared" si="359"/>
        <v>97-63-07J</v>
      </c>
      <c r="D5551" s="43" t="str">
        <f>VLOOKUP(C5551,'[1]Test List'!$A$5:$F$2726,6,0)</f>
        <v>EMIX-YOR-07J</v>
      </c>
      <c r="E5551" s="43" t="str">
        <f t="shared" si="360"/>
        <v>97</v>
      </c>
      <c r="F5551" s="43" t="str">
        <f t="shared" si="361"/>
        <v>63</v>
      </c>
      <c r="G5551" s="12" t="s">
        <v>1012</v>
      </c>
      <c r="H5551" s="36">
        <v>99</v>
      </c>
      <c r="I5551" s="52">
        <v>8003</v>
      </c>
      <c r="K5551" s="12" t="s">
        <v>2333</v>
      </c>
      <c r="L5551" s="2" t="s">
        <v>2334</v>
      </c>
      <c r="M5551" t="s">
        <v>4536</v>
      </c>
      <c r="N5551" s="29" t="s">
        <v>5230</v>
      </c>
      <c r="O5551" s="38" t="s">
        <v>5197</v>
      </c>
      <c r="P5551" s="12" t="s">
        <v>3364</v>
      </c>
      <c r="Q5551" t="s">
        <v>4059</v>
      </c>
      <c r="R5551" s="12" t="s">
        <v>1030</v>
      </c>
      <c r="S5551" s="12" t="s">
        <v>4086</v>
      </c>
      <c r="T5551" t="s">
        <v>6532</v>
      </c>
      <c r="U5551" s="62">
        <f t="shared" si="358"/>
        <v>1</v>
      </c>
    </row>
    <row r="5552" spans="1:21" x14ac:dyDescent="0.25">
      <c r="A5552" s="4" t="s">
        <v>4058</v>
      </c>
      <c r="B5552" s="4" t="s">
        <v>794</v>
      </c>
      <c r="C5552" s="43" t="str">
        <f t="shared" si="359"/>
        <v>97-63-07J</v>
      </c>
      <c r="D5552" s="43" t="str">
        <f>VLOOKUP(C5552,'[1]Test List'!$A$5:$F$2726,6,0)</f>
        <v>EMIX-YOR-07J</v>
      </c>
      <c r="E5552" s="43" t="str">
        <f t="shared" si="360"/>
        <v>97</v>
      </c>
      <c r="F5552" s="43" t="str">
        <f t="shared" si="361"/>
        <v>63</v>
      </c>
      <c r="G5552" s="12" t="s">
        <v>1012</v>
      </c>
      <c r="H5552" s="36">
        <v>99</v>
      </c>
      <c r="I5552" s="52">
        <v>8004</v>
      </c>
      <c r="K5552" s="12" t="s">
        <v>2333</v>
      </c>
      <c r="L5552" s="2" t="s">
        <v>2334</v>
      </c>
      <c r="M5552" t="s">
        <v>4536</v>
      </c>
      <c r="N5552" s="29" t="s">
        <v>5230</v>
      </c>
      <c r="O5552" s="38" t="s">
        <v>5197</v>
      </c>
      <c r="P5552" s="12" t="s">
        <v>3364</v>
      </c>
      <c r="Q5552" t="s">
        <v>4060</v>
      </c>
      <c r="R5552" s="12" t="s">
        <v>1030</v>
      </c>
      <c r="S5552" s="12" t="s">
        <v>4084</v>
      </c>
      <c r="T5552" t="s">
        <v>6533</v>
      </c>
      <c r="U5552" s="62">
        <f t="shared" si="358"/>
        <v>1</v>
      </c>
    </row>
    <row r="5553" spans="1:21" x14ac:dyDescent="0.25">
      <c r="A5553" s="4" t="s">
        <v>4058</v>
      </c>
      <c r="B5553" s="4" t="s">
        <v>794</v>
      </c>
      <c r="C5553" s="43" t="str">
        <f t="shared" si="359"/>
        <v>97-63-07J</v>
      </c>
      <c r="D5553" s="43" t="str">
        <f>VLOOKUP(C5553,'[1]Test List'!$A$5:$F$2726,6,0)</f>
        <v>EMIX-YOR-07J</v>
      </c>
      <c r="E5553" s="43" t="str">
        <f t="shared" si="360"/>
        <v>97</v>
      </c>
      <c r="F5553" s="43" t="str">
        <f t="shared" si="361"/>
        <v>63</v>
      </c>
      <c r="G5553" s="12" t="s">
        <v>1012</v>
      </c>
      <c r="H5553" s="36">
        <v>99</v>
      </c>
      <c r="I5553" s="52">
        <v>8005</v>
      </c>
      <c r="K5553" s="12" t="s">
        <v>2333</v>
      </c>
      <c r="L5553" s="2" t="s">
        <v>2334</v>
      </c>
      <c r="M5553" t="s">
        <v>4536</v>
      </c>
      <c r="N5553" s="29" t="s">
        <v>5230</v>
      </c>
      <c r="O5553" s="38" t="s">
        <v>5197</v>
      </c>
      <c r="P5553" s="12" t="s">
        <v>3364</v>
      </c>
      <c r="Q5553" t="s">
        <v>4061</v>
      </c>
      <c r="R5553" s="12" t="s">
        <v>1030</v>
      </c>
      <c r="S5553" s="12" t="s">
        <v>4085</v>
      </c>
      <c r="T5553" t="s">
        <v>6534</v>
      </c>
      <c r="U5553" s="62">
        <f t="shared" si="358"/>
        <v>1</v>
      </c>
    </row>
    <row r="5554" spans="1:21" x14ac:dyDescent="0.25">
      <c r="A5554" s="4" t="s">
        <v>4058</v>
      </c>
      <c r="B5554" s="4" t="s">
        <v>794</v>
      </c>
      <c r="C5554" s="43" t="str">
        <f t="shared" si="359"/>
        <v>97-63-07J</v>
      </c>
      <c r="D5554" s="43" t="str">
        <f>VLOOKUP(C5554,'[1]Test List'!$A$5:$F$2726,6,0)</f>
        <v>EMIX-YOR-07J</v>
      </c>
      <c r="E5554" s="43" t="str">
        <f t="shared" si="360"/>
        <v>97</v>
      </c>
      <c r="F5554" s="43" t="str">
        <f t="shared" si="361"/>
        <v>63</v>
      </c>
      <c r="G5554" s="12" t="s">
        <v>1012</v>
      </c>
      <c r="H5554" s="36">
        <v>99</v>
      </c>
      <c r="I5554" s="52">
        <v>8006</v>
      </c>
      <c r="K5554" s="12" t="s">
        <v>2333</v>
      </c>
      <c r="L5554" s="2" t="s">
        <v>2334</v>
      </c>
      <c r="M5554" t="s">
        <v>4536</v>
      </c>
      <c r="N5554" s="29" t="s">
        <v>5230</v>
      </c>
      <c r="O5554" s="38" t="s">
        <v>5197</v>
      </c>
      <c r="P5554" s="12" t="s">
        <v>3364</v>
      </c>
      <c r="Q5554" t="s">
        <v>3512</v>
      </c>
      <c r="R5554" s="12" t="s">
        <v>1030</v>
      </c>
      <c r="S5554" s="12" t="s">
        <v>4087</v>
      </c>
      <c r="T5554" t="s">
        <v>6535</v>
      </c>
      <c r="U5554" s="62">
        <f t="shared" si="358"/>
        <v>2</v>
      </c>
    </row>
    <row r="5555" spans="1:21" x14ac:dyDescent="0.25">
      <c r="A5555" s="4" t="s">
        <v>4058</v>
      </c>
      <c r="B5555" s="4" t="s">
        <v>794</v>
      </c>
      <c r="C5555" s="43" t="str">
        <f t="shared" si="359"/>
        <v>97-63-07J</v>
      </c>
      <c r="D5555" s="43" t="str">
        <f>VLOOKUP(C5555,'[1]Test List'!$A$5:$F$2726,6,0)</f>
        <v>EMIX-YOR-07J</v>
      </c>
      <c r="E5555" s="43" t="str">
        <f t="shared" si="360"/>
        <v>97</v>
      </c>
      <c r="F5555" s="43" t="str">
        <f t="shared" si="361"/>
        <v>63</v>
      </c>
      <c r="G5555" s="12" t="s">
        <v>1012</v>
      </c>
      <c r="H5555" s="36">
        <v>99</v>
      </c>
      <c r="I5555" s="52">
        <v>8007</v>
      </c>
      <c r="K5555" s="12" t="s">
        <v>2333</v>
      </c>
      <c r="L5555" s="2" t="s">
        <v>2334</v>
      </c>
      <c r="M5555" t="s">
        <v>4536</v>
      </c>
      <c r="N5555" s="29" t="s">
        <v>5230</v>
      </c>
      <c r="O5555" s="38" t="s">
        <v>5197</v>
      </c>
      <c r="P5555" t="s">
        <v>2495</v>
      </c>
      <c r="Q5555" t="s">
        <v>4062</v>
      </c>
      <c r="R5555" s="12" t="s">
        <v>1030</v>
      </c>
      <c r="S5555" s="12" t="s">
        <v>4088</v>
      </c>
      <c r="T5555" t="s">
        <v>6664</v>
      </c>
      <c r="U5555" s="62">
        <f t="shared" si="358"/>
        <v>1</v>
      </c>
    </row>
    <row r="5556" spans="1:21" x14ac:dyDescent="0.25">
      <c r="A5556" s="16" t="s">
        <v>3456</v>
      </c>
      <c r="B5556" s="4" t="s">
        <v>794</v>
      </c>
      <c r="C5556" s="43" t="str">
        <f t="shared" si="359"/>
        <v>97-64-09W1</v>
      </c>
      <c r="D5556" s="43" t="str">
        <f>VLOOKUP(C5556,'[1]Test List'!$A$5:$F$2726,6,0)</f>
        <v>EMIX-NIA-09W1</v>
      </c>
      <c r="E5556" s="43" t="str">
        <f t="shared" si="360"/>
        <v>97</v>
      </c>
      <c r="F5556" s="43" t="str">
        <f t="shared" si="361"/>
        <v>64</v>
      </c>
      <c r="G5556" s="12" t="s">
        <v>1012</v>
      </c>
      <c r="H5556" s="36">
        <v>99</v>
      </c>
      <c r="I5556" s="36">
        <v>999</v>
      </c>
      <c r="J5556" s="17" t="s">
        <v>3458</v>
      </c>
      <c r="K5556" s="12" t="s">
        <v>2451</v>
      </c>
      <c r="L5556" s="2" t="s">
        <v>2915</v>
      </c>
      <c r="M5556" t="s">
        <v>7323</v>
      </c>
      <c r="N5556" s="29" t="s">
        <v>5230</v>
      </c>
      <c r="O5556" s="38" t="s">
        <v>5197</v>
      </c>
      <c r="P5556" s="12" t="s">
        <v>3470</v>
      </c>
      <c r="Q5556" t="s">
        <v>1284</v>
      </c>
      <c r="R5556" s="12" t="s">
        <v>2242</v>
      </c>
      <c r="S5556" s="12" t="s">
        <v>3471</v>
      </c>
      <c r="T5556" t="s">
        <v>5512</v>
      </c>
      <c r="U5556" s="62">
        <f t="shared" si="358"/>
        <v>1</v>
      </c>
    </row>
    <row r="5557" spans="1:21" x14ac:dyDescent="0.25">
      <c r="A5557" s="16" t="s">
        <v>3456</v>
      </c>
      <c r="B5557" s="4" t="s">
        <v>794</v>
      </c>
      <c r="C5557" s="43" t="str">
        <f t="shared" si="359"/>
        <v>97-64-09W1</v>
      </c>
      <c r="D5557" s="43" t="str">
        <f>VLOOKUP(C5557,'[1]Test List'!$A$5:$F$2726,6,0)</f>
        <v>EMIX-NIA-09W1</v>
      </c>
      <c r="E5557" s="43" t="str">
        <f t="shared" si="360"/>
        <v>97</v>
      </c>
      <c r="F5557" s="43" t="str">
        <f t="shared" si="361"/>
        <v>64</v>
      </c>
      <c r="G5557" s="12" t="s">
        <v>1012</v>
      </c>
      <c r="H5557" s="36">
        <v>99</v>
      </c>
      <c r="I5557" s="36">
        <v>998</v>
      </c>
      <c r="J5557" s="17" t="s">
        <v>3457</v>
      </c>
      <c r="K5557" s="12" t="s">
        <v>2914</v>
      </c>
      <c r="L5557" s="2" t="s">
        <v>4503</v>
      </c>
      <c r="M5557" t="s">
        <v>7538</v>
      </c>
      <c r="N5557" s="29" t="s">
        <v>5230</v>
      </c>
      <c r="O5557" s="38" t="s">
        <v>5197</v>
      </c>
      <c r="P5557" s="12" t="s">
        <v>3470</v>
      </c>
      <c r="Q5557" t="s">
        <v>1284</v>
      </c>
      <c r="R5557" s="12" t="s">
        <v>2242</v>
      </c>
      <c r="S5557" s="12" t="s">
        <v>3472</v>
      </c>
      <c r="T5557" t="s">
        <v>5513</v>
      </c>
      <c r="U5557" s="62">
        <f t="shared" si="358"/>
        <v>1</v>
      </c>
    </row>
    <row r="5558" spans="1:21" ht="14.4" x14ac:dyDescent="0.25">
      <c r="A5558" s="39" t="s">
        <v>4552</v>
      </c>
      <c r="B5558" s="4" t="s">
        <v>794</v>
      </c>
      <c r="C5558" s="43" t="str">
        <f t="shared" si="359"/>
        <v>97-78-S20B</v>
      </c>
      <c r="D5558" s="43" t="str">
        <f>VLOOKUP(C5558,'[1]Test List'!$A$5:$F$2726,6,0)</f>
        <v>EMIX-SMF-S20B</v>
      </c>
      <c r="E5558" s="43" t="str">
        <f t="shared" si="360"/>
        <v>97</v>
      </c>
      <c r="F5558" s="43" t="str">
        <f t="shared" si="361"/>
        <v>78</v>
      </c>
      <c r="G5558" s="12" t="s">
        <v>1012</v>
      </c>
      <c r="H5558" s="36">
        <v>99</v>
      </c>
      <c r="I5558" s="54">
        <v>996</v>
      </c>
      <c r="J5558" s="9" t="s">
        <v>6685</v>
      </c>
      <c r="K5558" s="12" t="s">
        <v>1295</v>
      </c>
      <c r="L5558" s="2" t="s">
        <v>1296</v>
      </c>
      <c r="M5558" t="s">
        <v>4535</v>
      </c>
      <c r="N5558" s="29" t="s">
        <v>5232</v>
      </c>
      <c r="O5558" s="38" t="s">
        <v>5197</v>
      </c>
      <c r="P5558" t="s">
        <v>6683</v>
      </c>
      <c r="Q5558" t="s">
        <v>6854</v>
      </c>
      <c r="R5558" s="12" t="s">
        <v>1132</v>
      </c>
      <c r="S5558" s="12"/>
      <c r="T5558" s="40" t="s">
        <v>6862</v>
      </c>
      <c r="U5558" s="62">
        <f t="shared" si="358"/>
        <v>11</v>
      </c>
    </row>
    <row r="5559" spans="1:21" ht="14.4" x14ac:dyDescent="0.25">
      <c r="A5559" s="39" t="s">
        <v>4552</v>
      </c>
      <c r="B5559" s="4" t="s">
        <v>794</v>
      </c>
      <c r="C5559" s="43" t="str">
        <f t="shared" si="359"/>
        <v>97-78-S20B</v>
      </c>
      <c r="D5559" s="43" t="str">
        <f>VLOOKUP(C5559,'[1]Test List'!$A$5:$F$2726,6,0)</f>
        <v>EMIX-SMF-S20B</v>
      </c>
      <c r="E5559" s="43" t="str">
        <f t="shared" si="360"/>
        <v>97</v>
      </c>
      <c r="F5559" s="43" t="str">
        <f t="shared" si="361"/>
        <v>78</v>
      </c>
      <c r="G5559" s="12" t="s">
        <v>1012</v>
      </c>
      <c r="H5559" s="36">
        <v>99</v>
      </c>
      <c r="I5559" s="54">
        <v>995</v>
      </c>
      <c r="J5559" s="9" t="s">
        <v>6682</v>
      </c>
      <c r="K5559" s="12" t="s">
        <v>1295</v>
      </c>
      <c r="L5559" s="2" t="s">
        <v>1296</v>
      </c>
      <c r="M5559" t="s">
        <v>4535</v>
      </c>
      <c r="N5559" s="29" t="s">
        <v>5232</v>
      </c>
      <c r="O5559" s="38" t="s">
        <v>5197</v>
      </c>
      <c r="P5559" t="s">
        <v>6683</v>
      </c>
      <c r="Q5559" t="s">
        <v>6684</v>
      </c>
      <c r="R5559" s="12" t="s">
        <v>1132</v>
      </c>
      <c r="S5559" s="12"/>
      <c r="T5559" s="40" t="s">
        <v>6863</v>
      </c>
      <c r="U5559" s="62">
        <f t="shared" si="358"/>
        <v>11</v>
      </c>
    </row>
    <row r="5560" spans="1:21" ht="14.4" x14ac:dyDescent="0.25">
      <c r="A5560" s="39" t="s">
        <v>4552</v>
      </c>
      <c r="B5560" s="4" t="s">
        <v>794</v>
      </c>
      <c r="C5560" s="43" t="str">
        <f t="shared" si="359"/>
        <v>97-78-S20B</v>
      </c>
      <c r="D5560" s="43" t="str">
        <f>VLOOKUP(C5560,'[1]Test List'!$A$5:$F$2726,6,0)</f>
        <v>EMIX-SMF-S20B</v>
      </c>
      <c r="E5560" s="43" t="str">
        <f t="shared" si="360"/>
        <v>97</v>
      </c>
      <c r="F5560" s="43" t="str">
        <f t="shared" si="361"/>
        <v>78</v>
      </c>
      <c r="G5560" s="12" t="s">
        <v>1012</v>
      </c>
      <c r="H5560" s="36">
        <v>99</v>
      </c>
      <c r="I5560" s="54">
        <v>997</v>
      </c>
      <c r="J5560" s="9" t="s">
        <v>6711</v>
      </c>
      <c r="K5560" s="12" t="s">
        <v>6712</v>
      </c>
      <c r="L5560" s="2" t="s">
        <v>6713</v>
      </c>
      <c r="M5560" t="s">
        <v>6714</v>
      </c>
      <c r="N5560" s="29" t="s">
        <v>5233</v>
      </c>
      <c r="O5560" s="38" t="s">
        <v>5197</v>
      </c>
      <c r="P5560" t="s">
        <v>6683</v>
      </c>
      <c r="Q5560" t="s">
        <v>6864</v>
      </c>
      <c r="R5560" s="12" t="s">
        <v>1132</v>
      </c>
      <c r="S5560" s="12"/>
      <c r="T5560" s="12" t="s">
        <v>7582</v>
      </c>
      <c r="U5560" s="62">
        <f t="shared" si="358"/>
        <v>4</v>
      </c>
    </row>
    <row r="5561" spans="1:21" ht="14.4" x14ac:dyDescent="0.25">
      <c r="A5561" s="39" t="s">
        <v>4553</v>
      </c>
      <c r="B5561" s="4" t="s">
        <v>794</v>
      </c>
      <c r="C5561" s="43" t="str">
        <f t="shared" si="359"/>
        <v>97-78-S20C</v>
      </c>
      <c r="D5561" s="43" t="str">
        <f>VLOOKUP(C5561,'[1]Test List'!$A$5:$F$2726,6,0)</f>
        <v>EMIX-SMF-S20C</v>
      </c>
      <c r="E5561" s="43" t="str">
        <f t="shared" si="360"/>
        <v>97</v>
      </c>
      <c r="F5561" s="43" t="str">
        <f t="shared" si="361"/>
        <v>78</v>
      </c>
      <c r="G5561" s="12" t="s">
        <v>1012</v>
      </c>
      <c r="H5561" s="36">
        <v>99</v>
      </c>
      <c r="I5561" s="54">
        <v>996</v>
      </c>
      <c r="J5561" s="9" t="s">
        <v>6685</v>
      </c>
      <c r="K5561" s="12" t="s">
        <v>1295</v>
      </c>
      <c r="L5561" s="2" t="s">
        <v>1296</v>
      </c>
      <c r="M5561" t="s">
        <v>4535</v>
      </c>
      <c r="N5561" s="29" t="s">
        <v>5232</v>
      </c>
      <c r="O5561" s="38" t="s">
        <v>5197</v>
      </c>
      <c r="P5561" t="s">
        <v>6683</v>
      </c>
      <c r="Q5561" t="s">
        <v>6854</v>
      </c>
      <c r="R5561" s="12" t="s">
        <v>1132</v>
      </c>
      <c r="S5561" s="12"/>
      <c r="T5561" s="40" t="s">
        <v>6862</v>
      </c>
      <c r="U5561" s="62">
        <f t="shared" si="358"/>
        <v>11</v>
      </c>
    </row>
    <row r="5562" spans="1:21" ht="14.4" x14ac:dyDescent="0.25">
      <c r="A5562" s="39" t="s">
        <v>4553</v>
      </c>
      <c r="B5562" s="4" t="s">
        <v>794</v>
      </c>
      <c r="C5562" s="43" t="str">
        <f t="shared" si="359"/>
        <v>97-78-S20C</v>
      </c>
      <c r="D5562" s="43" t="str">
        <f>VLOOKUP(C5562,'[1]Test List'!$A$5:$F$2726,6,0)</f>
        <v>EMIX-SMF-S20C</v>
      </c>
      <c r="E5562" s="43" t="str">
        <f t="shared" si="360"/>
        <v>97</v>
      </c>
      <c r="F5562" s="43" t="str">
        <f t="shared" si="361"/>
        <v>78</v>
      </c>
      <c r="G5562" s="12" t="s">
        <v>1012</v>
      </c>
      <c r="H5562" s="36">
        <v>99</v>
      </c>
      <c r="I5562" s="54">
        <v>995</v>
      </c>
      <c r="J5562" s="9" t="s">
        <v>6682</v>
      </c>
      <c r="K5562" s="12" t="s">
        <v>1295</v>
      </c>
      <c r="L5562" s="2" t="s">
        <v>1296</v>
      </c>
      <c r="M5562" t="s">
        <v>4535</v>
      </c>
      <c r="N5562" s="29" t="s">
        <v>5232</v>
      </c>
      <c r="O5562" s="38" t="s">
        <v>5197</v>
      </c>
      <c r="P5562" t="s">
        <v>6683</v>
      </c>
      <c r="Q5562" t="s">
        <v>6684</v>
      </c>
      <c r="R5562" s="12" t="s">
        <v>1132</v>
      </c>
      <c r="S5562" s="12"/>
      <c r="T5562" s="40" t="s">
        <v>6863</v>
      </c>
      <c r="U5562" s="62">
        <f t="shared" si="358"/>
        <v>11</v>
      </c>
    </row>
    <row r="5563" spans="1:21" ht="14.4" x14ac:dyDescent="0.25">
      <c r="A5563" s="39" t="s">
        <v>4553</v>
      </c>
      <c r="B5563" s="4" t="s">
        <v>794</v>
      </c>
      <c r="C5563" s="43" t="str">
        <f t="shared" si="359"/>
        <v>97-78-S20C</v>
      </c>
      <c r="D5563" s="43" t="str">
        <f>VLOOKUP(C5563,'[1]Test List'!$A$5:$F$2726,6,0)</f>
        <v>EMIX-SMF-S20C</v>
      </c>
      <c r="E5563" s="43" t="str">
        <f t="shared" si="360"/>
        <v>97</v>
      </c>
      <c r="F5563" s="43" t="str">
        <f t="shared" si="361"/>
        <v>78</v>
      </c>
      <c r="G5563" s="12" t="s">
        <v>1012</v>
      </c>
      <c r="H5563" s="36">
        <v>99</v>
      </c>
      <c r="I5563" s="54">
        <v>997</v>
      </c>
      <c r="J5563" s="9" t="s">
        <v>6711</v>
      </c>
      <c r="K5563" s="12" t="s">
        <v>6712</v>
      </c>
      <c r="L5563" s="2" t="s">
        <v>6713</v>
      </c>
      <c r="M5563" t="s">
        <v>6714</v>
      </c>
      <c r="N5563" s="29" t="s">
        <v>5233</v>
      </c>
      <c r="O5563" s="38" t="s">
        <v>5197</v>
      </c>
      <c r="P5563" t="s">
        <v>6683</v>
      </c>
      <c r="Q5563" t="s">
        <v>6864</v>
      </c>
      <c r="R5563" s="12" t="s">
        <v>1132</v>
      </c>
      <c r="S5563" s="12"/>
      <c r="T5563" s="12" t="s">
        <v>7582</v>
      </c>
      <c r="U5563" s="62">
        <f t="shared" si="358"/>
        <v>4</v>
      </c>
    </row>
    <row r="5564" spans="1:21" x14ac:dyDescent="0.25">
      <c r="A5564" s="4" t="s">
        <v>1972</v>
      </c>
      <c r="B5564" s="4" t="s">
        <v>794</v>
      </c>
      <c r="C5564" s="43" t="str">
        <f t="shared" si="359"/>
        <v>98-02-H01A1</v>
      </c>
      <c r="D5564" s="43" t="str">
        <f>VLOOKUP(C5564,'[1]Test List'!$A$5:$F$2726,6,0)</f>
        <v>PHYB-SKC-H01A1</v>
      </c>
      <c r="E5564" s="43" t="str">
        <f t="shared" si="360"/>
        <v>98</v>
      </c>
      <c r="F5564" s="43" t="str">
        <f t="shared" si="361"/>
        <v>02</v>
      </c>
      <c r="G5564" t="s">
        <v>760</v>
      </c>
      <c r="H5564" s="36">
        <v>99</v>
      </c>
      <c r="I5564" s="36">
        <v>999</v>
      </c>
      <c r="J5564" s="9" t="s">
        <v>794</v>
      </c>
      <c r="K5564" t="s">
        <v>1042</v>
      </c>
      <c r="L5564" s="2" t="s">
        <v>1043</v>
      </c>
      <c r="M5564" t="s">
        <v>2160</v>
      </c>
      <c r="N5564" s="29" t="s">
        <v>5230</v>
      </c>
      <c r="O5564" s="38" t="s">
        <v>5197</v>
      </c>
      <c r="P5564" t="s">
        <v>4508</v>
      </c>
      <c r="Q5564" t="s">
        <v>1674</v>
      </c>
      <c r="R5564" t="s">
        <v>1364</v>
      </c>
      <c r="S5564" s="12" t="s">
        <v>4743</v>
      </c>
      <c r="T5564" t="s">
        <v>5620</v>
      </c>
      <c r="U5564" s="62">
        <f t="shared" si="358"/>
        <v>6</v>
      </c>
    </row>
    <row r="5565" spans="1:21" x14ac:dyDescent="0.25">
      <c r="A5565" s="4" t="s">
        <v>1972</v>
      </c>
      <c r="B5565" s="4" t="s">
        <v>794</v>
      </c>
      <c r="C5565" s="43" t="str">
        <f t="shared" si="359"/>
        <v>98-02-H01A1</v>
      </c>
      <c r="D5565" s="43" t="str">
        <f>VLOOKUP(C5565,'[1]Test List'!$A$5:$F$2726,6,0)</f>
        <v>PHYB-SKC-H01A1</v>
      </c>
      <c r="E5565" s="43" t="str">
        <f t="shared" si="360"/>
        <v>98</v>
      </c>
      <c r="F5565" s="43" t="str">
        <f t="shared" si="361"/>
        <v>02</v>
      </c>
      <c r="G5565" t="s">
        <v>760</v>
      </c>
      <c r="H5565" s="36">
        <v>99</v>
      </c>
      <c r="I5565" s="36">
        <v>995</v>
      </c>
      <c r="J5565" s="9" t="s">
        <v>794</v>
      </c>
      <c r="K5565" t="s">
        <v>1365</v>
      </c>
      <c r="L5565" s="2" t="s">
        <v>93</v>
      </c>
      <c r="M5565" t="s">
        <v>2131</v>
      </c>
      <c r="N5565" s="29" t="s">
        <v>5230</v>
      </c>
      <c r="O5565" s="38" t="s">
        <v>5197</v>
      </c>
      <c r="P5565" t="s">
        <v>4508</v>
      </c>
      <c r="Q5565" t="s">
        <v>1973</v>
      </c>
      <c r="R5565" t="s">
        <v>1364</v>
      </c>
      <c r="S5565" s="12" t="s">
        <v>4695</v>
      </c>
      <c r="T5565" t="s">
        <v>5624</v>
      </c>
      <c r="U5565" s="62">
        <f t="shared" si="358"/>
        <v>8</v>
      </c>
    </row>
    <row r="5566" spans="1:21" x14ac:dyDescent="0.25">
      <c r="A5566" s="4" t="s">
        <v>1972</v>
      </c>
      <c r="B5566" s="4" t="s">
        <v>794</v>
      </c>
      <c r="C5566" s="43" t="str">
        <f t="shared" si="359"/>
        <v>98-02-H01A1</v>
      </c>
      <c r="D5566" s="43" t="str">
        <f>VLOOKUP(C5566,'[1]Test List'!$A$5:$F$2726,6,0)</f>
        <v>PHYB-SKC-H01A1</v>
      </c>
      <c r="E5566" s="43" t="str">
        <f t="shared" si="360"/>
        <v>98</v>
      </c>
      <c r="F5566" s="43" t="str">
        <f t="shared" si="361"/>
        <v>02</v>
      </c>
      <c r="G5566" t="s">
        <v>760</v>
      </c>
      <c r="H5566" s="36">
        <v>99</v>
      </c>
      <c r="I5566" s="36">
        <v>996</v>
      </c>
      <c r="J5566" s="9" t="s">
        <v>794</v>
      </c>
      <c r="K5566" s="12" t="s">
        <v>1650</v>
      </c>
      <c r="L5566" s="2" t="s">
        <v>1670</v>
      </c>
      <c r="M5566" t="s">
        <v>4481</v>
      </c>
      <c r="N5566" s="29" t="s">
        <v>5230</v>
      </c>
      <c r="O5566" s="38" t="s">
        <v>5197</v>
      </c>
      <c r="P5566" t="s">
        <v>4508</v>
      </c>
      <c r="Q5566" t="s">
        <v>2413</v>
      </c>
      <c r="R5566" t="s">
        <v>1364</v>
      </c>
      <c r="S5566" s="12" t="s">
        <v>4692</v>
      </c>
      <c r="T5566" t="s">
        <v>5631</v>
      </c>
      <c r="U5566" s="62">
        <f t="shared" si="358"/>
        <v>37</v>
      </c>
    </row>
    <row r="5567" spans="1:21" x14ac:dyDescent="0.25">
      <c r="A5567" s="4" t="s">
        <v>1972</v>
      </c>
      <c r="B5567" s="4" t="s">
        <v>794</v>
      </c>
      <c r="C5567" s="43" t="str">
        <f t="shared" si="359"/>
        <v>98-02-H01A1</v>
      </c>
      <c r="D5567" s="43" t="str">
        <f>VLOOKUP(C5567,'[1]Test List'!$A$5:$F$2726,6,0)</f>
        <v>PHYB-SKC-H01A1</v>
      </c>
      <c r="E5567" s="43" t="str">
        <f t="shared" si="360"/>
        <v>98</v>
      </c>
      <c r="F5567" s="43" t="str">
        <f t="shared" si="361"/>
        <v>02</v>
      </c>
      <c r="G5567" t="s">
        <v>760</v>
      </c>
      <c r="H5567" s="36">
        <v>99</v>
      </c>
      <c r="I5567" s="36">
        <v>998</v>
      </c>
      <c r="J5567" s="9" t="s">
        <v>794</v>
      </c>
      <c r="K5567" t="s">
        <v>1042</v>
      </c>
      <c r="L5567" s="2" t="s">
        <v>1043</v>
      </c>
      <c r="M5567" t="s">
        <v>2160</v>
      </c>
      <c r="N5567" s="29" t="s">
        <v>5230</v>
      </c>
      <c r="O5567" s="38" t="s">
        <v>5197</v>
      </c>
      <c r="P5567" t="s">
        <v>4508</v>
      </c>
      <c r="Q5567" t="s">
        <v>1974</v>
      </c>
      <c r="R5567" t="s">
        <v>1364</v>
      </c>
      <c r="S5567" s="12" t="s">
        <v>4779</v>
      </c>
      <c r="T5567" t="s">
        <v>5647</v>
      </c>
      <c r="U5567" s="62">
        <f t="shared" si="358"/>
        <v>2</v>
      </c>
    </row>
    <row r="5568" spans="1:21" ht="13.95" customHeight="1" x14ac:dyDescent="0.25">
      <c r="A5568" s="4" t="s">
        <v>1972</v>
      </c>
      <c r="B5568" s="4" t="s">
        <v>794</v>
      </c>
      <c r="C5568" s="43" t="str">
        <f t="shared" si="359"/>
        <v>98-02-H01A1</v>
      </c>
      <c r="D5568" s="43" t="str">
        <f>VLOOKUP(C5568,'[1]Test List'!$A$5:$F$2726,6,0)</f>
        <v>PHYB-SKC-H01A1</v>
      </c>
      <c r="E5568" s="43" t="str">
        <f t="shared" si="360"/>
        <v>98</v>
      </c>
      <c r="F5568" s="43" t="str">
        <f t="shared" si="361"/>
        <v>02</v>
      </c>
      <c r="G5568" t="s">
        <v>760</v>
      </c>
      <c r="H5568" s="36">
        <v>99</v>
      </c>
      <c r="I5568" s="36">
        <v>997</v>
      </c>
      <c r="J5568" s="9" t="s">
        <v>794</v>
      </c>
      <c r="K5568" s="12" t="s">
        <v>1648</v>
      </c>
      <c r="L5568" s="2" t="s">
        <v>7092</v>
      </c>
      <c r="M5568" t="s">
        <v>4480</v>
      </c>
      <c r="N5568" s="29" t="s">
        <v>5230</v>
      </c>
      <c r="O5568" s="38" t="s">
        <v>5197</v>
      </c>
      <c r="P5568" t="s">
        <v>4508</v>
      </c>
      <c r="Q5568" t="s">
        <v>2412</v>
      </c>
      <c r="R5568" t="s">
        <v>1364</v>
      </c>
      <c r="S5568" s="12" t="s">
        <v>4746</v>
      </c>
      <c r="T5568" t="s">
        <v>6016</v>
      </c>
      <c r="U5568" s="62">
        <f t="shared" si="358"/>
        <v>26</v>
      </c>
    </row>
    <row r="5569" spans="1:21" ht="13.95" customHeight="1" x14ac:dyDescent="0.25">
      <c r="A5569" s="4" t="s">
        <v>1972</v>
      </c>
      <c r="B5569" s="4" t="s">
        <v>794</v>
      </c>
      <c r="C5569" s="43" t="str">
        <f t="shared" si="359"/>
        <v>98-02-H01A1</v>
      </c>
      <c r="D5569" s="43" t="str">
        <f>VLOOKUP(C5569,'[1]Test List'!$A$5:$F$2726,6,0)</f>
        <v>PHYB-SKC-H01A1</v>
      </c>
      <c r="E5569" s="43" t="str">
        <f t="shared" si="360"/>
        <v>98</v>
      </c>
      <c r="F5569" s="43" t="str">
        <f t="shared" si="361"/>
        <v>02</v>
      </c>
      <c r="G5569" t="s">
        <v>760</v>
      </c>
      <c r="H5569" s="36">
        <v>96</v>
      </c>
      <c r="I5569" s="36">
        <v>16000</v>
      </c>
      <c r="J5569" s="9" t="s">
        <v>2126</v>
      </c>
      <c r="K5569" s="12" t="s">
        <v>1650</v>
      </c>
      <c r="L5569" s="2" t="s">
        <v>1670</v>
      </c>
      <c r="M5569" t="s">
        <v>4481</v>
      </c>
      <c r="N5569" s="29" t="s">
        <v>7200</v>
      </c>
      <c r="O5569" s="38" t="s">
        <v>1782</v>
      </c>
      <c r="P5569" t="s">
        <v>4508</v>
      </c>
      <c r="Q5569" t="s">
        <v>2117</v>
      </c>
      <c r="R5569" t="s">
        <v>1364</v>
      </c>
      <c r="S5569" s="12" t="s">
        <v>4780</v>
      </c>
      <c r="T5569" t="s">
        <v>6100</v>
      </c>
      <c r="U5569" s="62">
        <f t="shared" si="358"/>
        <v>2</v>
      </c>
    </row>
    <row r="5570" spans="1:21" ht="13.95" customHeight="1" x14ac:dyDescent="0.25">
      <c r="A5570" s="4" t="s">
        <v>1972</v>
      </c>
      <c r="B5570" s="4" t="s">
        <v>794</v>
      </c>
      <c r="C5570" s="43" t="str">
        <f t="shared" si="359"/>
        <v>98-02-H01A1</v>
      </c>
      <c r="D5570" s="43" t="str">
        <f>VLOOKUP(C5570,'[1]Test List'!$A$5:$F$2726,6,0)</f>
        <v>PHYB-SKC-H01A1</v>
      </c>
      <c r="E5570" s="43" t="str">
        <f t="shared" si="360"/>
        <v>98</v>
      </c>
      <c r="F5570" s="43" t="str">
        <f t="shared" si="361"/>
        <v>02</v>
      </c>
      <c r="G5570" t="s">
        <v>760</v>
      </c>
      <c r="H5570" s="36">
        <v>96</v>
      </c>
      <c r="I5570" s="36">
        <v>16159</v>
      </c>
      <c r="J5570" s="9" t="s">
        <v>794</v>
      </c>
      <c r="K5570" s="12" t="s">
        <v>1650</v>
      </c>
      <c r="L5570" s="2" t="s">
        <v>1670</v>
      </c>
      <c r="M5570" t="s">
        <v>4481</v>
      </c>
      <c r="N5570" s="29" t="s">
        <v>5229</v>
      </c>
      <c r="O5570" s="38" t="s">
        <v>1782</v>
      </c>
      <c r="P5570" t="s">
        <v>4508</v>
      </c>
      <c r="Q5570" t="s">
        <v>1975</v>
      </c>
      <c r="R5570" t="s">
        <v>1364</v>
      </c>
      <c r="S5570" s="12" t="s">
        <v>4781</v>
      </c>
      <c r="T5570" t="s">
        <v>6101</v>
      </c>
      <c r="U5570" s="62">
        <f t="shared" si="358"/>
        <v>4</v>
      </c>
    </row>
    <row r="5571" spans="1:21" ht="13.95" customHeight="1" x14ac:dyDescent="0.25">
      <c r="A5571" s="4" t="s">
        <v>1972</v>
      </c>
      <c r="B5571" s="4" t="s">
        <v>794</v>
      </c>
      <c r="C5571" s="43" t="str">
        <f t="shared" si="359"/>
        <v>98-02-H01A1</v>
      </c>
      <c r="D5571" s="43" t="str">
        <f>VLOOKUP(C5571,'[1]Test List'!$A$5:$F$2726,6,0)</f>
        <v>PHYB-SKC-H01A1</v>
      </c>
      <c r="E5571" s="43" t="str">
        <f t="shared" si="360"/>
        <v>98</v>
      </c>
      <c r="F5571" s="43" t="str">
        <f t="shared" si="361"/>
        <v>02</v>
      </c>
      <c r="G5571" t="s">
        <v>760</v>
      </c>
      <c r="H5571" s="36">
        <v>96</v>
      </c>
      <c r="I5571" s="36">
        <v>16177</v>
      </c>
      <c r="J5571" s="9" t="s">
        <v>794</v>
      </c>
      <c r="K5571" s="12" t="s">
        <v>1650</v>
      </c>
      <c r="L5571" s="2" t="s">
        <v>1670</v>
      </c>
      <c r="M5571" t="s">
        <v>4481</v>
      </c>
      <c r="N5571" s="29" t="s">
        <v>5229</v>
      </c>
      <c r="O5571" s="38" t="s">
        <v>1782</v>
      </c>
      <c r="P5571" t="s">
        <v>4508</v>
      </c>
      <c r="Q5571" t="s">
        <v>1976</v>
      </c>
      <c r="R5571" t="s">
        <v>1364</v>
      </c>
      <c r="S5571" s="12" t="s">
        <v>4782</v>
      </c>
      <c r="T5571" t="s">
        <v>6102</v>
      </c>
      <c r="U5571" s="62">
        <f t="shared" si="358"/>
        <v>9</v>
      </c>
    </row>
    <row r="5572" spans="1:21" x14ac:dyDescent="0.25">
      <c r="A5572" s="4" t="s">
        <v>1972</v>
      </c>
      <c r="B5572" s="4" t="s">
        <v>794</v>
      </c>
      <c r="C5572" s="43" t="str">
        <f t="shared" si="359"/>
        <v>98-02-H01A1</v>
      </c>
      <c r="D5572" s="43" t="str">
        <f>VLOOKUP(C5572,'[1]Test List'!$A$5:$F$2726,6,0)</f>
        <v>PHYB-SKC-H01A1</v>
      </c>
      <c r="E5572" s="43" t="str">
        <f t="shared" si="360"/>
        <v>98</v>
      </c>
      <c r="F5572" s="43" t="str">
        <f t="shared" si="361"/>
        <v>02</v>
      </c>
      <c r="G5572" t="s">
        <v>760</v>
      </c>
      <c r="H5572" s="36">
        <v>95</v>
      </c>
      <c r="I5572" s="36">
        <v>15000</v>
      </c>
      <c r="J5572" s="9" t="s">
        <v>794</v>
      </c>
      <c r="K5572" t="s">
        <v>1365</v>
      </c>
      <c r="L5572" s="2" t="s">
        <v>93</v>
      </c>
      <c r="M5572" t="s">
        <v>2131</v>
      </c>
      <c r="N5572" s="29" t="s">
        <v>7200</v>
      </c>
      <c r="O5572" s="38" t="s">
        <v>1782</v>
      </c>
      <c r="P5572" t="s">
        <v>4508</v>
      </c>
      <c r="Q5572" t="s">
        <v>2118</v>
      </c>
      <c r="R5572" t="s">
        <v>1364</v>
      </c>
      <c r="S5572" s="12" t="s">
        <v>4783</v>
      </c>
      <c r="T5572" t="s">
        <v>6103</v>
      </c>
      <c r="U5572" s="62">
        <f t="shared" si="358"/>
        <v>3</v>
      </c>
    </row>
    <row r="5573" spans="1:21" x14ac:dyDescent="0.25">
      <c r="A5573" s="4" t="s">
        <v>1972</v>
      </c>
      <c r="B5573" s="4" t="s">
        <v>794</v>
      </c>
      <c r="C5573" s="43" t="str">
        <f t="shared" si="359"/>
        <v>98-02-H01A1</v>
      </c>
      <c r="D5573" s="43" t="str">
        <f>VLOOKUP(C5573,'[1]Test List'!$A$5:$F$2726,6,0)</f>
        <v>PHYB-SKC-H01A1</v>
      </c>
      <c r="E5573" s="43" t="str">
        <f t="shared" si="360"/>
        <v>98</v>
      </c>
      <c r="F5573" s="43" t="str">
        <f t="shared" si="361"/>
        <v>02</v>
      </c>
      <c r="G5573" t="s">
        <v>760</v>
      </c>
      <c r="H5573" s="36">
        <v>95</v>
      </c>
      <c r="I5573" s="36">
        <v>15016</v>
      </c>
      <c r="J5573" s="9" t="s">
        <v>794</v>
      </c>
      <c r="K5573" t="s">
        <v>1365</v>
      </c>
      <c r="L5573" s="2" t="s">
        <v>93</v>
      </c>
      <c r="M5573" t="s">
        <v>2131</v>
      </c>
      <c r="N5573" s="29" t="s">
        <v>5229</v>
      </c>
      <c r="O5573" s="38" t="s">
        <v>1782</v>
      </c>
      <c r="P5573" t="s">
        <v>4508</v>
      </c>
      <c r="Q5573" t="s">
        <v>1977</v>
      </c>
      <c r="R5573" t="s">
        <v>1364</v>
      </c>
      <c r="S5573" s="12" t="s">
        <v>4784</v>
      </c>
      <c r="T5573" t="s">
        <v>6104</v>
      </c>
      <c r="U5573" s="62">
        <f t="shared" ref="U5573:U5636" si="362">COUNTIF(T$4:T$8000,T5573)</f>
        <v>3</v>
      </c>
    </row>
    <row r="5574" spans="1:21" x14ac:dyDescent="0.25">
      <c r="A5574" s="4" t="s">
        <v>1972</v>
      </c>
      <c r="B5574" s="4" t="s">
        <v>794</v>
      </c>
      <c r="C5574" s="43" t="str">
        <f t="shared" si="359"/>
        <v>98-02-H01A1</v>
      </c>
      <c r="D5574" s="43" t="str">
        <f>VLOOKUP(C5574,'[1]Test List'!$A$5:$F$2726,6,0)</f>
        <v>PHYB-SKC-H01A1</v>
      </c>
      <c r="E5574" s="43" t="str">
        <f t="shared" si="360"/>
        <v>98</v>
      </c>
      <c r="F5574" s="43" t="str">
        <f t="shared" si="361"/>
        <v>02</v>
      </c>
      <c r="G5574" t="s">
        <v>760</v>
      </c>
      <c r="H5574" s="36">
        <v>95</v>
      </c>
      <c r="I5574" s="36">
        <v>15018</v>
      </c>
      <c r="J5574" s="9" t="s">
        <v>794</v>
      </c>
      <c r="K5574" t="s">
        <v>1365</v>
      </c>
      <c r="L5574" s="2" t="s">
        <v>93</v>
      </c>
      <c r="M5574" t="s">
        <v>2131</v>
      </c>
      <c r="N5574" s="29" t="s">
        <v>5229</v>
      </c>
      <c r="O5574" s="38" t="s">
        <v>1782</v>
      </c>
      <c r="P5574" t="s">
        <v>4508</v>
      </c>
      <c r="Q5574" t="s">
        <v>1978</v>
      </c>
      <c r="R5574" t="s">
        <v>1364</v>
      </c>
      <c r="S5574" s="12" t="s">
        <v>4785</v>
      </c>
      <c r="T5574" t="s">
        <v>6105</v>
      </c>
      <c r="U5574" s="62">
        <f t="shared" si="362"/>
        <v>3</v>
      </c>
    </row>
    <row r="5575" spans="1:21" x14ac:dyDescent="0.25">
      <c r="A5575" s="4" t="s">
        <v>1972</v>
      </c>
      <c r="B5575" s="4" t="s">
        <v>794</v>
      </c>
      <c r="C5575" s="43" t="str">
        <f t="shared" si="359"/>
        <v>98-02-H01A1</v>
      </c>
      <c r="D5575" s="43" t="str">
        <f>VLOOKUP(C5575,'[1]Test List'!$A$5:$F$2726,6,0)</f>
        <v>PHYB-SKC-H01A1</v>
      </c>
      <c r="E5575" s="43" t="str">
        <f t="shared" si="360"/>
        <v>98</v>
      </c>
      <c r="F5575" s="43" t="str">
        <f t="shared" si="361"/>
        <v>02</v>
      </c>
      <c r="G5575" t="s">
        <v>760</v>
      </c>
      <c r="H5575" s="36">
        <v>95</v>
      </c>
      <c r="I5575" s="36">
        <v>15024</v>
      </c>
      <c r="J5575" s="9" t="s">
        <v>794</v>
      </c>
      <c r="K5575" t="s">
        <v>1365</v>
      </c>
      <c r="L5575" s="2" t="s">
        <v>93</v>
      </c>
      <c r="M5575" t="s">
        <v>2131</v>
      </c>
      <c r="N5575" s="29" t="s">
        <v>5229</v>
      </c>
      <c r="O5575" s="38" t="s">
        <v>1782</v>
      </c>
      <c r="P5575" t="s">
        <v>4508</v>
      </c>
      <c r="Q5575" t="s">
        <v>1979</v>
      </c>
      <c r="R5575" t="s">
        <v>1364</v>
      </c>
      <c r="S5575" s="12" t="s">
        <v>4786</v>
      </c>
      <c r="T5575" t="s">
        <v>6106</v>
      </c>
      <c r="U5575" s="62">
        <f t="shared" si="362"/>
        <v>3</v>
      </c>
    </row>
    <row r="5576" spans="1:21" x14ac:dyDescent="0.25">
      <c r="A5576" s="4" t="s">
        <v>1972</v>
      </c>
      <c r="B5576" s="4" t="s">
        <v>794</v>
      </c>
      <c r="C5576" s="43" t="str">
        <f t="shared" si="359"/>
        <v>98-02-H01A1</v>
      </c>
      <c r="D5576" s="43" t="str">
        <f>VLOOKUP(C5576,'[1]Test List'!$A$5:$F$2726,6,0)</f>
        <v>PHYB-SKC-H01A1</v>
      </c>
      <c r="E5576" s="43" t="str">
        <f t="shared" si="360"/>
        <v>98</v>
      </c>
      <c r="F5576" s="43" t="str">
        <f t="shared" si="361"/>
        <v>02</v>
      </c>
      <c r="G5576" t="s">
        <v>760</v>
      </c>
      <c r="H5576" s="36">
        <v>95</v>
      </c>
      <c r="I5576" s="36">
        <v>15027</v>
      </c>
      <c r="J5576" s="9" t="s">
        <v>794</v>
      </c>
      <c r="K5576" t="s">
        <v>1365</v>
      </c>
      <c r="L5576" s="2" t="s">
        <v>93</v>
      </c>
      <c r="M5576" t="s">
        <v>2131</v>
      </c>
      <c r="N5576" s="29" t="s">
        <v>5229</v>
      </c>
      <c r="O5576" s="38" t="s">
        <v>1782</v>
      </c>
      <c r="P5576" t="s">
        <v>4508</v>
      </c>
      <c r="Q5576" t="s">
        <v>1980</v>
      </c>
      <c r="R5576" t="s">
        <v>1364</v>
      </c>
      <c r="S5576" s="12" t="s">
        <v>4787</v>
      </c>
      <c r="T5576" t="s">
        <v>6107</v>
      </c>
      <c r="U5576" s="62">
        <f t="shared" si="362"/>
        <v>3</v>
      </c>
    </row>
    <row r="5577" spans="1:21" x14ac:dyDescent="0.25">
      <c r="A5577" s="4" t="s">
        <v>1972</v>
      </c>
      <c r="B5577" s="4" t="s">
        <v>794</v>
      </c>
      <c r="C5577" s="43" t="str">
        <f t="shared" si="359"/>
        <v>98-02-H01A1</v>
      </c>
      <c r="D5577" s="43" t="str">
        <f>VLOOKUP(C5577,'[1]Test List'!$A$5:$F$2726,6,0)</f>
        <v>PHYB-SKC-H01A1</v>
      </c>
      <c r="E5577" s="43" t="str">
        <f t="shared" si="360"/>
        <v>98</v>
      </c>
      <c r="F5577" s="43" t="str">
        <f t="shared" si="361"/>
        <v>02</v>
      </c>
      <c r="G5577" t="s">
        <v>760</v>
      </c>
      <c r="H5577" s="36">
        <v>95</v>
      </c>
      <c r="I5577" s="36">
        <v>15041</v>
      </c>
      <c r="J5577" s="9" t="s">
        <v>794</v>
      </c>
      <c r="K5577" t="s">
        <v>1365</v>
      </c>
      <c r="L5577" s="2" t="s">
        <v>93</v>
      </c>
      <c r="M5577" t="s">
        <v>2131</v>
      </c>
      <c r="N5577" s="29" t="s">
        <v>5229</v>
      </c>
      <c r="O5577" s="38" t="s">
        <v>1782</v>
      </c>
      <c r="P5577" t="s">
        <v>4508</v>
      </c>
      <c r="Q5577" t="s">
        <v>1981</v>
      </c>
      <c r="R5577" t="s">
        <v>1364</v>
      </c>
      <c r="S5577" s="12" t="s">
        <v>4788</v>
      </c>
      <c r="T5577" t="s">
        <v>6108</v>
      </c>
      <c r="U5577" s="62">
        <f t="shared" si="362"/>
        <v>3</v>
      </c>
    </row>
    <row r="5578" spans="1:21" x14ac:dyDescent="0.25">
      <c r="A5578" s="4" t="s">
        <v>1972</v>
      </c>
      <c r="B5578" s="4" t="s">
        <v>794</v>
      </c>
      <c r="C5578" s="43" t="str">
        <f t="shared" si="359"/>
        <v>98-02-H01A1</v>
      </c>
      <c r="D5578" s="43" t="str">
        <f>VLOOKUP(C5578,'[1]Test List'!$A$5:$F$2726,6,0)</f>
        <v>PHYB-SKC-H01A1</v>
      </c>
      <c r="E5578" s="43" t="str">
        <f t="shared" si="360"/>
        <v>98</v>
      </c>
      <c r="F5578" s="43" t="str">
        <f t="shared" si="361"/>
        <v>02</v>
      </c>
      <c r="G5578" t="s">
        <v>760</v>
      </c>
      <c r="H5578" s="36">
        <v>95</v>
      </c>
      <c r="I5578" s="36">
        <v>15043</v>
      </c>
      <c r="J5578" s="9" t="s">
        <v>794</v>
      </c>
      <c r="K5578" t="s">
        <v>1365</v>
      </c>
      <c r="L5578" s="2" t="s">
        <v>93</v>
      </c>
      <c r="M5578" t="s">
        <v>2131</v>
      </c>
      <c r="N5578" s="29" t="s">
        <v>5229</v>
      </c>
      <c r="O5578" s="38" t="s">
        <v>1782</v>
      </c>
      <c r="P5578" t="s">
        <v>4508</v>
      </c>
      <c r="Q5578" t="s">
        <v>1982</v>
      </c>
      <c r="R5578" t="s">
        <v>1364</v>
      </c>
      <c r="S5578" s="12" t="s">
        <v>4789</v>
      </c>
      <c r="T5578" t="s">
        <v>6109</v>
      </c>
      <c r="U5578" s="62">
        <f t="shared" si="362"/>
        <v>3</v>
      </c>
    </row>
    <row r="5579" spans="1:21" x14ac:dyDescent="0.25">
      <c r="A5579" s="4" t="s">
        <v>1972</v>
      </c>
      <c r="B5579" s="4" t="s">
        <v>794</v>
      </c>
      <c r="C5579" s="43" t="str">
        <f t="shared" si="359"/>
        <v>98-02-H01A1</v>
      </c>
      <c r="D5579" s="43" t="str">
        <f>VLOOKUP(C5579,'[1]Test List'!$A$5:$F$2726,6,0)</f>
        <v>PHYB-SKC-H01A1</v>
      </c>
      <c r="E5579" s="43" t="str">
        <f t="shared" si="360"/>
        <v>98</v>
      </c>
      <c r="F5579" s="43" t="str">
        <f t="shared" si="361"/>
        <v>02</v>
      </c>
      <c r="G5579" t="s">
        <v>760</v>
      </c>
      <c r="H5579" s="36">
        <v>95</v>
      </c>
      <c r="I5579" s="36">
        <v>15046</v>
      </c>
      <c r="J5579" s="9" t="s">
        <v>794</v>
      </c>
      <c r="K5579" t="s">
        <v>1365</v>
      </c>
      <c r="L5579" s="2" t="s">
        <v>93</v>
      </c>
      <c r="M5579" t="s">
        <v>2131</v>
      </c>
      <c r="N5579" s="29" t="s">
        <v>5229</v>
      </c>
      <c r="O5579" s="38" t="s">
        <v>1782</v>
      </c>
      <c r="P5579" t="s">
        <v>4508</v>
      </c>
      <c r="Q5579" t="s">
        <v>1983</v>
      </c>
      <c r="R5579" t="s">
        <v>1364</v>
      </c>
      <c r="S5579" s="12" t="s">
        <v>4790</v>
      </c>
      <c r="T5579" t="s">
        <v>6110</v>
      </c>
      <c r="U5579" s="62">
        <f t="shared" si="362"/>
        <v>5</v>
      </c>
    </row>
    <row r="5580" spans="1:21" x14ac:dyDescent="0.25">
      <c r="A5580" s="4" t="s">
        <v>1972</v>
      </c>
      <c r="B5580" s="4" t="s">
        <v>794</v>
      </c>
      <c r="C5580" s="43" t="str">
        <f t="shared" si="359"/>
        <v>98-02-H01A1</v>
      </c>
      <c r="D5580" s="43" t="str">
        <f>VLOOKUP(C5580,'[1]Test List'!$A$5:$F$2726,6,0)</f>
        <v>PHYB-SKC-H01A1</v>
      </c>
      <c r="E5580" s="43" t="str">
        <f t="shared" si="360"/>
        <v>98</v>
      </c>
      <c r="F5580" s="43" t="str">
        <f t="shared" si="361"/>
        <v>02</v>
      </c>
      <c r="G5580" t="s">
        <v>760</v>
      </c>
      <c r="H5580" s="36">
        <v>95</v>
      </c>
      <c r="I5580" s="36">
        <v>15064</v>
      </c>
      <c r="J5580" s="9" t="s">
        <v>794</v>
      </c>
      <c r="K5580" t="s">
        <v>1365</v>
      </c>
      <c r="L5580" s="2" t="s">
        <v>93</v>
      </c>
      <c r="M5580" t="s">
        <v>2131</v>
      </c>
      <c r="N5580" s="29" t="s">
        <v>5229</v>
      </c>
      <c r="O5580" s="38" t="s">
        <v>1782</v>
      </c>
      <c r="P5580" t="s">
        <v>4508</v>
      </c>
      <c r="Q5580" t="s">
        <v>1984</v>
      </c>
      <c r="R5580" t="s">
        <v>1364</v>
      </c>
      <c r="S5580" s="12" t="s">
        <v>4791</v>
      </c>
      <c r="T5580" t="s">
        <v>6111</v>
      </c>
      <c r="U5580" s="62">
        <f t="shared" si="362"/>
        <v>3</v>
      </c>
    </row>
    <row r="5581" spans="1:21" x14ac:dyDescent="0.25">
      <c r="A5581" s="4" t="s">
        <v>1972</v>
      </c>
      <c r="B5581" s="4" t="s">
        <v>794</v>
      </c>
      <c r="C5581" s="43" t="str">
        <f t="shared" ref="C5581:C5644" si="363">LEFT(A5581,2)&amp;"-"&amp;MID(A5581,3,2)&amp;"-"&amp;RIGHT(A5581,LEN(A5581)-4)</f>
        <v>98-02-H01A1</v>
      </c>
      <c r="D5581" s="43" t="str">
        <f>VLOOKUP(C5581,'[1]Test List'!$A$5:$F$2726,6,0)</f>
        <v>PHYB-SKC-H01A1</v>
      </c>
      <c r="E5581" s="43" t="str">
        <f t="shared" si="360"/>
        <v>98</v>
      </c>
      <c r="F5581" s="43" t="str">
        <f t="shared" si="361"/>
        <v>02</v>
      </c>
      <c r="G5581" t="s">
        <v>760</v>
      </c>
      <c r="H5581" s="36">
        <v>93</v>
      </c>
      <c r="I5581" s="36">
        <v>13000</v>
      </c>
      <c r="J5581" s="9" t="s">
        <v>2125</v>
      </c>
      <c r="K5581" s="12" t="s">
        <v>1648</v>
      </c>
      <c r="L5581" s="2" t="s">
        <v>7092</v>
      </c>
      <c r="M5581" t="s">
        <v>4480</v>
      </c>
      <c r="N5581" s="29" t="s">
        <v>7200</v>
      </c>
      <c r="O5581" s="38" t="s">
        <v>1782</v>
      </c>
      <c r="P5581" t="s">
        <v>4508</v>
      </c>
      <c r="Q5581" t="s">
        <v>2119</v>
      </c>
      <c r="R5581" t="s">
        <v>1364</v>
      </c>
      <c r="S5581" s="12" t="s">
        <v>4792</v>
      </c>
      <c r="T5581" t="s">
        <v>6112</v>
      </c>
      <c r="U5581" s="62">
        <f t="shared" si="362"/>
        <v>3</v>
      </c>
    </row>
    <row r="5582" spans="1:21" x14ac:dyDescent="0.25">
      <c r="A5582" s="4" t="s">
        <v>1972</v>
      </c>
      <c r="B5582" s="4" t="s">
        <v>794</v>
      </c>
      <c r="C5582" s="43" t="str">
        <f t="shared" si="363"/>
        <v>98-02-H01A1</v>
      </c>
      <c r="D5582" s="43" t="str">
        <f>VLOOKUP(C5582,'[1]Test List'!$A$5:$F$2726,6,0)</f>
        <v>PHYB-SKC-H01A1</v>
      </c>
      <c r="E5582" s="43" t="str">
        <f t="shared" si="360"/>
        <v>98</v>
      </c>
      <c r="F5582" s="43" t="str">
        <f t="shared" si="361"/>
        <v>02</v>
      </c>
      <c r="G5582" t="s">
        <v>760</v>
      </c>
      <c r="H5582" s="36">
        <v>93</v>
      </c>
      <c r="I5582" s="36">
        <v>13073</v>
      </c>
      <c r="J5582" s="9" t="s">
        <v>794</v>
      </c>
      <c r="K5582" s="12" t="s">
        <v>1648</v>
      </c>
      <c r="L5582" s="2" t="s">
        <v>7092</v>
      </c>
      <c r="M5582" t="s">
        <v>4480</v>
      </c>
      <c r="N5582" s="29" t="s">
        <v>5229</v>
      </c>
      <c r="O5582" s="38" t="s">
        <v>1782</v>
      </c>
      <c r="P5582" t="s">
        <v>4508</v>
      </c>
      <c r="Q5582" t="s">
        <v>1985</v>
      </c>
      <c r="R5582" t="s">
        <v>1364</v>
      </c>
      <c r="S5582" s="12" t="s">
        <v>4793</v>
      </c>
      <c r="T5582" t="s">
        <v>6113</v>
      </c>
      <c r="U5582" s="62">
        <f t="shared" si="362"/>
        <v>3</v>
      </c>
    </row>
    <row r="5583" spans="1:21" x14ac:dyDescent="0.25">
      <c r="A5583" s="4" t="s">
        <v>1972</v>
      </c>
      <c r="B5583" s="4" t="s">
        <v>794</v>
      </c>
      <c r="C5583" s="43" t="str">
        <f t="shared" si="363"/>
        <v>98-02-H01A1</v>
      </c>
      <c r="D5583" s="43" t="str">
        <f>VLOOKUP(C5583,'[1]Test List'!$A$5:$F$2726,6,0)</f>
        <v>PHYB-SKC-H01A1</v>
      </c>
      <c r="E5583" s="43" t="str">
        <f t="shared" si="360"/>
        <v>98</v>
      </c>
      <c r="F5583" s="43" t="str">
        <f t="shared" si="361"/>
        <v>02</v>
      </c>
      <c r="G5583" t="s">
        <v>760</v>
      </c>
      <c r="H5583" s="36">
        <v>93</v>
      </c>
      <c r="I5583" s="36">
        <v>13086</v>
      </c>
      <c r="J5583" s="9" t="s">
        <v>794</v>
      </c>
      <c r="K5583" s="12" t="s">
        <v>1648</v>
      </c>
      <c r="L5583" s="2" t="s">
        <v>7092</v>
      </c>
      <c r="M5583" t="s">
        <v>4480</v>
      </c>
      <c r="N5583" s="29" t="s">
        <v>5229</v>
      </c>
      <c r="O5583" s="38" t="s">
        <v>1782</v>
      </c>
      <c r="P5583" t="s">
        <v>4508</v>
      </c>
      <c r="Q5583" t="s">
        <v>1986</v>
      </c>
      <c r="R5583" t="s">
        <v>1364</v>
      </c>
      <c r="S5583" s="12" t="s">
        <v>4794</v>
      </c>
      <c r="T5583" t="s">
        <v>6114</v>
      </c>
      <c r="U5583" s="62">
        <f t="shared" si="362"/>
        <v>3</v>
      </c>
    </row>
    <row r="5584" spans="1:21" x14ac:dyDescent="0.25">
      <c r="A5584" s="4" t="s">
        <v>1972</v>
      </c>
      <c r="B5584" s="4" t="s">
        <v>794</v>
      </c>
      <c r="C5584" s="43" t="str">
        <f t="shared" si="363"/>
        <v>98-02-H01A1</v>
      </c>
      <c r="D5584" s="43" t="str">
        <f>VLOOKUP(C5584,'[1]Test List'!$A$5:$F$2726,6,0)</f>
        <v>PHYB-SKC-H01A1</v>
      </c>
      <c r="E5584" s="43" t="str">
        <f t="shared" si="360"/>
        <v>98</v>
      </c>
      <c r="F5584" s="43" t="str">
        <f t="shared" si="361"/>
        <v>02</v>
      </c>
      <c r="G5584" t="s">
        <v>760</v>
      </c>
      <c r="H5584" s="36">
        <v>93</v>
      </c>
      <c r="I5584" s="36">
        <v>13096</v>
      </c>
      <c r="J5584" s="9" t="s">
        <v>794</v>
      </c>
      <c r="K5584" s="12" t="s">
        <v>1648</v>
      </c>
      <c r="L5584" s="2" t="s">
        <v>7092</v>
      </c>
      <c r="M5584" t="s">
        <v>4480</v>
      </c>
      <c r="N5584" s="29" t="s">
        <v>5229</v>
      </c>
      <c r="O5584" s="38" t="s">
        <v>1782</v>
      </c>
      <c r="P5584" t="s">
        <v>4508</v>
      </c>
      <c r="Q5584" t="s">
        <v>1987</v>
      </c>
      <c r="R5584" t="s">
        <v>1364</v>
      </c>
      <c r="S5584" s="12" t="s">
        <v>4795</v>
      </c>
      <c r="T5584" t="s">
        <v>6115</v>
      </c>
      <c r="U5584" s="62">
        <f t="shared" si="362"/>
        <v>3</v>
      </c>
    </row>
    <row r="5585" spans="1:21" x14ac:dyDescent="0.25">
      <c r="A5585" s="16" t="s">
        <v>1988</v>
      </c>
      <c r="B5585" s="4" t="s">
        <v>794</v>
      </c>
      <c r="C5585" s="43" t="str">
        <f t="shared" si="363"/>
        <v>98-02-H01A2</v>
      </c>
      <c r="D5585" s="43" t="str">
        <f>VLOOKUP(C5585,'[1]Test List'!$A$5:$F$2726,6,0)</f>
        <v>PHYB-SKC-H01A2</v>
      </c>
      <c r="E5585" s="43" t="str">
        <f t="shared" si="360"/>
        <v>98</v>
      </c>
      <c r="F5585" s="43" t="str">
        <f t="shared" si="361"/>
        <v>02</v>
      </c>
      <c r="G5585" t="s">
        <v>760</v>
      </c>
      <c r="H5585" s="36">
        <v>99</v>
      </c>
      <c r="I5585" s="36">
        <v>995</v>
      </c>
      <c r="J5585" s="9" t="s">
        <v>2120</v>
      </c>
      <c r="K5585" t="s">
        <v>1365</v>
      </c>
      <c r="L5585" s="2" t="s">
        <v>93</v>
      </c>
      <c r="M5585" t="s">
        <v>2131</v>
      </c>
      <c r="N5585" s="29" t="s">
        <v>5230</v>
      </c>
      <c r="O5585" s="38" t="s">
        <v>5197</v>
      </c>
      <c r="P5585" t="s">
        <v>4508</v>
      </c>
      <c r="Q5585" t="s">
        <v>1973</v>
      </c>
      <c r="R5585" t="s">
        <v>1364</v>
      </c>
      <c r="S5585" s="12" t="s">
        <v>4695</v>
      </c>
      <c r="T5585" t="s">
        <v>5624</v>
      </c>
      <c r="U5585" s="62">
        <f t="shared" si="362"/>
        <v>8</v>
      </c>
    </row>
    <row r="5586" spans="1:21" x14ac:dyDescent="0.25">
      <c r="A5586" s="16" t="s">
        <v>1988</v>
      </c>
      <c r="B5586" s="4" t="s">
        <v>794</v>
      </c>
      <c r="C5586" s="43" t="str">
        <f t="shared" si="363"/>
        <v>98-02-H01A2</v>
      </c>
      <c r="D5586" s="43" t="str">
        <f>VLOOKUP(C5586,'[1]Test List'!$A$5:$F$2726,6,0)</f>
        <v>PHYB-SKC-H01A2</v>
      </c>
      <c r="E5586" s="43" t="str">
        <f t="shared" si="360"/>
        <v>98</v>
      </c>
      <c r="F5586" s="43" t="str">
        <f t="shared" si="361"/>
        <v>02</v>
      </c>
      <c r="G5586" t="s">
        <v>760</v>
      </c>
      <c r="H5586" s="36">
        <v>99</v>
      </c>
      <c r="I5586" s="36">
        <v>996</v>
      </c>
      <c r="J5586" s="9" t="s">
        <v>2128</v>
      </c>
      <c r="K5586" s="12" t="s">
        <v>1650</v>
      </c>
      <c r="L5586" s="2" t="s">
        <v>1670</v>
      </c>
      <c r="M5586" t="s">
        <v>4481</v>
      </c>
      <c r="N5586" s="29" t="s">
        <v>5230</v>
      </c>
      <c r="O5586" s="38" t="s">
        <v>5197</v>
      </c>
      <c r="P5586" t="s">
        <v>4508</v>
      </c>
      <c r="Q5586" t="s">
        <v>2413</v>
      </c>
      <c r="R5586" t="s">
        <v>1364</v>
      </c>
      <c r="S5586" s="12" t="s">
        <v>4692</v>
      </c>
      <c r="T5586" t="s">
        <v>5631</v>
      </c>
      <c r="U5586" s="62">
        <f t="shared" si="362"/>
        <v>37</v>
      </c>
    </row>
    <row r="5587" spans="1:21" x14ac:dyDescent="0.25">
      <c r="A5587" s="16" t="s">
        <v>1988</v>
      </c>
      <c r="B5587" s="4" t="s">
        <v>794</v>
      </c>
      <c r="C5587" s="43" t="str">
        <f t="shared" si="363"/>
        <v>98-02-H01A2</v>
      </c>
      <c r="D5587" s="43" t="str">
        <f>VLOOKUP(C5587,'[1]Test List'!$A$5:$F$2726,6,0)</f>
        <v>PHYB-SKC-H01A2</v>
      </c>
      <c r="E5587" s="43" t="str">
        <f t="shared" si="360"/>
        <v>98</v>
      </c>
      <c r="F5587" s="43" t="str">
        <f t="shared" si="361"/>
        <v>02</v>
      </c>
      <c r="G5587" t="s">
        <v>760</v>
      </c>
      <c r="H5587" s="36">
        <v>99</v>
      </c>
      <c r="I5587" s="36">
        <v>994</v>
      </c>
      <c r="J5587" s="9" t="s">
        <v>2127</v>
      </c>
      <c r="K5587" t="s">
        <v>1098</v>
      </c>
      <c r="L5587" s="2" t="s">
        <v>84</v>
      </c>
      <c r="M5587" t="s">
        <v>7129</v>
      </c>
      <c r="N5587" s="29" t="s">
        <v>5230</v>
      </c>
      <c r="O5587" s="38" t="s">
        <v>5197</v>
      </c>
      <c r="P5587" t="s">
        <v>4508</v>
      </c>
      <c r="Q5587" t="s">
        <v>2408</v>
      </c>
      <c r="R5587" t="s">
        <v>1364</v>
      </c>
      <c r="S5587" s="12" t="s">
        <v>4796</v>
      </c>
      <c r="T5587" t="s">
        <v>6116</v>
      </c>
      <c r="U5587" s="62">
        <f t="shared" si="362"/>
        <v>16</v>
      </c>
    </row>
    <row r="5588" spans="1:21" x14ac:dyDescent="0.25">
      <c r="A5588" s="16" t="s">
        <v>1988</v>
      </c>
      <c r="B5588" s="4" t="s">
        <v>794</v>
      </c>
      <c r="C5588" s="43" t="str">
        <f t="shared" si="363"/>
        <v>98-02-H01A2</v>
      </c>
      <c r="D5588" s="43" t="str">
        <f>VLOOKUP(C5588,'[1]Test List'!$A$5:$F$2726,6,0)</f>
        <v>PHYB-SKC-H01A2</v>
      </c>
      <c r="E5588" s="43" t="str">
        <f t="shared" si="360"/>
        <v>98</v>
      </c>
      <c r="F5588" s="43" t="str">
        <f t="shared" si="361"/>
        <v>02</v>
      </c>
      <c r="G5588" t="s">
        <v>760</v>
      </c>
      <c r="H5588" s="36">
        <v>96</v>
      </c>
      <c r="I5588" s="36">
        <v>16000</v>
      </c>
      <c r="J5588" s="9" t="s">
        <v>2126</v>
      </c>
      <c r="K5588" s="12" t="s">
        <v>1650</v>
      </c>
      <c r="L5588" s="2" t="s">
        <v>1670</v>
      </c>
      <c r="M5588" t="s">
        <v>4481</v>
      </c>
      <c r="N5588" s="29" t="s">
        <v>7200</v>
      </c>
      <c r="O5588" s="38" t="s">
        <v>1782</v>
      </c>
      <c r="P5588" t="s">
        <v>4508</v>
      </c>
      <c r="Q5588" t="s">
        <v>2117</v>
      </c>
      <c r="R5588" t="s">
        <v>1364</v>
      </c>
      <c r="S5588" s="12" t="s">
        <v>4780</v>
      </c>
      <c r="T5588" t="s">
        <v>6100</v>
      </c>
      <c r="U5588" s="62">
        <f t="shared" si="362"/>
        <v>2</v>
      </c>
    </row>
    <row r="5589" spans="1:21" x14ac:dyDescent="0.25">
      <c r="A5589" s="16" t="s">
        <v>1988</v>
      </c>
      <c r="B5589" s="4" t="s">
        <v>794</v>
      </c>
      <c r="C5589" s="43" t="str">
        <f t="shared" si="363"/>
        <v>98-02-H01A2</v>
      </c>
      <c r="D5589" s="43" t="str">
        <f>VLOOKUP(C5589,'[1]Test List'!$A$5:$F$2726,6,0)</f>
        <v>PHYB-SKC-H01A2</v>
      </c>
      <c r="E5589" s="43" t="str">
        <f t="shared" si="360"/>
        <v>98</v>
      </c>
      <c r="F5589" s="43" t="str">
        <f t="shared" si="361"/>
        <v>02</v>
      </c>
      <c r="G5589" t="s">
        <v>760</v>
      </c>
      <c r="H5589" s="36">
        <v>96</v>
      </c>
      <c r="I5589" s="36">
        <v>16159</v>
      </c>
      <c r="J5589" s="9" t="s">
        <v>794</v>
      </c>
      <c r="K5589" s="12" t="s">
        <v>1650</v>
      </c>
      <c r="L5589" s="2" t="s">
        <v>1670</v>
      </c>
      <c r="M5589" t="s">
        <v>4481</v>
      </c>
      <c r="N5589" s="29" t="s">
        <v>5229</v>
      </c>
      <c r="O5589" s="38" t="s">
        <v>1782</v>
      </c>
      <c r="P5589" t="s">
        <v>4508</v>
      </c>
      <c r="Q5589" t="s">
        <v>1975</v>
      </c>
      <c r="R5589" t="s">
        <v>1364</v>
      </c>
      <c r="S5589" s="12" t="s">
        <v>4781</v>
      </c>
      <c r="T5589" t="s">
        <v>6101</v>
      </c>
      <c r="U5589" s="62">
        <f t="shared" si="362"/>
        <v>4</v>
      </c>
    </row>
    <row r="5590" spans="1:21" x14ac:dyDescent="0.25">
      <c r="A5590" s="16" t="s">
        <v>1988</v>
      </c>
      <c r="B5590" s="4" t="s">
        <v>794</v>
      </c>
      <c r="C5590" s="43" t="str">
        <f t="shared" si="363"/>
        <v>98-02-H01A2</v>
      </c>
      <c r="D5590" s="43" t="str">
        <f>VLOOKUP(C5590,'[1]Test List'!$A$5:$F$2726,6,0)</f>
        <v>PHYB-SKC-H01A2</v>
      </c>
      <c r="E5590" s="43" t="str">
        <f t="shared" si="360"/>
        <v>98</v>
      </c>
      <c r="F5590" s="43" t="str">
        <f t="shared" si="361"/>
        <v>02</v>
      </c>
      <c r="G5590" t="s">
        <v>760</v>
      </c>
      <c r="H5590" s="36">
        <v>96</v>
      </c>
      <c r="I5590" s="36">
        <v>16177</v>
      </c>
      <c r="J5590" s="9" t="s">
        <v>794</v>
      </c>
      <c r="K5590" s="12" t="s">
        <v>1650</v>
      </c>
      <c r="L5590" s="2" t="s">
        <v>1670</v>
      </c>
      <c r="M5590" t="s">
        <v>4481</v>
      </c>
      <c r="N5590" s="29" t="s">
        <v>5229</v>
      </c>
      <c r="O5590" s="38" t="s">
        <v>1782</v>
      </c>
      <c r="P5590" t="s">
        <v>4508</v>
      </c>
      <c r="Q5590" t="s">
        <v>1976</v>
      </c>
      <c r="R5590" t="s">
        <v>1364</v>
      </c>
      <c r="S5590" s="12" t="s">
        <v>4782</v>
      </c>
      <c r="T5590" t="s">
        <v>6102</v>
      </c>
      <c r="U5590" s="62">
        <f t="shared" si="362"/>
        <v>9</v>
      </c>
    </row>
    <row r="5591" spans="1:21" x14ac:dyDescent="0.25">
      <c r="A5591" s="16" t="s">
        <v>1988</v>
      </c>
      <c r="B5591" s="4" t="s">
        <v>794</v>
      </c>
      <c r="C5591" s="43" t="str">
        <f t="shared" si="363"/>
        <v>98-02-H01A2</v>
      </c>
      <c r="D5591" s="43" t="str">
        <f>VLOOKUP(C5591,'[1]Test List'!$A$5:$F$2726,6,0)</f>
        <v>PHYB-SKC-H01A2</v>
      </c>
      <c r="E5591" s="43" t="str">
        <f t="shared" si="360"/>
        <v>98</v>
      </c>
      <c r="F5591" s="43" t="str">
        <f t="shared" si="361"/>
        <v>02</v>
      </c>
      <c r="G5591" t="s">
        <v>760</v>
      </c>
      <c r="H5591" s="36">
        <v>95</v>
      </c>
      <c r="I5591" s="36">
        <v>15000</v>
      </c>
      <c r="J5591" s="9" t="s">
        <v>2124</v>
      </c>
      <c r="K5591" t="s">
        <v>1365</v>
      </c>
      <c r="L5591" s="2" t="s">
        <v>93</v>
      </c>
      <c r="M5591" t="s">
        <v>2131</v>
      </c>
      <c r="N5591" s="29" t="s">
        <v>7200</v>
      </c>
      <c r="O5591" s="38" t="s">
        <v>1782</v>
      </c>
      <c r="P5591" t="s">
        <v>4508</v>
      </c>
      <c r="Q5591" t="s">
        <v>2118</v>
      </c>
      <c r="R5591" t="s">
        <v>1364</v>
      </c>
      <c r="S5591" s="12" t="s">
        <v>4783</v>
      </c>
      <c r="T5591" t="s">
        <v>6103</v>
      </c>
      <c r="U5591" s="62">
        <f t="shared" si="362"/>
        <v>3</v>
      </c>
    </row>
    <row r="5592" spans="1:21" x14ac:dyDescent="0.25">
      <c r="A5592" s="16" t="s">
        <v>1988</v>
      </c>
      <c r="B5592" s="4" t="s">
        <v>794</v>
      </c>
      <c r="C5592" s="43" t="str">
        <f t="shared" si="363"/>
        <v>98-02-H01A2</v>
      </c>
      <c r="D5592" s="43" t="str">
        <f>VLOOKUP(C5592,'[1]Test List'!$A$5:$F$2726,6,0)</f>
        <v>PHYB-SKC-H01A2</v>
      </c>
      <c r="E5592" s="43" t="str">
        <f t="shared" si="360"/>
        <v>98</v>
      </c>
      <c r="F5592" s="43" t="str">
        <f t="shared" si="361"/>
        <v>02</v>
      </c>
      <c r="G5592" t="s">
        <v>760</v>
      </c>
      <c r="H5592" s="36">
        <v>95</v>
      </c>
      <c r="I5592" s="36">
        <v>15016</v>
      </c>
      <c r="J5592" s="9" t="s">
        <v>794</v>
      </c>
      <c r="K5592" t="s">
        <v>1365</v>
      </c>
      <c r="L5592" s="2" t="s">
        <v>93</v>
      </c>
      <c r="M5592" t="s">
        <v>2131</v>
      </c>
      <c r="N5592" s="29" t="s">
        <v>5229</v>
      </c>
      <c r="O5592" s="38" t="s">
        <v>1782</v>
      </c>
      <c r="P5592" t="s">
        <v>4508</v>
      </c>
      <c r="Q5592" t="s">
        <v>1977</v>
      </c>
      <c r="R5592" t="s">
        <v>1364</v>
      </c>
      <c r="S5592" s="12" t="s">
        <v>4784</v>
      </c>
      <c r="T5592" t="s">
        <v>6104</v>
      </c>
      <c r="U5592" s="62">
        <f t="shared" si="362"/>
        <v>3</v>
      </c>
    </row>
    <row r="5593" spans="1:21" x14ac:dyDescent="0.25">
      <c r="A5593" s="16" t="s">
        <v>1988</v>
      </c>
      <c r="B5593" s="4" t="s">
        <v>794</v>
      </c>
      <c r="C5593" s="43" t="str">
        <f t="shared" si="363"/>
        <v>98-02-H01A2</v>
      </c>
      <c r="D5593" s="43" t="str">
        <f>VLOOKUP(C5593,'[1]Test List'!$A$5:$F$2726,6,0)</f>
        <v>PHYB-SKC-H01A2</v>
      </c>
      <c r="E5593" s="43" t="str">
        <f t="shared" si="360"/>
        <v>98</v>
      </c>
      <c r="F5593" s="43" t="str">
        <f t="shared" si="361"/>
        <v>02</v>
      </c>
      <c r="G5593" t="s">
        <v>760</v>
      </c>
      <c r="H5593" s="36">
        <v>95</v>
      </c>
      <c r="I5593" s="36">
        <v>15018</v>
      </c>
      <c r="J5593" s="9" t="s">
        <v>794</v>
      </c>
      <c r="K5593" t="s">
        <v>1365</v>
      </c>
      <c r="L5593" s="2" t="s">
        <v>93</v>
      </c>
      <c r="M5593" t="s">
        <v>2131</v>
      </c>
      <c r="N5593" s="29" t="s">
        <v>5229</v>
      </c>
      <c r="O5593" s="38" t="s">
        <v>1782</v>
      </c>
      <c r="P5593" t="s">
        <v>4508</v>
      </c>
      <c r="Q5593" t="s">
        <v>1978</v>
      </c>
      <c r="R5593" t="s">
        <v>1364</v>
      </c>
      <c r="S5593" s="12" t="s">
        <v>4785</v>
      </c>
      <c r="T5593" t="s">
        <v>6105</v>
      </c>
      <c r="U5593" s="62">
        <f t="shared" si="362"/>
        <v>3</v>
      </c>
    </row>
    <row r="5594" spans="1:21" x14ac:dyDescent="0.25">
      <c r="A5594" s="16" t="s">
        <v>1988</v>
      </c>
      <c r="B5594" s="4" t="s">
        <v>794</v>
      </c>
      <c r="C5594" s="43" t="str">
        <f t="shared" si="363"/>
        <v>98-02-H01A2</v>
      </c>
      <c r="D5594" s="43" t="str">
        <f>VLOOKUP(C5594,'[1]Test List'!$A$5:$F$2726,6,0)</f>
        <v>PHYB-SKC-H01A2</v>
      </c>
      <c r="E5594" s="43" t="str">
        <f t="shared" si="360"/>
        <v>98</v>
      </c>
      <c r="F5594" s="43" t="str">
        <f t="shared" si="361"/>
        <v>02</v>
      </c>
      <c r="G5594" t="s">
        <v>760</v>
      </c>
      <c r="H5594" s="36">
        <v>95</v>
      </c>
      <c r="I5594" s="36">
        <v>15024</v>
      </c>
      <c r="J5594" s="9" t="s">
        <v>794</v>
      </c>
      <c r="K5594" t="s">
        <v>1365</v>
      </c>
      <c r="L5594" s="2" t="s">
        <v>93</v>
      </c>
      <c r="M5594" t="s">
        <v>2131</v>
      </c>
      <c r="N5594" s="29" t="s">
        <v>5229</v>
      </c>
      <c r="O5594" s="38" t="s">
        <v>1782</v>
      </c>
      <c r="P5594" t="s">
        <v>4508</v>
      </c>
      <c r="Q5594" t="s">
        <v>1979</v>
      </c>
      <c r="R5594" t="s">
        <v>1364</v>
      </c>
      <c r="S5594" s="12" t="s">
        <v>4786</v>
      </c>
      <c r="T5594" t="s">
        <v>6106</v>
      </c>
      <c r="U5594" s="62">
        <f t="shared" si="362"/>
        <v>3</v>
      </c>
    </row>
    <row r="5595" spans="1:21" x14ac:dyDescent="0.25">
      <c r="A5595" s="16" t="s">
        <v>1988</v>
      </c>
      <c r="B5595" s="4" t="s">
        <v>794</v>
      </c>
      <c r="C5595" s="43" t="str">
        <f t="shared" si="363"/>
        <v>98-02-H01A2</v>
      </c>
      <c r="D5595" s="43" t="str">
        <f>VLOOKUP(C5595,'[1]Test List'!$A$5:$F$2726,6,0)</f>
        <v>PHYB-SKC-H01A2</v>
      </c>
      <c r="E5595" s="43" t="str">
        <f t="shared" si="360"/>
        <v>98</v>
      </c>
      <c r="F5595" s="43" t="str">
        <f t="shared" si="361"/>
        <v>02</v>
      </c>
      <c r="G5595" t="s">
        <v>760</v>
      </c>
      <c r="H5595" s="36">
        <v>95</v>
      </c>
      <c r="I5595" s="36">
        <v>15027</v>
      </c>
      <c r="J5595" s="9" t="s">
        <v>794</v>
      </c>
      <c r="K5595" t="s">
        <v>1365</v>
      </c>
      <c r="L5595" s="2" t="s">
        <v>93</v>
      </c>
      <c r="M5595" t="s">
        <v>2131</v>
      </c>
      <c r="N5595" s="29" t="s">
        <v>5229</v>
      </c>
      <c r="O5595" s="38" t="s">
        <v>1782</v>
      </c>
      <c r="P5595" t="s">
        <v>4508</v>
      </c>
      <c r="Q5595" t="s">
        <v>1980</v>
      </c>
      <c r="R5595" t="s">
        <v>1364</v>
      </c>
      <c r="S5595" s="12" t="s">
        <v>4787</v>
      </c>
      <c r="T5595" t="s">
        <v>6107</v>
      </c>
      <c r="U5595" s="62">
        <f t="shared" si="362"/>
        <v>3</v>
      </c>
    </row>
    <row r="5596" spans="1:21" x14ac:dyDescent="0.25">
      <c r="A5596" s="16" t="s">
        <v>1988</v>
      </c>
      <c r="B5596" s="4" t="s">
        <v>794</v>
      </c>
      <c r="C5596" s="43" t="str">
        <f t="shared" si="363"/>
        <v>98-02-H01A2</v>
      </c>
      <c r="D5596" s="43" t="str">
        <f>VLOOKUP(C5596,'[1]Test List'!$A$5:$F$2726,6,0)</f>
        <v>PHYB-SKC-H01A2</v>
      </c>
      <c r="E5596" s="43" t="str">
        <f t="shared" si="360"/>
        <v>98</v>
      </c>
      <c r="F5596" s="43" t="str">
        <f t="shared" si="361"/>
        <v>02</v>
      </c>
      <c r="G5596" t="s">
        <v>760</v>
      </c>
      <c r="H5596" s="36">
        <v>95</v>
      </c>
      <c r="I5596" s="36">
        <v>15041</v>
      </c>
      <c r="J5596" s="9" t="s">
        <v>794</v>
      </c>
      <c r="K5596" t="s">
        <v>1365</v>
      </c>
      <c r="L5596" s="2" t="s">
        <v>93</v>
      </c>
      <c r="M5596" t="s">
        <v>2131</v>
      </c>
      <c r="N5596" s="29" t="s">
        <v>5229</v>
      </c>
      <c r="O5596" s="38" t="s">
        <v>1782</v>
      </c>
      <c r="P5596" t="s">
        <v>4508</v>
      </c>
      <c r="Q5596" t="s">
        <v>1981</v>
      </c>
      <c r="R5596" t="s">
        <v>1364</v>
      </c>
      <c r="S5596" s="12" t="s">
        <v>4788</v>
      </c>
      <c r="T5596" t="s">
        <v>6108</v>
      </c>
      <c r="U5596" s="62">
        <f t="shared" si="362"/>
        <v>3</v>
      </c>
    </row>
    <row r="5597" spans="1:21" x14ac:dyDescent="0.25">
      <c r="A5597" s="16" t="s">
        <v>1988</v>
      </c>
      <c r="B5597" s="4" t="s">
        <v>794</v>
      </c>
      <c r="C5597" s="43" t="str">
        <f t="shared" si="363"/>
        <v>98-02-H01A2</v>
      </c>
      <c r="D5597" s="43" t="str">
        <f>VLOOKUP(C5597,'[1]Test List'!$A$5:$F$2726,6,0)</f>
        <v>PHYB-SKC-H01A2</v>
      </c>
      <c r="E5597" s="43" t="str">
        <f t="shared" si="360"/>
        <v>98</v>
      </c>
      <c r="F5597" s="43" t="str">
        <f t="shared" si="361"/>
        <v>02</v>
      </c>
      <c r="G5597" t="s">
        <v>760</v>
      </c>
      <c r="H5597" s="36">
        <v>95</v>
      </c>
      <c r="I5597" s="36">
        <v>15043</v>
      </c>
      <c r="J5597" s="9" t="s">
        <v>794</v>
      </c>
      <c r="K5597" t="s">
        <v>1365</v>
      </c>
      <c r="L5597" s="2" t="s">
        <v>93</v>
      </c>
      <c r="M5597" t="s">
        <v>2131</v>
      </c>
      <c r="N5597" s="29" t="s">
        <v>5229</v>
      </c>
      <c r="O5597" s="38" t="s">
        <v>1782</v>
      </c>
      <c r="P5597" t="s">
        <v>4508</v>
      </c>
      <c r="Q5597" t="s">
        <v>1982</v>
      </c>
      <c r="R5597" t="s">
        <v>1364</v>
      </c>
      <c r="S5597" s="12" t="s">
        <v>4789</v>
      </c>
      <c r="T5597" t="s">
        <v>6109</v>
      </c>
      <c r="U5597" s="62">
        <f t="shared" si="362"/>
        <v>3</v>
      </c>
    </row>
    <row r="5598" spans="1:21" x14ac:dyDescent="0.25">
      <c r="A5598" s="16" t="s">
        <v>1988</v>
      </c>
      <c r="B5598" s="4" t="s">
        <v>794</v>
      </c>
      <c r="C5598" s="43" t="str">
        <f t="shared" si="363"/>
        <v>98-02-H01A2</v>
      </c>
      <c r="D5598" s="43" t="str">
        <f>VLOOKUP(C5598,'[1]Test List'!$A$5:$F$2726,6,0)</f>
        <v>PHYB-SKC-H01A2</v>
      </c>
      <c r="E5598" s="43" t="str">
        <f t="shared" si="360"/>
        <v>98</v>
      </c>
      <c r="F5598" s="43" t="str">
        <f t="shared" si="361"/>
        <v>02</v>
      </c>
      <c r="G5598" t="s">
        <v>760</v>
      </c>
      <c r="H5598" s="36">
        <v>95</v>
      </c>
      <c r="I5598" s="36">
        <v>15046</v>
      </c>
      <c r="J5598" s="9" t="s">
        <v>794</v>
      </c>
      <c r="K5598" t="s">
        <v>1365</v>
      </c>
      <c r="L5598" s="2" t="s">
        <v>93</v>
      </c>
      <c r="M5598" t="s">
        <v>2131</v>
      </c>
      <c r="N5598" s="29" t="s">
        <v>5229</v>
      </c>
      <c r="O5598" s="38" t="s">
        <v>1782</v>
      </c>
      <c r="P5598" t="s">
        <v>4508</v>
      </c>
      <c r="Q5598" t="s">
        <v>1983</v>
      </c>
      <c r="R5598" t="s">
        <v>1364</v>
      </c>
      <c r="S5598" s="12" t="s">
        <v>4790</v>
      </c>
      <c r="T5598" t="s">
        <v>6110</v>
      </c>
      <c r="U5598" s="62">
        <f t="shared" si="362"/>
        <v>5</v>
      </c>
    </row>
    <row r="5599" spans="1:21" x14ac:dyDescent="0.25">
      <c r="A5599" s="16" t="s">
        <v>1988</v>
      </c>
      <c r="B5599" s="4" t="s">
        <v>794</v>
      </c>
      <c r="C5599" s="43" t="str">
        <f t="shared" si="363"/>
        <v>98-02-H01A2</v>
      </c>
      <c r="D5599" s="43" t="str">
        <f>VLOOKUP(C5599,'[1]Test List'!$A$5:$F$2726,6,0)</f>
        <v>PHYB-SKC-H01A2</v>
      </c>
      <c r="E5599" s="43" t="str">
        <f t="shared" si="360"/>
        <v>98</v>
      </c>
      <c r="F5599" s="43" t="str">
        <f t="shared" si="361"/>
        <v>02</v>
      </c>
      <c r="G5599" t="s">
        <v>760</v>
      </c>
      <c r="H5599" s="36">
        <v>95</v>
      </c>
      <c r="I5599" s="36">
        <v>15064</v>
      </c>
      <c r="J5599" s="9" t="s">
        <v>794</v>
      </c>
      <c r="K5599" t="s">
        <v>1365</v>
      </c>
      <c r="L5599" s="2" t="s">
        <v>93</v>
      </c>
      <c r="M5599" t="s">
        <v>2131</v>
      </c>
      <c r="N5599" s="29" t="s">
        <v>5229</v>
      </c>
      <c r="O5599" s="38" t="s">
        <v>1782</v>
      </c>
      <c r="P5599" t="s">
        <v>4508</v>
      </c>
      <c r="Q5599" t="s">
        <v>1984</v>
      </c>
      <c r="R5599" t="s">
        <v>1364</v>
      </c>
      <c r="S5599" s="12" t="s">
        <v>4791</v>
      </c>
      <c r="T5599" t="s">
        <v>6111</v>
      </c>
      <c r="U5599" s="62">
        <f t="shared" si="362"/>
        <v>3</v>
      </c>
    </row>
    <row r="5600" spans="1:21" x14ac:dyDescent="0.25">
      <c r="A5600" s="16" t="s">
        <v>1988</v>
      </c>
      <c r="B5600" s="4" t="s">
        <v>794</v>
      </c>
      <c r="C5600" s="43" t="str">
        <f t="shared" si="363"/>
        <v>98-02-H01A2</v>
      </c>
      <c r="D5600" s="43" t="str">
        <f>VLOOKUP(C5600,'[1]Test List'!$A$5:$F$2726,6,0)</f>
        <v>PHYB-SKC-H01A2</v>
      </c>
      <c r="E5600" s="43" t="str">
        <f t="shared" si="360"/>
        <v>98</v>
      </c>
      <c r="F5600" s="43" t="str">
        <f t="shared" si="361"/>
        <v>02</v>
      </c>
      <c r="G5600" t="s">
        <v>760</v>
      </c>
      <c r="H5600" s="36">
        <v>93</v>
      </c>
      <c r="I5600" s="36">
        <v>13000</v>
      </c>
      <c r="J5600" s="9" t="s">
        <v>2125</v>
      </c>
      <c r="K5600" s="12" t="s">
        <v>1648</v>
      </c>
      <c r="L5600" s="2" t="s">
        <v>7092</v>
      </c>
      <c r="M5600" t="s">
        <v>4480</v>
      </c>
      <c r="N5600" s="29" t="s">
        <v>7200</v>
      </c>
      <c r="O5600" s="38" t="s">
        <v>1782</v>
      </c>
      <c r="P5600" t="s">
        <v>4508</v>
      </c>
      <c r="Q5600" t="s">
        <v>2119</v>
      </c>
      <c r="R5600" t="s">
        <v>1364</v>
      </c>
      <c r="S5600" s="12" t="s">
        <v>4792</v>
      </c>
      <c r="T5600" t="s">
        <v>6112</v>
      </c>
      <c r="U5600" s="62">
        <f t="shared" si="362"/>
        <v>3</v>
      </c>
    </row>
    <row r="5601" spans="1:21" x14ac:dyDescent="0.25">
      <c r="A5601" s="16" t="s">
        <v>1988</v>
      </c>
      <c r="B5601" s="4" t="s">
        <v>794</v>
      </c>
      <c r="C5601" s="43" t="str">
        <f t="shared" si="363"/>
        <v>98-02-H01A2</v>
      </c>
      <c r="D5601" s="43" t="str">
        <f>VLOOKUP(C5601,'[1]Test List'!$A$5:$F$2726,6,0)</f>
        <v>PHYB-SKC-H01A2</v>
      </c>
      <c r="E5601" s="43" t="str">
        <f t="shared" si="360"/>
        <v>98</v>
      </c>
      <c r="F5601" s="43" t="str">
        <f t="shared" si="361"/>
        <v>02</v>
      </c>
      <c r="G5601" t="s">
        <v>760</v>
      </c>
      <c r="H5601" s="36">
        <v>93</v>
      </c>
      <c r="I5601" s="36">
        <v>13073</v>
      </c>
      <c r="J5601" s="9" t="s">
        <v>794</v>
      </c>
      <c r="K5601" s="12" t="s">
        <v>1648</v>
      </c>
      <c r="L5601" s="2" t="s">
        <v>7092</v>
      </c>
      <c r="M5601" t="s">
        <v>4480</v>
      </c>
      <c r="N5601" s="29" t="s">
        <v>5229</v>
      </c>
      <c r="O5601" s="38" t="s">
        <v>1782</v>
      </c>
      <c r="P5601" t="s">
        <v>4508</v>
      </c>
      <c r="Q5601" t="s">
        <v>1985</v>
      </c>
      <c r="R5601" t="s">
        <v>1364</v>
      </c>
      <c r="S5601" s="12" t="s">
        <v>4793</v>
      </c>
      <c r="T5601" t="s">
        <v>6113</v>
      </c>
      <c r="U5601" s="62">
        <f t="shared" si="362"/>
        <v>3</v>
      </c>
    </row>
    <row r="5602" spans="1:21" x14ac:dyDescent="0.25">
      <c r="A5602" s="16" t="s">
        <v>1988</v>
      </c>
      <c r="B5602" s="4" t="s">
        <v>794</v>
      </c>
      <c r="C5602" s="43" t="str">
        <f t="shared" si="363"/>
        <v>98-02-H01A2</v>
      </c>
      <c r="D5602" s="43" t="str">
        <f>VLOOKUP(C5602,'[1]Test List'!$A$5:$F$2726,6,0)</f>
        <v>PHYB-SKC-H01A2</v>
      </c>
      <c r="E5602" s="43" t="str">
        <f t="shared" si="360"/>
        <v>98</v>
      </c>
      <c r="F5602" s="43" t="str">
        <f t="shared" si="361"/>
        <v>02</v>
      </c>
      <c r="G5602" t="s">
        <v>760</v>
      </c>
      <c r="H5602" s="36">
        <v>93</v>
      </c>
      <c r="I5602" s="36">
        <v>13086</v>
      </c>
      <c r="J5602" s="9" t="s">
        <v>794</v>
      </c>
      <c r="K5602" s="12" t="s">
        <v>1648</v>
      </c>
      <c r="L5602" s="2" t="s">
        <v>7092</v>
      </c>
      <c r="M5602" t="s">
        <v>4480</v>
      </c>
      <c r="N5602" s="29" t="s">
        <v>5229</v>
      </c>
      <c r="O5602" s="38" t="s">
        <v>1782</v>
      </c>
      <c r="P5602" t="s">
        <v>4508</v>
      </c>
      <c r="Q5602" t="s">
        <v>1986</v>
      </c>
      <c r="R5602" t="s">
        <v>1364</v>
      </c>
      <c r="S5602" s="12" t="s">
        <v>4794</v>
      </c>
      <c r="T5602" t="s">
        <v>6114</v>
      </c>
      <c r="U5602" s="62">
        <f t="shared" si="362"/>
        <v>3</v>
      </c>
    </row>
    <row r="5603" spans="1:21" x14ac:dyDescent="0.25">
      <c r="A5603" s="16" t="s">
        <v>1988</v>
      </c>
      <c r="B5603" s="4" t="s">
        <v>794</v>
      </c>
      <c r="C5603" s="43" t="str">
        <f t="shared" si="363"/>
        <v>98-02-H01A2</v>
      </c>
      <c r="D5603" s="43" t="str">
        <f>VLOOKUP(C5603,'[1]Test List'!$A$5:$F$2726,6,0)</f>
        <v>PHYB-SKC-H01A2</v>
      </c>
      <c r="E5603" s="43" t="str">
        <f t="shared" si="360"/>
        <v>98</v>
      </c>
      <c r="F5603" s="43" t="str">
        <f t="shared" si="361"/>
        <v>02</v>
      </c>
      <c r="G5603" t="s">
        <v>760</v>
      </c>
      <c r="H5603" s="36">
        <v>93</v>
      </c>
      <c r="I5603" s="36">
        <v>13096</v>
      </c>
      <c r="J5603" s="9" t="s">
        <v>794</v>
      </c>
      <c r="K5603" s="12" t="s">
        <v>1648</v>
      </c>
      <c r="L5603" s="2" t="s">
        <v>7092</v>
      </c>
      <c r="M5603" t="s">
        <v>4480</v>
      </c>
      <c r="N5603" s="29" t="s">
        <v>5229</v>
      </c>
      <c r="O5603" s="38" t="s">
        <v>1782</v>
      </c>
      <c r="P5603" t="s">
        <v>4508</v>
      </c>
      <c r="Q5603" t="s">
        <v>1987</v>
      </c>
      <c r="R5603" t="s">
        <v>1364</v>
      </c>
      <c r="S5603" s="12" t="s">
        <v>4795</v>
      </c>
      <c r="T5603" t="s">
        <v>6115</v>
      </c>
      <c r="U5603" s="62">
        <f t="shared" si="362"/>
        <v>3</v>
      </c>
    </row>
    <row r="5604" spans="1:21" x14ac:dyDescent="0.25">
      <c r="A5604" s="16" t="s">
        <v>1989</v>
      </c>
      <c r="B5604" s="4" t="s">
        <v>794</v>
      </c>
      <c r="C5604" s="43" t="str">
        <f t="shared" si="363"/>
        <v>98-02-H01A3</v>
      </c>
      <c r="D5604" s="43" t="str">
        <f>VLOOKUP(C5604,'[1]Test List'!$A$5:$F$2726,6,0)</f>
        <v>PHYB-SKC-H01A3</v>
      </c>
      <c r="E5604" s="43" t="str">
        <f t="shared" si="360"/>
        <v>98</v>
      </c>
      <c r="F5604" s="43" t="str">
        <f t="shared" si="361"/>
        <v>02</v>
      </c>
      <c r="G5604" t="s">
        <v>760</v>
      </c>
      <c r="H5604" s="36">
        <v>99</v>
      </c>
      <c r="I5604" s="36">
        <v>999</v>
      </c>
      <c r="J5604" s="9" t="s">
        <v>2123</v>
      </c>
      <c r="K5604" t="s">
        <v>1042</v>
      </c>
      <c r="L5604" s="2" t="s">
        <v>1043</v>
      </c>
      <c r="M5604" t="s">
        <v>2160</v>
      </c>
      <c r="N5604" s="29" t="s">
        <v>5230</v>
      </c>
      <c r="O5604" s="38" t="s">
        <v>5197</v>
      </c>
      <c r="P5604" t="s">
        <v>4508</v>
      </c>
      <c r="Q5604" t="s">
        <v>1674</v>
      </c>
      <c r="R5604" t="s">
        <v>1364</v>
      </c>
      <c r="S5604" s="12" t="s">
        <v>4743</v>
      </c>
      <c r="T5604" t="s">
        <v>5620</v>
      </c>
      <c r="U5604" s="62">
        <f t="shared" si="362"/>
        <v>6</v>
      </c>
    </row>
    <row r="5605" spans="1:21" x14ac:dyDescent="0.25">
      <c r="A5605" s="16" t="s">
        <v>1989</v>
      </c>
      <c r="B5605" s="4" t="s">
        <v>794</v>
      </c>
      <c r="C5605" s="43" t="str">
        <f t="shared" si="363"/>
        <v>98-02-H01A3</v>
      </c>
      <c r="D5605" s="43" t="str">
        <f>VLOOKUP(C5605,'[1]Test List'!$A$5:$F$2726,6,0)</f>
        <v>PHYB-SKC-H01A3</v>
      </c>
      <c r="E5605" s="43" t="str">
        <f t="shared" si="360"/>
        <v>98</v>
      </c>
      <c r="F5605" s="43" t="str">
        <f t="shared" si="361"/>
        <v>02</v>
      </c>
      <c r="G5605" t="s">
        <v>760</v>
      </c>
      <c r="H5605" s="36">
        <v>99</v>
      </c>
      <c r="I5605" s="36">
        <v>995</v>
      </c>
      <c r="J5605" s="9" t="s">
        <v>2120</v>
      </c>
      <c r="K5605" t="s">
        <v>1365</v>
      </c>
      <c r="L5605" s="2" t="s">
        <v>93</v>
      </c>
      <c r="M5605" t="s">
        <v>2131</v>
      </c>
      <c r="N5605" s="29" t="s">
        <v>5230</v>
      </c>
      <c r="O5605" s="38" t="s">
        <v>5197</v>
      </c>
      <c r="P5605" t="s">
        <v>4508</v>
      </c>
      <c r="Q5605" t="s">
        <v>1973</v>
      </c>
      <c r="R5605" t="s">
        <v>1364</v>
      </c>
      <c r="S5605" s="12" t="s">
        <v>4695</v>
      </c>
      <c r="T5605" t="s">
        <v>5624</v>
      </c>
      <c r="U5605" s="62">
        <f t="shared" si="362"/>
        <v>8</v>
      </c>
    </row>
    <row r="5606" spans="1:21" x14ac:dyDescent="0.25">
      <c r="A5606" s="16" t="s">
        <v>1989</v>
      </c>
      <c r="B5606" s="4" t="s">
        <v>794</v>
      </c>
      <c r="C5606" s="43" t="str">
        <f t="shared" si="363"/>
        <v>98-02-H01A3</v>
      </c>
      <c r="D5606" s="43" t="str">
        <f>VLOOKUP(C5606,'[1]Test List'!$A$5:$F$2726,6,0)</f>
        <v>PHYB-SKC-H01A3</v>
      </c>
      <c r="E5606" s="43" t="str">
        <f t="shared" ref="E5606:E5669" si="364">LEFT(A5606,2)</f>
        <v>98</v>
      </c>
      <c r="F5606" s="43" t="str">
        <f t="shared" ref="F5606:F5669" si="365">MID(A5606,3,2)</f>
        <v>02</v>
      </c>
      <c r="G5606" t="s">
        <v>760</v>
      </c>
      <c r="H5606" s="36">
        <v>99</v>
      </c>
      <c r="I5606" s="36">
        <v>998</v>
      </c>
      <c r="J5606" s="9" t="s">
        <v>2122</v>
      </c>
      <c r="K5606" t="s">
        <v>1042</v>
      </c>
      <c r="L5606" s="2" t="s">
        <v>1043</v>
      </c>
      <c r="M5606" t="s">
        <v>2160</v>
      </c>
      <c r="N5606" s="29" t="s">
        <v>5230</v>
      </c>
      <c r="O5606" s="38" t="s">
        <v>5197</v>
      </c>
      <c r="P5606" t="s">
        <v>4508</v>
      </c>
      <c r="Q5606" t="s">
        <v>1974</v>
      </c>
      <c r="R5606" t="s">
        <v>1364</v>
      </c>
      <c r="S5606" s="12" t="s">
        <v>4779</v>
      </c>
      <c r="T5606" t="s">
        <v>5647</v>
      </c>
      <c r="U5606" s="62">
        <f t="shared" si="362"/>
        <v>2</v>
      </c>
    </row>
    <row r="5607" spans="1:21" x14ac:dyDescent="0.25">
      <c r="A5607" s="16" t="s">
        <v>1989</v>
      </c>
      <c r="B5607" s="4" t="s">
        <v>794</v>
      </c>
      <c r="C5607" s="43" t="str">
        <f t="shared" si="363"/>
        <v>98-02-H01A3</v>
      </c>
      <c r="D5607" s="43" t="str">
        <f>VLOOKUP(C5607,'[1]Test List'!$A$5:$F$2726,6,0)</f>
        <v>PHYB-SKC-H01A3</v>
      </c>
      <c r="E5607" s="43" t="str">
        <f t="shared" si="364"/>
        <v>98</v>
      </c>
      <c r="F5607" s="43" t="str">
        <f t="shared" si="365"/>
        <v>02</v>
      </c>
      <c r="G5607" t="s">
        <v>760</v>
      </c>
      <c r="H5607" s="36">
        <v>99</v>
      </c>
      <c r="I5607" s="36">
        <v>997</v>
      </c>
      <c r="J5607" s="9" t="s">
        <v>2121</v>
      </c>
      <c r="K5607" s="12" t="s">
        <v>1648</v>
      </c>
      <c r="L5607" s="2" t="s">
        <v>7092</v>
      </c>
      <c r="M5607" t="s">
        <v>4480</v>
      </c>
      <c r="N5607" s="29" t="s">
        <v>5230</v>
      </c>
      <c r="O5607" s="38" t="s">
        <v>5197</v>
      </c>
      <c r="P5607" t="s">
        <v>4508</v>
      </c>
      <c r="Q5607" t="s">
        <v>2412</v>
      </c>
      <c r="R5607" t="s">
        <v>1364</v>
      </c>
      <c r="S5607" s="12" t="s">
        <v>4746</v>
      </c>
      <c r="T5607" t="s">
        <v>6016</v>
      </c>
      <c r="U5607" s="62">
        <f t="shared" si="362"/>
        <v>26</v>
      </c>
    </row>
    <row r="5608" spans="1:21" x14ac:dyDescent="0.25">
      <c r="A5608" s="16" t="s">
        <v>1989</v>
      </c>
      <c r="B5608" s="4" t="s">
        <v>794</v>
      </c>
      <c r="C5608" s="43" t="str">
        <f t="shared" si="363"/>
        <v>98-02-H01A3</v>
      </c>
      <c r="D5608" s="43" t="str">
        <f>VLOOKUP(C5608,'[1]Test List'!$A$5:$F$2726,6,0)</f>
        <v>PHYB-SKC-H01A3</v>
      </c>
      <c r="E5608" s="43" t="str">
        <f t="shared" si="364"/>
        <v>98</v>
      </c>
      <c r="F5608" s="43" t="str">
        <f t="shared" si="365"/>
        <v>02</v>
      </c>
      <c r="G5608" t="s">
        <v>760</v>
      </c>
      <c r="H5608" s="36">
        <v>95</v>
      </c>
      <c r="I5608" s="36">
        <v>15000</v>
      </c>
      <c r="J5608" s="9" t="s">
        <v>2124</v>
      </c>
      <c r="K5608" t="s">
        <v>1365</v>
      </c>
      <c r="L5608" s="2" t="s">
        <v>93</v>
      </c>
      <c r="M5608" t="s">
        <v>2131</v>
      </c>
      <c r="N5608" s="29" t="s">
        <v>7200</v>
      </c>
      <c r="O5608" s="38" t="s">
        <v>1782</v>
      </c>
      <c r="P5608" t="s">
        <v>4508</v>
      </c>
      <c r="Q5608" t="s">
        <v>2118</v>
      </c>
      <c r="R5608" t="s">
        <v>1364</v>
      </c>
      <c r="S5608" s="12" t="s">
        <v>4783</v>
      </c>
      <c r="T5608" t="s">
        <v>6103</v>
      </c>
      <c r="U5608" s="62">
        <f t="shared" si="362"/>
        <v>3</v>
      </c>
    </row>
    <row r="5609" spans="1:21" x14ac:dyDescent="0.25">
      <c r="A5609" s="16" t="s">
        <v>1989</v>
      </c>
      <c r="B5609" s="4" t="s">
        <v>794</v>
      </c>
      <c r="C5609" s="43" t="str">
        <f t="shared" si="363"/>
        <v>98-02-H01A3</v>
      </c>
      <c r="D5609" s="43" t="str">
        <f>VLOOKUP(C5609,'[1]Test List'!$A$5:$F$2726,6,0)</f>
        <v>PHYB-SKC-H01A3</v>
      </c>
      <c r="E5609" s="43" t="str">
        <f t="shared" si="364"/>
        <v>98</v>
      </c>
      <c r="F5609" s="43" t="str">
        <f t="shared" si="365"/>
        <v>02</v>
      </c>
      <c r="G5609" t="s">
        <v>760</v>
      </c>
      <c r="H5609" s="36">
        <v>95</v>
      </c>
      <c r="I5609" s="36">
        <v>15016</v>
      </c>
      <c r="J5609" s="9" t="s">
        <v>794</v>
      </c>
      <c r="K5609" t="s">
        <v>1365</v>
      </c>
      <c r="L5609" s="2" t="s">
        <v>93</v>
      </c>
      <c r="M5609" t="s">
        <v>2131</v>
      </c>
      <c r="N5609" s="29" t="s">
        <v>5229</v>
      </c>
      <c r="O5609" s="38" t="s">
        <v>1782</v>
      </c>
      <c r="P5609" t="s">
        <v>4508</v>
      </c>
      <c r="Q5609" t="s">
        <v>1977</v>
      </c>
      <c r="R5609" t="s">
        <v>1364</v>
      </c>
      <c r="S5609" s="12" t="s">
        <v>4784</v>
      </c>
      <c r="T5609" t="s">
        <v>6104</v>
      </c>
      <c r="U5609" s="62">
        <f t="shared" si="362"/>
        <v>3</v>
      </c>
    </row>
    <row r="5610" spans="1:21" x14ac:dyDescent="0.25">
      <c r="A5610" s="16" t="s">
        <v>1989</v>
      </c>
      <c r="B5610" s="4" t="s">
        <v>794</v>
      </c>
      <c r="C5610" s="43" t="str">
        <f t="shared" si="363"/>
        <v>98-02-H01A3</v>
      </c>
      <c r="D5610" s="43" t="str">
        <f>VLOOKUP(C5610,'[1]Test List'!$A$5:$F$2726,6,0)</f>
        <v>PHYB-SKC-H01A3</v>
      </c>
      <c r="E5610" s="43" t="str">
        <f t="shared" si="364"/>
        <v>98</v>
      </c>
      <c r="F5610" s="43" t="str">
        <f t="shared" si="365"/>
        <v>02</v>
      </c>
      <c r="G5610" t="s">
        <v>760</v>
      </c>
      <c r="H5610" s="36">
        <v>95</v>
      </c>
      <c r="I5610" s="36">
        <v>15018</v>
      </c>
      <c r="J5610" s="9" t="s">
        <v>794</v>
      </c>
      <c r="K5610" t="s">
        <v>1365</v>
      </c>
      <c r="L5610" s="2" t="s">
        <v>93</v>
      </c>
      <c r="M5610" t="s">
        <v>2131</v>
      </c>
      <c r="N5610" s="29" t="s">
        <v>5229</v>
      </c>
      <c r="O5610" s="38" t="s">
        <v>1782</v>
      </c>
      <c r="P5610" t="s">
        <v>4508</v>
      </c>
      <c r="Q5610" t="s">
        <v>1978</v>
      </c>
      <c r="R5610" t="s">
        <v>1364</v>
      </c>
      <c r="S5610" s="12" t="s">
        <v>4785</v>
      </c>
      <c r="T5610" t="s">
        <v>6105</v>
      </c>
      <c r="U5610" s="62">
        <f t="shared" si="362"/>
        <v>3</v>
      </c>
    </row>
    <row r="5611" spans="1:21" x14ac:dyDescent="0.25">
      <c r="A5611" s="16" t="s">
        <v>1989</v>
      </c>
      <c r="B5611" s="4" t="s">
        <v>794</v>
      </c>
      <c r="C5611" s="43" t="str">
        <f t="shared" si="363"/>
        <v>98-02-H01A3</v>
      </c>
      <c r="D5611" s="43" t="str">
        <f>VLOOKUP(C5611,'[1]Test List'!$A$5:$F$2726,6,0)</f>
        <v>PHYB-SKC-H01A3</v>
      </c>
      <c r="E5611" s="43" t="str">
        <f t="shared" si="364"/>
        <v>98</v>
      </c>
      <c r="F5611" s="43" t="str">
        <f t="shared" si="365"/>
        <v>02</v>
      </c>
      <c r="G5611" t="s">
        <v>760</v>
      </c>
      <c r="H5611" s="36">
        <v>95</v>
      </c>
      <c r="I5611" s="36">
        <v>15024</v>
      </c>
      <c r="J5611" s="9" t="s">
        <v>794</v>
      </c>
      <c r="K5611" t="s">
        <v>1365</v>
      </c>
      <c r="L5611" s="2" t="s">
        <v>93</v>
      </c>
      <c r="M5611" t="s">
        <v>2131</v>
      </c>
      <c r="N5611" s="29" t="s">
        <v>5229</v>
      </c>
      <c r="O5611" s="38" t="s">
        <v>1782</v>
      </c>
      <c r="P5611" t="s">
        <v>4508</v>
      </c>
      <c r="Q5611" t="s">
        <v>1979</v>
      </c>
      <c r="R5611" t="s">
        <v>1364</v>
      </c>
      <c r="S5611" s="12" t="s">
        <v>4786</v>
      </c>
      <c r="T5611" t="s">
        <v>6106</v>
      </c>
      <c r="U5611" s="62">
        <f t="shared" si="362"/>
        <v>3</v>
      </c>
    </row>
    <row r="5612" spans="1:21" x14ac:dyDescent="0.25">
      <c r="A5612" s="16" t="s">
        <v>1989</v>
      </c>
      <c r="B5612" s="4" t="s">
        <v>794</v>
      </c>
      <c r="C5612" s="43" t="str">
        <f t="shared" si="363"/>
        <v>98-02-H01A3</v>
      </c>
      <c r="D5612" s="43" t="str">
        <f>VLOOKUP(C5612,'[1]Test List'!$A$5:$F$2726,6,0)</f>
        <v>PHYB-SKC-H01A3</v>
      </c>
      <c r="E5612" s="43" t="str">
        <f t="shared" si="364"/>
        <v>98</v>
      </c>
      <c r="F5612" s="43" t="str">
        <f t="shared" si="365"/>
        <v>02</v>
      </c>
      <c r="G5612" t="s">
        <v>760</v>
      </c>
      <c r="H5612" s="36">
        <v>95</v>
      </c>
      <c r="I5612" s="36">
        <v>15027</v>
      </c>
      <c r="J5612" s="9" t="s">
        <v>794</v>
      </c>
      <c r="K5612" t="s">
        <v>1365</v>
      </c>
      <c r="L5612" s="2" t="s">
        <v>93</v>
      </c>
      <c r="M5612" t="s">
        <v>2131</v>
      </c>
      <c r="N5612" s="29" t="s">
        <v>5229</v>
      </c>
      <c r="O5612" s="38" t="s">
        <v>1782</v>
      </c>
      <c r="P5612" t="s">
        <v>4508</v>
      </c>
      <c r="Q5612" t="s">
        <v>1980</v>
      </c>
      <c r="R5612" t="s">
        <v>1364</v>
      </c>
      <c r="S5612" s="12" t="s">
        <v>4787</v>
      </c>
      <c r="T5612" t="s">
        <v>6107</v>
      </c>
      <c r="U5612" s="62">
        <f t="shared" si="362"/>
        <v>3</v>
      </c>
    </row>
    <row r="5613" spans="1:21" x14ac:dyDescent="0.25">
      <c r="A5613" s="16" t="s">
        <v>1989</v>
      </c>
      <c r="B5613" s="4" t="s">
        <v>794</v>
      </c>
      <c r="C5613" s="43" t="str">
        <f t="shared" si="363"/>
        <v>98-02-H01A3</v>
      </c>
      <c r="D5613" s="43" t="str">
        <f>VLOOKUP(C5613,'[1]Test List'!$A$5:$F$2726,6,0)</f>
        <v>PHYB-SKC-H01A3</v>
      </c>
      <c r="E5613" s="43" t="str">
        <f t="shared" si="364"/>
        <v>98</v>
      </c>
      <c r="F5613" s="43" t="str">
        <f t="shared" si="365"/>
        <v>02</v>
      </c>
      <c r="G5613" t="s">
        <v>760</v>
      </c>
      <c r="H5613" s="36">
        <v>95</v>
      </c>
      <c r="I5613" s="36">
        <v>15041</v>
      </c>
      <c r="J5613" s="9" t="s">
        <v>794</v>
      </c>
      <c r="K5613" t="s">
        <v>1365</v>
      </c>
      <c r="L5613" s="2" t="s">
        <v>93</v>
      </c>
      <c r="M5613" t="s">
        <v>2131</v>
      </c>
      <c r="N5613" s="29" t="s">
        <v>5229</v>
      </c>
      <c r="O5613" s="38" t="s">
        <v>1782</v>
      </c>
      <c r="P5613" t="s">
        <v>4508</v>
      </c>
      <c r="Q5613" t="s">
        <v>1981</v>
      </c>
      <c r="R5613" t="s">
        <v>1364</v>
      </c>
      <c r="S5613" s="12" t="s">
        <v>4788</v>
      </c>
      <c r="T5613" t="s">
        <v>6108</v>
      </c>
      <c r="U5613" s="62">
        <f t="shared" si="362"/>
        <v>3</v>
      </c>
    </row>
    <row r="5614" spans="1:21" x14ac:dyDescent="0.25">
      <c r="A5614" s="16" t="s">
        <v>1989</v>
      </c>
      <c r="B5614" s="4" t="s">
        <v>794</v>
      </c>
      <c r="C5614" s="43" t="str">
        <f t="shared" si="363"/>
        <v>98-02-H01A3</v>
      </c>
      <c r="D5614" s="43" t="str">
        <f>VLOOKUP(C5614,'[1]Test List'!$A$5:$F$2726,6,0)</f>
        <v>PHYB-SKC-H01A3</v>
      </c>
      <c r="E5614" s="43" t="str">
        <f t="shared" si="364"/>
        <v>98</v>
      </c>
      <c r="F5614" s="43" t="str">
        <f t="shared" si="365"/>
        <v>02</v>
      </c>
      <c r="G5614" t="s">
        <v>760</v>
      </c>
      <c r="H5614" s="36">
        <v>95</v>
      </c>
      <c r="I5614" s="36">
        <v>15043</v>
      </c>
      <c r="J5614" s="9" t="s">
        <v>794</v>
      </c>
      <c r="K5614" t="s">
        <v>1365</v>
      </c>
      <c r="L5614" s="2" t="s">
        <v>93</v>
      </c>
      <c r="M5614" t="s">
        <v>2131</v>
      </c>
      <c r="N5614" s="29" t="s">
        <v>5229</v>
      </c>
      <c r="O5614" s="38" t="s">
        <v>1782</v>
      </c>
      <c r="P5614" t="s">
        <v>4508</v>
      </c>
      <c r="Q5614" t="s">
        <v>1982</v>
      </c>
      <c r="R5614" t="s">
        <v>1364</v>
      </c>
      <c r="S5614" s="12" t="s">
        <v>4789</v>
      </c>
      <c r="T5614" t="s">
        <v>6109</v>
      </c>
      <c r="U5614" s="62">
        <f t="shared" si="362"/>
        <v>3</v>
      </c>
    </row>
    <row r="5615" spans="1:21" x14ac:dyDescent="0.25">
      <c r="A5615" s="16" t="s">
        <v>1989</v>
      </c>
      <c r="B5615" s="4" t="s">
        <v>794</v>
      </c>
      <c r="C5615" s="43" t="str">
        <f t="shared" si="363"/>
        <v>98-02-H01A3</v>
      </c>
      <c r="D5615" s="43" t="str">
        <f>VLOOKUP(C5615,'[1]Test List'!$A$5:$F$2726,6,0)</f>
        <v>PHYB-SKC-H01A3</v>
      </c>
      <c r="E5615" s="43" t="str">
        <f t="shared" si="364"/>
        <v>98</v>
      </c>
      <c r="F5615" s="43" t="str">
        <f t="shared" si="365"/>
        <v>02</v>
      </c>
      <c r="G5615" t="s">
        <v>760</v>
      </c>
      <c r="H5615" s="36">
        <v>95</v>
      </c>
      <c r="I5615" s="36">
        <v>15046</v>
      </c>
      <c r="J5615" s="9" t="s">
        <v>794</v>
      </c>
      <c r="K5615" t="s">
        <v>1365</v>
      </c>
      <c r="L5615" s="2" t="s">
        <v>93</v>
      </c>
      <c r="M5615" t="s">
        <v>2131</v>
      </c>
      <c r="N5615" s="29" t="s">
        <v>5229</v>
      </c>
      <c r="O5615" s="38" t="s">
        <v>1782</v>
      </c>
      <c r="P5615" t="s">
        <v>4508</v>
      </c>
      <c r="Q5615" t="s">
        <v>1983</v>
      </c>
      <c r="R5615" t="s">
        <v>1364</v>
      </c>
      <c r="S5615" s="12" t="s">
        <v>4790</v>
      </c>
      <c r="T5615" t="s">
        <v>6110</v>
      </c>
      <c r="U5615" s="62">
        <f t="shared" si="362"/>
        <v>5</v>
      </c>
    </row>
    <row r="5616" spans="1:21" x14ac:dyDescent="0.25">
      <c r="A5616" s="16" t="s">
        <v>1989</v>
      </c>
      <c r="B5616" s="4" t="s">
        <v>794</v>
      </c>
      <c r="C5616" s="43" t="str">
        <f t="shared" si="363"/>
        <v>98-02-H01A3</v>
      </c>
      <c r="D5616" s="43" t="str">
        <f>VLOOKUP(C5616,'[1]Test List'!$A$5:$F$2726,6,0)</f>
        <v>PHYB-SKC-H01A3</v>
      </c>
      <c r="E5616" s="43" t="str">
        <f t="shared" si="364"/>
        <v>98</v>
      </c>
      <c r="F5616" s="43" t="str">
        <f t="shared" si="365"/>
        <v>02</v>
      </c>
      <c r="G5616" t="s">
        <v>760</v>
      </c>
      <c r="H5616" s="36">
        <v>95</v>
      </c>
      <c r="I5616" s="36">
        <v>15064</v>
      </c>
      <c r="J5616" s="9" t="s">
        <v>794</v>
      </c>
      <c r="K5616" t="s">
        <v>1365</v>
      </c>
      <c r="L5616" s="2" t="s">
        <v>93</v>
      </c>
      <c r="M5616" t="s">
        <v>2131</v>
      </c>
      <c r="N5616" s="29" t="s">
        <v>5229</v>
      </c>
      <c r="O5616" s="38" t="s">
        <v>1782</v>
      </c>
      <c r="P5616" t="s">
        <v>4508</v>
      </c>
      <c r="Q5616" t="s">
        <v>1984</v>
      </c>
      <c r="R5616" t="s">
        <v>1364</v>
      </c>
      <c r="S5616" s="12" t="s">
        <v>4791</v>
      </c>
      <c r="T5616" t="s">
        <v>6111</v>
      </c>
      <c r="U5616" s="62">
        <f t="shared" si="362"/>
        <v>3</v>
      </c>
    </row>
    <row r="5617" spans="1:21" x14ac:dyDescent="0.25">
      <c r="A5617" s="16" t="s">
        <v>1989</v>
      </c>
      <c r="B5617" s="4" t="s">
        <v>794</v>
      </c>
      <c r="C5617" s="43" t="str">
        <f t="shared" si="363"/>
        <v>98-02-H01A3</v>
      </c>
      <c r="D5617" s="43" t="str">
        <f>VLOOKUP(C5617,'[1]Test List'!$A$5:$F$2726,6,0)</f>
        <v>PHYB-SKC-H01A3</v>
      </c>
      <c r="E5617" s="43" t="str">
        <f t="shared" si="364"/>
        <v>98</v>
      </c>
      <c r="F5617" s="43" t="str">
        <f t="shared" si="365"/>
        <v>02</v>
      </c>
      <c r="G5617" t="s">
        <v>760</v>
      </c>
      <c r="H5617" s="36">
        <v>93</v>
      </c>
      <c r="I5617" s="36">
        <v>13000</v>
      </c>
      <c r="J5617" s="9" t="s">
        <v>2125</v>
      </c>
      <c r="K5617" s="12" t="s">
        <v>1648</v>
      </c>
      <c r="L5617" s="2" t="s">
        <v>7092</v>
      </c>
      <c r="M5617" t="s">
        <v>4480</v>
      </c>
      <c r="N5617" s="29" t="s">
        <v>7200</v>
      </c>
      <c r="O5617" s="38" t="s">
        <v>1782</v>
      </c>
      <c r="P5617" t="s">
        <v>4508</v>
      </c>
      <c r="Q5617" t="s">
        <v>2119</v>
      </c>
      <c r="R5617" t="s">
        <v>1364</v>
      </c>
      <c r="S5617" s="12" t="s">
        <v>4792</v>
      </c>
      <c r="T5617" t="s">
        <v>6112</v>
      </c>
      <c r="U5617" s="62">
        <f t="shared" si="362"/>
        <v>3</v>
      </c>
    </row>
    <row r="5618" spans="1:21" x14ac:dyDescent="0.25">
      <c r="A5618" s="16" t="s">
        <v>1989</v>
      </c>
      <c r="B5618" s="4" t="s">
        <v>794</v>
      </c>
      <c r="C5618" s="43" t="str">
        <f t="shared" si="363"/>
        <v>98-02-H01A3</v>
      </c>
      <c r="D5618" s="43" t="str">
        <f>VLOOKUP(C5618,'[1]Test List'!$A$5:$F$2726,6,0)</f>
        <v>PHYB-SKC-H01A3</v>
      </c>
      <c r="E5618" s="43" t="str">
        <f t="shared" si="364"/>
        <v>98</v>
      </c>
      <c r="F5618" s="43" t="str">
        <f t="shared" si="365"/>
        <v>02</v>
      </c>
      <c r="G5618" t="s">
        <v>760</v>
      </c>
      <c r="H5618" s="36">
        <v>93</v>
      </c>
      <c r="I5618" s="36">
        <v>13073</v>
      </c>
      <c r="J5618" s="9" t="s">
        <v>794</v>
      </c>
      <c r="K5618" s="12" t="s">
        <v>1648</v>
      </c>
      <c r="L5618" s="2" t="s">
        <v>7092</v>
      </c>
      <c r="M5618" t="s">
        <v>4480</v>
      </c>
      <c r="N5618" s="29" t="s">
        <v>5229</v>
      </c>
      <c r="O5618" s="38" t="s">
        <v>1782</v>
      </c>
      <c r="P5618" t="s">
        <v>4508</v>
      </c>
      <c r="Q5618" t="s">
        <v>1985</v>
      </c>
      <c r="R5618" t="s">
        <v>1364</v>
      </c>
      <c r="S5618" s="12" t="s">
        <v>4793</v>
      </c>
      <c r="T5618" t="s">
        <v>6113</v>
      </c>
      <c r="U5618" s="62">
        <f t="shared" si="362"/>
        <v>3</v>
      </c>
    </row>
    <row r="5619" spans="1:21" x14ac:dyDescent="0.25">
      <c r="A5619" s="16" t="s">
        <v>1989</v>
      </c>
      <c r="B5619" s="4" t="s">
        <v>794</v>
      </c>
      <c r="C5619" s="43" t="str">
        <f t="shared" si="363"/>
        <v>98-02-H01A3</v>
      </c>
      <c r="D5619" s="43" t="str">
        <f>VLOOKUP(C5619,'[1]Test List'!$A$5:$F$2726,6,0)</f>
        <v>PHYB-SKC-H01A3</v>
      </c>
      <c r="E5619" s="43" t="str">
        <f t="shared" si="364"/>
        <v>98</v>
      </c>
      <c r="F5619" s="43" t="str">
        <f t="shared" si="365"/>
        <v>02</v>
      </c>
      <c r="G5619" t="s">
        <v>760</v>
      </c>
      <c r="H5619" s="36">
        <v>93</v>
      </c>
      <c r="I5619" s="36">
        <v>13086</v>
      </c>
      <c r="J5619" s="9" t="s">
        <v>794</v>
      </c>
      <c r="K5619" s="12" t="s">
        <v>1648</v>
      </c>
      <c r="L5619" s="2" t="s">
        <v>7092</v>
      </c>
      <c r="M5619" t="s">
        <v>4480</v>
      </c>
      <c r="N5619" s="29" t="s">
        <v>5229</v>
      </c>
      <c r="O5619" s="38" t="s">
        <v>1782</v>
      </c>
      <c r="P5619" t="s">
        <v>4508</v>
      </c>
      <c r="Q5619" t="s">
        <v>1986</v>
      </c>
      <c r="R5619" t="s">
        <v>1364</v>
      </c>
      <c r="S5619" s="12" t="s">
        <v>4794</v>
      </c>
      <c r="T5619" t="s">
        <v>6114</v>
      </c>
      <c r="U5619" s="62">
        <f t="shared" si="362"/>
        <v>3</v>
      </c>
    </row>
    <row r="5620" spans="1:21" x14ac:dyDescent="0.25">
      <c r="A5620" s="16" t="s">
        <v>1989</v>
      </c>
      <c r="B5620" s="4" t="s">
        <v>794</v>
      </c>
      <c r="C5620" s="43" t="str">
        <f t="shared" si="363"/>
        <v>98-02-H01A3</v>
      </c>
      <c r="D5620" s="43" t="str">
        <f>VLOOKUP(C5620,'[1]Test List'!$A$5:$F$2726,6,0)</f>
        <v>PHYB-SKC-H01A3</v>
      </c>
      <c r="E5620" s="43" t="str">
        <f t="shared" si="364"/>
        <v>98</v>
      </c>
      <c r="F5620" s="43" t="str">
        <f t="shared" si="365"/>
        <v>02</v>
      </c>
      <c r="G5620" t="s">
        <v>760</v>
      </c>
      <c r="H5620" s="36">
        <v>93</v>
      </c>
      <c r="I5620" s="36">
        <v>13096</v>
      </c>
      <c r="J5620" s="9" t="s">
        <v>794</v>
      </c>
      <c r="K5620" s="12" t="s">
        <v>1648</v>
      </c>
      <c r="L5620" s="2" t="s">
        <v>7092</v>
      </c>
      <c r="M5620" t="s">
        <v>4480</v>
      </c>
      <c r="N5620" s="29" t="s">
        <v>5229</v>
      </c>
      <c r="O5620" s="38" t="s">
        <v>1782</v>
      </c>
      <c r="P5620" t="s">
        <v>4508</v>
      </c>
      <c r="Q5620" t="s">
        <v>1987</v>
      </c>
      <c r="R5620" t="s">
        <v>1364</v>
      </c>
      <c r="S5620" s="12" t="s">
        <v>4795</v>
      </c>
      <c r="T5620" t="s">
        <v>6115</v>
      </c>
      <c r="U5620" s="62">
        <f t="shared" si="362"/>
        <v>3</v>
      </c>
    </row>
    <row r="5621" spans="1:21" x14ac:dyDescent="0.25">
      <c r="A5621" s="16" t="s">
        <v>2525</v>
      </c>
      <c r="B5621" s="4" t="s">
        <v>794</v>
      </c>
      <c r="C5621" s="43" t="str">
        <f t="shared" si="363"/>
        <v>98-02-H02A1</v>
      </c>
      <c r="D5621" s="43" t="str">
        <f>VLOOKUP(C5621,'[1]Test List'!$A$5:$F$2726,6,0)</f>
        <v>PHYB-SKC-H02A1</v>
      </c>
      <c r="E5621" s="43" t="str">
        <f t="shared" si="364"/>
        <v>98</v>
      </c>
      <c r="F5621" s="43" t="str">
        <f t="shared" si="365"/>
        <v>02</v>
      </c>
      <c r="G5621" s="12" t="s">
        <v>760</v>
      </c>
      <c r="H5621" s="36">
        <v>99</v>
      </c>
      <c r="I5621" s="36">
        <v>993</v>
      </c>
      <c r="J5621" s="9" t="s">
        <v>2531</v>
      </c>
      <c r="K5621" s="12" t="s">
        <v>1650</v>
      </c>
      <c r="L5621" s="2" t="s">
        <v>1670</v>
      </c>
      <c r="M5621" t="s">
        <v>4481</v>
      </c>
      <c r="N5621" s="29" t="s">
        <v>5230</v>
      </c>
      <c r="O5621" s="38" t="s">
        <v>5197</v>
      </c>
      <c r="P5621" s="12" t="s">
        <v>4508</v>
      </c>
      <c r="Q5621" t="s">
        <v>2423</v>
      </c>
      <c r="R5621" t="s">
        <v>1364</v>
      </c>
      <c r="S5621" s="12" t="s">
        <v>4802</v>
      </c>
      <c r="T5621" t="s">
        <v>5262</v>
      </c>
      <c r="U5621" s="62">
        <f t="shared" si="362"/>
        <v>15</v>
      </c>
    </row>
    <row r="5622" spans="1:21" x14ac:dyDescent="0.25">
      <c r="A5622" s="16" t="s">
        <v>2525</v>
      </c>
      <c r="B5622" s="4" t="s">
        <v>794</v>
      </c>
      <c r="C5622" s="43" t="str">
        <f t="shared" si="363"/>
        <v>98-02-H02A1</v>
      </c>
      <c r="D5622" s="43" t="str">
        <f>VLOOKUP(C5622,'[1]Test List'!$A$5:$F$2726,6,0)</f>
        <v>PHYB-SKC-H02A1</v>
      </c>
      <c r="E5622" s="43" t="str">
        <f t="shared" si="364"/>
        <v>98</v>
      </c>
      <c r="F5622" s="43" t="str">
        <f t="shared" si="365"/>
        <v>02</v>
      </c>
      <c r="G5622" s="12" t="s">
        <v>760</v>
      </c>
      <c r="H5622" s="36">
        <v>99</v>
      </c>
      <c r="I5622" s="36">
        <v>995</v>
      </c>
      <c r="J5622" s="9" t="s">
        <v>2530</v>
      </c>
      <c r="K5622" s="12" t="s">
        <v>1648</v>
      </c>
      <c r="L5622" s="2" t="s">
        <v>7092</v>
      </c>
      <c r="M5622" t="s">
        <v>4480</v>
      </c>
      <c r="N5622" s="29" t="s">
        <v>5230</v>
      </c>
      <c r="O5622" s="38" t="s">
        <v>5197</v>
      </c>
      <c r="P5622" t="s">
        <v>4508</v>
      </c>
      <c r="Q5622" t="s">
        <v>2412</v>
      </c>
      <c r="R5622" t="s">
        <v>1364</v>
      </c>
      <c r="S5622" s="12" t="s">
        <v>4746</v>
      </c>
      <c r="T5622" t="s">
        <v>6016</v>
      </c>
      <c r="U5622" s="62">
        <f t="shared" si="362"/>
        <v>26</v>
      </c>
    </row>
    <row r="5623" spans="1:21" x14ac:dyDescent="0.25">
      <c r="A5623" s="16" t="s">
        <v>2525</v>
      </c>
      <c r="B5623" s="4" t="s">
        <v>794</v>
      </c>
      <c r="C5623" s="43" t="str">
        <f t="shared" si="363"/>
        <v>98-02-H02A1</v>
      </c>
      <c r="D5623" s="43" t="str">
        <f>VLOOKUP(C5623,'[1]Test List'!$A$5:$F$2726,6,0)</f>
        <v>PHYB-SKC-H02A1</v>
      </c>
      <c r="E5623" s="43" t="str">
        <f t="shared" si="364"/>
        <v>98</v>
      </c>
      <c r="F5623" s="43" t="str">
        <f t="shared" si="365"/>
        <v>02</v>
      </c>
      <c r="G5623" s="12" t="s">
        <v>760</v>
      </c>
      <c r="H5623" s="36">
        <v>99</v>
      </c>
      <c r="I5623" s="36">
        <v>999</v>
      </c>
      <c r="J5623" s="9" t="s">
        <v>2526</v>
      </c>
      <c r="K5623" s="12" t="s">
        <v>1650</v>
      </c>
      <c r="L5623" s="2" t="s">
        <v>1670</v>
      </c>
      <c r="M5623" t="s">
        <v>4481</v>
      </c>
      <c r="N5623" s="29" t="s">
        <v>5229</v>
      </c>
      <c r="O5623" s="38" t="s">
        <v>1782</v>
      </c>
      <c r="P5623" s="12" t="s">
        <v>4508</v>
      </c>
      <c r="Q5623" t="s">
        <v>1976</v>
      </c>
      <c r="R5623" t="s">
        <v>1364</v>
      </c>
      <c r="S5623" s="12" t="s">
        <v>4782</v>
      </c>
      <c r="T5623" t="s">
        <v>6102</v>
      </c>
      <c r="U5623" s="62">
        <f t="shared" si="362"/>
        <v>9</v>
      </c>
    </row>
    <row r="5624" spans="1:21" x14ac:dyDescent="0.25">
      <c r="A5624" s="16" t="s">
        <v>2525</v>
      </c>
      <c r="B5624" s="4" t="s">
        <v>794</v>
      </c>
      <c r="C5624" s="43" t="str">
        <f t="shared" si="363"/>
        <v>98-02-H02A1</v>
      </c>
      <c r="D5624" s="43" t="str">
        <f>VLOOKUP(C5624,'[1]Test List'!$A$5:$F$2726,6,0)</f>
        <v>PHYB-SKC-H02A1</v>
      </c>
      <c r="E5624" s="43" t="str">
        <f t="shared" si="364"/>
        <v>98</v>
      </c>
      <c r="F5624" s="43" t="str">
        <f t="shared" si="365"/>
        <v>02</v>
      </c>
      <c r="G5624" s="12" t="s">
        <v>760</v>
      </c>
      <c r="H5624" s="36">
        <v>99</v>
      </c>
      <c r="I5624" s="36">
        <v>998</v>
      </c>
      <c r="J5624" s="9" t="s">
        <v>2527</v>
      </c>
      <c r="K5624" s="12" t="s">
        <v>1650</v>
      </c>
      <c r="L5624" s="2" t="s">
        <v>1670</v>
      </c>
      <c r="M5624" t="s">
        <v>4481</v>
      </c>
      <c r="N5624" s="29" t="s">
        <v>5229</v>
      </c>
      <c r="O5624" s="38" t="s">
        <v>1782</v>
      </c>
      <c r="P5624" s="12" t="s">
        <v>4508</v>
      </c>
      <c r="Q5624" t="s">
        <v>1975</v>
      </c>
      <c r="R5624" t="s">
        <v>1364</v>
      </c>
      <c r="S5624" s="12" t="s">
        <v>4781</v>
      </c>
      <c r="T5624" t="s">
        <v>6101</v>
      </c>
      <c r="U5624" s="62">
        <f t="shared" si="362"/>
        <v>4</v>
      </c>
    </row>
    <row r="5625" spans="1:21" x14ac:dyDescent="0.25">
      <c r="A5625" s="16" t="s">
        <v>2525</v>
      </c>
      <c r="B5625" s="4" t="s">
        <v>794</v>
      </c>
      <c r="C5625" s="43" t="str">
        <f t="shared" si="363"/>
        <v>98-02-H02A1</v>
      </c>
      <c r="D5625" s="43" t="str">
        <f>VLOOKUP(C5625,'[1]Test List'!$A$5:$F$2726,6,0)</f>
        <v>PHYB-SKC-H02A1</v>
      </c>
      <c r="E5625" s="43" t="str">
        <f t="shared" si="364"/>
        <v>98</v>
      </c>
      <c r="F5625" s="43" t="str">
        <f t="shared" si="365"/>
        <v>02</v>
      </c>
      <c r="G5625" s="12" t="s">
        <v>760</v>
      </c>
      <c r="H5625" s="36">
        <v>99</v>
      </c>
      <c r="I5625" s="36">
        <v>997</v>
      </c>
      <c r="J5625" s="9" t="s">
        <v>2528</v>
      </c>
      <c r="K5625" s="12" t="s">
        <v>1365</v>
      </c>
      <c r="L5625" s="2" t="s">
        <v>93</v>
      </c>
      <c r="M5625" t="s">
        <v>2131</v>
      </c>
      <c r="N5625" s="29" t="s">
        <v>5229</v>
      </c>
      <c r="O5625" s="38" t="s">
        <v>1782</v>
      </c>
      <c r="P5625" s="12" t="s">
        <v>4508</v>
      </c>
      <c r="Q5625" t="s">
        <v>1983</v>
      </c>
      <c r="R5625" t="s">
        <v>1364</v>
      </c>
      <c r="S5625" s="12" t="s">
        <v>4790</v>
      </c>
      <c r="T5625" t="s">
        <v>6110</v>
      </c>
      <c r="U5625" s="62">
        <f t="shared" si="362"/>
        <v>5</v>
      </c>
    </row>
    <row r="5626" spans="1:21" x14ac:dyDescent="0.25">
      <c r="A5626" s="16" t="s">
        <v>2525</v>
      </c>
      <c r="B5626" s="4" t="s">
        <v>794</v>
      </c>
      <c r="C5626" s="43" t="str">
        <f t="shared" si="363"/>
        <v>98-02-H02A1</v>
      </c>
      <c r="D5626" s="43" t="str">
        <f>VLOOKUP(C5626,'[1]Test List'!$A$5:$F$2726,6,0)</f>
        <v>PHYB-SKC-H02A1</v>
      </c>
      <c r="E5626" s="43" t="str">
        <f t="shared" si="364"/>
        <v>98</v>
      </c>
      <c r="F5626" s="43" t="str">
        <f t="shared" si="365"/>
        <v>02</v>
      </c>
      <c r="G5626" s="12" t="s">
        <v>760</v>
      </c>
      <c r="H5626" s="36">
        <v>99</v>
      </c>
      <c r="I5626" s="36">
        <v>996</v>
      </c>
      <c r="J5626" s="9" t="s">
        <v>2529</v>
      </c>
      <c r="K5626" s="12" t="s">
        <v>1365</v>
      </c>
      <c r="L5626" s="2" t="s">
        <v>93</v>
      </c>
      <c r="M5626" t="s">
        <v>2131</v>
      </c>
      <c r="N5626" s="29" t="s">
        <v>5229</v>
      </c>
      <c r="O5626" s="38" t="s">
        <v>1782</v>
      </c>
      <c r="P5626" s="12" t="s">
        <v>4508</v>
      </c>
      <c r="Q5626" t="s">
        <v>2537</v>
      </c>
      <c r="R5626" t="s">
        <v>1364</v>
      </c>
      <c r="S5626" s="12" t="s">
        <v>4818</v>
      </c>
      <c r="T5626" t="s">
        <v>6262</v>
      </c>
      <c r="U5626" s="62">
        <f t="shared" si="362"/>
        <v>7</v>
      </c>
    </row>
    <row r="5627" spans="1:21" x14ac:dyDescent="0.25">
      <c r="A5627" s="16" t="s">
        <v>2525</v>
      </c>
      <c r="B5627" s="4" t="s">
        <v>794</v>
      </c>
      <c r="C5627" s="43" t="str">
        <f t="shared" si="363"/>
        <v>98-02-H02A1</v>
      </c>
      <c r="D5627" s="43" t="str">
        <f>VLOOKUP(C5627,'[1]Test List'!$A$5:$F$2726,6,0)</f>
        <v>PHYB-SKC-H02A1</v>
      </c>
      <c r="E5627" s="43" t="str">
        <f t="shared" si="364"/>
        <v>98</v>
      </c>
      <c r="F5627" s="43" t="str">
        <f t="shared" si="365"/>
        <v>02</v>
      </c>
      <c r="G5627" s="12" t="s">
        <v>760</v>
      </c>
      <c r="H5627" s="36">
        <v>99</v>
      </c>
      <c r="I5627" s="36">
        <v>992</v>
      </c>
      <c r="J5627" s="9" t="s">
        <v>2533</v>
      </c>
      <c r="K5627" s="12" t="s">
        <v>1365</v>
      </c>
      <c r="L5627" s="2" t="s">
        <v>93</v>
      </c>
      <c r="M5627" t="s">
        <v>2131</v>
      </c>
      <c r="N5627" s="29" t="s">
        <v>5230</v>
      </c>
      <c r="O5627" s="38" t="s">
        <v>5197</v>
      </c>
      <c r="P5627" s="12" t="s">
        <v>4508</v>
      </c>
      <c r="Q5627" t="s">
        <v>2435</v>
      </c>
      <c r="R5627" s="20" t="s">
        <v>1364</v>
      </c>
      <c r="S5627" s="12" t="s">
        <v>4799</v>
      </c>
      <c r="T5627" t="s">
        <v>6208</v>
      </c>
      <c r="U5627" s="62">
        <f t="shared" si="362"/>
        <v>32</v>
      </c>
    </row>
    <row r="5628" spans="1:21" x14ac:dyDescent="0.25">
      <c r="A5628" s="16" t="s">
        <v>2535</v>
      </c>
      <c r="B5628" s="4" t="s">
        <v>794</v>
      </c>
      <c r="C5628" s="43" t="str">
        <f t="shared" si="363"/>
        <v>98-02-H02A2</v>
      </c>
      <c r="D5628" s="43" t="str">
        <f>VLOOKUP(C5628,'[1]Test List'!$A$5:$F$2726,6,0)</f>
        <v>PHYB-SKC-H02A2</v>
      </c>
      <c r="E5628" s="43" t="str">
        <f t="shared" si="364"/>
        <v>98</v>
      </c>
      <c r="F5628" s="43" t="str">
        <f t="shared" si="365"/>
        <v>02</v>
      </c>
      <c r="G5628" s="12" t="s">
        <v>760</v>
      </c>
      <c r="H5628" s="36">
        <v>99</v>
      </c>
      <c r="I5628" s="36">
        <v>994</v>
      </c>
      <c r="J5628" s="9" t="s">
        <v>2532</v>
      </c>
      <c r="K5628" s="12" t="s">
        <v>1650</v>
      </c>
      <c r="L5628" s="2" t="s">
        <v>1670</v>
      </c>
      <c r="M5628" t="s">
        <v>4481</v>
      </c>
      <c r="N5628" s="29" t="s">
        <v>5230</v>
      </c>
      <c r="O5628" s="38" t="s">
        <v>5197</v>
      </c>
      <c r="P5628" s="12" t="s">
        <v>4508</v>
      </c>
      <c r="Q5628" t="s">
        <v>2424</v>
      </c>
      <c r="R5628" t="s">
        <v>1364</v>
      </c>
      <c r="S5628" s="12" t="s">
        <v>4803</v>
      </c>
      <c r="T5628" t="s">
        <v>5260</v>
      </c>
      <c r="U5628" s="62">
        <f t="shared" si="362"/>
        <v>17</v>
      </c>
    </row>
    <row r="5629" spans="1:21" x14ac:dyDescent="0.25">
      <c r="A5629" s="16" t="s">
        <v>2535</v>
      </c>
      <c r="B5629" s="4" t="s">
        <v>794</v>
      </c>
      <c r="C5629" s="43" t="str">
        <f t="shared" si="363"/>
        <v>98-02-H02A2</v>
      </c>
      <c r="D5629" s="43" t="str">
        <f>VLOOKUP(C5629,'[1]Test List'!$A$5:$F$2726,6,0)</f>
        <v>PHYB-SKC-H02A2</v>
      </c>
      <c r="E5629" s="43" t="str">
        <f t="shared" si="364"/>
        <v>98</v>
      </c>
      <c r="F5629" s="43" t="str">
        <f t="shared" si="365"/>
        <v>02</v>
      </c>
      <c r="G5629" s="12" t="s">
        <v>760</v>
      </c>
      <c r="H5629" s="36">
        <v>99</v>
      </c>
      <c r="I5629" s="36">
        <v>999</v>
      </c>
      <c r="J5629" s="9" t="s">
        <v>2526</v>
      </c>
      <c r="K5629" s="12" t="s">
        <v>1650</v>
      </c>
      <c r="L5629" s="2" t="s">
        <v>1670</v>
      </c>
      <c r="M5629" t="s">
        <v>4481</v>
      </c>
      <c r="N5629" s="29" t="s">
        <v>5229</v>
      </c>
      <c r="O5629" s="38" t="s">
        <v>1782</v>
      </c>
      <c r="P5629" s="12" t="s">
        <v>4508</v>
      </c>
      <c r="Q5629" t="s">
        <v>1976</v>
      </c>
      <c r="R5629" t="s">
        <v>1364</v>
      </c>
      <c r="S5629" s="12" t="s">
        <v>4782</v>
      </c>
      <c r="T5629" t="s">
        <v>6102</v>
      </c>
      <c r="U5629" s="62">
        <f t="shared" si="362"/>
        <v>9</v>
      </c>
    </row>
    <row r="5630" spans="1:21" x14ac:dyDescent="0.25">
      <c r="A5630" s="16" t="s">
        <v>2535</v>
      </c>
      <c r="B5630" s="4" t="s">
        <v>794</v>
      </c>
      <c r="C5630" s="43" t="str">
        <f t="shared" si="363"/>
        <v>98-02-H02A2</v>
      </c>
      <c r="D5630" s="43" t="str">
        <f>VLOOKUP(C5630,'[1]Test List'!$A$5:$F$2726,6,0)</f>
        <v>PHYB-SKC-H02A2</v>
      </c>
      <c r="E5630" s="43" t="str">
        <f t="shared" si="364"/>
        <v>98</v>
      </c>
      <c r="F5630" s="43" t="str">
        <f t="shared" si="365"/>
        <v>02</v>
      </c>
      <c r="G5630" s="12" t="s">
        <v>760</v>
      </c>
      <c r="H5630" s="36">
        <v>99</v>
      </c>
      <c r="I5630" s="36">
        <v>996</v>
      </c>
      <c r="J5630" s="9" t="s">
        <v>2529</v>
      </c>
      <c r="K5630" s="12" t="s">
        <v>1365</v>
      </c>
      <c r="L5630" s="2" t="s">
        <v>93</v>
      </c>
      <c r="M5630" t="s">
        <v>2131</v>
      </c>
      <c r="N5630" s="29" t="s">
        <v>5229</v>
      </c>
      <c r="O5630" s="38" t="s">
        <v>1782</v>
      </c>
      <c r="P5630" s="12" t="s">
        <v>4508</v>
      </c>
      <c r="Q5630" t="s">
        <v>2537</v>
      </c>
      <c r="R5630" t="s">
        <v>1364</v>
      </c>
      <c r="S5630" s="12" t="s">
        <v>4818</v>
      </c>
      <c r="T5630" t="s">
        <v>6262</v>
      </c>
      <c r="U5630" s="62">
        <f t="shared" si="362"/>
        <v>7</v>
      </c>
    </row>
    <row r="5631" spans="1:21" x14ac:dyDescent="0.25">
      <c r="A5631" s="16" t="s">
        <v>2535</v>
      </c>
      <c r="B5631" s="4" t="s">
        <v>794</v>
      </c>
      <c r="C5631" s="43" t="str">
        <f t="shared" si="363"/>
        <v>98-02-H02A2</v>
      </c>
      <c r="D5631" s="43" t="str">
        <f>VLOOKUP(C5631,'[1]Test List'!$A$5:$F$2726,6,0)</f>
        <v>PHYB-SKC-H02A2</v>
      </c>
      <c r="E5631" s="43" t="str">
        <f t="shared" si="364"/>
        <v>98</v>
      </c>
      <c r="F5631" s="43" t="str">
        <f t="shared" si="365"/>
        <v>02</v>
      </c>
      <c r="G5631" s="12" t="s">
        <v>760</v>
      </c>
      <c r="H5631" s="36">
        <v>99</v>
      </c>
      <c r="I5631" s="36">
        <v>991</v>
      </c>
      <c r="J5631" s="9" t="s">
        <v>2534</v>
      </c>
      <c r="K5631" s="12" t="s">
        <v>1365</v>
      </c>
      <c r="L5631" s="2" t="s">
        <v>93</v>
      </c>
      <c r="M5631" t="s">
        <v>2131</v>
      </c>
      <c r="N5631" s="29" t="s">
        <v>5230</v>
      </c>
      <c r="O5631" s="38" t="s">
        <v>5197</v>
      </c>
      <c r="P5631" s="12" t="s">
        <v>4508</v>
      </c>
      <c r="Q5631" t="s">
        <v>2409</v>
      </c>
      <c r="R5631" s="20" t="s">
        <v>1364</v>
      </c>
      <c r="S5631" t="s">
        <v>4747</v>
      </c>
      <c r="T5631" t="s">
        <v>5986</v>
      </c>
      <c r="U5631" s="62">
        <f t="shared" si="362"/>
        <v>32</v>
      </c>
    </row>
    <row r="5632" spans="1:21" x14ac:dyDescent="0.25">
      <c r="A5632" s="16" t="s">
        <v>2536</v>
      </c>
      <c r="B5632" s="4" t="s">
        <v>794</v>
      </c>
      <c r="C5632" s="43" t="str">
        <f t="shared" si="363"/>
        <v>98-02-H02A3</v>
      </c>
      <c r="D5632" s="43" t="str">
        <f>VLOOKUP(C5632,'[1]Test List'!$A$5:$F$2726,6,0)</f>
        <v>PHYB-SKC-H02A3</v>
      </c>
      <c r="E5632" s="43" t="str">
        <f t="shared" si="364"/>
        <v>98</v>
      </c>
      <c r="F5632" s="43" t="str">
        <f t="shared" si="365"/>
        <v>02</v>
      </c>
      <c r="G5632" s="12" t="s">
        <v>760</v>
      </c>
      <c r="H5632" s="36">
        <v>99</v>
      </c>
      <c r="I5632" s="36">
        <v>993</v>
      </c>
      <c r="J5632" s="9" t="s">
        <v>2531</v>
      </c>
      <c r="K5632" s="12" t="s">
        <v>1650</v>
      </c>
      <c r="L5632" s="2" t="s">
        <v>1670</v>
      </c>
      <c r="M5632" t="s">
        <v>4481</v>
      </c>
      <c r="N5632" s="29" t="s">
        <v>5230</v>
      </c>
      <c r="O5632" s="38" t="s">
        <v>5197</v>
      </c>
      <c r="P5632" s="12" t="s">
        <v>4508</v>
      </c>
      <c r="Q5632" t="s">
        <v>2423</v>
      </c>
      <c r="R5632" t="s">
        <v>1364</v>
      </c>
      <c r="S5632" s="12" t="s">
        <v>4802</v>
      </c>
      <c r="T5632" t="s">
        <v>5262</v>
      </c>
      <c r="U5632" s="62">
        <f t="shared" si="362"/>
        <v>15</v>
      </c>
    </row>
    <row r="5633" spans="1:21" x14ac:dyDescent="0.25">
      <c r="A5633" s="16" t="s">
        <v>2536</v>
      </c>
      <c r="B5633" s="4" t="s">
        <v>794</v>
      </c>
      <c r="C5633" s="43" t="str">
        <f t="shared" si="363"/>
        <v>98-02-H02A3</v>
      </c>
      <c r="D5633" s="43" t="str">
        <f>VLOOKUP(C5633,'[1]Test List'!$A$5:$F$2726,6,0)</f>
        <v>PHYB-SKC-H02A3</v>
      </c>
      <c r="E5633" s="43" t="str">
        <f t="shared" si="364"/>
        <v>98</v>
      </c>
      <c r="F5633" s="43" t="str">
        <f t="shared" si="365"/>
        <v>02</v>
      </c>
      <c r="G5633" s="12" t="s">
        <v>760</v>
      </c>
      <c r="H5633" s="36">
        <v>99</v>
      </c>
      <c r="I5633" s="36">
        <v>995</v>
      </c>
      <c r="J5633" s="9" t="s">
        <v>2530</v>
      </c>
      <c r="K5633" s="12" t="s">
        <v>1648</v>
      </c>
      <c r="L5633" s="2" t="s">
        <v>7092</v>
      </c>
      <c r="M5633" t="s">
        <v>4480</v>
      </c>
      <c r="N5633" s="29" t="s">
        <v>5230</v>
      </c>
      <c r="O5633" s="38" t="s">
        <v>5197</v>
      </c>
      <c r="P5633" t="s">
        <v>4508</v>
      </c>
      <c r="Q5633" t="s">
        <v>2412</v>
      </c>
      <c r="R5633" t="s">
        <v>1364</v>
      </c>
      <c r="S5633" s="12" t="s">
        <v>4746</v>
      </c>
      <c r="T5633" t="s">
        <v>6016</v>
      </c>
      <c r="U5633" s="62">
        <f t="shared" si="362"/>
        <v>26</v>
      </c>
    </row>
    <row r="5634" spans="1:21" x14ac:dyDescent="0.25">
      <c r="A5634" s="16" t="s">
        <v>2536</v>
      </c>
      <c r="B5634" s="4" t="s">
        <v>794</v>
      </c>
      <c r="C5634" s="43" t="str">
        <f t="shared" si="363"/>
        <v>98-02-H02A3</v>
      </c>
      <c r="D5634" s="43" t="str">
        <f>VLOOKUP(C5634,'[1]Test List'!$A$5:$F$2726,6,0)</f>
        <v>PHYB-SKC-H02A3</v>
      </c>
      <c r="E5634" s="43" t="str">
        <f t="shared" si="364"/>
        <v>98</v>
      </c>
      <c r="F5634" s="43" t="str">
        <f t="shared" si="365"/>
        <v>02</v>
      </c>
      <c r="G5634" s="12" t="s">
        <v>760</v>
      </c>
      <c r="H5634" s="36">
        <v>99</v>
      </c>
      <c r="I5634" s="36">
        <v>999</v>
      </c>
      <c r="J5634" s="9" t="s">
        <v>2526</v>
      </c>
      <c r="K5634" s="12" t="s">
        <v>1650</v>
      </c>
      <c r="L5634" s="2" t="s">
        <v>1670</v>
      </c>
      <c r="M5634" t="s">
        <v>4481</v>
      </c>
      <c r="N5634" s="29" t="s">
        <v>5229</v>
      </c>
      <c r="O5634" s="38" t="s">
        <v>1782</v>
      </c>
      <c r="P5634" s="12" t="s">
        <v>4508</v>
      </c>
      <c r="Q5634" t="s">
        <v>1976</v>
      </c>
      <c r="R5634" t="s">
        <v>1364</v>
      </c>
      <c r="S5634" s="12" t="s">
        <v>4782</v>
      </c>
      <c r="T5634" t="s">
        <v>6102</v>
      </c>
      <c r="U5634" s="62">
        <f t="shared" si="362"/>
        <v>9</v>
      </c>
    </row>
    <row r="5635" spans="1:21" x14ac:dyDescent="0.25">
      <c r="A5635" s="16" t="s">
        <v>2536</v>
      </c>
      <c r="B5635" s="4" t="s">
        <v>794</v>
      </c>
      <c r="C5635" s="43" t="str">
        <f t="shared" si="363"/>
        <v>98-02-H02A3</v>
      </c>
      <c r="D5635" s="43" t="str">
        <f>VLOOKUP(C5635,'[1]Test List'!$A$5:$F$2726,6,0)</f>
        <v>PHYB-SKC-H02A3</v>
      </c>
      <c r="E5635" s="43" t="str">
        <f t="shared" si="364"/>
        <v>98</v>
      </c>
      <c r="F5635" s="43" t="str">
        <f t="shared" si="365"/>
        <v>02</v>
      </c>
      <c r="G5635" s="12" t="s">
        <v>760</v>
      </c>
      <c r="H5635" s="36">
        <v>99</v>
      </c>
      <c r="I5635" s="36">
        <v>998</v>
      </c>
      <c r="J5635" s="9" t="s">
        <v>2527</v>
      </c>
      <c r="K5635" s="12" t="s">
        <v>1650</v>
      </c>
      <c r="L5635" s="2" t="s">
        <v>1670</v>
      </c>
      <c r="M5635" t="s">
        <v>4481</v>
      </c>
      <c r="N5635" s="29" t="s">
        <v>5229</v>
      </c>
      <c r="O5635" s="38" t="s">
        <v>1782</v>
      </c>
      <c r="P5635" s="12" t="s">
        <v>4508</v>
      </c>
      <c r="Q5635" t="s">
        <v>1975</v>
      </c>
      <c r="R5635" t="s">
        <v>1364</v>
      </c>
      <c r="S5635" s="12" t="s">
        <v>4781</v>
      </c>
      <c r="T5635" t="s">
        <v>6101</v>
      </c>
      <c r="U5635" s="62">
        <f t="shared" si="362"/>
        <v>4</v>
      </c>
    </row>
    <row r="5636" spans="1:21" x14ac:dyDescent="0.25">
      <c r="A5636" s="16" t="s">
        <v>2536</v>
      </c>
      <c r="B5636" s="4" t="s">
        <v>794</v>
      </c>
      <c r="C5636" s="43" t="str">
        <f t="shared" si="363"/>
        <v>98-02-H02A3</v>
      </c>
      <c r="D5636" s="43" t="str">
        <f>VLOOKUP(C5636,'[1]Test List'!$A$5:$F$2726,6,0)</f>
        <v>PHYB-SKC-H02A3</v>
      </c>
      <c r="E5636" s="43" t="str">
        <f t="shared" si="364"/>
        <v>98</v>
      </c>
      <c r="F5636" s="43" t="str">
        <f t="shared" si="365"/>
        <v>02</v>
      </c>
      <c r="G5636" s="12" t="s">
        <v>760</v>
      </c>
      <c r="H5636" s="36">
        <v>99</v>
      </c>
      <c r="I5636" s="36">
        <v>997</v>
      </c>
      <c r="J5636" s="9" t="s">
        <v>2528</v>
      </c>
      <c r="K5636" s="12" t="s">
        <v>1365</v>
      </c>
      <c r="L5636" s="2" t="s">
        <v>93</v>
      </c>
      <c r="M5636" t="s">
        <v>2131</v>
      </c>
      <c r="N5636" s="29" t="s">
        <v>5229</v>
      </c>
      <c r="O5636" s="38" t="s">
        <v>1782</v>
      </c>
      <c r="P5636" s="12" t="s">
        <v>4508</v>
      </c>
      <c r="Q5636" t="s">
        <v>1983</v>
      </c>
      <c r="R5636" t="s">
        <v>1364</v>
      </c>
      <c r="S5636" s="12" t="s">
        <v>4790</v>
      </c>
      <c r="T5636" t="s">
        <v>6110</v>
      </c>
      <c r="U5636" s="62">
        <f t="shared" si="362"/>
        <v>5</v>
      </c>
    </row>
    <row r="5637" spans="1:21" x14ac:dyDescent="0.25">
      <c r="A5637" s="16" t="s">
        <v>2536</v>
      </c>
      <c r="B5637" s="4" t="s">
        <v>794</v>
      </c>
      <c r="C5637" s="43" t="str">
        <f t="shared" si="363"/>
        <v>98-02-H02A3</v>
      </c>
      <c r="D5637" s="43" t="str">
        <f>VLOOKUP(C5637,'[1]Test List'!$A$5:$F$2726,6,0)</f>
        <v>PHYB-SKC-H02A3</v>
      </c>
      <c r="E5637" s="43" t="str">
        <f t="shared" si="364"/>
        <v>98</v>
      </c>
      <c r="F5637" s="43" t="str">
        <f t="shared" si="365"/>
        <v>02</v>
      </c>
      <c r="G5637" s="12" t="s">
        <v>760</v>
      </c>
      <c r="H5637" s="36">
        <v>99</v>
      </c>
      <c r="I5637" s="36">
        <v>996</v>
      </c>
      <c r="J5637" s="9" t="s">
        <v>2529</v>
      </c>
      <c r="K5637" s="12" t="s">
        <v>1365</v>
      </c>
      <c r="L5637" s="2" t="s">
        <v>93</v>
      </c>
      <c r="M5637" t="s">
        <v>2131</v>
      </c>
      <c r="N5637" s="29" t="s">
        <v>5229</v>
      </c>
      <c r="O5637" s="38" t="s">
        <v>1782</v>
      </c>
      <c r="P5637" s="12" t="s">
        <v>4508</v>
      </c>
      <c r="Q5637" t="s">
        <v>2537</v>
      </c>
      <c r="R5637" t="s">
        <v>1364</v>
      </c>
      <c r="S5637" s="12" t="s">
        <v>4818</v>
      </c>
      <c r="T5637" t="s">
        <v>6262</v>
      </c>
      <c r="U5637" s="62">
        <f t="shared" ref="U5637:U5700" si="366">COUNTIF(T$4:T$8000,T5637)</f>
        <v>7</v>
      </c>
    </row>
    <row r="5638" spans="1:21" x14ac:dyDescent="0.25">
      <c r="A5638" s="16" t="s">
        <v>2536</v>
      </c>
      <c r="B5638" s="4" t="s">
        <v>794</v>
      </c>
      <c r="C5638" s="43" t="str">
        <f t="shared" si="363"/>
        <v>98-02-H02A3</v>
      </c>
      <c r="D5638" s="43" t="str">
        <f>VLOOKUP(C5638,'[1]Test List'!$A$5:$F$2726,6,0)</f>
        <v>PHYB-SKC-H02A3</v>
      </c>
      <c r="E5638" s="43" t="str">
        <f t="shared" si="364"/>
        <v>98</v>
      </c>
      <c r="F5638" s="43" t="str">
        <f t="shared" si="365"/>
        <v>02</v>
      </c>
      <c r="G5638" s="12" t="s">
        <v>760</v>
      </c>
      <c r="H5638" s="36">
        <v>99</v>
      </c>
      <c r="I5638" s="36">
        <v>992</v>
      </c>
      <c r="J5638" s="9" t="s">
        <v>2533</v>
      </c>
      <c r="K5638" s="12" t="s">
        <v>1365</v>
      </c>
      <c r="L5638" s="2" t="s">
        <v>93</v>
      </c>
      <c r="M5638" t="s">
        <v>2131</v>
      </c>
      <c r="N5638" s="29" t="s">
        <v>5230</v>
      </c>
      <c r="O5638" s="38" t="s">
        <v>5197</v>
      </c>
      <c r="P5638" s="12" t="s">
        <v>4508</v>
      </c>
      <c r="Q5638" t="s">
        <v>2435</v>
      </c>
      <c r="R5638" s="20" t="s">
        <v>1364</v>
      </c>
      <c r="S5638" s="12" t="s">
        <v>4799</v>
      </c>
      <c r="T5638" t="s">
        <v>6208</v>
      </c>
      <c r="U5638" s="62">
        <f t="shared" si="366"/>
        <v>32</v>
      </c>
    </row>
    <row r="5639" spans="1:21" x14ac:dyDescent="0.25">
      <c r="A5639" s="4" t="s">
        <v>3637</v>
      </c>
      <c r="B5639" s="4" t="s">
        <v>794</v>
      </c>
      <c r="C5639" s="43" t="str">
        <f t="shared" si="363"/>
        <v>98-02-H03A1</v>
      </c>
      <c r="D5639" s="43" t="str">
        <f>VLOOKUP(C5639,'[1]Test List'!$A$5:$F$2726,6,0)</f>
        <v>PHYB-SKC-H03A1</v>
      </c>
      <c r="E5639" s="43" t="str">
        <f t="shared" si="364"/>
        <v>98</v>
      </c>
      <c r="F5639" s="43" t="str">
        <f t="shared" si="365"/>
        <v>02</v>
      </c>
      <c r="G5639" s="12" t="s">
        <v>760</v>
      </c>
      <c r="H5639" s="36">
        <v>99</v>
      </c>
      <c r="I5639" s="52">
        <v>994</v>
      </c>
      <c r="J5639" s="9" t="s">
        <v>3641</v>
      </c>
      <c r="K5639" s="12" t="s">
        <v>1650</v>
      </c>
      <c r="L5639" s="2" t="s">
        <v>1670</v>
      </c>
      <c r="M5639" t="s">
        <v>4481</v>
      </c>
      <c r="N5639" s="29" t="s">
        <v>5230</v>
      </c>
      <c r="O5639" s="38" t="s">
        <v>5197</v>
      </c>
      <c r="P5639" s="12" t="s">
        <v>4508</v>
      </c>
      <c r="Q5639" t="s">
        <v>2423</v>
      </c>
      <c r="R5639" t="s">
        <v>1364</v>
      </c>
      <c r="S5639" s="12" t="s">
        <v>4802</v>
      </c>
      <c r="T5639" t="s">
        <v>5262</v>
      </c>
      <c r="U5639" s="62">
        <f t="shared" si="366"/>
        <v>15</v>
      </c>
    </row>
    <row r="5640" spans="1:21" x14ac:dyDescent="0.25">
      <c r="A5640" s="4" t="s">
        <v>3637</v>
      </c>
      <c r="B5640" s="4" t="s">
        <v>794</v>
      </c>
      <c r="C5640" s="43" t="str">
        <f t="shared" si="363"/>
        <v>98-02-H03A1</v>
      </c>
      <c r="D5640" s="43" t="str">
        <f>VLOOKUP(C5640,'[1]Test List'!$A$5:$F$2726,6,0)</f>
        <v>PHYB-SKC-H03A1</v>
      </c>
      <c r="E5640" s="43" t="str">
        <f t="shared" si="364"/>
        <v>98</v>
      </c>
      <c r="F5640" s="43" t="str">
        <f t="shared" si="365"/>
        <v>02</v>
      </c>
      <c r="G5640" s="12" t="s">
        <v>760</v>
      </c>
      <c r="H5640" s="36">
        <v>99</v>
      </c>
      <c r="I5640" s="52">
        <v>998</v>
      </c>
      <c r="J5640" s="9" t="s">
        <v>3639</v>
      </c>
      <c r="K5640" s="12" t="s">
        <v>1042</v>
      </c>
      <c r="L5640" s="2" t="s">
        <v>1043</v>
      </c>
      <c r="M5640" t="s">
        <v>2160</v>
      </c>
      <c r="N5640" s="29" t="s">
        <v>5230</v>
      </c>
      <c r="O5640" s="38" t="s">
        <v>5197</v>
      </c>
      <c r="P5640" t="s">
        <v>4508</v>
      </c>
      <c r="Q5640" t="s">
        <v>1674</v>
      </c>
      <c r="R5640" t="s">
        <v>1364</v>
      </c>
      <c r="S5640" t="s">
        <v>4825</v>
      </c>
      <c r="T5640" t="s">
        <v>5623</v>
      </c>
      <c r="U5640" s="62">
        <f t="shared" si="366"/>
        <v>6</v>
      </c>
    </row>
    <row r="5641" spans="1:21" x14ac:dyDescent="0.25">
      <c r="A5641" s="4" t="s">
        <v>3637</v>
      </c>
      <c r="B5641" s="4" t="s">
        <v>794</v>
      </c>
      <c r="C5641" s="43" t="str">
        <f t="shared" si="363"/>
        <v>98-02-H03A1</v>
      </c>
      <c r="D5641" s="43" t="str">
        <f>VLOOKUP(C5641,'[1]Test List'!$A$5:$F$2726,6,0)</f>
        <v>PHYB-SKC-H03A1</v>
      </c>
      <c r="E5641" s="43" t="str">
        <f t="shared" si="364"/>
        <v>98</v>
      </c>
      <c r="F5641" s="43" t="str">
        <f t="shared" si="365"/>
        <v>02</v>
      </c>
      <c r="G5641" s="12" t="s">
        <v>760</v>
      </c>
      <c r="H5641" s="36">
        <v>99</v>
      </c>
      <c r="I5641" s="52">
        <v>997</v>
      </c>
      <c r="J5641" s="9" t="s">
        <v>3640</v>
      </c>
      <c r="K5641" s="12" t="s">
        <v>1042</v>
      </c>
      <c r="L5641" s="2" t="s">
        <v>1043</v>
      </c>
      <c r="M5641" t="s">
        <v>2160</v>
      </c>
      <c r="N5641" s="29" t="s">
        <v>5230</v>
      </c>
      <c r="O5641" s="38" t="s">
        <v>5197</v>
      </c>
      <c r="P5641" t="s">
        <v>4508</v>
      </c>
      <c r="Q5641" t="s">
        <v>3648</v>
      </c>
      <c r="R5641" t="s">
        <v>1364</v>
      </c>
      <c r="S5641" t="s">
        <v>4826</v>
      </c>
      <c r="T5641" t="s">
        <v>5625</v>
      </c>
      <c r="U5641" s="62">
        <f t="shared" si="366"/>
        <v>2</v>
      </c>
    </row>
    <row r="5642" spans="1:21" x14ac:dyDescent="0.25">
      <c r="A5642" s="4" t="s">
        <v>3637</v>
      </c>
      <c r="B5642" s="4" t="s">
        <v>794</v>
      </c>
      <c r="C5642" s="43" t="str">
        <f t="shared" si="363"/>
        <v>98-02-H03A1</v>
      </c>
      <c r="D5642" s="43" t="str">
        <f>VLOOKUP(C5642,'[1]Test List'!$A$5:$F$2726,6,0)</f>
        <v>PHYB-SKC-H03A1</v>
      </c>
      <c r="E5642" s="43" t="str">
        <f t="shared" si="364"/>
        <v>98</v>
      </c>
      <c r="F5642" s="43" t="str">
        <f t="shared" si="365"/>
        <v>02</v>
      </c>
      <c r="G5642" s="12" t="s">
        <v>760</v>
      </c>
      <c r="H5642" s="36">
        <v>99</v>
      </c>
      <c r="I5642" s="52">
        <v>993</v>
      </c>
      <c r="J5642" s="9" t="s">
        <v>3642</v>
      </c>
      <c r="K5642" s="12" t="s">
        <v>1648</v>
      </c>
      <c r="L5642" s="2" t="s">
        <v>7092</v>
      </c>
      <c r="M5642" t="s">
        <v>4480</v>
      </c>
      <c r="N5642" s="29" t="s">
        <v>5230</v>
      </c>
      <c r="O5642" s="38" t="s">
        <v>5197</v>
      </c>
      <c r="P5642" t="s">
        <v>4508</v>
      </c>
      <c r="Q5642" t="s">
        <v>2412</v>
      </c>
      <c r="R5642" t="s">
        <v>1364</v>
      </c>
      <c r="S5642" s="12" t="s">
        <v>4746</v>
      </c>
      <c r="T5642" t="s">
        <v>6016</v>
      </c>
      <c r="U5642" s="62">
        <f t="shared" si="366"/>
        <v>26</v>
      </c>
    </row>
    <row r="5643" spans="1:21" x14ac:dyDescent="0.25">
      <c r="A5643" s="4" t="s">
        <v>3637</v>
      </c>
      <c r="B5643" s="4" t="s">
        <v>794</v>
      </c>
      <c r="C5643" s="43" t="str">
        <f t="shared" si="363"/>
        <v>98-02-H03A1</v>
      </c>
      <c r="D5643" s="43" t="str">
        <f>VLOOKUP(C5643,'[1]Test List'!$A$5:$F$2726,6,0)</f>
        <v>PHYB-SKC-H03A1</v>
      </c>
      <c r="E5643" s="43" t="str">
        <f t="shared" si="364"/>
        <v>98</v>
      </c>
      <c r="F5643" s="43" t="str">
        <f t="shared" si="365"/>
        <v>02</v>
      </c>
      <c r="G5643" s="12" t="s">
        <v>760</v>
      </c>
      <c r="H5643" s="36">
        <v>99</v>
      </c>
      <c r="I5643" s="52">
        <v>999</v>
      </c>
      <c r="J5643" s="9" t="s">
        <v>3638</v>
      </c>
      <c r="K5643" s="12" t="s">
        <v>1365</v>
      </c>
      <c r="L5643" s="2" t="s">
        <v>93</v>
      </c>
      <c r="M5643" t="s">
        <v>2131</v>
      </c>
      <c r="N5643" s="29" t="s">
        <v>5230</v>
      </c>
      <c r="O5643" s="38" t="s">
        <v>5197</v>
      </c>
      <c r="P5643" t="s">
        <v>4508</v>
      </c>
      <c r="Q5643" t="s">
        <v>2435</v>
      </c>
      <c r="R5643" s="20" t="s">
        <v>1364</v>
      </c>
      <c r="S5643" s="12" t="s">
        <v>4799</v>
      </c>
      <c r="T5643" t="s">
        <v>6208</v>
      </c>
      <c r="U5643" s="62">
        <f t="shared" si="366"/>
        <v>32</v>
      </c>
    </row>
    <row r="5644" spans="1:21" x14ac:dyDescent="0.25">
      <c r="A5644" s="4" t="s">
        <v>3637</v>
      </c>
      <c r="B5644" s="4" t="s">
        <v>794</v>
      </c>
      <c r="C5644" s="43" t="str">
        <f t="shared" si="363"/>
        <v>98-02-H03A1</v>
      </c>
      <c r="D5644" s="43" t="str">
        <f>VLOOKUP(C5644,'[1]Test List'!$A$5:$F$2726,6,0)</f>
        <v>PHYB-SKC-H03A1</v>
      </c>
      <c r="E5644" s="43" t="str">
        <f t="shared" si="364"/>
        <v>98</v>
      </c>
      <c r="F5644" s="43" t="str">
        <f t="shared" si="365"/>
        <v>02</v>
      </c>
      <c r="G5644" s="12" t="s">
        <v>760</v>
      </c>
      <c r="H5644" s="36">
        <v>99</v>
      </c>
      <c r="I5644" s="52">
        <v>992</v>
      </c>
      <c r="J5644" s="9" t="s">
        <v>3643</v>
      </c>
      <c r="K5644" s="12" t="s">
        <v>1648</v>
      </c>
      <c r="L5644" s="2" t="s">
        <v>7092</v>
      </c>
      <c r="M5644" t="s">
        <v>4480</v>
      </c>
      <c r="N5644" s="29" t="s">
        <v>5229</v>
      </c>
      <c r="O5644" s="38" t="s">
        <v>1782</v>
      </c>
      <c r="P5644" t="s">
        <v>4508</v>
      </c>
      <c r="Q5644" t="s">
        <v>3649</v>
      </c>
      <c r="R5644" t="s">
        <v>1364</v>
      </c>
      <c r="S5644" s="12" t="s">
        <v>4827</v>
      </c>
      <c r="T5644" t="s">
        <v>6463</v>
      </c>
      <c r="U5644" s="62">
        <f t="shared" si="366"/>
        <v>2</v>
      </c>
    </row>
    <row r="5645" spans="1:21" x14ac:dyDescent="0.25">
      <c r="A5645" s="4" t="s">
        <v>3637</v>
      </c>
      <c r="B5645" s="4" t="s">
        <v>794</v>
      </c>
      <c r="C5645" s="43" t="str">
        <f t="shared" ref="C5645:C5708" si="367">LEFT(A5645,2)&amp;"-"&amp;MID(A5645,3,2)&amp;"-"&amp;RIGHT(A5645,LEN(A5645)-4)</f>
        <v>98-02-H03A1</v>
      </c>
      <c r="D5645" s="43" t="str">
        <f>VLOOKUP(C5645,'[1]Test List'!$A$5:$F$2726,6,0)</f>
        <v>PHYB-SKC-H03A1</v>
      </c>
      <c r="E5645" s="43" t="str">
        <f t="shared" si="364"/>
        <v>98</v>
      </c>
      <c r="F5645" s="43" t="str">
        <f t="shared" si="365"/>
        <v>02</v>
      </c>
      <c r="G5645" s="12" t="s">
        <v>760</v>
      </c>
      <c r="H5645" s="36">
        <v>99</v>
      </c>
      <c r="I5645" s="52">
        <v>991</v>
      </c>
      <c r="J5645" s="9" t="s">
        <v>3644</v>
      </c>
      <c r="K5645" s="12" t="s">
        <v>1365</v>
      </c>
      <c r="L5645" s="2" t="s">
        <v>93</v>
      </c>
      <c r="M5645" t="s">
        <v>2131</v>
      </c>
      <c r="N5645" s="29" t="s">
        <v>5231</v>
      </c>
      <c r="O5645" s="38" t="s">
        <v>1782</v>
      </c>
      <c r="P5645" t="s">
        <v>4508</v>
      </c>
      <c r="Q5645" t="s">
        <v>3651</v>
      </c>
      <c r="R5645" t="s">
        <v>1364</v>
      </c>
      <c r="S5645" s="12" t="s">
        <v>4828</v>
      </c>
      <c r="T5645" t="s">
        <v>6464</v>
      </c>
      <c r="U5645" s="62">
        <f t="shared" si="366"/>
        <v>2</v>
      </c>
    </row>
    <row r="5646" spans="1:21" x14ac:dyDescent="0.25">
      <c r="A5646" s="4" t="s">
        <v>3637</v>
      </c>
      <c r="B5646" s="4" t="s">
        <v>794</v>
      </c>
      <c r="C5646" s="43" t="str">
        <f t="shared" si="367"/>
        <v>98-02-H03A1</v>
      </c>
      <c r="D5646" s="43" t="str">
        <f>VLOOKUP(C5646,'[1]Test List'!$A$5:$F$2726,6,0)</f>
        <v>PHYB-SKC-H03A1</v>
      </c>
      <c r="E5646" s="43" t="str">
        <f t="shared" si="364"/>
        <v>98</v>
      </c>
      <c r="F5646" s="43" t="str">
        <f t="shared" si="365"/>
        <v>02</v>
      </c>
      <c r="G5646" s="12" t="s">
        <v>760</v>
      </c>
      <c r="H5646" s="36">
        <v>99</v>
      </c>
      <c r="I5646" s="52">
        <v>990</v>
      </c>
      <c r="J5646" s="9" t="s">
        <v>3645</v>
      </c>
      <c r="K5646" s="12" t="s">
        <v>1650</v>
      </c>
      <c r="L5646" s="2" t="s">
        <v>1670</v>
      </c>
      <c r="M5646" t="s">
        <v>4481</v>
      </c>
      <c r="N5646" s="29" t="s">
        <v>5231</v>
      </c>
      <c r="O5646" s="38" t="s">
        <v>1782</v>
      </c>
      <c r="P5646" t="s">
        <v>4508</v>
      </c>
      <c r="Q5646" t="s">
        <v>3650</v>
      </c>
      <c r="R5646" t="s">
        <v>1364</v>
      </c>
      <c r="S5646" s="12" t="s">
        <v>4829</v>
      </c>
      <c r="T5646" t="s">
        <v>6465</v>
      </c>
      <c r="U5646" s="62">
        <f t="shared" si="366"/>
        <v>3</v>
      </c>
    </row>
    <row r="5647" spans="1:21" x14ac:dyDescent="0.25">
      <c r="A5647" s="4" t="s">
        <v>3637</v>
      </c>
      <c r="B5647" s="4" t="s">
        <v>794</v>
      </c>
      <c r="C5647" s="43" t="str">
        <f t="shared" si="367"/>
        <v>98-02-H03A1</v>
      </c>
      <c r="D5647" s="43" t="str">
        <f>VLOOKUP(C5647,'[1]Test List'!$A$5:$F$2726,6,0)</f>
        <v>PHYB-SKC-H03A1</v>
      </c>
      <c r="E5647" s="43" t="str">
        <f t="shared" si="364"/>
        <v>98</v>
      </c>
      <c r="F5647" s="43" t="str">
        <f t="shared" si="365"/>
        <v>02</v>
      </c>
      <c r="G5647" s="12" t="s">
        <v>760</v>
      </c>
      <c r="H5647" s="36">
        <v>99</v>
      </c>
      <c r="I5647" s="52">
        <v>996</v>
      </c>
      <c r="J5647" s="9" t="s">
        <v>3646</v>
      </c>
      <c r="K5647" s="12" t="s">
        <v>2380</v>
      </c>
      <c r="L5647" s="2" t="s">
        <v>2382</v>
      </c>
      <c r="M5647" t="s">
        <v>7498</v>
      </c>
      <c r="N5647" s="29" t="s">
        <v>7200</v>
      </c>
      <c r="O5647" s="38" t="s">
        <v>5197</v>
      </c>
      <c r="P5647" t="s">
        <v>4508</v>
      </c>
      <c r="Q5647" t="s">
        <v>3652</v>
      </c>
      <c r="R5647" t="s">
        <v>1364</v>
      </c>
      <c r="S5647" s="12" t="s">
        <v>4830</v>
      </c>
      <c r="T5647" t="s">
        <v>6466</v>
      </c>
      <c r="U5647" s="62">
        <f t="shared" si="366"/>
        <v>2</v>
      </c>
    </row>
    <row r="5648" spans="1:21" x14ac:dyDescent="0.25">
      <c r="A5648" s="4" t="s">
        <v>3637</v>
      </c>
      <c r="B5648" s="4" t="s">
        <v>794</v>
      </c>
      <c r="C5648" s="43" t="str">
        <f t="shared" si="367"/>
        <v>98-02-H03A1</v>
      </c>
      <c r="D5648" s="43" t="str">
        <f>VLOOKUP(C5648,'[1]Test List'!$A$5:$F$2726,6,0)</f>
        <v>PHYB-SKC-H03A1</v>
      </c>
      <c r="E5648" s="43" t="str">
        <f t="shared" si="364"/>
        <v>98</v>
      </c>
      <c r="F5648" s="43" t="str">
        <f t="shared" si="365"/>
        <v>02</v>
      </c>
      <c r="G5648" s="12" t="s">
        <v>760</v>
      </c>
      <c r="H5648" s="36">
        <v>99</v>
      </c>
      <c r="I5648" s="52">
        <v>995</v>
      </c>
      <c r="J5648" s="9" t="s">
        <v>3647</v>
      </c>
      <c r="K5648" s="12" t="s">
        <v>4483</v>
      </c>
      <c r="L5648" s="2" t="s">
        <v>4488</v>
      </c>
      <c r="M5648" t="s">
        <v>7499</v>
      </c>
      <c r="N5648" s="29" t="s">
        <v>7200</v>
      </c>
      <c r="O5648" s="38" t="s">
        <v>5197</v>
      </c>
      <c r="P5648" t="s">
        <v>4508</v>
      </c>
      <c r="Q5648" t="s">
        <v>3653</v>
      </c>
      <c r="R5648" t="s">
        <v>1364</v>
      </c>
      <c r="S5648" s="12" t="s">
        <v>4831</v>
      </c>
      <c r="T5648" t="s">
        <v>6467</v>
      </c>
      <c r="U5648" s="62">
        <f t="shared" si="366"/>
        <v>2</v>
      </c>
    </row>
    <row r="5649" spans="1:21" x14ac:dyDescent="0.25">
      <c r="A5649" s="4" t="s">
        <v>3654</v>
      </c>
      <c r="B5649" s="4" t="s">
        <v>794</v>
      </c>
      <c r="C5649" s="43" t="str">
        <f t="shared" si="367"/>
        <v>98-02-H03A2</v>
      </c>
      <c r="D5649" s="43" t="str">
        <f>VLOOKUP(C5649,'[1]Test List'!$A$5:$F$2726,6,0)</f>
        <v>PHYB-SKC-H03A2</v>
      </c>
      <c r="E5649" s="43" t="str">
        <f t="shared" si="364"/>
        <v>98</v>
      </c>
      <c r="F5649" s="43" t="str">
        <f t="shared" si="365"/>
        <v>02</v>
      </c>
      <c r="G5649" s="12" t="s">
        <v>760</v>
      </c>
      <c r="H5649" s="36">
        <v>99</v>
      </c>
      <c r="I5649" s="52">
        <v>994</v>
      </c>
      <c r="J5649" s="9" t="s">
        <v>3641</v>
      </c>
      <c r="K5649" s="12" t="s">
        <v>1650</v>
      </c>
      <c r="L5649" s="2" t="s">
        <v>1670</v>
      </c>
      <c r="M5649" t="s">
        <v>4481</v>
      </c>
      <c r="N5649" s="29" t="s">
        <v>5230</v>
      </c>
      <c r="O5649" s="38" t="s">
        <v>5197</v>
      </c>
      <c r="P5649" s="12" t="s">
        <v>4508</v>
      </c>
      <c r="Q5649" t="s">
        <v>2423</v>
      </c>
      <c r="R5649" t="s">
        <v>1364</v>
      </c>
      <c r="S5649" s="12" t="s">
        <v>4802</v>
      </c>
      <c r="T5649" t="s">
        <v>5262</v>
      </c>
      <c r="U5649" s="62">
        <f t="shared" si="366"/>
        <v>15</v>
      </c>
    </row>
    <row r="5650" spans="1:21" x14ac:dyDescent="0.25">
      <c r="A5650" s="4" t="s">
        <v>3654</v>
      </c>
      <c r="B5650" s="4" t="s">
        <v>794</v>
      </c>
      <c r="C5650" s="43" t="str">
        <f t="shared" si="367"/>
        <v>98-02-H03A2</v>
      </c>
      <c r="D5650" s="43" t="str">
        <f>VLOOKUP(C5650,'[1]Test List'!$A$5:$F$2726,6,0)</f>
        <v>PHYB-SKC-H03A2</v>
      </c>
      <c r="E5650" s="43" t="str">
        <f t="shared" si="364"/>
        <v>98</v>
      </c>
      <c r="F5650" s="43" t="str">
        <f t="shared" si="365"/>
        <v>02</v>
      </c>
      <c r="G5650" s="12" t="s">
        <v>760</v>
      </c>
      <c r="H5650" s="36">
        <v>99</v>
      </c>
      <c r="I5650" s="52">
        <v>998</v>
      </c>
      <c r="J5650" s="9" t="s">
        <v>3639</v>
      </c>
      <c r="K5650" s="12" t="s">
        <v>1042</v>
      </c>
      <c r="L5650" s="2" t="s">
        <v>1043</v>
      </c>
      <c r="M5650" t="s">
        <v>2160</v>
      </c>
      <c r="N5650" s="29" t="s">
        <v>5230</v>
      </c>
      <c r="O5650" s="38" t="s">
        <v>5197</v>
      </c>
      <c r="P5650" t="s">
        <v>4508</v>
      </c>
      <c r="Q5650" t="s">
        <v>1674</v>
      </c>
      <c r="R5650" t="s">
        <v>1364</v>
      </c>
      <c r="S5650" t="s">
        <v>4825</v>
      </c>
      <c r="T5650" t="s">
        <v>5623</v>
      </c>
      <c r="U5650" s="62">
        <f t="shared" si="366"/>
        <v>6</v>
      </c>
    </row>
    <row r="5651" spans="1:21" x14ac:dyDescent="0.25">
      <c r="A5651" s="4" t="s">
        <v>3654</v>
      </c>
      <c r="B5651" s="4" t="s">
        <v>794</v>
      </c>
      <c r="C5651" s="43" t="str">
        <f t="shared" si="367"/>
        <v>98-02-H03A2</v>
      </c>
      <c r="D5651" s="43" t="str">
        <f>VLOOKUP(C5651,'[1]Test List'!$A$5:$F$2726,6,0)</f>
        <v>PHYB-SKC-H03A2</v>
      </c>
      <c r="E5651" s="43" t="str">
        <f t="shared" si="364"/>
        <v>98</v>
      </c>
      <c r="F5651" s="43" t="str">
        <f t="shared" si="365"/>
        <v>02</v>
      </c>
      <c r="G5651" s="12" t="s">
        <v>760</v>
      </c>
      <c r="H5651" s="36">
        <v>99</v>
      </c>
      <c r="I5651" s="52">
        <v>997</v>
      </c>
      <c r="J5651" s="9" t="s">
        <v>3640</v>
      </c>
      <c r="K5651" s="12" t="s">
        <v>1042</v>
      </c>
      <c r="L5651" s="2" t="s">
        <v>1043</v>
      </c>
      <c r="M5651" t="s">
        <v>2160</v>
      </c>
      <c r="N5651" s="29" t="s">
        <v>5230</v>
      </c>
      <c r="O5651" s="38" t="s">
        <v>5197</v>
      </c>
      <c r="P5651" t="s">
        <v>4508</v>
      </c>
      <c r="Q5651" t="s">
        <v>3648</v>
      </c>
      <c r="R5651" t="s">
        <v>1364</v>
      </c>
      <c r="S5651" t="s">
        <v>4826</v>
      </c>
      <c r="T5651" t="s">
        <v>5625</v>
      </c>
      <c r="U5651" s="62">
        <f t="shared" si="366"/>
        <v>2</v>
      </c>
    </row>
    <row r="5652" spans="1:21" x14ac:dyDescent="0.25">
      <c r="A5652" s="4" t="s">
        <v>3654</v>
      </c>
      <c r="B5652" s="4" t="s">
        <v>794</v>
      </c>
      <c r="C5652" s="43" t="str">
        <f t="shared" si="367"/>
        <v>98-02-H03A2</v>
      </c>
      <c r="D5652" s="43" t="str">
        <f>VLOOKUP(C5652,'[1]Test List'!$A$5:$F$2726,6,0)</f>
        <v>PHYB-SKC-H03A2</v>
      </c>
      <c r="E5652" s="43" t="str">
        <f t="shared" si="364"/>
        <v>98</v>
      </c>
      <c r="F5652" s="43" t="str">
        <f t="shared" si="365"/>
        <v>02</v>
      </c>
      <c r="G5652" s="12" t="s">
        <v>760</v>
      </c>
      <c r="H5652" s="36">
        <v>99</v>
      </c>
      <c r="I5652" s="52">
        <v>993</v>
      </c>
      <c r="J5652" s="9" t="s">
        <v>3642</v>
      </c>
      <c r="K5652" s="12" t="s">
        <v>1648</v>
      </c>
      <c r="L5652" s="2" t="s">
        <v>7092</v>
      </c>
      <c r="M5652" t="s">
        <v>4480</v>
      </c>
      <c r="N5652" s="29" t="s">
        <v>5230</v>
      </c>
      <c r="O5652" s="38" t="s">
        <v>5197</v>
      </c>
      <c r="P5652" t="s">
        <v>4508</v>
      </c>
      <c r="Q5652" t="s">
        <v>2412</v>
      </c>
      <c r="R5652" t="s">
        <v>1364</v>
      </c>
      <c r="S5652" s="12" t="s">
        <v>4746</v>
      </c>
      <c r="T5652" t="s">
        <v>6016</v>
      </c>
      <c r="U5652" s="62">
        <f t="shared" si="366"/>
        <v>26</v>
      </c>
    </row>
    <row r="5653" spans="1:21" x14ac:dyDescent="0.25">
      <c r="A5653" s="4" t="s">
        <v>3654</v>
      </c>
      <c r="B5653" s="4" t="s">
        <v>794</v>
      </c>
      <c r="C5653" s="43" t="str">
        <f t="shared" si="367"/>
        <v>98-02-H03A2</v>
      </c>
      <c r="D5653" s="43" t="str">
        <f>VLOOKUP(C5653,'[1]Test List'!$A$5:$F$2726,6,0)</f>
        <v>PHYB-SKC-H03A2</v>
      </c>
      <c r="E5653" s="43" t="str">
        <f t="shared" si="364"/>
        <v>98</v>
      </c>
      <c r="F5653" s="43" t="str">
        <f t="shared" si="365"/>
        <v>02</v>
      </c>
      <c r="G5653" s="12" t="s">
        <v>760</v>
      </c>
      <c r="H5653" s="36">
        <v>99</v>
      </c>
      <c r="I5653" s="52">
        <v>999</v>
      </c>
      <c r="J5653" s="9" t="s">
        <v>3638</v>
      </c>
      <c r="K5653" s="12" t="s">
        <v>1365</v>
      </c>
      <c r="L5653" s="2" t="s">
        <v>93</v>
      </c>
      <c r="M5653" t="s">
        <v>2131</v>
      </c>
      <c r="N5653" s="29" t="s">
        <v>5230</v>
      </c>
      <c r="O5653" s="38" t="s">
        <v>5197</v>
      </c>
      <c r="P5653" t="s">
        <v>4508</v>
      </c>
      <c r="Q5653" t="s">
        <v>2435</v>
      </c>
      <c r="R5653" s="20" t="s">
        <v>1364</v>
      </c>
      <c r="S5653" s="12" t="s">
        <v>4799</v>
      </c>
      <c r="T5653" t="s">
        <v>6208</v>
      </c>
      <c r="U5653" s="62">
        <f t="shared" si="366"/>
        <v>32</v>
      </c>
    </row>
    <row r="5654" spans="1:21" x14ac:dyDescent="0.25">
      <c r="A5654" s="4" t="s">
        <v>3654</v>
      </c>
      <c r="B5654" s="4" t="s">
        <v>794</v>
      </c>
      <c r="C5654" s="43" t="str">
        <f t="shared" si="367"/>
        <v>98-02-H03A2</v>
      </c>
      <c r="D5654" s="43" t="str">
        <f>VLOOKUP(C5654,'[1]Test List'!$A$5:$F$2726,6,0)</f>
        <v>PHYB-SKC-H03A2</v>
      </c>
      <c r="E5654" s="43" t="str">
        <f t="shared" si="364"/>
        <v>98</v>
      </c>
      <c r="F5654" s="43" t="str">
        <f t="shared" si="365"/>
        <v>02</v>
      </c>
      <c r="G5654" s="12" t="s">
        <v>760</v>
      </c>
      <c r="H5654" s="36">
        <v>99</v>
      </c>
      <c r="I5654" s="52">
        <v>992</v>
      </c>
      <c r="J5654" s="9" t="s">
        <v>3643</v>
      </c>
      <c r="K5654" s="12" t="s">
        <v>1648</v>
      </c>
      <c r="L5654" s="2" t="s">
        <v>7092</v>
      </c>
      <c r="M5654" t="s">
        <v>4480</v>
      </c>
      <c r="N5654" s="29" t="s">
        <v>5229</v>
      </c>
      <c r="O5654" s="38" t="s">
        <v>1782</v>
      </c>
      <c r="P5654" t="s">
        <v>4508</v>
      </c>
      <c r="Q5654" t="s">
        <v>3649</v>
      </c>
      <c r="R5654" t="s">
        <v>1364</v>
      </c>
      <c r="S5654" s="12" t="s">
        <v>4827</v>
      </c>
      <c r="T5654" t="s">
        <v>6463</v>
      </c>
      <c r="U5654" s="62">
        <f t="shared" si="366"/>
        <v>2</v>
      </c>
    </row>
    <row r="5655" spans="1:21" x14ac:dyDescent="0.25">
      <c r="A5655" s="4" t="s">
        <v>3654</v>
      </c>
      <c r="B5655" s="4" t="s">
        <v>794</v>
      </c>
      <c r="C5655" s="43" t="str">
        <f t="shared" si="367"/>
        <v>98-02-H03A2</v>
      </c>
      <c r="D5655" s="43" t="str">
        <f>VLOOKUP(C5655,'[1]Test List'!$A$5:$F$2726,6,0)</f>
        <v>PHYB-SKC-H03A2</v>
      </c>
      <c r="E5655" s="43" t="str">
        <f t="shared" si="364"/>
        <v>98</v>
      </c>
      <c r="F5655" s="43" t="str">
        <f t="shared" si="365"/>
        <v>02</v>
      </c>
      <c r="G5655" s="12" t="s">
        <v>760</v>
      </c>
      <c r="H5655" s="36">
        <v>99</v>
      </c>
      <c r="I5655" s="52">
        <v>991</v>
      </c>
      <c r="J5655" s="9" t="s">
        <v>3644</v>
      </c>
      <c r="K5655" s="12" t="s">
        <v>1365</v>
      </c>
      <c r="L5655" s="2" t="s">
        <v>93</v>
      </c>
      <c r="M5655" t="s">
        <v>2131</v>
      </c>
      <c r="N5655" s="29" t="s">
        <v>5231</v>
      </c>
      <c r="O5655" s="38" t="s">
        <v>1782</v>
      </c>
      <c r="P5655" t="s">
        <v>4508</v>
      </c>
      <c r="Q5655" t="s">
        <v>3651</v>
      </c>
      <c r="R5655" t="s">
        <v>1364</v>
      </c>
      <c r="S5655" s="12" t="s">
        <v>4828</v>
      </c>
      <c r="T5655" t="s">
        <v>6464</v>
      </c>
      <c r="U5655" s="62">
        <f t="shared" si="366"/>
        <v>2</v>
      </c>
    </row>
    <row r="5656" spans="1:21" x14ac:dyDescent="0.25">
      <c r="A5656" s="4" t="s">
        <v>3654</v>
      </c>
      <c r="B5656" s="4" t="s">
        <v>794</v>
      </c>
      <c r="C5656" s="43" t="str">
        <f t="shared" si="367"/>
        <v>98-02-H03A2</v>
      </c>
      <c r="D5656" s="43" t="str">
        <f>VLOOKUP(C5656,'[1]Test List'!$A$5:$F$2726,6,0)</f>
        <v>PHYB-SKC-H03A2</v>
      </c>
      <c r="E5656" s="43" t="str">
        <f t="shared" si="364"/>
        <v>98</v>
      </c>
      <c r="F5656" s="43" t="str">
        <f t="shared" si="365"/>
        <v>02</v>
      </c>
      <c r="G5656" s="12" t="s">
        <v>760</v>
      </c>
      <c r="H5656" s="36">
        <v>99</v>
      </c>
      <c r="I5656" s="52">
        <v>996</v>
      </c>
      <c r="J5656" s="9" t="s">
        <v>3646</v>
      </c>
      <c r="K5656" s="12" t="s">
        <v>2380</v>
      </c>
      <c r="L5656" s="2" t="s">
        <v>2382</v>
      </c>
      <c r="M5656" t="s">
        <v>7498</v>
      </c>
      <c r="N5656" s="29" t="s">
        <v>7200</v>
      </c>
      <c r="O5656" s="38" t="s">
        <v>5197</v>
      </c>
      <c r="P5656" t="s">
        <v>4508</v>
      </c>
      <c r="Q5656" t="s">
        <v>3652</v>
      </c>
      <c r="R5656" t="s">
        <v>1364</v>
      </c>
      <c r="S5656" s="12" t="s">
        <v>4830</v>
      </c>
      <c r="T5656" t="s">
        <v>6466</v>
      </c>
      <c r="U5656" s="62">
        <f t="shared" si="366"/>
        <v>2</v>
      </c>
    </row>
    <row r="5657" spans="1:21" x14ac:dyDescent="0.25">
      <c r="A5657" s="4" t="s">
        <v>3654</v>
      </c>
      <c r="B5657" s="4" t="s">
        <v>794</v>
      </c>
      <c r="C5657" s="43" t="str">
        <f t="shared" si="367"/>
        <v>98-02-H03A2</v>
      </c>
      <c r="D5657" s="43" t="str">
        <f>VLOOKUP(C5657,'[1]Test List'!$A$5:$F$2726,6,0)</f>
        <v>PHYB-SKC-H03A2</v>
      </c>
      <c r="E5657" s="43" t="str">
        <f t="shared" si="364"/>
        <v>98</v>
      </c>
      <c r="F5657" s="43" t="str">
        <f t="shared" si="365"/>
        <v>02</v>
      </c>
      <c r="G5657" s="12" t="s">
        <v>760</v>
      </c>
      <c r="H5657" s="36">
        <v>99</v>
      </c>
      <c r="I5657" s="52">
        <v>995</v>
      </c>
      <c r="J5657" s="9" t="s">
        <v>3647</v>
      </c>
      <c r="K5657" s="12" t="s">
        <v>4483</v>
      </c>
      <c r="L5657" s="2" t="s">
        <v>4488</v>
      </c>
      <c r="M5657" t="s">
        <v>7499</v>
      </c>
      <c r="N5657" s="29" t="s">
        <v>7200</v>
      </c>
      <c r="O5657" s="38" t="s">
        <v>5197</v>
      </c>
      <c r="P5657" t="s">
        <v>4508</v>
      </c>
      <c r="Q5657" t="s">
        <v>3653</v>
      </c>
      <c r="R5657" t="s">
        <v>1364</v>
      </c>
      <c r="S5657" s="12" t="s">
        <v>4831</v>
      </c>
      <c r="T5657" t="s">
        <v>6467</v>
      </c>
      <c r="U5657" s="62">
        <f t="shared" si="366"/>
        <v>2</v>
      </c>
    </row>
    <row r="5658" spans="1:21" x14ac:dyDescent="0.25">
      <c r="A5658" s="16" t="s">
        <v>2135</v>
      </c>
      <c r="B5658" s="4" t="s">
        <v>794</v>
      </c>
      <c r="C5658" s="43" t="str">
        <f t="shared" si="367"/>
        <v>98-07-H01E</v>
      </c>
      <c r="D5658" s="43" t="str">
        <f>VLOOKUP(C5658,'[1]Test List'!$A$5:$F$2726,6,0)</f>
        <v>PHYB-SAP-H01E</v>
      </c>
      <c r="E5658" s="43" t="str">
        <f t="shared" si="364"/>
        <v>98</v>
      </c>
      <c r="F5658" s="43" t="str">
        <f t="shared" si="365"/>
        <v>07</v>
      </c>
      <c r="G5658" s="12" t="s">
        <v>760</v>
      </c>
      <c r="H5658" s="36">
        <v>99</v>
      </c>
      <c r="I5658" s="36">
        <v>999</v>
      </c>
      <c r="J5658" s="9" t="s">
        <v>2136</v>
      </c>
      <c r="K5658" s="12" t="s">
        <v>1119</v>
      </c>
      <c r="L5658" s="2" t="s">
        <v>87</v>
      </c>
      <c r="M5658" t="s">
        <v>2130</v>
      </c>
      <c r="N5658" s="29" t="s">
        <v>5230</v>
      </c>
      <c r="O5658" s="38" t="s">
        <v>5197</v>
      </c>
      <c r="P5658" t="s">
        <v>1034</v>
      </c>
      <c r="Q5658" t="s">
        <v>1335</v>
      </c>
      <c r="R5658" t="s">
        <v>1030</v>
      </c>
      <c r="S5658" t="s">
        <v>877</v>
      </c>
      <c r="T5658" t="s">
        <v>5445</v>
      </c>
      <c r="U5658" s="62">
        <f t="shared" si="366"/>
        <v>40</v>
      </c>
    </row>
    <row r="5659" spans="1:21" x14ac:dyDescent="0.25">
      <c r="A5659" s="16" t="s">
        <v>2135</v>
      </c>
      <c r="B5659" s="4" t="s">
        <v>794</v>
      </c>
      <c r="C5659" s="43" t="str">
        <f t="shared" si="367"/>
        <v>98-07-H01E</v>
      </c>
      <c r="D5659" s="43" t="str">
        <f>VLOOKUP(C5659,'[1]Test List'!$A$5:$F$2726,6,0)</f>
        <v>PHYB-SAP-H01E</v>
      </c>
      <c r="E5659" s="43" t="str">
        <f t="shared" si="364"/>
        <v>98</v>
      </c>
      <c r="F5659" s="43" t="str">
        <f t="shared" si="365"/>
        <v>07</v>
      </c>
      <c r="G5659" s="12" t="s">
        <v>760</v>
      </c>
      <c r="H5659" s="36">
        <v>99</v>
      </c>
      <c r="I5659" s="36">
        <v>998</v>
      </c>
      <c r="J5659" s="9" t="s">
        <v>2131</v>
      </c>
      <c r="K5659" s="12" t="s">
        <v>1365</v>
      </c>
      <c r="L5659" s="2" t="s">
        <v>93</v>
      </c>
      <c r="M5659" t="s">
        <v>2131</v>
      </c>
      <c r="N5659" s="29" t="s">
        <v>5230</v>
      </c>
      <c r="O5659" s="38" t="s">
        <v>5197</v>
      </c>
      <c r="P5659" t="s">
        <v>1034</v>
      </c>
      <c r="Q5659" t="s">
        <v>1335</v>
      </c>
      <c r="R5659" t="s">
        <v>1030</v>
      </c>
      <c r="S5659" t="s">
        <v>3897</v>
      </c>
      <c r="T5659" t="s">
        <v>5977</v>
      </c>
      <c r="U5659" s="62">
        <f t="shared" si="366"/>
        <v>5</v>
      </c>
    </row>
    <row r="5660" spans="1:21" x14ac:dyDescent="0.25">
      <c r="A5660" s="16" t="s">
        <v>2135</v>
      </c>
      <c r="B5660" s="4" t="s">
        <v>794</v>
      </c>
      <c r="C5660" s="43" t="str">
        <f t="shared" si="367"/>
        <v>98-07-H01E</v>
      </c>
      <c r="D5660" s="43" t="str">
        <f>VLOOKUP(C5660,'[1]Test List'!$A$5:$F$2726,6,0)</f>
        <v>PHYB-SAP-H01E</v>
      </c>
      <c r="E5660" s="43" t="str">
        <f t="shared" si="364"/>
        <v>98</v>
      </c>
      <c r="F5660" s="43" t="str">
        <f t="shared" si="365"/>
        <v>07</v>
      </c>
      <c r="G5660" s="12" t="s">
        <v>760</v>
      </c>
      <c r="H5660" s="36">
        <v>99</v>
      </c>
      <c r="I5660" s="36">
        <v>997</v>
      </c>
      <c r="J5660" s="9" t="s">
        <v>2137</v>
      </c>
      <c r="K5660" s="12" t="s">
        <v>1042</v>
      </c>
      <c r="L5660" s="2" t="s">
        <v>1043</v>
      </c>
      <c r="M5660" t="s">
        <v>2160</v>
      </c>
      <c r="N5660" s="29" t="s">
        <v>5230</v>
      </c>
      <c r="O5660" s="38" t="s">
        <v>5197</v>
      </c>
      <c r="P5660" t="s">
        <v>1034</v>
      </c>
      <c r="Q5660" t="s">
        <v>6956</v>
      </c>
      <c r="R5660" t="s">
        <v>1030</v>
      </c>
      <c r="S5660" t="s">
        <v>863</v>
      </c>
      <c r="T5660" t="s">
        <v>5442</v>
      </c>
      <c r="U5660" s="62">
        <f t="shared" si="366"/>
        <v>44</v>
      </c>
    </row>
    <row r="5661" spans="1:21" x14ac:dyDescent="0.25">
      <c r="A5661" s="16" t="s">
        <v>2135</v>
      </c>
      <c r="B5661" s="4" t="s">
        <v>794</v>
      </c>
      <c r="C5661" s="43" t="str">
        <f t="shared" si="367"/>
        <v>98-07-H01E</v>
      </c>
      <c r="D5661" s="43" t="str">
        <f>VLOOKUP(C5661,'[1]Test List'!$A$5:$F$2726,6,0)</f>
        <v>PHYB-SAP-H01E</v>
      </c>
      <c r="E5661" s="43" t="str">
        <f t="shared" si="364"/>
        <v>98</v>
      </c>
      <c r="F5661" s="43" t="str">
        <f t="shared" si="365"/>
        <v>07</v>
      </c>
      <c r="G5661" s="12" t="s">
        <v>760</v>
      </c>
      <c r="H5661" s="36">
        <v>99</v>
      </c>
      <c r="I5661" s="36">
        <v>994</v>
      </c>
      <c r="J5661" s="9" t="s">
        <v>2138</v>
      </c>
      <c r="K5661" s="12" t="s">
        <v>1042</v>
      </c>
      <c r="L5661" s="2" t="s">
        <v>1043</v>
      </c>
      <c r="M5661" t="s">
        <v>2160</v>
      </c>
      <c r="N5661" s="29" t="s">
        <v>7200</v>
      </c>
      <c r="O5661" s="38" t="s">
        <v>5197</v>
      </c>
      <c r="P5661" s="12" t="s">
        <v>1044</v>
      </c>
      <c r="Q5661" t="s">
        <v>2141</v>
      </c>
      <c r="R5661" t="s">
        <v>1030</v>
      </c>
      <c r="S5661" s="12" t="s">
        <v>2147</v>
      </c>
      <c r="T5661" t="s">
        <v>6154</v>
      </c>
      <c r="U5661" s="62">
        <f t="shared" si="366"/>
        <v>1</v>
      </c>
    </row>
    <row r="5662" spans="1:21" x14ac:dyDescent="0.25">
      <c r="A5662" s="16" t="s">
        <v>2135</v>
      </c>
      <c r="B5662" s="4" t="s">
        <v>794</v>
      </c>
      <c r="C5662" s="43" t="str">
        <f t="shared" si="367"/>
        <v>98-07-H01E</v>
      </c>
      <c r="D5662" s="43" t="str">
        <f>VLOOKUP(C5662,'[1]Test List'!$A$5:$F$2726,6,0)</f>
        <v>PHYB-SAP-H01E</v>
      </c>
      <c r="E5662" s="43" t="str">
        <f t="shared" si="364"/>
        <v>98</v>
      </c>
      <c r="F5662" s="43" t="str">
        <f t="shared" si="365"/>
        <v>07</v>
      </c>
      <c r="G5662" s="12" t="s">
        <v>760</v>
      </c>
      <c r="H5662" s="36">
        <v>99</v>
      </c>
      <c r="I5662" s="36">
        <v>993</v>
      </c>
      <c r="J5662" s="9" t="s">
        <v>2139</v>
      </c>
      <c r="K5662" s="12" t="s">
        <v>2911</v>
      </c>
      <c r="L5662" s="2" t="s">
        <v>4486</v>
      </c>
      <c r="M5662" t="s">
        <v>7493</v>
      </c>
      <c r="N5662" s="29" t="s">
        <v>5230</v>
      </c>
      <c r="O5662" s="38" t="s">
        <v>5197</v>
      </c>
      <c r="P5662" s="12" t="s">
        <v>1044</v>
      </c>
      <c r="Q5662" t="s">
        <v>2142</v>
      </c>
      <c r="R5662" s="12" t="s">
        <v>1030</v>
      </c>
      <c r="S5662" s="12" t="s">
        <v>2145</v>
      </c>
      <c r="T5662" t="s">
        <v>6155</v>
      </c>
      <c r="U5662" s="62">
        <f t="shared" si="366"/>
        <v>1</v>
      </c>
    </row>
    <row r="5663" spans="1:21" x14ac:dyDescent="0.25">
      <c r="A5663" s="16" t="s">
        <v>2135</v>
      </c>
      <c r="B5663" s="4" t="s">
        <v>794</v>
      </c>
      <c r="C5663" s="43" t="str">
        <f t="shared" si="367"/>
        <v>98-07-H01E</v>
      </c>
      <c r="D5663" s="43" t="str">
        <f>VLOOKUP(C5663,'[1]Test List'!$A$5:$F$2726,6,0)</f>
        <v>PHYB-SAP-H01E</v>
      </c>
      <c r="E5663" s="43" t="str">
        <f t="shared" si="364"/>
        <v>98</v>
      </c>
      <c r="F5663" s="43" t="str">
        <f t="shared" si="365"/>
        <v>07</v>
      </c>
      <c r="G5663" s="12" t="s">
        <v>760</v>
      </c>
      <c r="H5663" s="36">
        <v>99</v>
      </c>
      <c r="I5663" s="36">
        <v>992</v>
      </c>
      <c r="J5663" s="9" t="s">
        <v>2140</v>
      </c>
      <c r="K5663" s="12" t="s">
        <v>688</v>
      </c>
      <c r="L5663" s="2" t="s">
        <v>4485</v>
      </c>
      <c r="M5663" t="s">
        <v>7497</v>
      </c>
      <c r="N5663" s="29" t="s">
        <v>5230</v>
      </c>
      <c r="O5663" s="38" t="s">
        <v>5197</v>
      </c>
      <c r="P5663" s="12" t="s">
        <v>1044</v>
      </c>
      <c r="Q5663" t="s">
        <v>2143</v>
      </c>
      <c r="R5663" t="s">
        <v>1030</v>
      </c>
      <c r="S5663" s="12" t="s">
        <v>2144</v>
      </c>
      <c r="T5663" t="s">
        <v>6156</v>
      </c>
      <c r="U5663" s="62">
        <f t="shared" si="366"/>
        <v>1</v>
      </c>
    </row>
    <row r="5664" spans="1:21" x14ac:dyDescent="0.25">
      <c r="A5664" s="4" t="s">
        <v>3656</v>
      </c>
      <c r="B5664" s="4" t="s">
        <v>794</v>
      </c>
      <c r="C5664" s="43" t="str">
        <f t="shared" si="367"/>
        <v>98-07-H02E1</v>
      </c>
      <c r="D5664" s="43" t="str">
        <f>VLOOKUP(C5664,'[1]Test List'!$A$5:$F$2726,6,0)</f>
        <v>PHYB-SAP-H02E1</v>
      </c>
      <c r="E5664" s="43" t="str">
        <f t="shared" si="364"/>
        <v>98</v>
      </c>
      <c r="F5664" s="43" t="str">
        <f t="shared" si="365"/>
        <v>07</v>
      </c>
      <c r="G5664" s="12" t="s">
        <v>760</v>
      </c>
      <c r="H5664" s="36">
        <v>99</v>
      </c>
      <c r="I5664" s="52">
        <v>994</v>
      </c>
      <c r="J5664" s="9" t="s">
        <v>3660</v>
      </c>
      <c r="K5664" s="12" t="s">
        <v>1119</v>
      </c>
      <c r="L5664" s="2" t="s">
        <v>87</v>
      </c>
      <c r="M5664" t="s">
        <v>2130</v>
      </c>
      <c r="N5664" s="29" t="s">
        <v>5233</v>
      </c>
      <c r="O5664" s="38" t="s">
        <v>5197</v>
      </c>
      <c r="P5664" s="12" t="s">
        <v>1044</v>
      </c>
      <c r="Q5664" t="s">
        <v>3667</v>
      </c>
      <c r="R5664" s="12" t="s">
        <v>1030</v>
      </c>
      <c r="S5664" s="12" t="s">
        <v>3672</v>
      </c>
      <c r="T5664" t="s">
        <v>6130</v>
      </c>
      <c r="U5664" s="62">
        <f t="shared" si="366"/>
        <v>1</v>
      </c>
    </row>
    <row r="5665" spans="1:21" x14ac:dyDescent="0.25">
      <c r="A5665" s="4" t="s">
        <v>3656</v>
      </c>
      <c r="B5665" s="4" t="s">
        <v>794</v>
      </c>
      <c r="C5665" s="43" t="str">
        <f t="shared" si="367"/>
        <v>98-07-H02E1</v>
      </c>
      <c r="D5665" s="43" t="str">
        <f>VLOOKUP(C5665,'[1]Test List'!$A$5:$F$2726,6,0)</f>
        <v>PHYB-SAP-H02E1</v>
      </c>
      <c r="E5665" s="43" t="str">
        <f t="shared" si="364"/>
        <v>98</v>
      </c>
      <c r="F5665" s="43" t="str">
        <f t="shared" si="365"/>
        <v>07</v>
      </c>
      <c r="G5665" s="12" t="s">
        <v>760</v>
      </c>
      <c r="H5665" s="36">
        <v>99</v>
      </c>
      <c r="I5665" s="52">
        <v>999</v>
      </c>
      <c r="J5665" s="9" t="s">
        <v>3657</v>
      </c>
      <c r="K5665" s="12" t="s">
        <v>1090</v>
      </c>
      <c r="L5665" s="2" t="s">
        <v>83</v>
      </c>
      <c r="M5665" t="s">
        <v>3558</v>
      </c>
      <c r="N5665" s="29" t="s">
        <v>5233</v>
      </c>
      <c r="O5665" s="38" t="s">
        <v>5197</v>
      </c>
      <c r="P5665" s="12" t="s">
        <v>1044</v>
      </c>
      <c r="Q5665" t="s">
        <v>3664</v>
      </c>
      <c r="R5665" s="12" t="s">
        <v>1030</v>
      </c>
      <c r="S5665" s="12" t="s">
        <v>4196</v>
      </c>
      <c r="T5665" t="s">
        <v>6132</v>
      </c>
      <c r="U5665" s="62">
        <f t="shared" si="366"/>
        <v>1</v>
      </c>
    </row>
    <row r="5666" spans="1:21" x14ac:dyDescent="0.25">
      <c r="A5666" s="4" t="s">
        <v>3656</v>
      </c>
      <c r="B5666" s="4" t="s">
        <v>794</v>
      </c>
      <c r="C5666" s="43" t="str">
        <f t="shared" si="367"/>
        <v>98-07-H02E1</v>
      </c>
      <c r="D5666" s="43" t="str">
        <f>VLOOKUP(C5666,'[1]Test List'!$A$5:$F$2726,6,0)</f>
        <v>PHYB-SAP-H02E1</v>
      </c>
      <c r="E5666" s="43" t="str">
        <f t="shared" si="364"/>
        <v>98</v>
      </c>
      <c r="F5666" s="43" t="str">
        <f t="shared" si="365"/>
        <v>07</v>
      </c>
      <c r="G5666" s="12" t="s">
        <v>760</v>
      </c>
      <c r="H5666" s="36">
        <v>99</v>
      </c>
      <c r="I5666" s="52">
        <v>997</v>
      </c>
      <c r="J5666" s="9" t="s">
        <v>3659</v>
      </c>
      <c r="K5666" s="12" t="s">
        <v>1042</v>
      </c>
      <c r="L5666" s="2" t="s">
        <v>1043</v>
      </c>
      <c r="M5666" t="s">
        <v>2160</v>
      </c>
      <c r="N5666" s="29" t="s">
        <v>5230</v>
      </c>
      <c r="O5666" s="38" t="s">
        <v>5197</v>
      </c>
      <c r="P5666" s="12" t="s">
        <v>1044</v>
      </c>
      <c r="Q5666" t="s">
        <v>3666</v>
      </c>
      <c r="R5666" s="12" t="s">
        <v>1030</v>
      </c>
      <c r="S5666" s="12" t="s">
        <v>3671</v>
      </c>
      <c r="T5666" t="s">
        <v>6143</v>
      </c>
      <c r="U5666" s="62">
        <f t="shared" si="366"/>
        <v>1</v>
      </c>
    </row>
    <row r="5667" spans="1:21" x14ac:dyDescent="0.25">
      <c r="A5667" s="4" t="s">
        <v>3656</v>
      </c>
      <c r="B5667" s="4" t="s">
        <v>794</v>
      </c>
      <c r="C5667" s="43" t="str">
        <f t="shared" si="367"/>
        <v>98-07-H02E1</v>
      </c>
      <c r="D5667" s="43" t="str">
        <f>VLOOKUP(C5667,'[1]Test List'!$A$5:$F$2726,6,0)</f>
        <v>PHYB-SAP-H02E1</v>
      </c>
      <c r="E5667" s="43" t="str">
        <f t="shared" si="364"/>
        <v>98</v>
      </c>
      <c r="F5667" s="43" t="str">
        <f t="shared" si="365"/>
        <v>07</v>
      </c>
      <c r="G5667" s="12" t="s">
        <v>760</v>
      </c>
      <c r="H5667" s="36">
        <v>99</v>
      </c>
      <c r="I5667" s="52">
        <v>998</v>
      </c>
      <c r="J5667" s="9" t="s">
        <v>3658</v>
      </c>
      <c r="K5667" s="12" t="s">
        <v>1042</v>
      </c>
      <c r="L5667" s="2" t="s">
        <v>1043</v>
      </c>
      <c r="M5667" t="s">
        <v>2160</v>
      </c>
      <c r="N5667" s="29" t="s">
        <v>5230</v>
      </c>
      <c r="O5667" s="38" t="s">
        <v>5197</v>
      </c>
      <c r="P5667" s="12" t="s">
        <v>1044</v>
      </c>
      <c r="Q5667" t="s">
        <v>3665</v>
      </c>
      <c r="R5667" s="12" t="s">
        <v>1030</v>
      </c>
      <c r="S5667" s="12" t="s">
        <v>3670</v>
      </c>
      <c r="T5667" t="s">
        <v>6144</v>
      </c>
      <c r="U5667" s="62">
        <f t="shared" si="366"/>
        <v>1</v>
      </c>
    </row>
    <row r="5668" spans="1:21" x14ac:dyDescent="0.25">
      <c r="A5668" s="4" t="s">
        <v>3656</v>
      </c>
      <c r="B5668" s="4" t="s">
        <v>794</v>
      </c>
      <c r="C5668" s="43" t="str">
        <f t="shared" si="367"/>
        <v>98-07-H02E1</v>
      </c>
      <c r="D5668" s="43" t="str">
        <f>VLOOKUP(C5668,'[1]Test List'!$A$5:$F$2726,6,0)</f>
        <v>PHYB-SAP-H02E1</v>
      </c>
      <c r="E5668" s="43" t="str">
        <f t="shared" si="364"/>
        <v>98</v>
      </c>
      <c r="F5668" s="43" t="str">
        <f t="shared" si="365"/>
        <v>07</v>
      </c>
      <c r="G5668" s="12" t="s">
        <v>760</v>
      </c>
      <c r="H5668" s="36">
        <v>99</v>
      </c>
      <c r="I5668" s="52">
        <v>993</v>
      </c>
      <c r="J5668" s="9" t="s">
        <v>3661</v>
      </c>
      <c r="K5668" s="12" t="s">
        <v>3676</v>
      </c>
      <c r="L5668" s="2" t="s">
        <v>4497</v>
      </c>
      <c r="M5668" t="s">
        <v>7549</v>
      </c>
      <c r="N5668" s="29" t="s">
        <v>5230</v>
      </c>
      <c r="O5668" s="38" t="s">
        <v>5197</v>
      </c>
      <c r="P5668" s="12" t="s">
        <v>1044</v>
      </c>
      <c r="Q5668" t="s">
        <v>3668</v>
      </c>
      <c r="R5668" s="12" t="s">
        <v>1030</v>
      </c>
      <c r="S5668" s="12" t="s">
        <v>3673</v>
      </c>
      <c r="T5668" t="s">
        <v>6371</v>
      </c>
      <c r="U5668" s="62">
        <f t="shared" si="366"/>
        <v>1</v>
      </c>
    </row>
    <row r="5669" spans="1:21" x14ac:dyDescent="0.25">
      <c r="A5669" s="4" t="s">
        <v>3656</v>
      </c>
      <c r="B5669" s="4" t="s">
        <v>794</v>
      </c>
      <c r="C5669" s="43" t="str">
        <f t="shared" si="367"/>
        <v>98-07-H02E1</v>
      </c>
      <c r="D5669" s="43" t="str">
        <f>VLOOKUP(C5669,'[1]Test List'!$A$5:$F$2726,6,0)</f>
        <v>PHYB-SAP-H02E1</v>
      </c>
      <c r="E5669" s="43" t="str">
        <f t="shared" si="364"/>
        <v>98</v>
      </c>
      <c r="F5669" s="43" t="str">
        <f t="shared" si="365"/>
        <v>07</v>
      </c>
      <c r="G5669" s="12" t="s">
        <v>760</v>
      </c>
      <c r="H5669" s="36">
        <v>99</v>
      </c>
      <c r="I5669" s="52">
        <v>992</v>
      </c>
      <c r="J5669" s="9" t="s">
        <v>3662</v>
      </c>
      <c r="K5669" s="12" t="s">
        <v>688</v>
      </c>
      <c r="L5669" s="2" t="s">
        <v>4485</v>
      </c>
      <c r="M5669" t="s">
        <v>7497</v>
      </c>
      <c r="N5669" s="29" t="s">
        <v>5230</v>
      </c>
      <c r="O5669" s="38" t="s">
        <v>5197</v>
      </c>
      <c r="P5669" s="12" t="s">
        <v>1044</v>
      </c>
      <c r="Q5669" t="s">
        <v>3669</v>
      </c>
      <c r="R5669" s="12" t="s">
        <v>1030</v>
      </c>
      <c r="S5669" s="12" t="s">
        <v>3674</v>
      </c>
      <c r="T5669" t="s">
        <v>6413</v>
      </c>
      <c r="U5669" s="62">
        <f t="shared" si="366"/>
        <v>1</v>
      </c>
    </row>
    <row r="5670" spans="1:21" x14ac:dyDescent="0.25">
      <c r="A5670" s="4" t="s">
        <v>3656</v>
      </c>
      <c r="B5670" s="4" t="s">
        <v>794</v>
      </c>
      <c r="C5670" s="43" t="str">
        <f t="shared" si="367"/>
        <v>98-07-H02E1</v>
      </c>
      <c r="D5670" s="43" t="str">
        <f>VLOOKUP(C5670,'[1]Test List'!$A$5:$F$2726,6,0)</f>
        <v>PHYB-SAP-H02E1</v>
      </c>
      <c r="E5670" s="43" t="str">
        <f t="shared" ref="E5670:E5733" si="368">LEFT(A5670,2)</f>
        <v>98</v>
      </c>
      <c r="F5670" s="43" t="str">
        <f t="shared" ref="F5670:F5733" si="369">MID(A5670,3,2)</f>
        <v>07</v>
      </c>
      <c r="G5670" s="12" t="s">
        <v>760</v>
      </c>
      <c r="H5670" s="36">
        <v>99</v>
      </c>
      <c r="I5670" s="52">
        <v>991</v>
      </c>
      <c r="J5670" s="9" t="s">
        <v>3663</v>
      </c>
      <c r="K5670" s="12" t="s">
        <v>688</v>
      </c>
      <c r="L5670" s="2" t="s">
        <v>4485</v>
      </c>
      <c r="M5670" t="s">
        <v>7497</v>
      </c>
      <c r="N5670" s="29" t="s">
        <v>5230</v>
      </c>
      <c r="O5670" s="38" t="s">
        <v>5197</v>
      </c>
      <c r="P5670" s="12" t="s">
        <v>1044</v>
      </c>
      <c r="Q5670" t="s">
        <v>516</v>
      </c>
      <c r="R5670" s="12" t="s">
        <v>1030</v>
      </c>
      <c r="S5670" s="12" t="s">
        <v>3675</v>
      </c>
      <c r="T5670" t="s">
        <v>6474</v>
      </c>
      <c r="U5670" s="62">
        <f t="shared" si="366"/>
        <v>1</v>
      </c>
    </row>
    <row r="5671" spans="1:21" x14ac:dyDescent="0.25">
      <c r="A5671" s="16" t="s">
        <v>2488</v>
      </c>
      <c r="B5671" s="4" t="s">
        <v>794</v>
      </c>
      <c r="C5671" s="43" t="str">
        <f t="shared" si="367"/>
        <v>98-07-H02E2</v>
      </c>
      <c r="D5671" s="43" t="str">
        <f>VLOOKUP(C5671,'[1]Test List'!$A$5:$F$2726,6,0)</f>
        <v>PHYB-SAP-H02E2</v>
      </c>
      <c r="E5671" s="43" t="str">
        <f t="shared" si="368"/>
        <v>98</v>
      </c>
      <c r="F5671" s="43" t="str">
        <f t="shared" si="369"/>
        <v>07</v>
      </c>
      <c r="G5671" s="12" t="s">
        <v>760</v>
      </c>
      <c r="H5671" s="36">
        <v>99</v>
      </c>
      <c r="I5671" s="36">
        <v>995</v>
      </c>
      <c r="J5671" s="9" t="s">
        <v>2493</v>
      </c>
      <c r="K5671" s="12" t="s">
        <v>1090</v>
      </c>
      <c r="L5671" s="2" t="s">
        <v>83</v>
      </c>
      <c r="M5671" t="s">
        <v>3558</v>
      </c>
      <c r="N5671" s="29" t="s">
        <v>5230</v>
      </c>
      <c r="O5671" s="38" t="s">
        <v>5197</v>
      </c>
      <c r="P5671" s="12" t="s">
        <v>2495</v>
      </c>
      <c r="Q5671" t="s">
        <v>2500</v>
      </c>
      <c r="R5671" s="12" t="s">
        <v>1030</v>
      </c>
      <c r="S5671" s="12" t="s">
        <v>2506</v>
      </c>
      <c r="T5671" t="s">
        <v>6089</v>
      </c>
      <c r="U5671" s="62">
        <f t="shared" si="366"/>
        <v>1</v>
      </c>
    </row>
    <row r="5672" spans="1:21" x14ac:dyDescent="0.25">
      <c r="A5672" s="16" t="s">
        <v>2488</v>
      </c>
      <c r="B5672" s="4" t="s">
        <v>794</v>
      </c>
      <c r="C5672" s="43" t="str">
        <f t="shared" si="367"/>
        <v>98-07-H02E2</v>
      </c>
      <c r="D5672" s="43" t="str">
        <f>VLOOKUP(C5672,'[1]Test List'!$A$5:$F$2726,6,0)</f>
        <v>PHYB-SAP-H02E2</v>
      </c>
      <c r="E5672" s="43" t="str">
        <f t="shared" si="368"/>
        <v>98</v>
      </c>
      <c r="F5672" s="43" t="str">
        <f t="shared" si="369"/>
        <v>07</v>
      </c>
      <c r="G5672" s="12" t="s">
        <v>760</v>
      </c>
      <c r="H5672" s="36">
        <v>99</v>
      </c>
      <c r="I5672" s="36">
        <v>996</v>
      </c>
      <c r="J5672" s="9" t="s">
        <v>2492</v>
      </c>
      <c r="K5672" s="12" t="s">
        <v>1042</v>
      </c>
      <c r="L5672" s="2" t="s">
        <v>1043</v>
      </c>
      <c r="M5672" t="s">
        <v>2160</v>
      </c>
      <c r="N5672" s="29" t="s">
        <v>5230</v>
      </c>
      <c r="O5672" s="38" t="s">
        <v>5197</v>
      </c>
      <c r="P5672" s="12" t="s">
        <v>2495</v>
      </c>
      <c r="Q5672" t="s">
        <v>2499</v>
      </c>
      <c r="R5672" s="12" t="s">
        <v>1030</v>
      </c>
      <c r="S5672" s="12" t="s">
        <v>2505</v>
      </c>
      <c r="T5672" t="s">
        <v>6094</v>
      </c>
      <c r="U5672" s="62">
        <f t="shared" si="366"/>
        <v>1</v>
      </c>
    </row>
    <row r="5673" spans="1:21" x14ac:dyDescent="0.25">
      <c r="A5673" s="16" t="s">
        <v>2488</v>
      </c>
      <c r="B5673" s="4" t="s">
        <v>794</v>
      </c>
      <c r="C5673" s="43" t="str">
        <f t="shared" si="367"/>
        <v>98-07-H02E2</v>
      </c>
      <c r="D5673" s="43" t="str">
        <f>VLOOKUP(C5673,'[1]Test List'!$A$5:$F$2726,6,0)</f>
        <v>PHYB-SAP-H02E2</v>
      </c>
      <c r="E5673" s="43" t="str">
        <f t="shared" si="368"/>
        <v>98</v>
      </c>
      <c r="F5673" s="43" t="str">
        <f t="shared" si="369"/>
        <v>07</v>
      </c>
      <c r="G5673" s="12" t="s">
        <v>760</v>
      </c>
      <c r="H5673" s="36">
        <v>99</v>
      </c>
      <c r="I5673" s="36">
        <v>994</v>
      </c>
      <c r="J5673" s="9" t="s">
        <v>2494</v>
      </c>
      <c r="K5673" s="12" t="s">
        <v>1119</v>
      </c>
      <c r="L5673" s="2" t="s">
        <v>87</v>
      </c>
      <c r="M5673" t="s">
        <v>2130</v>
      </c>
      <c r="N5673" s="29" t="s">
        <v>5230</v>
      </c>
      <c r="O5673" s="38" t="s">
        <v>5197</v>
      </c>
      <c r="P5673" s="12" t="s">
        <v>2495</v>
      </c>
      <c r="Q5673" t="s">
        <v>2501</v>
      </c>
      <c r="R5673" s="12" t="s">
        <v>1030</v>
      </c>
      <c r="S5673" s="12" t="s">
        <v>2507</v>
      </c>
      <c r="T5673" t="s">
        <v>6095</v>
      </c>
      <c r="U5673" s="62">
        <f t="shared" si="366"/>
        <v>1</v>
      </c>
    </row>
    <row r="5674" spans="1:21" x14ac:dyDescent="0.25">
      <c r="A5674" s="16" t="s">
        <v>2488</v>
      </c>
      <c r="B5674" s="4" t="s">
        <v>794</v>
      </c>
      <c r="C5674" s="43" t="str">
        <f t="shared" si="367"/>
        <v>98-07-H02E2</v>
      </c>
      <c r="D5674" s="43" t="str">
        <f>VLOOKUP(C5674,'[1]Test List'!$A$5:$F$2726,6,0)</f>
        <v>PHYB-SAP-H02E2</v>
      </c>
      <c r="E5674" s="43" t="str">
        <f t="shared" si="368"/>
        <v>98</v>
      </c>
      <c r="F5674" s="43" t="str">
        <f t="shared" si="369"/>
        <v>07</v>
      </c>
      <c r="G5674" s="12" t="s">
        <v>760</v>
      </c>
      <c r="H5674" s="36">
        <v>99</v>
      </c>
      <c r="I5674" s="36">
        <v>999</v>
      </c>
      <c r="J5674" s="9" t="s">
        <v>2489</v>
      </c>
      <c r="K5674" s="12" t="s">
        <v>1042</v>
      </c>
      <c r="L5674" s="2" t="s">
        <v>1043</v>
      </c>
      <c r="M5674" t="s">
        <v>2160</v>
      </c>
      <c r="N5674" s="29" t="s">
        <v>5230</v>
      </c>
      <c r="O5674" s="38" t="s">
        <v>5197</v>
      </c>
      <c r="P5674" s="12" t="s">
        <v>1044</v>
      </c>
      <c r="Q5674" t="s">
        <v>2496</v>
      </c>
      <c r="R5674" s="12" t="s">
        <v>1030</v>
      </c>
      <c r="S5674" s="12" t="s">
        <v>2502</v>
      </c>
      <c r="T5674" t="s">
        <v>6126</v>
      </c>
      <c r="U5674" s="62">
        <f t="shared" si="366"/>
        <v>1</v>
      </c>
    </row>
    <row r="5675" spans="1:21" x14ac:dyDescent="0.25">
      <c r="A5675" s="16" t="s">
        <v>2488</v>
      </c>
      <c r="B5675" s="4" t="s">
        <v>794</v>
      </c>
      <c r="C5675" s="43" t="str">
        <f t="shared" si="367"/>
        <v>98-07-H02E2</v>
      </c>
      <c r="D5675" s="43" t="str">
        <f>VLOOKUP(C5675,'[1]Test List'!$A$5:$F$2726,6,0)</f>
        <v>PHYB-SAP-H02E2</v>
      </c>
      <c r="E5675" s="43" t="str">
        <f t="shared" si="368"/>
        <v>98</v>
      </c>
      <c r="F5675" s="43" t="str">
        <f t="shared" si="369"/>
        <v>07</v>
      </c>
      <c r="G5675" s="12" t="s">
        <v>760</v>
      </c>
      <c r="H5675" s="36">
        <v>99</v>
      </c>
      <c r="I5675" s="36">
        <v>998</v>
      </c>
      <c r="J5675" s="9" t="s">
        <v>2490</v>
      </c>
      <c r="K5675" s="12" t="s">
        <v>1042</v>
      </c>
      <c r="L5675" s="2" t="s">
        <v>1043</v>
      </c>
      <c r="M5675" t="s">
        <v>2160</v>
      </c>
      <c r="N5675" s="29" t="s">
        <v>5230</v>
      </c>
      <c r="O5675" s="38" t="s">
        <v>5197</v>
      </c>
      <c r="P5675" s="12" t="s">
        <v>1044</v>
      </c>
      <c r="Q5675" t="s">
        <v>2497</v>
      </c>
      <c r="R5675" s="12" t="s">
        <v>1030</v>
      </c>
      <c r="S5675" s="12" t="s">
        <v>2503</v>
      </c>
      <c r="T5675" t="s">
        <v>6127</v>
      </c>
      <c r="U5675" s="62">
        <f t="shared" si="366"/>
        <v>1</v>
      </c>
    </row>
    <row r="5676" spans="1:21" x14ac:dyDescent="0.25">
      <c r="A5676" s="16" t="s">
        <v>2488</v>
      </c>
      <c r="B5676" s="4" t="s">
        <v>794</v>
      </c>
      <c r="C5676" s="43" t="str">
        <f t="shared" si="367"/>
        <v>98-07-H02E2</v>
      </c>
      <c r="D5676" s="43" t="str">
        <f>VLOOKUP(C5676,'[1]Test List'!$A$5:$F$2726,6,0)</f>
        <v>PHYB-SAP-H02E2</v>
      </c>
      <c r="E5676" s="43" t="str">
        <f t="shared" si="368"/>
        <v>98</v>
      </c>
      <c r="F5676" s="43" t="str">
        <f t="shared" si="369"/>
        <v>07</v>
      </c>
      <c r="G5676" s="12" t="s">
        <v>760</v>
      </c>
      <c r="H5676" s="36">
        <v>99</v>
      </c>
      <c r="I5676" s="36">
        <v>997</v>
      </c>
      <c r="J5676" s="9" t="s">
        <v>2491</v>
      </c>
      <c r="K5676" s="12" t="s">
        <v>1042</v>
      </c>
      <c r="L5676" s="2" t="s">
        <v>1043</v>
      </c>
      <c r="M5676" t="s">
        <v>2160</v>
      </c>
      <c r="N5676" s="29" t="s">
        <v>5230</v>
      </c>
      <c r="O5676" s="38" t="s">
        <v>5197</v>
      </c>
      <c r="P5676" s="12" t="s">
        <v>1044</v>
      </c>
      <c r="Q5676" t="s">
        <v>2498</v>
      </c>
      <c r="R5676" s="12" t="s">
        <v>1030</v>
      </c>
      <c r="S5676" s="12" t="s">
        <v>2504</v>
      </c>
      <c r="T5676" t="s">
        <v>6128</v>
      </c>
      <c r="U5676" s="62">
        <f t="shared" si="366"/>
        <v>1</v>
      </c>
    </row>
    <row r="5677" spans="1:21" x14ac:dyDescent="0.25">
      <c r="A5677" s="4" t="s">
        <v>4154</v>
      </c>
      <c r="B5677" s="4" t="s">
        <v>794</v>
      </c>
      <c r="C5677" s="43" t="str">
        <f t="shared" si="367"/>
        <v>98-07-H03E</v>
      </c>
      <c r="D5677" s="43" t="str">
        <f>VLOOKUP(C5677,'[1]Test List'!$A$5:$F$2726,6,0)</f>
        <v>PHYB-SAP-H03E</v>
      </c>
      <c r="E5677" s="43" t="str">
        <f t="shared" si="368"/>
        <v>98</v>
      </c>
      <c r="F5677" s="43" t="str">
        <f t="shared" si="369"/>
        <v>07</v>
      </c>
      <c r="G5677" s="12" t="s">
        <v>760</v>
      </c>
      <c r="H5677" s="36">
        <v>99</v>
      </c>
      <c r="I5677" s="52">
        <v>69118</v>
      </c>
      <c r="J5677" s="9" t="s">
        <v>4137</v>
      </c>
      <c r="K5677" s="12" t="s">
        <v>1042</v>
      </c>
      <c r="L5677" s="2" t="s">
        <v>1043</v>
      </c>
      <c r="M5677" t="s">
        <v>2160</v>
      </c>
      <c r="N5677" s="29" t="s">
        <v>5233</v>
      </c>
      <c r="O5677" s="38" t="s">
        <v>5197</v>
      </c>
      <c r="P5677" s="12" t="s">
        <v>1044</v>
      </c>
      <c r="Q5677" t="s">
        <v>4144</v>
      </c>
      <c r="R5677" s="12" t="s">
        <v>1030</v>
      </c>
      <c r="S5677" s="12" t="s">
        <v>4152</v>
      </c>
      <c r="T5677" t="s">
        <v>6316</v>
      </c>
      <c r="U5677" s="62">
        <f t="shared" si="366"/>
        <v>1</v>
      </c>
    </row>
    <row r="5678" spans="1:21" x14ac:dyDescent="0.25">
      <c r="A5678" s="4" t="s">
        <v>4154</v>
      </c>
      <c r="B5678" s="4" t="s">
        <v>794</v>
      </c>
      <c r="C5678" s="43" t="str">
        <f t="shared" si="367"/>
        <v>98-07-H03E</v>
      </c>
      <c r="D5678" s="43" t="str">
        <f>VLOOKUP(C5678,'[1]Test List'!$A$5:$F$2726,6,0)</f>
        <v>PHYB-SAP-H03E</v>
      </c>
      <c r="E5678" s="43" t="str">
        <f t="shared" si="368"/>
        <v>98</v>
      </c>
      <c r="F5678" s="43" t="str">
        <f t="shared" si="369"/>
        <v>07</v>
      </c>
      <c r="G5678" s="12" t="s">
        <v>760</v>
      </c>
      <c r="H5678" s="36">
        <v>99</v>
      </c>
      <c r="I5678" s="52">
        <v>547</v>
      </c>
      <c r="J5678" s="9" t="s">
        <v>4140</v>
      </c>
      <c r="K5678" s="12" t="s">
        <v>2911</v>
      </c>
      <c r="L5678" s="2" t="s">
        <v>4486</v>
      </c>
      <c r="M5678" t="s">
        <v>7493</v>
      </c>
      <c r="N5678" s="29" t="s">
        <v>5234</v>
      </c>
      <c r="O5678" s="38" t="s">
        <v>5197</v>
      </c>
      <c r="P5678" s="12" t="s">
        <v>1044</v>
      </c>
      <c r="Q5678" t="s">
        <v>4146</v>
      </c>
      <c r="R5678" s="12" t="s">
        <v>1030</v>
      </c>
      <c r="S5678" s="12" t="s">
        <v>4148</v>
      </c>
      <c r="T5678" t="s">
        <v>6324</v>
      </c>
      <c r="U5678" s="62">
        <f t="shared" si="366"/>
        <v>1</v>
      </c>
    </row>
    <row r="5679" spans="1:21" x14ac:dyDescent="0.25">
      <c r="A5679" s="4" t="s">
        <v>4154</v>
      </c>
      <c r="B5679" s="4" t="s">
        <v>794</v>
      </c>
      <c r="C5679" s="43" t="str">
        <f t="shared" si="367"/>
        <v>98-07-H03E</v>
      </c>
      <c r="D5679" s="43" t="str">
        <f>VLOOKUP(C5679,'[1]Test List'!$A$5:$F$2726,6,0)</f>
        <v>PHYB-SAP-H03E</v>
      </c>
      <c r="E5679" s="43" t="str">
        <f t="shared" si="368"/>
        <v>98</v>
      </c>
      <c r="F5679" s="43" t="str">
        <f t="shared" si="369"/>
        <v>07</v>
      </c>
      <c r="G5679" s="12" t="s">
        <v>760</v>
      </c>
      <c r="H5679" s="36">
        <v>99</v>
      </c>
      <c r="I5679" s="52">
        <v>548</v>
      </c>
      <c r="J5679" s="9" t="s">
        <v>4134</v>
      </c>
      <c r="K5679" s="12" t="s">
        <v>2911</v>
      </c>
      <c r="L5679" s="2" t="s">
        <v>4486</v>
      </c>
      <c r="M5679" t="s">
        <v>7493</v>
      </c>
      <c r="N5679" s="29" t="s">
        <v>5234</v>
      </c>
      <c r="O5679" s="38" t="s">
        <v>5197</v>
      </c>
      <c r="P5679" s="12" t="s">
        <v>1044</v>
      </c>
      <c r="Q5679" t="s">
        <v>4141</v>
      </c>
      <c r="R5679" s="12" t="s">
        <v>1030</v>
      </c>
      <c r="S5679" s="12" t="s">
        <v>4147</v>
      </c>
      <c r="T5679" t="s">
        <v>6325</v>
      </c>
      <c r="U5679" s="62">
        <f t="shared" si="366"/>
        <v>1</v>
      </c>
    </row>
    <row r="5680" spans="1:21" x14ac:dyDescent="0.25">
      <c r="A5680" s="4" t="s">
        <v>4154</v>
      </c>
      <c r="B5680" s="4" t="s">
        <v>794</v>
      </c>
      <c r="C5680" s="43" t="str">
        <f t="shared" si="367"/>
        <v>98-07-H03E</v>
      </c>
      <c r="D5680" s="43" t="str">
        <f>VLOOKUP(C5680,'[1]Test List'!$A$5:$F$2726,6,0)</f>
        <v>PHYB-SAP-H03E</v>
      </c>
      <c r="E5680" s="43" t="str">
        <f t="shared" si="368"/>
        <v>98</v>
      </c>
      <c r="F5680" s="43" t="str">
        <f t="shared" si="369"/>
        <v>07</v>
      </c>
      <c r="G5680" s="12" t="s">
        <v>760</v>
      </c>
      <c r="H5680" s="36">
        <v>99</v>
      </c>
      <c r="I5680" s="52">
        <v>990</v>
      </c>
      <c r="J5680" s="9" t="s">
        <v>4136</v>
      </c>
      <c r="K5680" s="12" t="s">
        <v>2380</v>
      </c>
      <c r="L5680" s="2" t="s">
        <v>2382</v>
      </c>
      <c r="M5680" t="s">
        <v>7498</v>
      </c>
      <c r="N5680" s="29" t="s">
        <v>5234</v>
      </c>
      <c r="O5680" s="38" t="s">
        <v>5197</v>
      </c>
      <c r="P5680" s="12" t="s">
        <v>1044</v>
      </c>
      <c r="Q5680" t="s">
        <v>4143</v>
      </c>
      <c r="R5680" s="12" t="s">
        <v>1030</v>
      </c>
      <c r="S5680" s="12" t="s">
        <v>4151</v>
      </c>
      <c r="T5680" t="s">
        <v>6390</v>
      </c>
      <c r="U5680" s="62">
        <f t="shared" si="366"/>
        <v>1</v>
      </c>
    </row>
    <row r="5681" spans="1:21" x14ac:dyDescent="0.25">
      <c r="A5681" s="4" t="s">
        <v>4154</v>
      </c>
      <c r="B5681" s="4" t="s">
        <v>794</v>
      </c>
      <c r="C5681" s="43" t="str">
        <f t="shared" si="367"/>
        <v>98-07-H03E</v>
      </c>
      <c r="D5681" s="43" t="str">
        <f>VLOOKUP(C5681,'[1]Test List'!$A$5:$F$2726,6,0)</f>
        <v>PHYB-SAP-H03E</v>
      </c>
      <c r="E5681" s="43" t="str">
        <f t="shared" si="368"/>
        <v>98</v>
      </c>
      <c r="F5681" s="43" t="str">
        <f t="shared" si="369"/>
        <v>07</v>
      </c>
      <c r="G5681" s="12" t="s">
        <v>760</v>
      </c>
      <c r="H5681" s="36">
        <v>99</v>
      </c>
      <c r="I5681" s="52">
        <v>999</v>
      </c>
      <c r="J5681" s="9" t="s">
        <v>4139</v>
      </c>
      <c r="K5681" s="12" t="s">
        <v>688</v>
      </c>
      <c r="L5681" s="2" t="s">
        <v>4485</v>
      </c>
      <c r="M5681" t="s">
        <v>7497</v>
      </c>
      <c r="N5681" s="29" t="s">
        <v>5234</v>
      </c>
      <c r="O5681" s="38" t="s">
        <v>5197</v>
      </c>
      <c r="P5681" s="12" t="s">
        <v>1044</v>
      </c>
      <c r="Q5681" t="s">
        <v>4145</v>
      </c>
      <c r="R5681" s="12" t="s">
        <v>1030</v>
      </c>
      <c r="S5681" s="12" t="s">
        <v>4150</v>
      </c>
      <c r="T5681" t="s">
        <v>6405</v>
      </c>
      <c r="U5681" s="62">
        <f t="shared" si="366"/>
        <v>2</v>
      </c>
    </row>
    <row r="5682" spans="1:21" x14ac:dyDescent="0.25">
      <c r="A5682" s="4" t="s">
        <v>4154</v>
      </c>
      <c r="B5682" s="4" t="s">
        <v>794</v>
      </c>
      <c r="C5682" s="43" t="str">
        <f t="shared" si="367"/>
        <v>98-07-H03E</v>
      </c>
      <c r="D5682" s="43" t="str">
        <f>VLOOKUP(C5682,'[1]Test List'!$A$5:$F$2726,6,0)</f>
        <v>PHYB-SAP-H03E</v>
      </c>
      <c r="E5682" s="43" t="str">
        <f t="shared" si="368"/>
        <v>98</v>
      </c>
      <c r="F5682" s="43" t="str">
        <f t="shared" si="369"/>
        <v>07</v>
      </c>
      <c r="G5682" s="12" t="s">
        <v>760</v>
      </c>
      <c r="H5682" s="36">
        <v>99</v>
      </c>
      <c r="I5682" s="52">
        <v>993</v>
      </c>
      <c r="J5682" s="9" t="s">
        <v>4135</v>
      </c>
      <c r="K5682" s="12" t="s">
        <v>688</v>
      </c>
      <c r="L5682" s="2" t="s">
        <v>4485</v>
      </c>
      <c r="M5682" t="s">
        <v>7497</v>
      </c>
      <c r="N5682" s="29" t="s">
        <v>5234</v>
      </c>
      <c r="O5682" s="38" t="s">
        <v>5197</v>
      </c>
      <c r="P5682" s="12" t="s">
        <v>1044</v>
      </c>
      <c r="Q5682" t="s">
        <v>4142</v>
      </c>
      <c r="R5682" s="12" t="s">
        <v>1030</v>
      </c>
      <c r="S5682" s="12" t="s">
        <v>4149</v>
      </c>
      <c r="T5682" t="s">
        <v>6406</v>
      </c>
      <c r="U5682" s="62">
        <f t="shared" si="366"/>
        <v>1</v>
      </c>
    </row>
    <row r="5683" spans="1:21" x14ac:dyDescent="0.25">
      <c r="A5683" s="4" t="s">
        <v>4154</v>
      </c>
      <c r="B5683" s="4" t="s">
        <v>794</v>
      </c>
      <c r="C5683" s="43" t="str">
        <f t="shared" si="367"/>
        <v>98-07-H03E</v>
      </c>
      <c r="D5683" s="43" t="str">
        <f>VLOOKUP(C5683,'[1]Test List'!$A$5:$F$2726,6,0)</f>
        <v>PHYB-SAP-H03E</v>
      </c>
      <c r="E5683" s="43" t="str">
        <f t="shared" si="368"/>
        <v>98</v>
      </c>
      <c r="F5683" s="43" t="str">
        <f t="shared" si="369"/>
        <v>07</v>
      </c>
      <c r="G5683" s="12" t="s">
        <v>760</v>
      </c>
      <c r="H5683" s="36">
        <v>99</v>
      </c>
      <c r="I5683" s="52">
        <v>998</v>
      </c>
      <c r="J5683" s="9" t="s">
        <v>4138</v>
      </c>
      <c r="K5683" s="12" t="s">
        <v>1057</v>
      </c>
      <c r="L5683" s="18" t="s">
        <v>4138</v>
      </c>
      <c r="M5683" t="s">
        <v>4479</v>
      </c>
      <c r="N5683" s="29" t="s">
        <v>5230</v>
      </c>
      <c r="O5683" s="38" t="s">
        <v>5197</v>
      </c>
      <c r="P5683" s="12" t="s">
        <v>1044</v>
      </c>
      <c r="Q5683" t="s">
        <v>1335</v>
      </c>
      <c r="R5683" s="12" t="s">
        <v>1030</v>
      </c>
      <c r="S5683" t="s">
        <v>4153</v>
      </c>
      <c r="T5683" t="s">
        <v>6552</v>
      </c>
      <c r="U5683" s="62">
        <f t="shared" si="366"/>
        <v>1</v>
      </c>
    </row>
    <row r="5684" spans="1:21" x14ac:dyDescent="0.25">
      <c r="A5684" s="4" t="s">
        <v>4230</v>
      </c>
      <c r="B5684" s="4" t="s">
        <v>794</v>
      </c>
      <c r="C5684" s="43" t="str">
        <f t="shared" si="367"/>
        <v>98-07-H03E2</v>
      </c>
      <c r="D5684" s="43" t="str">
        <f>VLOOKUP(C5684,'[1]Test List'!$A$5:$F$2726,6,0)</f>
        <v>PHYB-SAP-H03E2</v>
      </c>
      <c r="E5684" s="43" t="str">
        <f t="shared" si="368"/>
        <v>98</v>
      </c>
      <c r="F5684" s="43" t="str">
        <f t="shared" si="369"/>
        <v>07</v>
      </c>
      <c r="G5684" s="12" t="s">
        <v>760</v>
      </c>
      <c r="H5684" s="36">
        <v>99</v>
      </c>
      <c r="I5684" s="52">
        <v>559</v>
      </c>
      <c r="J5684" s="9" t="s">
        <v>4231</v>
      </c>
      <c r="K5684" s="12" t="s">
        <v>2911</v>
      </c>
      <c r="L5684" s="2" t="s">
        <v>4486</v>
      </c>
      <c r="M5684" t="s">
        <v>7493</v>
      </c>
      <c r="N5684" s="29" t="s">
        <v>5233</v>
      </c>
      <c r="O5684" s="38" t="s">
        <v>5197</v>
      </c>
      <c r="P5684" s="12" t="s">
        <v>1044</v>
      </c>
      <c r="Q5684" t="s">
        <v>4231</v>
      </c>
      <c r="R5684" s="12" t="s">
        <v>1030</v>
      </c>
      <c r="S5684" s="12" t="s">
        <v>4243</v>
      </c>
      <c r="T5684" t="s">
        <v>5678</v>
      </c>
      <c r="U5684" s="62">
        <f t="shared" si="366"/>
        <v>1</v>
      </c>
    </row>
    <row r="5685" spans="1:21" x14ac:dyDescent="0.25">
      <c r="A5685" s="4" t="s">
        <v>4230</v>
      </c>
      <c r="B5685" s="4" t="s">
        <v>794</v>
      </c>
      <c r="C5685" s="43" t="str">
        <f t="shared" si="367"/>
        <v>98-07-H03E2</v>
      </c>
      <c r="D5685" s="43" t="str">
        <f>VLOOKUP(C5685,'[1]Test List'!$A$5:$F$2726,6,0)</f>
        <v>PHYB-SAP-H03E2</v>
      </c>
      <c r="E5685" s="43" t="str">
        <f t="shared" si="368"/>
        <v>98</v>
      </c>
      <c r="F5685" s="43" t="str">
        <f t="shared" si="369"/>
        <v>07</v>
      </c>
      <c r="G5685" s="12" t="s">
        <v>760</v>
      </c>
      <c r="H5685" s="36">
        <v>99</v>
      </c>
      <c r="I5685" s="52">
        <v>565</v>
      </c>
      <c r="J5685" s="9" t="s">
        <v>4233</v>
      </c>
      <c r="K5685" s="12" t="s">
        <v>2911</v>
      </c>
      <c r="L5685" s="2" t="s">
        <v>4486</v>
      </c>
      <c r="M5685" t="s">
        <v>7493</v>
      </c>
      <c r="N5685" s="29" t="s">
        <v>5233</v>
      </c>
      <c r="O5685" s="38" t="s">
        <v>5197</v>
      </c>
      <c r="P5685" s="12" t="s">
        <v>1044</v>
      </c>
      <c r="Q5685" t="s">
        <v>4233</v>
      </c>
      <c r="R5685" s="12" t="s">
        <v>1030</v>
      </c>
      <c r="S5685" s="12" t="s">
        <v>4245</v>
      </c>
      <c r="T5685" t="s">
        <v>5684</v>
      </c>
      <c r="U5685" s="62">
        <f t="shared" si="366"/>
        <v>1</v>
      </c>
    </row>
    <row r="5686" spans="1:21" x14ac:dyDescent="0.25">
      <c r="A5686" s="4" t="s">
        <v>4230</v>
      </c>
      <c r="B5686" s="4" t="s">
        <v>794</v>
      </c>
      <c r="C5686" s="43" t="str">
        <f t="shared" si="367"/>
        <v>98-07-H03E2</v>
      </c>
      <c r="D5686" s="43" t="str">
        <f>VLOOKUP(C5686,'[1]Test List'!$A$5:$F$2726,6,0)</f>
        <v>PHYB-SAP-H03E2</v>
      </c>
      <c r="E5686" s="43" t="str">
        <f t="shared" si="368"/>
        <v>98</v>
      </c>
      <c r="F5686" s="43" t="str">
        <f t="shared" si="369"/>
        <v>07</v>
      </c>
      <c r="G5686" s="12" t="s">
        <v>760</v>
      </c>
      <c r="H5686" s="36">
        <v>99</v>
      </c>
      <c r="I5686" s="52">
        <v>564</v>
      </c>
      <c r="J5686" s="9" t="s">
        <v>4232</v>
      </c>
      <c r="K5686" s="12" t="s">
        <v>2911</v>
      </c>
      <c r="L5686" s="2" t="s">
        <v>4486</v>
      </c>
      <c r="M5686" t="s">
        <v>7493</v>
      </c>
      <c r="N5686" s="29" t="s">
        <v>5233</v>
      </c>
      <c r="O5686" s="38" t="s">
        <v>5197</v>
      </c>
      <c r="P5686" s="12" t="s">
        <v>1044</v>
      </c>
      <c r="Q5686" t="s">
        <v>4232</v>
      </c>
      <c r="R5686" s="12" t="s">
        <v>1030</v>
      </c>
      <c r="S5686" s="12" t="s">
        <v>4244</v>
      </c>
      <c r="T5686" t="s">
        <v>5685</v>
      </c>
      <c r="U5686" s="62">
        <f t="shared" si="366"/>
        <v>1</v>
      </c>
    </row>
    <row r="5687" spans="1:21" x14ac:dyDescent="0.25">
      <c r="A5687" s="4" t="s">
        <v>4230</v>
      </c>
      <c r="B5687" s="4" t="s">
        <v>794</v>
      </c>
      <c r="C5687" s="43" t="str">
        <f t="shared" si="367"/>
        <v>98-07-H03E2</v>
      </c>
      <c r="D5687" s="43" t="str">
        <f>VLOOKUP(C5687,'[1]Test List'!$A$5:$F$2726,6,0)</f>
        <v>PHYB-SAP-H03E2</v>
      </c>
      <c r="E5687" s="43" t="str">
        <f t="shared" si="368"/>
        <v>98</v>
      </c>
      <c r="F5687" s="43" t="str">
        <f t="shared" si="369"/>
        <v>07</v>
      </c>
      <c r="G5687" s="12" t="s">
        <v>760</v>
      </c>
      <c r="H5687" s="36">
        <v>99</v>
      </c>
      <c r="I5687" s="52">
        <v>907</v>
      </c>
      <c r="J5687" s="9" t="s">
        <v>4234</v>
      </c>
      <c r="K5687" s="12" t="s">
        <v>688</v>
      </c>
      <c r="L5687" s="2" t="s">
        <v>4485</v>
      </c>
      <c r="M5687" t="s">
        <v>7497</v>
      </c>
      <c r="N5687" s="29" t="s">
        <v>5233</v>
      </c>
      <c r="O5687" s="38" t="s">
        <v>5197</v>
      </c>
      <c r="P5687" s="12" t="s">
        <v>1044</v>
      </c>
      <c r="Q5687" t="s">
        <v>4234</v>
      </c>
      <c r="R5687" s="12" t="s">
        <v>1030</v>
      </c>
      <c r="S5687" s="12" t="s">
        <v>4240</v>
      </c>
      <c r="T5687" t="s">
        <v>6415</v>
      </c>
      <c r="U5687" s="62">
        <f t="shared" si="366"/>
        <v>1</v>
      </c>
    </row>
    <row r="5688" spans="1:21" x14ac:dyDescent="0.25">
      <c r="A5688" s="4" t="s">
        <v>4230</v>
      </c>
      <c r="B5688" s="4" t="s">
        <v>794</v>
      </c>
      <c r="C5688" s="43" t="str">
        <f t="shared" si="367"/>
        <v>98-07-H03E2</v>
      </c>
      <c r="D5688" s="43" t="str">
        <f>VLOOKUP(C5688,'[1]Test List'!$A$5:$F$2726,6,0)</f>
        <v>PHYB-SAP-H03E2</v>
      </c>
      <c r="E5688" s="43" t="str">
        <f t="shared" si="368"/>
        <v>98</v>
      </c>
      <c r="F5688" s="43" t="str">
        <f t="shared" si="369"/>
        <v>07</v>
      </c>
      <c r="G5688" s="12" t="s">
        <v>760</v>
      </c>
      <c r="H5688" s="36">
        <v>99</v>
      </c>
      <c r="I5688" s="52">
        <v>909</v>
      </c>
      <c r="J5688" s="9" t="s">
        <v>4235</v>
      </c>
      <c r="K5688" s="12" t="s">
        <v>688</v>
      </c>
      <c r="L5688" s="2" t="s">
        <v>4485</v>
      </c>
      <c r="M5688" t="s">
        <v>7497</v>
      </c>
      <c r="N5688" s="29" t="s">
        <v>5234</v>
      </c>
      <c r="O5688" s="38" t="s">
        <v>5197</v>
      </c>
      <c r="P5688" s="12" t="s">
        <v>1044</v>
      </c>
      <c r="Q5688" t="s">
        <v>4145</v>
      </c>
      <c r="R5688" s="12" t="s">
        <v>1030</v>
      </c>
      <c r="S5688" s="12" t="s">
        <v>4150</v>
      </c>
      <c r="T5688" t="s">
        <v>6405</v>
      </c>
      <c r="U5688" s="62">
        <f t="shared" si="366"/>
        <v>2</v>
      </c>
    </row>
    <row r="5689" spans="1:21" x14ac:dyDescent="0.25">
      <c r="A5689" s="4" t="s">
        <v>4230</v>
      </c>
      <c r="B5689" s="4" t="s">
        <v>794</v>
      </c>
      <c r="C5689" s="43" t="str">
        <f t="shared" si="367"/>
        <v>98-07-H03E2</v>
      </c>
      <c r="D5689" s="43" t="str">
        <f>VLOOKUP(C5689,'[1]Test List'!$A$5:$F$2726,6,0)</f>
        <v>PHYB-SAP-H03E2</v>
      </c>
      <c r="E5689" s="43" t="str">
        <f t="shared" si="368"/>
        <v>98</v>
      </c>
      <c r="F5689" s="43" t="str">
        <f t="shared" si="369"/>
        <v>07</v>
      </c>
      <c r="G5689" s="12" t="s">
        <v>760</v>
      </c>
      <c r="H5689" s="36">
        <v>99</v>
      </c>
      <c r="I5689" s="52">
        <v>920</v>
      </c>
      <c r="J5689" s="9" t="s">
        <v>4236</v>
      </c>
      <c r="K5689" s="12" t="s">
        <v>688</v>
      </c>
      <c r="L5689" s="2" t="s">
        <v>4485</v>
      </c>
      <c r="M5689" t="s">
        <v>7497</v>
      </c>
      <c r="N5689" s="29" t="s">
        <v>5233</v>
      </c>
      <c r="O5689" s="38" t="s">
        <v>5197</v>
      </c>
      <c r="P5689" s="12" t="s">
        <v>1044</v>
      </c>
      <c r="Q5689" t="s">
        <v>4236</v>
      </c>
      <c r="R5689" s="12" t="s">
        <v>1030</v>
      </c>
      <c r="S5689" s="12" t="s">
        <v>4241</v>
      </c>
      <c r="T5689" t="s">
        <v>6416</v>
      </c>
      <c r="U5689" s="62">
        <f t="shared" si="366"/>
        <v>1</v>
      </c>
    </row>
    <row r="5690" spans="1:21" x14ac:dyDescent="0.25">
      <c r="A5690" s="4" t="s">
        <v>4230</v>
      </c>
      <c r="B5690" s="4" t="s">
        <v>794</v>
      </c>
      <c r="C5690" s="43" t="str">
        <f t="shared" si="367"/>
        <v>98-07-H03E2</v>
      </c>
      <c r="D5690" s="43" t="str">
        <f>VLOOKUP(C5690,'[1]Test List'!$A$5:$F$2726,6,0)</f>
        <v>PHYB-SAP-H03E2</v>
      </c>
      <c r="E5690" s="43" t="str">
        <f t="shared" si="368"/>
        <v>98</v>
      </c>
      <c r="F5690" s="43" t="str">
        <f t="shared" si="369"/>
        <v>07</v>
      </c>
      <c r="G5690" s="12" t="s">
        <v>760</v>
      </c>
      <c r="H5690" s="36">
        <v>99</v>
      </c>
      <c r="I5690" s="52">
        <v>997</v>
      </c>
      <c r="J5690" s="9" t="s">
        <v>4237</v>
      </c>
      <c r="K5690" s="12" t="s">
        <v>1119</v>
      </c>
      <c r="L5690" s="2" t="s">
        <v>87</v>
      </c>
      <c r="M5690" t="s">
        <v>2130</v>
      </c>
      <c r="N5690" s="29" t="s">
        <v>5230</v>
      </c>
      <c r="O5690" s="38" t="s">
        <v>5197</v>
      </c>
      <c r="P5690" s="12" t="s">
        <v>1044</v>
      </c>
      <c r="Q5690" t="s">
        <v>6956</v>
      </c>
      <c r="R5690" s="12" t="s">
        <v>1030</v>
      </c>
      <c r="S5690" s="12" t="s">
        <v>853</v>
      </c>
      <c r="T5690" t="s">
        <v>5439</v>
      </c>
      <c r="U5690" s="62">
        <f t="shared" si="366"/>
        <v>14</v>
      </c>
    </row>
    <row r="5691" spans="1:21" x14ac:dyDescent="0.25">
      <c r="A5691" s="4" t="s">
        <v>4230</v>
      </c>
      <c r="B5691" s="4" t="s">
        <v>794</v>
      </c>
      <c r="C5691" s="43" t="str">
        <f t="shared" si="367"/>
        <v>98-07-H03E2</v>
      </c>
      <c r="D5691" s="43" t="str">
        <f>VLOOKUP(C5691,'[1]Test List'!$A$5:$F$2726,6,0)</f>
        <v>PHYB-SAP-H03E2</v>
      </c>
      <c r="E5691" s="43" t="str">
        <f t="shared" si="368"/>
        <v>98</v>
      </c>
      <c r="F5691" s="43" t="str">
        <f t="shared" si="369"/>
        <v>07</v>
      </c>
      <c r="G5691" s="12" t="s">
        <v>760</v>
      </c>
      <c r="H5691" s="36">
        <v>99</v>
      </c>
      <c r="I5691" s="52">
        <v>998</v>
      </c>
      <c r="J5691" s="9" t="s">
        <v>4238</v>
      </c>
      <c r="K5691" s="12" t="s">
        <v>1090</v>
      </c>
      <c r="L5691" s="2" t="s">
        <v>83</v>
      </c>
      <c r="M5691" t="s">
        <v>3558</v>
      </c>
      <c r="N5691" s="29" t="s">
        <v>5230</v>
      </c>
      <c r="O5691" s="38" t="s">
        <v>5197</v>
      </c>
      <c r="P5691" s="12" t="s">
        <v>1044</v>
      </c>
      <c r="Q5691" t="s">
        <v>5226</v>
      </c>
      <c r="R5691" s="12" t="s">
        <v>1030</v>
      </c>
      <c r="S5691" s="12" t="s">
        <v>4242</v>
      </c>
      <c r="T5691" t="s">
        <v>5558</v>
      </c>
      <c r="U5691" s="62">
        <f t="shared" si="366"/>
        <v>4</v>
      </c>
    </row>
    <row r="5692" spans="1:21" x14ac:dyDescent="0.25">
      <c r="A5692" s="4" t="s">
        <v>4230</v>
      </c>
      <c r="B5692" s="4" t="s">
        <v>794</v>
      </c>
      <c r="C5692" s="43" t="str">
        <f t="shared" si="367"/>
        <v>98-07-H03E2</v>
      </c>
      <c r="D5692" s="43" t="str">
        <f>VLOOKUP(C5692,'[1]Test List'!$A$5:$F$2726,6,0)</f>
        <v>PHYB-SAP-H03E2</v>
      </c>
      <c r="E5692" s="43" t="str">
        <f t="shared" si="368"/>
        <v>98</v>
      </c>
      <c r="F5692" s="43" t="str">
        <f t="shared" si="369"/>
        <v>07</v>
      </c>
      <c r="G5692" s="12" t="s">
        <v>760</v>
      </c>
      <c r="H5692" s="36">
        <v>99</v>
      </c>
      <c r="I5692" s="52">
        <v>999</v>
      </c>
      <c r="J5692" s="9" t="s">
        <v>4239</v>
      </c>
      <c r="K5692" s="12" t="s">
        <v>1042</v>
      </c>
      <c r="L5692" s="2" t="s">
        <v>1043</v>
      </c>
      <c r="M5692" t="s">
        <v>2160</v>
      </c>
      <c r="N5692" s="29" t="s">
        <v>5230</v>
      </c>
      <c r="O5692" s="38" t="s">
        <v>5197</v>
      </c>
      <c r="P5692" s="12" t="s">
        <v>1044</v>
      </c>
      <c r="Q5692" t="s">
        <v>6956</v>
      </c>
      <c r="R5692" s="12" t="s">
        <v>1030</v>
      </c>
      <c r="S5692" s="12" t="s">
        <v>852</v>
      </c>
      <c r="T5692" t="s">
        <v>5438</v>
      </c>
      <c r="U5692" s="62">
        <f t="shared" si="366"/>
        <v>9</v>
      </c>
    </row>
    <row r="5693" spans="1:21" x14ac:dyDescent="0.25">
      <c r="A5693" s="4" t="s">
        <v>1601</v>
      </c>
      <c r="B5693" s="4" t="s">
        <v>794</v>
      </c>
      <c r="C5693" s="43" t="str">
        <f t="shared" si="367"/>
        <v>98-10-H01A1</v>
      </c>
      <c r="D5693" s="43" t="str">
        <f>VLOOKUP(C5693,'[1]Test List'!$A$5:$F$2726,6,0)</f>
        <v>PHYB-SAF-H01A1</v>
      </c>
      <c r="E5693" s="43" t="str">
        <f t="shared" si="368"/>
        <v>98</v>
      </c>
      <c r="F5693" s="43" t="str">
        <f t="shared" si="369"/>
        <v>10</v>
      </c>
      <c r="G5693" s="12" t="s">
        <v>760</v>
      </c>
      <c r="H5693" s="36">
        <v>99</v>
      </c>
      <c r="I5693" s="36">
        <v>999</v>
      </c>
      <c r="J5693" s="9" t="s">
        <v>1603</v>
      </c>
      <c r="K5693" s="12" t="s">
        <v>1119</v>
      </c>
      <c r="L5693" s="2" t="s">
        <v>87</v>
      </c>
      <c r="M5693" t="s">
        <v>2130</v>
      </c>
      <c r="N5693" s="29" t="s">
        <v>5230</v>
      </c>
      <c r="O5693" s="38" t="s">
        <v>5197</v>
      </c>
      <c r="P5693" t="s">
        <v>1034</v>
      </c>
      <c r="Q5693" t="s">
        <v>1335</v>
      </c>
      <c r="R5693" t="s">
        <v>1030</v>
      </c>
      <c r="S5693" t="s">
        <v>877</v>
      </c>
      <c r="T5693" t="s">
        <v>5445</v>
      </c>
      <c r="U5693" s="62">
        <f t="shared" si="366"/>
        <v>40</v>
      </c>
    </row>
    <row r="5694" spans="1:21" x14ac:dyDescent="0.25">
      <c r="A5694" s="4" t="s">
        <v>1601</v>
      </c>
      <c r="B5694" s="4" t="s">
        <v>794</v>
      </c>
      <c r="C5694" s="43" t="str">
        <f t="shared" si="367"/>
        <v>98-10-H01A1</v>
      </c>
      <c r="D5694" s="43" t="str">
        <f>VLOOKUP(C5694,'[1]Test List'!$A$5:$F$2726,6,0)</f>
        <v>PHYB-SAF-H01A1</v>
      </c>
      <c r="E5694" s="43" t="str">
        <f t="shared" si="368"/>
        <v>98</v>
      </c>
      <c r="F5694" s="43" t="str">
        <f t="shared" si="369"/>
        <v>10</v>
      </c>
      <c r="G5694" s="12" t="s">
        <v>760</v>
      </c>
      <c r="H5694" s="36">
        <v>99</v>
      </c>
      <c r="I5694" s="36">
        <v>998</v>
      </c>
      <c r="J5694" s="9" t="s">
        <v>1606</v>
      </c>
      <c r="K5694" s="12" t="s">
        <v>1365</v>
      </c>
      <c r="L5694" s="2" t="s">
        <v>93</v>
      </c>
      <c r="M5694" t="s">
        <v>2131</v>
      </c>
      <c r="N5694" s="29" t="s">
        <v>5230</v>
      </c>
      <c r="O5694" s="38" t="s">
        <v>5197</v>
      </c>
      <c r="P5694" t="s">
        <v>1034</v>
      </c>
      <c r="Q5694" t="s">
        <v>1335</v>
      </c>
      <c r="R5694" t="s">
        <v>1030</v>
      </c>
      <c r="S5694" t="s">
        <v>3897</v>
      </c>
      <c r="T5694" t="s">
        <v>5977</v>
      </c>
      <c r="U5694" s="62">
        <f t="shared" si="366"/>
        <v>5</v>
      </c>
    </row>
    <row r="5695" spans="1:21" x14ac:dyDescent="0.25">
      <c r="A5695" s="4" t="s">
        <v>1601</v>
      </c>
      <c r="B5695" s="4" t="s">
        <v>794</v>
      </c>
      <c r="C5695" s="43" t="str">
        <f t="shared" si="367"/>
        <v>98-10-H01A1</v>
      </c>
      <c r="D5695" s="43" t="str">
        <f>VLOOKUP(C5695,'[1]Test List'!$A$5:$F$2726,6,0)</f>
        <v>PHYB-SAF-H01A1</v>
      </c>
      <c r="E5695" s="43" t="str">
        <f t="shared" si="368"/>
        <v>98</v>
      </c>
      <c r="F5695" s="43" t="str">
        <f t="shared" si="369"/>
        <v>10</v>
      </c>
      <c r="G5695" s="12" t="s">
        <v>760</v>
      </c>
      <c r="H5695" s="36">
        <v>99</v>
      </c>
      <c r="I5695" s="36">
        <v>997</v>
      </c>
      <c r="J5695" s="9" t="s">
        <v>1602</v>
      </c>
      <c r="K5695" s="12" t="s">
        <v>1042</v>
      </c>
      <c r="L5695" s="2" t="s">
        <v>1043</v>
      </c>
      <c r="M5695" t="s">
        <v>2160</v>
      </c>
      <c r="N5695" s="29" t="s">
        <v>5230</v>
      </c>
      <c r="O5695" s="38" t="s">
        <v>5197</v>
      </c>
      <c r="P5695" t="s">
        <v>1034</v>
      </c>
      <c r="Q5695" t="s">
        <v>6956</v>
      </c>
      <c r="R5695" t="s">
        <v>1030</v>
      </c>
      <c r="S5695" t="s">
        <v>863</v>
      </c>
      <c r="T5695" t="s">
        <v>5442</v>
      </c>
      <c r="U5695" s="62">
        <f t="shared" si="366"/>
        <v>44</v>
      </c>
    </row>
    <row r="5696" spans="1:21" x14ac:dyDescent="0.25">
      <c r="A5696" s="4" t="s">
        <v>1601</v>
      </c>
      <c r="B5696" s="4" t="s">
        <v>794</v>
      </c>
      <c r="C5696" s="43" t="str">
        <f t="shared" si="367"/>
        <v>98-10-H01A1</v>
      </c>
      <c r="D5696" s="43" t="str">
        <f>VLOOKUP(C5696,'[1]Test List'!$A$5:$F$2726,6,0)</f>
        <v>PHYB-SAF-H01A1</v>
      </c>
      <c r="E5696" s="43" t="str">
        <f t="shared" si="368"/>
        <v>98</v>
      </c>
      <c r="F5696" s="43" t="str">
        <f t="shared" si="369"/>
        <v>10</v>
      </c>
      <c r="G5696" s="12" t="s">
        <v>760</v>
      </c>
      <c r="H5696" s="36">
        <v>99</v>
      </c>
      <c r="I5696" s="36">
        <v>996</v>
      </c>
      <c r="J5696" s="9" t="s">
        <v>1605</v>
      </c>
      <c r="K5696" s="12" t="s">
        <v>1648</v>
      </c>
      <c r="L5696" s="2" t="s">
        <v>7092</v>
      </c>
      <c r="M5696" t="s">
        <v>4480</v>
      </c>
      <c r="N5696" s="29" t="s">
        <v>5230</v>
      </c>
      <c r="O5696" s="38" t="s">
        <v>5197</v>
      </c>
      <c r="P5696" t="s">
        <v>1034</v>
      </c>
      <c r="Q5696" t="s">
        <v>2152</v>
      </c>
      <c r="R5696" t="s">
        <v>1030</v>
      </c>
      <c r="S5696" t="s">
        <v>3898</v>
      </c>
      <c r="T5696" t="s">
        <v>5978</v>
      </c>
      <c r="U5696" s="62">
        <f t="shared" si="366"/>
        <v>2</v>
      </c>
    </row>
    <row r="5697" spans="1:21" x14ac:dyDescent="0.25">
      <c r="A5697" s="4" t="s">
        <v>1601</v>
      </c>
      <c r="B5697" s="4" t="s">
        <v>794</v>
      </c>
      <c r="C5697" s="43" t="str">
        <f t="shared" si="367"/>
        <v>98-10-H01A1</v>
      </c>
      <c r="D5697" s="43" t="str">
        <f>VLOOKUP(C5697,'[1]Test List'!$A$5:$F$2726,6,0)</f>
        <v>PHYB-SAF-H01A1</v>
      </c>
      <c r="E5697" s="43" t="str">
        <f t="shared" si="368"/>
        <v>98</v>
      </c>
      <c r="F5697" s="43" t="str">
        <f t="shared" si="369"/>
        <v>10</v>
      </c>
      <c r="G5697" s="12" t="s">
        <v>760</v>
      </c>
      <c r="H5697" s="36">
        <v>99</v>
      </c>
      <c r="I5697" s="36">
        <v>995</v>
      </c>
      <c r="J5697" s="9" t="s">
        <v>1604</v>
      </c>
      <c r="K5697" s="12" t="s">
        <v>1650</v>
      </c>
      <c r="L5697" s="2" t="s">
        <v>1670</v>
      </c>
      <c r="M5697" t="s">
        <v>4481</v>
      </c>
      <c r="N5697" s="29" t="s">
        <v>5230</v>
      </c>
      <c r="O5697" s="38" t="s">
        <v>5197</v>
      </c>
      <c r="P5697" t="s">
        <v>1034</v>
      </c>
      <c r="Q5697" t="s">
        <v>2153</v>
      </c>
      <c r="R5697" t="s">
        <v>1030</v>
      </c>
      <c r="S5697" t="s">
        <v>3899</v>
      </c>
      <c r="T5697" t="s">
        <v>5979</v>
      </c>
      <c r="U5697" s="62">
        <f t="shared" si="366"/>
        <v>2</v>
      </c>
    </row>
    <row r="5698" spans="1:21" x14ac:dyDescent="0.25">
      <c r="A5698" s="16" t="s">
        <v>2148</v>
      </c>
      <c r="B5698" s="4" t="s">
        <v>794</v>
      </c>
      <c r="C5698" s="43" t="str">
        <f t="shared" si="367"/>
        <v>98-10-H01A2</v>
      </c>
      <c r="D5698" s="43" t="str">
        <f>VLOOKUP(C5698,'[1]Test List'!$A$5:$F$2726,6,0)</f>
        <v>PHYB-SAF-H01A2</v>
      </c>
      <c r="E5698" s="43" t="str">
        <f t="shared" si="368"/>
        <v>98</v>
      </c>
      <c r="F5698" s="43" t="str">
        <f t="shared" si="369"/>
        <v>10</v>
      </c>
      <c r="G5698" s="12" t="s">
        <v>760</v>
      </c>
      <c r="H5698" s="36">
        <v>99</v>
      </c>
      <c r="I5698" s="36">
        <v>999</v>
      </c>
      <c r="J5698" s="9" t="s">
        <v>2136</v>
      </c>
      <c r="K5698" s="12" t="s">
        <v>1119</v>
      </c>
      <c r="L5698" s="2" t="s">
        <v>87</v>
      </c>
      <c r="M5698" t="s">
        <v>2130</v>
      </c>
      <c r="N5698" s="29" t="s">
        <v>5230</v>
      </c>
      <c r="O5698" s="38" t="s">
        <v>5197</v>
      </c>
      <c r="P5698" t="s">
        <v>1034</v>
      </c>
      <c r="Q5698" t="s">
        <v>1335</v>
      </c>
      <c r="R5698" t="s">
        <v>1030</v>
      </c>
      <c r="S5698" t="s">
        <v>877</v>
      </c>
      <c r="T5698" t="s">
        <v>5445</v>
      </c>
      <c r="U5698" s="62">
        <f t="shared" si="366"/>
        <v>40</v>
      </c>
    </row>
    <row r="5699" spans="1:21" x14ac:dyDescent="0.25">
      <c r="A5699" s="16" t="s">
        <v>2148</v>
      </c>
      <c r="B5699" s="4" t="s">
        <v>794</v>
      </c>
      <c r="C5699" s="43" t="str">
        <f t="shared" si="367"/>
        <v>98-10-H01A2</v>
      </c>
      <c r="D5699" s="43" t="str">
        <f>VLOOKUP(C5699,'[1]Test List'!$A$5:$F$2726,6,0)</f>
        <v>PHYB-SAF-H01A2</v>
      </c>
      <c r="E5699" s="43" t="str">
        <f t="shared" si="368"/>
        <v>98</v>
      </c>
      <c r="F5699" s="43" t="str">
        <f t="shared" si="369"/>
        <v>10</v>
      </c>
      <c r="G5699" s="12" t="s">
        <v>760</v>
      </c>
      <c r="H5699" s="36">
        <v>99</v>
      </c>
      <c r="I5699" s="36">
        <v>997</v>
      </c>
      <c r="J5699" s="9" t="s">
        <v>2137</v>
      </c>
      <c r="K5699" s="12" t="s">
        <v>1042</v>
      </c>
      <c r="L5699" s="2" t="s">
        <v>1043</v>
      </c>
      <c r="M5699" t="s">
        <v>2160</v>
      </c>
      <c r="N5699" s="29" t="s">
        <v>5230</v>
      </c>
      <c r="O5699" s="38" t="s">
        <v>5197</v>
      </c>
      <c r="P5699" t="s">
        <v>1034</v>
      </c>
      <c r="Q5699" t="s">
        <v>6956</v>
      </c>
      <c r="R5699" t="s">
        <v>1030</v>
      </c>
      <c r="S5699" t="s">
        <v>863</v>
      </c>
      <c r="T5699" t="s">
        <v>5442</v>
      </c>
      <c r="U5699" s="62">
        <f t="shared" si="366"/>
        <v>44</v>
      </c>
    </row>
    <row r="5700" spans="1:21" x14ac:dyDescent="0.25">
      <c r="A5700" s="16" t="s">
        <v>2148</v>
      </c>
      <c r="B5700" s="4" t="s">
        <v>794</v>
      </c>
      <c r="C5700" s="43" t="str">
        <f t="shared" si="367"/>
        <v>98-10-H01A2</v>
      </c>
      <c r="D5700" s="43" t="str">
        <f>VLOOKUP(C5700,'[1]Test List'!$A$5:$F$2726,6,0)</f>
        <v>PHYB-SAF-H01A2</v>
      </c>
      <c r="E5700" s="43" t="str">
        <f t="shared" si="368"/>
        <v>98</v>
      </c>
      <c r="F5700" s="43" t="str">
        <f t="shared" si="369"/>
        <v>10</v>
      </c>
      <c r="G5700" s="12" t="s">
        <v>760</v>
      </c>
      <c r="H5700" s="36">
        <v>99</v>
      </c>
      <c r="I5700" s="36">
        <v>993</v>
      </c>
      <c r="J5700" s="9" t="s">
        <v>2154</v>
      </c>
      <c r="K5700" s="12" t="s">
        <v>42</v>
      </c>
      <c r="L5700" s="2" t="s">
        <v>96</v>
      </c>
      <c r="M5700" t="s">
        <v>2161</v>
      </c>
      <c r="N5700" s="29" t="s">
        <v>5230</v>
      </c>
      <c r="O5700" s="38" t="s">
        <v>5197</v>
      </c>
      <c r="P5700" t="s">
        <v>1034</v>
      </c>
      <c r="Q5700" t="s">
        <v>1335</v>
      </c>
      <c r="R5700" s="12" t="s">
        <v>1030</v>
      </c>
      <c r="S5700" s="12" t="s">
        <v>3920</v>
      </c>
      <c r="T5700" t="s">
        <v>6157</v>
      </c>
      <c r="U5700" s="62">
        <f t="shared" si="366"/>
        <v>9</v>
      </c>
    </row>
    <row r="5701" spans="1:21" x14ac:dyDescent="0.25">
      <c r="A5701" s="16" t="s">
        <v>2148</v>
      </c>
      <c r="B5701" s="4" t="s">
        <v>794</v>
      </c>
      <c r="C5701" s="43" t="str">
        <f t="shared" si="367"/>
        <v>98-10-H01A2</v>
      </c>
      <c r="D5701" s="43" t="str">
        <f>VLOOKUP(C5701,'[1]Test List'!$A$5:$F$2726,6,0)</f>
        <v>PHYB-SAF-H01A2</v>
      </c>
      <c r="E5701" s="43" t="str">
        <f t="shared" si="368"/>
        <v>98</v>
      </c>
      <c r="F5701" s="43" t="str">
        <f t="shared" si="369"/>
        <v>10</v>
      </c>
      <c r="G5701" s="12" t="s">
        <v>760</v>
      </c>
      <c r="H5701" s="36">
        <v>99</v>
      </c>
      <c r="I5701" s="36">
        <v>994</v>
      </c>
      <c r="J5701" s="9" t="s">
        <v>2155</v>
      </c>
      <c r="K5701" s="12" t="s">
        <v>1090</v>
      </c>
      <c r="L5701" s="2" t="s">
        <v>83</v>
      </c>
      <c r="M5701" t="s">
        <v>3558</v>
      </c>
      <c r="N5701" s="29" t="s">
        <v>5230</v>
      </c>
      <c r="O5701" s="38" t="s">
        <v>5197</v>
      </c>
      <c r="P5701" t="s">
        <v>1034</v>
      </c>
      <c r="Q5701" t="s">
        <v>1335</v>
      </c>
      <c r="R5701" s="12" t="s">
        <v>1030</v>
      </c>
      <c r="S5701" s="12" t="s">
        <v>3921</v>
      </c>
      <c r="T5701" t="s">
        <v>6158</v>
      </c>
      <c r="U5701" s="62">
        <f t="shared" ref="U5701:U5764" si="370">COUNTIF(T$4:T$8000,T5701)</f>
        <v>7</v>
      </c>
    </row>
    <row r="5702" spans="1:21" x14ac:dyDescent="0.25">
      <c r="A5702" s="16" t="s">
        <v>2149</v>
      </c>
      <c r="B5702" s="4" t="s">
        <v>794</v>
      </c>
      <c r="C5702" s="43" t="str">
        <f t="shared" si="367"/>
        <v>98-10-H01A3</v>
      </c>
      <c r="D5702" s="43" t="str">
        <f>VLOOKUP(C5702,'[1]Test List'!$A$5:$F$2726,6,0)</f>
        <v>PHYB-SAF-H01A3</v>
      </c>
      <c r="E5702" s="43" t="str">
        <f t="shared" si="368"/>
        <v>98</v>
      </c>
      <c r="F5702" s="43" t="str">
        <f t="shared" si="369"/>
        <v>10</v>
      </c>
      <c r="G5702" s="12" t="s">
        <v>760</v>
      </c>
      <c r="H5702" s="36">
        <v>99</v>
      </c>
      <c r="I5702" s="36">
        <v>999</v>
      </c>
      <c r="J5702" s="9" t="s">
        <v>2156</v>
      </c>
      <c r="K5702" s="12" t="s">
        <v>1119</v>
      </c>
      <c r="L5702" s="2" t="s">
        <v>87</v>
      </c>
      <c r="M5702" t="s">
        <v>2130</v>
      </c>
      <c r="N5702" s="29" t="s">
        <v>5230</v>
      </c>
      <c r="O5702" s="38" t="s">
        <v>5197</v>
      </c>
      <c r="P5702" t="s">
        <v>1034</v>
      </c>
      <c r="Q5702" t="s">
        <v>1335</v>
      </c>
      <c r="R5702" s="12" t="s">
        <v>1030</v>
      </c>
      <c r="S5702" t="s">
        <v>877</v>
      </c>
      <c r="T5702" t="s">
        <v>5445</v>
      </c>
      <c r="U5702" s="62">
        <f t="shared" si="370"/>
        <v>40</v>
      </c>
    </row>
    <row r="5703" spans="1:21" x14ac:dyDescent="0.25">
      <c r="A5703" s="16" t="s">
        <v>2149</v>
      </c>
      <c r="B5703" s="4" t="s">
        <v>794</v>
      </c>
      <c r="C5703" s="43" t="str">
        <f t="shared" si="367"/>
        <v>98-10-H01A3</v>
      </c>
      <c r="D5703" s="43" t="str">
        <f>VLOOKUP(C5703,'[1]Test List'!$A$5:$F$2726,6,0)</f>
        <v>PHYB-SAF-H01A3</v>
      </c>
      <c r="E5703" s="43" t="str">
        <f t="shared" si="368"/>
        <v>98</v>
      </c>
      <c r="F5703" s="43" t="str">
        <f t="shared" si="369"/>
        <v>10</v>
      </c>
      <c r="G5703" s="12" t="s">
        <v>760</v>
      </c>
      <c r="H5703" s="36">
        <v>99</v>
      </c>
      <c r="I5703" s="36">
        <v>992</v>
      </c>
      <c r="J5703" s="9" t="s">
        <v>2157</v>
      </c>
      <c r="K5703" s="12" t="s">
        <v>1197</v>
      </c>
      <c r="L5703" s="2" t="s">
        <v>86</v>
      </c>
      <c r="M5703" t="s">
        <v>7502</v>
      </c>
      <c r="N5703" s="29" t="s">
        <v>5230</v>
      </c>
      <c r="O5703" s="38" t="s">
        <v>5197</v>
      </c>
      <c r="P5703" t="s">
        <v>1034</v>
      </c>
      <c r="Q5703" t="s">
        <v>1335</v>
      </c>
      <c r="R5703" s="12" t="s">
        <v>1030</v>
      </c>
      <c r="S5703" s="12" t="s">
        <v>3922</v>
      </c>
      <c r="T5703" t="s">
        <v>6159</v>
      </c>
      <c r="U5703" s="62">
        <f t="shared" si="370"/>
        <v>1</v>
      </c>
    </row>
    <row r="5704" spans="1:21" x14ac:dyDescent="0.25">
      <c r="A5704" s="16" t="s">
        <v>2149</v>
      </c>
      <c r="B5704" s="4" t="s">
        <v>794</v>
      </c>
      <c r="C5704" s="43" t="str">
        <f t="shared" si="367"/>
        <v>98-10-H01A3</v>
      </c>
      <c r="D5704" s="43" t="str">
        <f>VLOOKUP(C5704,'[1]Test List'!$A$5:$F$2726,6,0)</f>
        <v>PHYB-SAF-H01A3</v>
      </c>
      <c r="E5704" s="43" t="str">
        <f t="shared" si="368"/>
        <v>98</v>
      </c>
      <c r="F5704" s="43" t="str">
        <f t="shared" si="369"/>
        <v>10</v>
      </c>
      <c r="G5704" s="12" t="s">
        <v>760</v>
      </c>
      <c r="H5704" s="36">
        <v>99</v>
      </c>
      <c r="I5704" s="36">
        <v>997</v>
      </c>
      <c r="J5704" s="9" t="s">
        <v>2158</v>
      </c>
      <c r="K5704" s="12" t="s">
        <v>1042</v>
      </c>
      <c r="L5704" s="2" t="s">
        <v>1043</v>
      </c>
      <c r="M5704" t="s">
        <v>2160</v>
      </c>
      <c r="N5704" s="29" t="s">
        <v>5230</v>
      </c>
      <c r="O5704" s="38" t="s">
        <v>5197</v>
      </c>
      <c r="P5704" t="s">
        <v>1034</v>
      </c>
      <c r="Q5704" t="s">
        <v>6956</v>
      </c>
      <c r="R5704" s="12" t="s">
        <v>1030</v>
      </c>
      <c r="S5704" t="s">
        <v>863</v>
      </c>
      <c r="T5704" t="s">
        <v>5442</v>
      </c>
      <c r="U5704" s="62">
        <f t="shared" si="370"/>
        <v>44</v>
      </c>
    </row>
    <row r="5705" spans="1:21" x14ac:dyDescent="0.25">
      <c r="A5705" s="16" t="s">
        <v>2149</v>
      </c>
      <c r="B5705" s="4" t="s">
        <v>794</v>
      </c>
      <c r="C5705" s="43" t="str">
        <f t="shared" si="367"/>
        <v>98-10-H01A3</v>
      </c>
      <c r="D5705" s="43" t="str">
        <f>VLOOKUP(C5705,'[1]Test List'!$A$5:$F$2726,6,0)</f>
        <v>PHYB-SAF-H01A3</v>
      </c>
      <c r="E5705" s="43" t="str">
        <f t="shared" si="368"/>
        <v>98</v>
      </c>
      <c r="F5705" s="43" t="str">
        <f t="shared" si="369"/>
        <v>10</v>
      </c>
      <c r="G5705" s="12" t="s">
        <v>760</v>
      </c>
      <c r="H5705" s="36">
        <v>99</v>
      </c>
      <c r="I5705" s="36">
        <v>993</v>
      </c>
      <c r="J5705" s="9" t="s">
        <v>2159</v>
      </c>
      <c r="K5705" s="12" t="s">
        <v>42</v>
      </c>
      <c r="L5705" s="2" t="s">
        <v>96</v>
      </c>
      <c r="M5705" t="s">
        <v>2161</v>
      </c>
      <c r="N5705" s="29" t="s">
        <v>5230</v>
      </c>
      <c r="O5705" s="38" t="s">
        <v>5197</v>
      </c>
      <c r="P5705" t="s">
        <v>1034</v>
      </c>
      <c r="Q5705" t="s">
        <v>1335</v>
      </c>
      <c r="R5705" s="12" t="s">
        <v>1030</v>
      </c>
      <c r="S5705" s="12" t="s">
        <v>3920</v>
      </c>
      <c r="T5705" t="s">
        <v>6157</v>
      </c>
      <c r="U5705" s="62">
        <f t="shared" si="370"/>
        <v>9</v>
      </c>
    </row>
    <row r="5706" spans="1:21" x14ac:dyDescent="0.25">
      <c r="A5706" s="16" t="s">
        <v>2150</v>
      </c>
      <c r="B5706" s="4" t="s">
        <v>794</v>
      </c>
      <c r="C5706" s="43" t="str">
        <f t="shared" si="367"/>
        <v>98-10-H01A4</v>
      </c>
      <c r="D5706" s="43" t="str">
        <f>VLOOKUP(C5706,'[1]Test List'!$A$5:$F$2726,6,0)</f>
        <v>PHYB-SAF-H01A4</v>
      </c>
      <c r="E5706" s="43" t="str">
        <f t="shared" si="368"/>
        <v>98</v>
      </c>
      <c r="F5706" s="43" t="str">
        <f t="shared" si="369"/>
        <v>10</v>
      </c>
      <c r="G5706" s="12" t="s">
        <v>760</v>
      </c>
      <c r="H5706" s="36">
        <v>99</v>
      </c>
      <c r="I5706" s="36">
        <v>999</v>
      </c>
      <c r="J5706" s="9" t="s">
        <v>2130</v>
      </c>
      <c r="K5706" s="12" t="s">
        <v>1119</v>
      </c>
      <c r="L5706" s="2" t="s">
        <v>87</v>
      </c>
      <c r="M5706" t="s">
        <v>2130</v>
      </c>
      <c r="N5706" s="29" t="s">
        <v>5230</v>
      </c>
      <c r="O5706" s="38" t="s">
        <v>5197</v>
      </c>
      <c r="P5706" t="s">
        <v>1034</v>
      </c>
      <c r="Q5706" t="s">
        <v>1335</v>
      </c>
      <c r="R5706" s="12" t="s">
        <v>1030</v>
      </c>
      <c r="S5706" t="s">
        <v>877</v>
      </c>
      <c r="T5706" t="s">
        <v>5445</v>
      </c>
      <c r="U5706" s="62">
        <f t="shared" si="370"/>
        <v>40</v>
      </c>
    </row>
    <row r="5707" spans="1:21" x14ac:dyDescent="0.25">
      <c r="A5707" s="16" t="s">
        <v>2150</v>
      </c>
      <c r="B5707" s="4" t="s">
        <v>794</v>
      </c>
      <c r="C5707" s="43" t="str">
        <f t="shared" si="367"/>
        <v>98-10-H01A4</v>
      </c>
      <c r="D5707" s="43" t="str">
        <f>VLOOKUP(C5707,'[1]Test List'!$A$5:$F$2726,6,0)</f>
        <v>PHYB-SAF-H01A4</v>
      </c>
      <c r="E5707" s="43" t="str">
        <f t="shared" si="368"/>
        <v>98</v>
      </c>
      <c r="F5707" s="43" t="str">
        <f t="shared" si="369"/>
        <v>10</v>
      </c>
      <c r="G5707" s="12" t="s">
        <v>760</v>
      </c>
      <c r="H5707" s="36">
        <v>99</v>
      </c>
      <c r="I5707" s="36">
        <v>998</v>
      </c>
      <c r="J5707" s="9" t="s">
        <v>2131</v>
      </c>
      <c r="K5707" s="12" t="s">
        <v>1365</v>
      </c>
      <c r="L5707" s="2" t="s">
        <v>93</v>
      </c>
      <c r="M5707" t="s">
        <v>2131</v>
      </c>
      <c r="N5707" s="29" t="s">
        <v>5230</v>
      </c>
      <c r="O5707" s="38" t="s">
        <v>5197</v>
      </c>
      <c r="P5707" t="s">
        <v>1034</v>
      </c>
      <c r="Q5707" t="s">
        <v>1335</v>
      </c>
      <c r="R5707" t="s">
        <v>1030</v>
      </c>
      <c r="S5707" t="s">
        <v>3897</v>
      </c>
      <c r="T5707" t="s">
        <v>5977</v>
      </c>
      <c r="U5707" s="62">
        <f t="shared" si="370"/>
        <v>5</v>
      </c>
    </row>
    <row r="5708" spans="1:21" x14ac:dyDescent="0.25">
      <c r="A5708" s="16" t="s">
        <v>2150</v>
      </c>
      <c r="B5708" s="4" t="s">
        <v>794</v>
      </c>
      <c r="C5708" s="43" t="str">
        <f t="shared" si="367"/>
        <v>98-10-H01A4</v>
      </c>
      <c r="D5708" s="43" t="str">
        <f>VLOOKUP(C5708,'[1]Test List'!$A$5:$F$2726,6,0)</f>
        <v>PHYB-SAF-H01A4</v>
      </c>
      <c r="E5708" s="43" t="str">
        <f t="shared" si="368"/>
        <v>98</v>
      </c>
      <c r="F5708" s="43" t="str">
        <f t="shared" si="369"/>
        <v>10</v>
      </c>
      <c r="G5708" s="12" t="s">
        <v>760</v>
      </c>
      <c r="H5708" s="36">
        <v>99</v>
      </c>
      <c r="I5708" s="36">
        <v>997</v>
      </c>
      <c r="J5708" s="9" t="s">
        <v>2160</v>
      </c>
      <c r="K5708" s="12" t="s">
        <v>1042</v>
      </c>
      <c r="L5708" s="2" t="s">
        <v>1043</v>
      </c>
      <c r="M5708" t="s">
        <v>2160</v>
      </c>
      <c r="N5708" s="29" t="s">
        <v>5230</v>
      </c>
      <c r="O5708" s="38" t="s">
        <v>5197</v>
      </c>
      <c r="P5708" t="s">
        <v>1034</v>
      </c>
      <c r="Q5708" t="s">
        <v>6956</v>
      </c>
      <c r="R5708" t="s">
        <v>1030</v>
      </c>
      <c r="S5708" t="s">
        <v>863</v>
      </c>
      <c r="T5708" t="s">
        <v>5442</v>
      </c>
      <c r="U5708" s="62">
        <f t="shared" si="370"/>
        <v>44</v>
      </c>
    </row>
    <row r="5709" spans="1:21" x14ac:dyDescent="0.25">
      <c r="A5709" s="16" t="s">
        <v>2150</v>
      </c>
      <c r="B5709" s="4" t="s">
        <v>794</v>
      </c>
      <c r="C5709" s="43" t="str">
        <f t="shared" ref="C5709:C5772" si="371">LEFT(A5709,2)&amp;"-"&amp;MID(A5709,3,2)&amp;"-"&amp;RIGHT(A5709,LEN(A5709)-4)</f>
        <v>98-10-H01A4</v>
      </c>
      <c r="D5709" s="43" t="str">
        <f>VLOOKUP(C5709,'[1]Test List'!$A$5:$F$2726,6,0)</f>
        <v>PHYB-SAF-H01A4</v>
      </c>
      <c r="E5709" s="43" t="str">
        <f t="shared" si="368"/>
        <v>98</v>
      </c>
      <c r="F5709" s="43" t="str">
        <f t="shared" si="369"/>
        <v>10</v>
      </c>
      <c r="G5709" s="12" t="s">
        <v>760</v>
      </c>
      <c r="H5709" s="36">
        <v>99</v>
      </c>
      <c r="I5709" s="36">
        <v>993</v>
      </c>
      <c r="J5709" s="9" t="s">
        <v>2161</v>
      </c>
      <c r="K5709" s="12" t="s">
        <v>42</v>
      </c>
      <c r="L5709" s="2" t="s">
        <v>96</v>
      </c>
      <c r="M5709" t="s">
        <v>2161</v>
      </c>
      <c r="N5709" s="29" t="s">
        <v>5230</v>
      </c>
      <c r="O5709" s="38" t="s">
        <v>5197</v>
      </c>
      <c r="P5709" t="s">
        <v>1034</v>
      </c>
      <c r="Q5709" t="s">
        <v>1335</v>
      </c>
      <c r="R5709" s="12" t="s">
        <v>1030</v>
      </c>
      <c r="S5709" s="12" t="s">
        <v>3920</v>
      </c>
      <c r="T5709" t="s">
        <v>6157</v>
      </c>
      <c r="U5709" s="62">
        <f t="shared" si="370"/>
        <v>9</v>
      </c>
    </row>
    <row r="5710" spans="1:21" x14ac:dyDescent="0.25">
      <c r="A5710" s="16" t="s">
        <v>2151</v>
      </c>
      <c r="B5710" s="4" t="s">
        <v>794</v>
      </c>
      <c r="C5710" s="43" t="str">
        <f t="shared" si="371"/>
        <v>98-10-H01A5</v>
      </c>
      <c r="D5710" s="43" t="str">
        <f>VLOOKUP(C5710,'[1]Test List'!$A$5:$F$2726,6,0)</f>
        <v>PHYB-SAF-H01A5</v>
      </c>
      <c r="E5710" s="43" t="str">
        <f t="shared" si="368"/>
        <v>98</v>
      </c>
      <c r="F5710" s="43" t="str">
        <f t="shared" si="369"/>
        <v>10</v>
      </c>
      <c r="G5710" s="12" t="s">
        <v>760</v>
      </c>
      <c r="H5710" s="36">
        <v>99</v>
      </c>
      <c r="I5710" s="36">
        <v>999</v>
      </c>
      <c r="J5710" s="9" t="s">
        <v>2130</v>
      </c>
      <c r="K5710" s="12" t="s">
        <v>1119</v>
      </c>
      <c r="L5710" s="2" t="s">
        <v>87</v>
      </c>
      <c r="M5710" t="s">
        <v>2130</v>
      </c>
      <c r="N5710" s="29" t="s">
        <v>5230</v>
      </c>
      <c r="O5710" s="38" t="s">
        <v>5197</v>
      </c>
      <c r="P5710" t="s">
        <v>1034</v>
      </c>
      <c r="Q5710" t="s">
        <v>1335</v>
      </c>
      <c r="R5710" t="s">
        <v>1030</v>
      </c>
      <c r="S5710" t="s">
        <v>877</v>
      </c>
      <c r="T5710" t="s">
        <v>5445</v>
      </c>
      <c r="U5710" s="62">
        <f t="shared" si="370"/>
        <v>40</v>
      </c>
    </row>
    <row r="5711" spans="1:21" x14ac:dyDescent="0.25">
      <c r="A5711" s="16" t="s">
        <v>2151</v>
      </c>
      <c r="B5711" s="4" t="s">
        <v>794</v>
      </c>
      <c r="C5711" s="43" t="str">
        <f t="shared" si="371"/>
        <v>98-10-H01A5</v>
      </c>
      <c r="D5711" s="43" t="str">
        <f>VLOOKUP(C5711,'[1]Test List'!$A$5:$F$2726,6,0)</f>
        <v>PHYB-SAF-H01A5</v>
      </c>
      <c r="E5711" s="43" t="str">
        <f t="shared" si="368"/>
        <v>98</v>
      </c>
      <c r="F5711" s="43" t="str">
        <f t="shared" si="369"/>
        <v>10</v>
      </c>
      <c r="G5711" s="12" t="s">
        <v>760</v>
      </c>
      <c r="H5711" s="36">
        <v>99</v>
      </c>
      <c r="I5711" s="36">
        <v>997</v>
      </c>
      <c r="J5711" s="9" t="s">
        <v>2160</v>
      </c>
      <c r="K5711" s="12" t="s">
        <v>1042</v>
      </c>
      <c r="L5711" s="2" t="s">
        <v>1043</v>
      </c>
      <c r="M5711" t="s">
        <v>2160</v>
      </c>
      <c r="N5711" s="29" t="s">
        <v>5230</v>
      </c>
      <c r="O5711" s="38" t="s">
        <v>5197</v>
      </c>
      <c r="P5711" t="s">
        <v>1034</v>
      </c>
      <c r="Q5711" t="s">
        <v>6956</v>
      </c>
      <c r="R5711" t="s">
        <v>1030</v>
      </c>
      <c r="S5711" t="s">
        <v>863</v>
      </c>
      <c r="T5711" t="s">
        <v>5442</v>
      </c>
      <c r="U5711" s="62">
        <f t="shared" si="370"/>
        <v>44</v>
      </c>
    </row>
    <row r="5712" spans="1:21" x14ac:dyDescent="0.25">
      <c r="A5712" s="16" t="s">
        <v>2151</v>
      </c>
      <c r="B5712" s="4" t="s">
        <v>794</v>
      </c>
      <c r="C5712" s="43" t="str">
        <f t="shared" si="371"/>
        <v>98-10-H01A5</v>
      </c>
      <c r="D5712" s="43" t="str">
        <f>VLOOKUP(C5712,'[1]Test List'!$A$5:$F$2726,6,0)</f>
        <v>PHYB-SAF-H01A5</v>
      </c>
      <c r="E5712" s="43" t="str">
        <f t="shared" si="368"/>
        <v>98</v>
      </c>
      <c r="F5712" s="43" t="str">
        <f t="shared" si="369"/>
        <v>10</v>
      </c>
      <c r="G5712" s="12" t="s">
        <v>760</v>
      </c>
      <c r="H5712" s="36">
        <v>99</v>
      </c>
      <c r="I5712" s="36">
        <v>993</v>
      </c>
      <c r="J5712" s="9" t="s">
        <v>2161</v>
      </c>
      <c r="K5712" s="12" t="s">
        <v>42</v>
      </c>
      <c r="L5712" s="2" t="s">
        <v>96</v>
      </c>
      <c r="M5712" t="s">
        <v>2161</v>
      </c>
      <c r="N5712" s="29" t="s">
        <v>5230</v>
      </c>
      <c r="O5712" s="38" t="s">
        <v>5197</v>
      </c>
      <c r="P5712" t="s">
        <v>1034</v>
      </c>
      <c r="Q5712" t="s">
        <v>1335</v>
      </c>
      <c r="R5712" s="12" t="s">
        <v>1030</v>
      </c>
      <c r="S5712" s="12" t="s">
        <v>3920</v>
      </c>
      <c r="T5712" t="s">
        <v>6157</v>
      </c>
      <c r="U5712" s="62">
        <f t="shared" si="370"/>
        <v>9</v>
      </c>
    </row>
    <row r="5713" spans="1:21" x14ac:dyDescent="0.25">
      <c r="A5713" s="16" t="s">
        <v>2234</v>
      </c>
      <c r="B5713" s="4" t="s">
        <v>794</v>
      </c>
      <c r="C5713" s="43" t="str">
        <f t="shared" si="371"/>
        <v>98-10-H02A1</v>
      </c>
      <c r="D5713" s="43" t="str">
        <f>VLOOKUP(C5713,'[1]Test List'!$A$5:$F$2726,6,0)</f>
        <v>PHYB-SAF-H02A1</v>
      </c>
      <c r="E5713" s="43" t="str">
        <f t="shared" si="368"/>
        <v>98</v>
      </c>
      <c r="F5713" s="43" t="str">
        <f t="shared" si="369"/>
        <v>10</v>
      </c>
      <c r="G5713" s="12" t="s">
        <v>760</v>
      </c>
      <c r="H5713" s="36">
        <v>99</v>
      </c>
      <c r="I5713" s="36">
        <v>999</v>
      </c>
      <c r="J5713" s="9" t="s">
        <v>2236</v>
      </c>
      <c r="K5713" s="12" t="s">
        <v>1365</v>
      </c>
      <c r="L5713" s="2" t="s">
        <v>93</v>
      </c>
      <c r="M5713" t="s">
        <v>2131</v>
      </c>
      <c r="N5713" s="29" t="s">
        <v>5230</v>
      </c>
      <c r="O5713" s="38" t="s">
        <v>5197</v>
      </c>
      <c r="P5713" t="s">
        <v>1034</v>
      </c>
      <c r="Q5713" t="s">
        <v>2235</v>
      </c>
      <c r="R5713" s="12" t="s">
        <v>1030</v>
      </c>
      <c r="S5713" s="12" t="s">
        <v>3923</v>
      </c>
      <c r="T5713" t="s">
        <v>6176</v>
      </c>
      <c r="U5713" s="62">
        <f t="shared" si="370"/>
        <v>1</v>
      </c>
    </row>
    <row r="5714" spans="1:21" x14ac:dyDescent="0.25">
      <c r="A5714" s="16" t="s">
        <v>2234</v>
      </c>
      <c r="B5714" s="4" t="s">
        <v>794</v>
      </c>
      <c r="C5714" s="43" t="str">
        <f t="shared" si="371"/>
        <v>98-10-H02A1</v>
      </c>
      <c r="D5714" s="43" t="str">
        <f>VLOOKUP(C5714,'[1]Test List'!$A$5:$F$2726,6,0)</f>
        <v>PHYB-SAF-H02A1</v>
      </c>
      <c r="E5714" s="43" t="str">
        <f t="shared" si="368"/>
        <v>98</v>
      </c>
      <c r="F5714" s="43" t="str">
        <f t="shared" si="369"/>
        <v>10</v>
      </c>
      <c r="G5714" s="12" t="s">
        <v>760</v>
      </c>
      <c r="H5714" s="36">
        <v>99</v>
      </c>
      <c r="I5714" s="36">
        <v>998</v>
      </c>
      <c r="J5714" s="9" t="s">
        <v>2155</v>
      </c>
      <c r="K5714" s="12" t="s">
        <v>1090</v>
      </c>
      <c r="L5714" s="2" t="s">
        <v>83</v>
      </c>
      <c r="M5714" t="s">
        <v>3558</v>
      </c>
      <c r="N5714" s="29" t="s">
        <v>5230</v>
      </c>
      <c r="O5714" s="38" t="s">
        <v>5197</v>
      </c>
      <c r="P5714" t="s">
        <v>1034</v>
      </c>
      <c r="Q5714" t="s">
        <v>1335</v>
      </c>
      <c r="R5714" s="12" t="s">
        <v>1030</v>
      </c>
      <c r="S5714" s="12" t="s">
        <v>3921</v>
      </c>
      <c r="T5714" t="s">
        <v>6158</v>
      </c>
      <c r="U5714" s="62">
        <f t="shared" si="370"/>
        <v>7</v>
      </c>
    </row>
    <row r="5715" spans="1:21" x14ac:dyDescent="0.25">
      <c r="A5715" s="16" t="s">
        <v>2234</v>
      </c>
      <c r="B5715" s="4" t="s">
        <v>794</v>
      </c>
      <c r="C5715" s="43" t="str">
        <f t="shared" si="371"/>
        <v>98-10-H02A1</v>
      </c>
      <c r="D5715" s="43" t="str">
        <f>VLOOKUP(C5715,'[1]Test List'!$A$5:$F$2726,6,0)</f>
        <v>PHYB-SAF-H02A1</v>
      </c>
      <c r="E5715" s="43" t="str">
        <f t="shared" si="368"/>
        <v>98</v>
      </c>
      <c r="F5715" s="43" t="str">
        <f t="shared" si="369"/>
        <v>10</v>
      </c>
      <c r="G5715" s="12" t="s">
        <v>760</v>
      </c>
      <c r="H5715" s="36">
        <v>99</v>
      </c>
      <c r="I5715" s="36">
        <v>997</v>
      </c>
      <c r="J5715" s="9" t="s">
        <v>2237</v>
      </c>
      <c r="K5715" s="12" t="s">
        <v>1119</v>
      </c>
      <c r="L5715" s="2" t="s">
        <v>87</v>
      </c>
      <c r="M5715" t="s">
        <v>2130</v>
      </c>
      <c r="N5715" s="29" t="s">
        <v>5230</v>
      </c>
      <c r="O5715" s="38" t="s">
        <v>5197</v>
      </c>
      <c r="P5715" t="s">
        <v>1034</v>
      </c>
      <c r="Q5715" t="s">
        <v>1335</v>
      </c>
      <c r="R5715" s="12" t="s">
        <v>1030</v>
      </c>
      <c r="S5715" t="s">
        <v>877</v>
      </c>
      <c r="T5715" t="s">
        <v>5445</v>
      </c>
      <c r="U5715" s="62">
        <f t="shared" si="370"/>
        <v>40</v>
      </c>
    </row>
    <row r="5716" spans="1:21" x14ac:dyDescent="0.25">
      <c r="A5716" s="16" t="s">
        <v>2234</v>
      </c>
      <c r="B5716" s="4" t="s">
        <v>794</v>
      </c>
      <c r="C5716" s="43" t="str">
        <f t="shared" si="371"/>
        <v>98-10-H02A1</v>
      </c>
      <c r="D5716" s="43" t="str">
        <f>VLOOKUP(C5716,'[1]Test List'!$A$5:$F$2726,6,0)</f>
        <v>PHYB-SAF-H02A1</v>
      </c>
      <c r="E5716" s="43" t="str">
        <f t="shared" si="368"/>
        <v>98</v>
      </c>
      <c r="F5716" s="43" t="str">
        <f t="shared" si="369"/>
        <v>10</v>
      </c>
      <c r="G5716" s="12" t="s">
        <v>760</v>
      </c>
      <c r="H5716" s="36">
        <v>99</v>
      </c>
      <c r="I5716" s="36">
        <v>996</v>
      </c>
      <c r="J5716" s="9" t="s">
        <v>2158</v>
      </c>
      <c r="K5716" s="12" t="s">
        <v>1042</v>
      </c>
      <c r="L5716" s="2" t="s">
        <v>1043</v>
      </c>
      <c r="M5716" t="s">
        <v>2160</v>
      </c>
      <c r="N5716" s="29" t="s">
        <v>5230</v>
      </c>
      <c r="O5716" s="38" t="s">
        <v>5197</v>
      </c>
      <c r="P5716" t="s">
        <v>1034</v>
      </c>
      <c r="Q5716" t="s">
        <v>6956</v>
      </c>
      <c r="R5716" s="12" t="s">
        <v>1030</v>
      </c>
      <c r="S5716" t="s">
        <v>863</v>
      </c>
      <c r="T5716" t="s">
        <v>5442</v>
      </c>
      <c r="U5716" s="62">
        <f t="shared" si="370"/>
        <v>44</v>
      </c>
    </row>
    <row r="5717" spans="1:21" x14ac:dyDescent="0.25">
      <c r="A5717" s="16" t="s">
        <v>2234</v>
      </c>
      <c r="B5717" s="4" t="s">
        <v>794</v>
      </c>
      <c r="C5717" s="43" t="str">
        <f t="shared" si="371"/>
        <v>98-10-H02A1</v>
      </c>
      <c r="D5717" s="43" t="str">
        <f>VLOOKUP(C5717,'[1]Test List'!$A$5:$F$2726,6,0)</f>
        <v>PHYB-SAF-H02A1</v>
      </c>
      <c r="E5717" s="43" t="str">
        <f t="shared" si="368"/>
        <v>98</v>
      </c>
      <c r="F5717" s="43" t="str">
        <f t="shared" si="369"/>
        <v>10</v>
      </c>
      <c r="G5717" s="12" t="s">
        <v>760</v>
      </c>
      <c r="H5717" s="36">
        <v>99</v>
      </c>
      <c r="I5717" s="36">
        <v>995</v>
      </c>
      <c r="J5717" s="9" t="s">
        <v>2238</v>
      </c>
      <c r="K5717" s="12" t="s">
        <v>1042</v>
      </c>
      <c r="L5717" s="2" t="s">
        <v>1043</v>
      </c>
      <c r="M5717" t="s">
        <v>2160</v>
      </c>
      <c r="N5717" s="29" t="s">
        <v>7200</v>
      </c>
      <c r="O5717" s="38" t="s">
        <v>5197</v>
      </c>
      <c r="P5717" t="s">
        <v>1034</v>
      </c>
      <c r="Q5717" t="s">
        <v>1529</v>
      </c>
      <c r="R5717" s="12" t="s">
        <v>1030</v>
      </c>
      <c r="S5717" s="12" t="s">
        <v>3924</v>
      </c>
      <c r="T5717" t="s">
        <v>6177</v>
      </c>
      <c r="U5717" s="62">
        <f t="shared" si="370"/>
        <v>1</v>
      </c>
    </row>
    <row r="5718" spans="1:21" x14ac:dyDescent="0.25">
      <c r="A5718" s="16" t="s">
        <v>2644</v>
      </c>
      <c r="B5718" s="4" t="s">
        <v>794</v>
      </c>
      <c r="C5718" s="43" t="str">
        <f t="shared" si="371"/>
        <v>98-10-H02A2</v>
      </c>
      <c r="D5718" s="43" t="str">
        <f>VLOOKUP(C5718,'[1]Test List'!$A$5:$F$2726,6,0)</f>
        <v>PHYB-SAF-H02A2</v>
      </c>
      <c r="E5718" s="43" t="str">
        <f t="shared" si="368"/>
        <v>98</v>
      </c>
      <c r="F5718" s="43" t="str">
        <f t="shared" si="369"/>
        <v>10</v>
      </c>
      <c r="G5718" s="12" t="s">
        <v>760</v>
      </c>
      <c r="H5718" s="36">
        <v>99</v>
      </c>
      <c r="I5718" s="36">
        <v>991</v>
      </c>
      <c r="J5718" s="9" t="s">
        <v>2640</v>
      </c>
      <c r="K5718" s="12" t="s">
        <v>7090</v>
      </c>
      <c r="L5718" s="2" t="s">
        <v>2643</v>
      </c>
      <c r="M5718" t="s">
        <v>4482</v>
      </c>
      <c r="N5718" s="29" t="s">
        <v>5230</v>
      </c>
      <c r="O5718" s="38" t="s">
        <v>5197</v>
      </c>
      <c r="P5718" t="s">
        <v>1034</v>
      </c>
      <c r="Q5718" t="s">
        <v>1335</v>
      </c>
      <c r="R5718" s="12" t="s">
        <v>1030</v>
      </c>
      <c r="S5718" s="12" t="s">
        <v>3934</v>
      </c>
      <c r="T5718" t="s">
        <v>6291</v>
      </c>
      <c r="U5718" s="62">
        <f t="shared" si="370"/>
        <v>4</v>
      </c>
    </row>
    <row r="5719" spans="1:21" x14ac:dyDescent="0.25">
      <c r="A5719" s="16" t="s">
        <v>2644</v>
      </c>
      <c r="B5719" s="4" t="s">
        <v>794</v>
      </c>
      <c r="C5719" s="43" t="str">
        <f t="shared" si="371"/>
        <v>98-10-H02A2</v>
      </c>
      <c r="D5719" s="43" t="str">
        <f>VLOOKUP(C5719,'[1]Test List'!$A$5:$F$2726,6,0)</f>
        <v>PHYB-SAF-H02A2</v>
      </c>
      <c r="E5719" s="43" t="str">
        <f t="shared" si="368"/>
        <v>98</v>
      </c>
      <c r="F5719" s="43" t="str">
        <f t="shared" si="369"/>
        <v>10</v>
      </c>
      <c r="G5719" s="12" t="s">
        <v>760</v>
      </c>
      <c r="H5719" s="36">
        <v>99</v>
      </c>
      <c r="I5719" s="36">
        <v>993</v>
      </c>
      <c r="J5719" s="9" t="s">
        <v>2641</v>
      </c>
      <c r="K5719" s="12" t="s">
        <v>42</v>
      </c>
      <c r="L5719" s="2" t="s">
        <v>96</v>
      </c>
      <c r="M5719" t="s">
        <v>2161</v>
      </c>
      <c r="N5719" s="29" t="s">
        <v>5230</v>
      </c>
      <c r="O5719" s="38" t="s">
        <v>5197</v>
      </c>
      <c r="P5719" t="s">
        <v>1034</v>
      </c>
      <c r="Q5719" t="s">
        <v>1335</v>
      </c>
      <c r="R5719" s="12" t="s">
        <v>1030</v>
      </c>
      <c r="S5719" s="12" t="s">
        <v>3920</v>
      </c>
      <c r="T5719" t="s">
        <v>6157</v>
      </c>
      <c r="U5719" s="62">
        <f t="shared" si="370"/>
        <v>9</v>
      </c>
    </row>
    <row r="5720" spans="1:21" x14ac:dyDescent="0.25">
      <c r="A5720" s="16" t="s">
        <v>2644</v>
      </c>
      <c r="B5720" s="4" t="s">
        <v>794</v>
      </c>
      <c r="C5720" s="43" t="str">
        <f t="shared" si="371"/>
        <v>98-10-H02A2</v>
      </c>
      <c r="D5720" s="43" t="str">
        <f>VLOOKUP(C5720,'[1]Test List'!$A$5:$F$2726,6,0)</f>
        <v>PHYB-SAF-H02A2</v>
      </c>
      <c r="E5720" s="43" t="str">
        <f t="shared" si="368"/>
        <v>98</v>
      </c>
      <c r="F5720" s="43" t="str">
        <f t="shared" si="369"/>
        <v>10</v>
      </c>
      <c r="G5720" s="12" t="s">
        <v>760</v>
      </c>
      <c r="H5720" s="36">
        <v>99</v>
      </c>
      <c r="I5720" s="36">
        <v>994</v>
      </c>
      <c r="J5720" s="17" t="s">
        <v>2642</v>
      </c>
      <c r="K5720" s="12" t="s">
        <v>1090</v>
      </c>
      <c r="L5720" s="2" t="s">
        <v>83</v>
      </c>
      <c r="M5720" t="s">
        <v>3558</v>
      </c>
      <c r="N5720" s="29" t="s">
        <v>5230</v>
      </c>
      <c r="O5720" s="38" t="s">
        <v>5197</v>
      </c>
      <c r="P5720" t="s">
        <v>1034</v>
      </c>
      <c r="Q5720" t="s">
        <v>1335</v>
      </c>
      <c r="R5720" s="12" t="s">
        <v>1030</v>
      </c>
      <c r="S5720" s="12" t="s">
        <v>3921</v>
      </c>
      <c r="T5720" t="s">
        <v>6158</v>
      </c>
      <c r="U5720" s="62">
        <f t="shared" si="370"/>
        <v>7</v>
      </c>
    </row>
    <row r="5721" spans="1:21" x14ac:dyDescent="0.25">
      <c r="A5721" s="16" t="s">
        <v>2644</v>
      </c>
      <c r="B5721" s="4" t="s">
        <v>794</v>
      </c>
      <c r="C5721" s="43" t="str">
        <f t="shared" si="371"/>
        <v>98-10-H02A2</v>
      </c>
      <c r="D5721" s="43" t="str">
        <f>VLOOKUP(C5721,'[1]Test List'!$A$5:$F$2726,6,0)</f>
        <v>PHYB-SAF-H02A2</v>
      </c>
      <c r="E5721" s="43" t="str">
        <f t="shared" si="368"/>
        <v>98</v>
      </c>
      <c r="F5721" s="43" t="str">
        <f t="shared" si="369"/>
        <v>10</v>
      </c>
      <c r="G5721" s="12" t="s">
        <v>760</v>
      </c>
      <c r="H5721" s="36">
        <v>99</v>
      </c>
      <c r="I5721" s="36">
        <v>999</v>
      </c>
      <c r="J5721" s="9" t="s">
        <v>2237</v>
      </c>
      <c r="K5721" s="12" t="s">
        <v>1119</v>
      </c>
      <c r="L5721" s="2" t="s">
        <v>87</v>
      </c>
      <c r="M5721" t="s">
        <v>2130</v>
      </c>
      <c r="N5721" s="29" t="s">
        <v>5230</v>
      </c>
      <c r="O5721" s="38" t="s">
        <v>5197</v>
      </c>
      <c r="P5721" t="s">
        <v>1034</v>
      </c>
      <c r="Q5721" t="s">
        <v>1335</v>
      </c>
      <c r="R5721" s="12" t="s">
        <v>1030</v>
      </c>
      <c r="S5721" t="s">
        <v>877</v>
      </c>
      <c r="T5721" t="s">
        <v>5445</v>
      </c>
      <c r="U5721" s="62">
        <f t="shared" si="370"/>
        <v>40</v>
      </c>
    </row>
    <row r="5722" spans="1:21" x14ac:dyDescent="0.25">
      <c r="A5722" s="4" t="s">
        <v>3587</v>
      </c>
      <c r="B5722" s="4" t="s">
        <v>794</v>
      </c>
      <c r="C5722" s="43" t="str">
        <f t="shared" si="371"/>
        <v>98-10-H02A3</v>
      </c>
      <c r="D5722" s="43" t="str">
        <f>VLOOKUP(C5722,'[1]Test List'!$A$5:$F$2726,6,0)</f>
        <v>PHYB-SAF-H02A3</v>
      </c>
      <c r="E5722" s="43" t="str">
        <f t="shared" si="368"/>
        <v>98</v>
      </c>
      <c r="F5722" s="43" t="str">
        <f t="shared" si="369"/>
        <v>10</v>
      </c>
      <c r="G5722" s="12" t="s">
        <v>760</v>
      </c>
      <c r="H5722" s="36">
        <v>99</v>
      </c>
      <c r="I5722" s="52">
        <v>999</v>
      </c>
      <c r="J5722" s="9" t="s">
        <v>2646</v>
      </c>
      <c r="K5722" s="12" t="s">
        <v>2911</v>
      </c>
      <c r="L5722" s="2" t="s">
        <v>4486</v>
      </c>
      <c r="M5722" t="s">
        <v>7493</v>
      </c>
      <c r="N5722" s="29" t="s">
        <v>7200</v>
      </c>
      <c r="O5722" s="38" t="s">
        <v>5197</v>
      </c>
      <c r="P5722" t="s">
        <v>1034</v>
      </c>
      <c r="Q5722" t="s">
        <v>1529</v>
      </c>
      <c r="R5722" s="12" t="s">
        <v>1030</v>
      </c>
      <c r="S5722" s="12" t="s">
        <v>3952</v>
      </c>
      <c r="T5722" t="s">
        <v>5616</v>
      </c>
      <c r="U5722" s="62">
        <f t="shared" si="370"/>
        <v>4</v>
      </c>
    </row>
    <row r="5723" spans="1:21" x14ac:dyDescent="0.25">
      <c r="A5723" s="4" t="s">
        <v>3587</v>
      </c>
      <c r="B5723" s="4" t="s">
        <v>794</v>
      </c>
      <c r="C5723" s="43" t="str">
        <f t="shared" si="371"/>
        <v>98-10-H02A3</v>
      </c>
      <c r="D5723" s="43" t="str">
        <f>VLOOKUP(C5723,'[1]Test List'!$A$5:$F$2726,6,0)</f>
        <v>PHYB-SAF-H02A3</v>
      </c>
      <c r="E5723" s="43" t="str">
        <f t="shared" si="368"/>
        <v>98</v>
      </c>
      <c r="F5723" s="43" t="str">
        <f t="shared" si="369"/>
        <v>10</v>
      </c>
      <c r="G5723" s="12" t="s">
        <v>760</v>
      </c>
      <c r="H5723" s="36">
        <v>99</v>
      </c>
      <c r="I5723" s="52">
        <v>994</v>
      </c>
      <c r="J5723" s="9" t="s">
        <v>2645</v>
      </c>
      <c r="K5723" s="12" t="s">
        <v>1090</v>
      </c>
      <c r="L5723" s="2" t="s">
        <v>83</v>
      </c>
      <c r="M5723" t="s">
        <v>3558</v>
      </c>
      <c r="N5723" s="29" t="s">
        <v>5230</v>
      </c>
      <c r="O5723" s="38" t="s">
        <v>5197</v>
      </c>
      <c r="P5723" t="s">
        <v>1034</v>
      </c>
      <c r="Q5723" t="s">
        <v>1335</v>
      </c>
      <c r="R5723" s="12" t="s">
        <v>1030</v>
      </c>
      <c r="S5723" s="12" t="s">
        <v>3921</v>
      </c>
      <c r="T5723" t="s">
        <v>6158</v>
      </c>
      <c r="U5723" s="62">
        <f t="shared" si="370"/>
        <v>7</v>
      </c>
    </row>
    <row r="5724" spans="1:21" x14ac:dyDescent="0.25">
      <c r="A5724" s="4" t="s">
        <v>3887</v>
      </c>
      <c r="B5724" s="4" t="s">
        <v>794</v>
      </c>
      <c r="C5724" s="43" t="str">
        <f t="shared" si="371"/>
        <v>98-10-H03A</v>
      </c>
      <c r="D5724" s="43" t="str">
        <f>VLOOKUP(C5724,'[1]Test List'!$A$5:$F$2726,6,0)</f>
        <v>PHYB-SAF-H03A</v>
      </c>
      <c r="E5724" s="43" t="str">
        <f t="shared" si="368"/>
        <v>98</v>
      </c>
      <c r="F5724" s="43" t="str">
        <f t="shared" si="369"/>
        <v>10</v>
      </c>
      <c r="G5724" s="12" t="s">
        <v>760</v>
      </c>
      <c r="H5724" s="36">
        <v>99</v>
      </c>
      <c r="I5724" s="52">
        <v>994</v>
      </c>
      <c r="J5724" s="9" t="s">
        <v>3888</v>
      </c>
      <c r="K5724" s="12" t="s">
        <v>42</v>
      </c>
      <c r="L5724" s="2" t="s">
        <v>96</v>
      </c>
      <c r="M5724" t="s">
        <v>2161</v>
      </c>
      <c r="N5724" s="29" t="s">
        <v>5230</v>
      </c>
      <c r="O5724" s="38" t="s">
        <v>5197</v>
      </c>
      <c r="P5724" t="s">
        <v>1034</v>
      </c>
      <c r="Q5724" t="s">
        <v>1335</v>
      </c>
      <c r="R5724" s="12" t="s">
        <v>1030</v>
      </c>
      <c r="S5724" s="12" t="s">
        <v>3920</v>
      </c>
      <c r="T5724" t="s">
        <v>6157</v>
      </c>
      <c r="U5724" s="62">
        <f t="shared" si="370"/>
        <v>9</v>
      </c>
    </row>
    <row r="5725" spans="1:21" x14ac:dyDescent="0.25">
      <c r="A5725" s="4" t="s">
        <v>3887</v>
      </c>
      <c r="B5725" s="4" t="s">
        <v>794</v>
      </c>
      <c r="C5725" s="43" t="str">
        <f t="shared" si="371"/>
        <v>98-10-H03A</v>
      </c>
      <c r="D5725" s="43" t="str">
        <f>VLOOKUP(C5725,'[1]Test List'!$A$5:$F$2726,6,0)</f>
        <v>PHYB-SAF-H03A</v>
      </c>
      <c r="E5725" s="43" t="str">
        <f t="shared" si="368"/>
        <v>98</v>
      </c>
      <c r="F5725" s="43" t="str">
        <f t="shared" si="369"/>
        <v>10</v>
      </c>
      <c r="G5725" s="12" t="s">
        <v>760</v>
      </c>
      <c r="H5725" s="36">
        <v>99</v>
      </c>
      <c r="I5725" s="52">
        <v>995</v>
      </c>
      <c r="J5725" s="9" t="s">
        <v>3889</v>
      </c>
      <c r="K5725" s="12" t="s">
        <v>7090</v>
      </c>
      <c r="L5725" s="2" t="s">
        <v>2643</v>
      </c>
      <c r="M5725" t="s">
        <v>4482</v>
      </c>
      <c r="N5725" s="29" t="s">
        <v>5230</v>
      </c>
      <c r="O5725" s="38" t="s">
        <v>5197</v>
      </c>
      <c r="P5725" t="s">
        <v>1034</v>
      </c>
      <c r="Q5725" t="s">
        <v>1335</v>
      </c>
      <c r="R5725" s="12" t="s">
        <v>1030</v>
      </c>
      <c r="S5725" s="12" t="s">
        <v>3934</v>
      </c>
      <c r="T5725" t="s">
        <v>6291</v>
      </c>
      <c r="U5725" s="62">
        <f t="shared" si="370"/>
        <v>4</v>
      </c>
    </row>
    <row r="5726" spans="1:21" x14ac:dyDescent="0.25">
      <c r="A5726" s="4" t="s">
        <v>3887</v>
      </c>
      <c r="B5726" s="4" t="s">
        <v>794</v>
      </c>
      <c r="C5726" s="43" t="str">
        <f t="shared" si="371"/>
        <v>98-10-H03A</v>
      </c>
      <c r="D5726" s="43" t="str">
        <f>VLOOKUP(C5726,'[1]Test List'!$A$5:$F$2726,6,0)</f>
        <v>PHYB-SAF-H03A</v>
      </c>
      <c r="E5726" s="43" t="str">
        <f t="shared" si="368"/>
        <v>98</v>
      </c>
      <c r="F5726" s="43" t="str">
        <f t="shared" si="369"/>
        <v>10</v>
      </c>
      <c r="G5726" s="12" t="s">
        <v>760</v>
      </c>
      <c r="H5726" s="36">
        <v>99</v>
      </c>
      <c r="I5726" s="52">
        <v>996</v>
      </c>
      <c r="J5726" s="9" t="s">
        <v>3890</v>
      </c>
      <c r="K5726" s="12" t="s">
        <v>3895</v>
      </c>
      <c r="L5726" s="2" t="s">
        <v>4500</v>
      </c>
      <c r="M5726" t="s">
        <v>7550</v>
      </c>
      <c r="N5726" s="29" t="s">
        <v>5230</v>
      </c>
      <c r="O5726" s="38" t="s">
        <v>5197</v>
      </c>
      <c r="P5726" t="s">
        <v>2495</v>
      </c>
      <c r="Q5726" t="s">
        <v>1335</v>
      </c>
      <c r="R5726" s="12" t="s">
        <v>1030</v>
      </c>
      <c r="S5726" s="12" t="s">
        <v>3896</v>
      </c>
      <c r="T5726" t="s">
        <v>6512</v>
      </c>
      <c r="U5726" s="62">
        <f t="shared" si="370"/>
        <v>1</v>
      </c>
    </row>
    <row r="5727" spans="1:21" x14ac:dyDescent="0.25">
      <c r="A5727" s="4" t="s">
        <v>3887</v>
      </c>
      <c r="B5727" s="4" t="s">
        <v>794</v>
      </c>
      <c r="C5727" s="43" t="str">
        <f t="shared" si="371"/>
        <v>98-10-H03A</v>
      </c>
      <c r="D5727" s="43" t="str">
        <f>VLOOKUP(C5727,'[1]Test List'!$A$5:$F$2726,6,0)</f>
        <v>PHYB-SAF-H03A</v>
      </c>
      <c r="E5727" s="43" t="str">
        <f t="shared" si="368"/>
        <v>98</v>
      </c>
      <c r="F5727" s="43" t="str">
        <f t="shared" si="369"/>
        <v>10</v>
      </c>
      <c r="G5727" s="12" t="s">
        <v>760</v>
      </c>
      <c r="H5727" s="36">
        <v>99</v>
      </c>
      <c r="I5727" s="52">
        <v>997</v>
      </c>
      <c r="J5727" s="9" t="s">
        <v>2265</v>
      </c>
      <c r="K5727" s="12" t="s">
        <v>1090</v>
      </c>
      <c r="L5727" s="2" t="s">
        <v>83</v>
      </c>
      <c r="M5727" t="s">
        <v>3558</v>
      </c>
      <c r="N5727" s="29" t="s">
        <v>5230</v>
      </c>
      <c r="O5727" s="38" t="s">
        <v>5197</v>
      </c>
      <c r="P5727" t="s">
        <v>1034</v>
      </c>
      <c r="Q5727" t="s">
        <v>1335</v>
      </c>
      <c r="R5727" s="12" t="s">
        <v>1030</v>
      </c>
      <c r="S5727" s="12" t="s">
        <v>3921</v>
      </c>
      <c r="T5727" t="s">
        <v>6158</v>
      </c>
      <c r="U5727" s="62">
        <f t="shared" si="370"/>
        <v>7</v>
      </c>
    </row>
    <row r="5728" spans="1:21" x14ac:dyDescent="0.25">
      <c r="A5728" s="4" t="s">
        <v>3887</v>
      </c>
      <c r="B5728" s="4" t="s">
        <v>794</v>
      </c>
      <c r="C5728" s="43" t="str">
        <f t="shared" si="371"/>
        <v>98-10-H03A</v>
      </c>
      <c r="D5728" s="43" t="str">
        <f>VLOOKUP(C5728,'[1]Test List'!$A$5:$F$2726,6,0)</f>
        <v>PHYB-SAF-H03A</v>
      </c>
      <c r="E5728" s="43" t="str">
        <f t="shared" si="368"/>
        <v>98</v>
      </c>
      <c r="F5728" s="43" t="str">
        <f t="shared" si="369"/>
        <v>10</v>
      </c>
      <c r="G5728" s="12" t="s">
        <v>760</v>
      </c>
      <c r="H5728" s="36">
        <v>99</v>
      </c>
      <c r="I5728" s="52">
        <v>998</v>
      </c>
      <c r="J5728" s="9" t="s">
        <v>2508</v>
      </c>
      <c r="K5728" s="12" t="s">
        <v>1119</v>
      </c>
      <c r="L5728" s="2" t="s">
        <v>87</v>
      </c>
      <c r="M5728" t="s">
        <v>2130</v>
      </c>
      <c r="N5728" s="29" t="s">
        <v>5230</v>
      </c>
      <c r="O5728" s="38" t="s">
        <v>5197</v>
      </c>
      <c r="P5728" t="s">
        <v>1034</v>
      </c>
      <c r="Q5728" t="s">
        <v>1335</v>
      </c>
      <c r="R5728" s="12" t="s">
        <v>1030</v>
      </c>
      <c r="S5728" t="s">
        <v>877</v>
      </c>
      <c r="T5728" t="s">
        <v>5445</v>
      </c>
      <c r="U5728" s="62">
        <f t="shared" si="370"/>
        <v>40</v>
      </c>
    </row>
    <row r="5729" spans="1:21" x14ac:dyDescent="0.25">
      <c r="A5729" s="16" t="s">
        <v>4460</v>
      </c>
      <c r="B5729" s="4" t="s">
        <v>794</v>
      </c>
      <c r="C5729" s="43" t="str">
        <f t="shared" si="371"/>
        <v>98-10-H03A2</v>
      </c>
      <c r="D5729" s="43" t="str">
        <f>VLOOKUP(C5729,'[1]Test List'!$A$5:$F$2726,6,0)</f>
        <v>PHYB-SAF-H03A2</v>
      </c>
      <c r="E5729" s="43" t="str">
        <f t="shared" si="368"/>
        <v>98</v>
      </c>
      <c r="F5729" s="43" t="str">
        <f t="shared" si="369"/>
        <v>10</v>
      </c>
      <c r="G5729" s="12" t="s">
        <v>760</v>
      </c>
      <c r="H5729" s="36">
        <v>99</v>
      </c>
      <c r="I5729" s="52">
        <v>995</v>
      </c>
      <c r="J5729" s="9" t="s">
        <v>3893</v>
      </c>
      <c r="K5729" s="12" t="s">
        <v>7090</v>
      </c>
      <c r="L5729" s="2" t="s">
        <v>2643</v>
      </c>
      <c r="M5729" t="s">
        <v>4482</v>
      </c>
      <c r="N5729" s="29" t="s">
        <v>5230</v>
      </c>
      <c r="O5729" s="38" t="s">
        <v>5197</v>
      </c>
      <c r="P5729" t="s">
        <v>1034</v>
      </c>
      <c r="Q5729" t="s">
        <v>1335</v>
      </c>
      <c r="R5729" s="12" t="s">
        <v>1030</v>
      </c>
      <c r="S5729" s="12" t="s">
        <v>3934</v>
      </c>
      <c r="T5729" t="s">
        <v>6291</v>
      </c>
      <c r="U5729" s="62">
        <f t="shared" si="370"/>
        <v>4</v>
      </c>
    </row>
    <row r="5730" spans="1:21" x14ac:dyDescent="0.25">
      <c r="A5730" s="16" t="s">
        <v>4460</v>
      </c>
      <c r="B5730" s="4" t="s">
        <v>794</v>
      </c>
      <c r="C5730" s="43" t="str">
        <f t="shared" si="371"/>
        <v>98-10-H03A2</v>
      </c>
      <c r="D5730" s="43" t="str">
        <f>VLOOKUP(C5730,'[1]Test List'!$A$5:$F$2726,6,0)</f>
        <v>PHYB-SAF-H03A2</v>
      </c>
      <c r="E5730" s="43" t="str">
        <f t="shared" si="368"/>
        <v>98</v>
      </c>
      <c r="F5730" s="43" t="str">
        <f t="shared" si="369"/>
        <v>10</v>
      </c>
      <c r="G5730" s="12" t="s">
        <v>760</v>
      </c>
      <c r="H5730" s="36">
        <v>99</v>
      </c>
      <c r="I5730" s="52">
        <v>999</v>
      </c>
      <c r="J5730" s="9" t="s">
        <v>2158</v>
      </c>
      <c r="K5730" s="12" t="s">
        <v>1042</v>
      </c>
      <c r="L5730" s="2" t="s">
        <v>1043</v>
      </c>
      <c r="M5730" t="s">
        <v>2160</v>
      </c>
      <c r="N5730" s="29" t="s">
        <v>5230</v>
      </c>
      <c r="O5730" s="38" t="s">
        <v>5197</v>
      </c>
      <c r="P5730" t="s">
        <v>1034</v>
      </c>
      <c r="Q5730" t="s">
        <v>6956</v>
      </c>
      <c r="R5730" t="s">
        <v>1030</v>
      </c>
      <c r="S5730" t="s">
        <v>863</v>
      </c>
      <c r="T5730" t="s">
        <v>5442</v>
      </c>
      <c r="U5730" s="62">
        <f t="shared" si="370"/>
        <v>44</v>
      </c>
    </row>
    <row r="5731" spans="1:21" x14ac:dyDescent="0.25">
      <c r="A5731" s="4" t="s">
        <v>3894</v>
      </c>
      <c r="B5731" s="4" t="s">
        <v>794</v>
      </c>
      <c r="C5731" s="43" t="str">
        <f t="shared" si="371"/>
        <v>98-10-H03A3</v>
      </c>
      <c r="D5731" s="43" t="str">
        <f>VLOOKUP(C5731,'[1]Test List'!$A$5:$F$2726,6,0)</f>
        <v>PHYB-SAF-H03A3</v>
      </c>
      <c r="E5731" s="43" t="str">
        <f t="shared" si="368"/>
        <v>98</v>
      </c>
      <c r="F5731" s="43" t="str">
        <f t="shared" si="369"/>
        <v>10</v>
      </c>
      <c r="G5731" s="12" t="s">
        <v>760</v>
      </c>
      <c r="H5731" s="36">
        <v>99</v>
      </c>
      <c r="I5731" s="52">
        <v>991</v>
      </c>
      <c r="J5731" s="9" t="s">
        <v>3891</v>
      </c>
      <c r="K5731" s="12" t="s">
        <v>1997</v>
      </c>
      <c r="L5731" s="2" t="s">
        <v>1997</v>
      </c>
      <c r="M5731" s="12" t="s">
        <v>1997</v>
      </c>
      <c r="N5731" s="29" t="s">
        <v>5230</v>
      </c>
      <c r="O5731" s="38" t="s">
        <v>5197</v>
      </c>
      <c r="P5731" t="s">
        <v>1034</v>
      </c>
      <c r="Q5731" t="s">
        <v>1335</v>
      </c>
      <c r="R5731" s="12" t="s">
        <v>1030</v>
      </c>
      <c r="S5731" s="12" t="s">
        <v>3957</v>
      </c>
      <c r="T5731" t="s">
        <v>6513</v>
      </c>
      <c r="U5731" s="62">
        <f t="shared" si="370"/>
        <v>2</v>
      </c>
    </row>
    <row r="5732" spans="1:21" x14ac:dyDescent="0.25">
      <c r="A5732" s="4" t="s">
        <v>3894</v>
      </c>
      <c r="B5732" s="4" t="s">
        <v>794</v>
      </c>
      <c r="C5732" s="43" t="str">
        <f t="shared" si="371"/>
        <v>98-10-H03A3</v>
      </c>
      <c r="D5732" s="43" t="str">
        <f>VLOOKUP(C5732,'[1]Test List'!$A$5:$F$2726,6,0)</f>
        <v>PHYB-SAF-H03A3</v>
      </c>
      <c r="E5732" s="43" t="str">
        <f t="shared" si="368"/>
        <v>98</v>
      </c>
      <c r="F5732" s="43" t="str">
        <f t="shared" si="369"/>
        <v>10</v>
      </c>
      <c r="G5732" s="12" t="s">
        <v>760</v>
      </c>
      <c r="H5732" s="36">
        <v>99</v>
      </c>
      <c r="I5732" s="52">
        <v>992</v>
      </c>
      <c r="J5732" s="9" t="s">
        <v>3892</v>
      </c>
      <c r="K5732" s="12" t="s">
        <v>1997</v>
      </c>
      <c r="L5732" s="2" t="s">
        <v>1997</v>
      </c>
      <c r="M5732" s="12" t="s">
        <v>1997</v>
      </c>
      <c r="N5732" s="29" t="s">
        <v>5230</v>
      </c>
      <c r="O5732" s="38" t="s">
        <v>5197</v>
      </c>
      <c r="P5732" t="s">
        <v>1034</v>
      </c>
      <c r="Q5732" t="s">
        <v>1335</v>
      </c>
      <c r="R5732" s="12" t="s">
        <v>1030</v>
      </c>
      <c r="S5732" s="12" t="s">
        <v>3957</v>
      </c>
      <c r="T5732" t="s">
        <v>6513</v>
      </c>
      <c r="U5732" s="62">
        <f t="shared" si="370"/>
        <v>2</v>
      </c>
    </row>
    <row r="5733" spans="1:21" x14ac:dyDescent="0.25">
      <c r="A5733" s="4" t="s">
        <v>3894</v>
      </c>
      <c r="B5733" s="4" t="s">
        <v>794</v>
      </c>
      <c r="C5733" s="43" t="str">
        <f t="shared" si="371"/>
        <v>98-10-H03A3</v>
      </c>
      <c r="D5733" s="43" t="str">
        <f>VLOOKUP(C5733,'[1]Test List'!$A$5:$F$2726,6,0)</f>
        <v>PHYB-SAF-H03A3</v>
      </c>
      <c r="E5733" s="43" t="str">
        <f t="shared" si="368"/>
        <v>98</v>
      </c>
      <c r="F5733" s="43" t="str">
        <f t="shared" si="369"/>
        <v>10</v>
      </c>
      <c r="G5733" s="12" t="s">
        <v>760</v>
      </c>
      <c r="H5733" s="36">
        <v>99</v>
      </c>
      <c r="I5733" s="52">
        <v>998</v>
      </c>
      <c r="J5733" s="9" t="s">
        <v>3893</v>
      </c>
      <c r="K5733" s="12" t="s">
        <v>7090</v>
      </c>
      <c r="L5733" s="2" t="s">
        <v>2643</v>
      </c>
      <c r="M5733" t="s">
        <v>4482</v>
      </c>
      <c r="N5733" s="29" t="s">
        <v>5230</v>
      </c>
      <c r="O5733" s="38" t="s">
        <v>5197</v>
      </c>
      <c r="P5733" t="s">
        <v>1034</v>
      </c>
      <c r="Q5733" t="s">
        <v>1335</v>
      </c>
      <c r="R5733" s="12" t="s">
        <v>1030</v>
      </c>
      <c r="S5733" s="12" t="s">
        <v>3934</v>
      </c>
      <c r="T5733" t="s">
        <v>6291</v>
      </c>
      <c r="U5733" s="62">
        <f t="shared" si="370"/>
        <v>4</v>
      </c>
    </row>
    <row r="5734" spans="1:21" x14ac:dyDescent="0.25">
      <c r="A5734" s="4" t="s">
        <v>3894</v>
      </c>
      <c r="B5734" s="4" t="s">
        <v>794</v>
      </c>
      <c r="C5734" s="43" t="str">
        <f t="shared" si="371"/>
        <v>98-10-H03A3</v>
      </c>
      <c r="D5734" s="43" t="str">
        <f>VLOOKUP(C5734,'[1]Test List'!$A$5:$F$2726,6,0)</f>
        <v>PHYB-SAF-H03A3</v>
      </c>
      <c r="E5734" s="43" t="str">
        <f t="shared" ref="E5734:E5797" si="372">LEFT(A5734,2)</f>
        <v>98</v>
      </c>
      <c r="F5734" s="43" t="str">
        <f t="shared" ref="F5734:F5797" si="373">MID(A5734,3,2)</f>
        <v>10</v>
      </c>
      <c r="G5734" s="12" t="s">
        <v>760</v>
      </c>
      <c r="H5734" s="36">
        <v>99</v>
      </c>
      <c r="I5734" s="52">
        <v>999</v>
      </c>
      <c r="J5734" s="9" t="s">
        <v>2158</v>
      </c>
      <c r="K5734" s="12" t="s">
        <v>1042</v>
      </c>
      <c r="L5734" s="2" t="s">
        <v>1043</v>
      </c>
      <c r="M5734" t="s">
        <v>2160</v>
      </c>
      <c r="N5734" s="29" t="s">
        <v>5230</v>
      </c>
      <c r="O5734" s="38" t="s">
        <v>5197</v>
      </c>
      <c r="P5734" t="s">
        <v>1034</v>
      </c>
      <c r="Q5734" t="s">
        <v>6956</v>
      </c>
      <c r="R5734" t="s">
        <v>1030</v>
      </c>
      <c r="S5734" t="s">
        <v>863</v>
      </c>
      <c r="T5734" t="s">
        <v>5442</v>
      </c>
      <c r="U5734" s="62">
        <f t="shared" si="370"/>
        <v>44</v>
      </c>
    </row>
    <row r="5735" spans="1:21" x14ac:dyDescent="0.25">
      <c r="A5735" s="4" t="s">
        <v>4333</v>
      </c>
      <c r="B5735" s="4" t="s">
        <v>794</v>
      </c>
      <c r="C5735" s="43" t="str">
        <f t="shared" si="371"/>
        <v>98-11-H01F1</v>
      </c>
      <c r="D5735" s="43" t="str">
        <f>VLOOKUP(C5735,'[1]Test List'!$A$5:$F$2726,6,0)</f>
        <v>PHYB-LUM-H01F1</v>
      </c>
      <c r="E5735" s="43" t="str">
        <f t="shared" si="372"/>
        <v>98</v>
      </c>
      <c r="F5735" s="43" t="str">
        <f t="shared" si="373"/>
        <v>11</v>
      </c>
      <c r="G5735" s="12" t="s">
        <v>760</v>
      </c>
      <c r="H5735" s="36">
        <v>99</v>
      </c>
      <c r="I5735" s="52">
        <v>999</v>
      </c>
      <c r="J5735" s="9">
        <v>999</v>
      </c>
      <c r="K5735" s="12" t="s">
        <v>1119</v>
      </c>
      <c r="L5735" s="2" t="s">
        <v>87</v>
      </c>
      <c r="M5735" t="s">
        <v>2130</v>
      </c>
      <c r="N5735" s="29" t="s">
        <v>5230</v>
      </c>
      <c r="O5735" s="38" t="s">
        <v>5197</v>
      </c>
      <c r="P5735" s="12" t="s">
        <v>4334</v>
      </c>
      <c r="Q5735" t="s">
        <v>1335</v>
      </c>
      <c r="R5735" s="12" t="s">
        <v>2208</v>
      </c>
      <c r="S5735" s="12" t="s">
        <v>4335</v>
      </c>
      <c r="T5735" t="s">
        <v>6613</v>
      </c>
      <c r="U5735" s="62">
        <f t="shared" si="370"/>
        <v>2</v>
      </c>
    </row>
    <row r="5736" spans="1:21" x14ac:dyDescent="0.25">
      <c r="A5736" s="4" t="s">
        <v>4336</v>
      </c>
      <c r="B5736" s="4" t="s">
        <v>794</v>
      </c>
      <c r="C5736" s="43" t="str">
        <f t="shared" si="371"/>
        <v>98-11-H01F2</v>
      </c>
      <c r="D5736" s="43" t="str">
        <f>VLOOKUP(C5736,'[1]Test List'!$A$5:$F$2726,6,0)</f>
        <v>PHYB-LUM-H01F2</v>
      </c>
      <c r="E5736" s="43" t="str">
        <f t="shared" si="372"/>
        <v>98</v>
      </c>
      <c r="F5736" s="43" t="str">
        <f t="shared" si="373"/>
        <v>11</v>
      </c>
      <c r="G5736" s="12" t="s">
        <v>760</v>
      </c>
      <c r="H5736" s="36">
        <v>99</v>
      </c>
      <c r="I5736" s="52">
        <v>999</v>
      </c>
      <c r="J5736" s="9">
        <v>999</v>
      </c>
      <c r="K5736" s="12" t="s">
        <v>1119</v>
      </c>
      <c r="L5736" s="2" t="s">
        <v>87</v>
      </c>
      <c r="M5736" t="s">
        <v>2130</v>
      </c>
      <c r="N5736" s="29" t="s">
        <v>5230</v>
      </c>
      <c r="O5736" s="38" t="s">
        <v>5197</v>
      </c>
      <c r="P5736" s="12" t="s">
        <v>4334</v>
      </c>
      <c r="Q5736" t="s">
        <v>1335</v>
      </c>
      <c r="R5736" s="12" t="s">
        <v>2208</v>
      </c>
      <c r="S5736" s="12" t="s">
        <v>4335</v>
      </c>
      <c r="T5736" t="s">
        <v>6613</v>
      </c>
      <c r="U5736" s="62">
        <f t="shared" si="370"/>
        <v>2</v>
      </c>
    </row>
    <row r="5737" spans="1:21" x14ac:dyDescent="0.25">
      <c r="A5737" s="4" t="s">
        <v>1722</v>
      </c>
      <c r="B5737" s="4" t="s">
        <v>794</v>
      </c>
      <c r="C5737" s="43" t="str">
        <f t="shared" si="371"/>
        <v>98-18-H01C</v>
      </c>
      <c r="D5737" s="43" t="str">
        <f>VLOOKUP(C5737,'[1]Test List'!$A$5:$F$2726,6,0)</f>
        <v>PHYB-MON-H01C</v>
      </c>
      <c r="E5737" s="43" t="str">
        <f t="shared" si="372"/>
        <v>98</v>
      </c>
      <c r="F5737" s="43" t="str">
        <f t="shared" si="373"/>
        <v>18</v>
      </c>
      <c r="G5737" s="12" t="s">
        <v>760</v>
      </c>
      <c r="H5737" s="36">
        <v>99</v>
      </c>
      <c r="I5737" s="36">
        <v>996</v>
      </c>
      <c r="J5737" s="17" t="s">
        <v>1726</v>
      </c>
      <c r="K5737" s="12" t="s">
        <v>1042</v>
      </c>
      <c r="L5737" s="2" t="s">
        <v>1043</v>
      </c>
      <c r="M5737" t="s">
        <v>2160</v>
      </c>
      <c r="N5737" s="29" t="s">
        <v>5230</v>
      </c>
      <c r="O5737" s="38" t="s">
        <v>5197</v>
      </c>
      <c r="P5737" s="12" t="s">
        <v>1035</v>
      </c>
      <c r="Q5737" t="s">
        <v>1730</v>
      </c>
      <c r="R5737" t="s">
        <v>1030</v>
      </c>
      <c r="S5737" s="12" t="s">
        <v>1729</v>
      </c>
      <c r="T5737" t="s">
        <v>5904</v>
      </c>
      <c r="U5737" s="62">
        <f t="shared" si="370"/>
        <v>1</v>
      </c>
    </row>
    <row r="5738" spans="1:21" x14ac:dyDescent="0.25">
      <c r="A5738" s="4" t="s">
        <v>1722</v>
      </c>
      <c r="B5738" s="4" t="s">
        <v>794</v>
      </c>
      <c r="C5738" s="43" t="str">
        <f t="shared" si="371"/>
        <v>98-18-H01C</v>
      </c>
      <c r="D5738" s="43" t="str">
        <f>VLOOKUP(C5738,'[1]Test List'!$A$5:$F$2726,6,0)</f>
        <v>PHYB-MON-H01C</v>
      </c>
      <c r="E5738" s="43" t="str">
        <f t="shared" si="372"/>
        <v>98</v>
      </c>
      <c r="F5738" s="43" t="str">
        <f t="shared" si="373"/>
        <v>18</v>
      </c>
      <c r="G5738" s="12" t="s">
        <v>760</v>
      </c>
      <c r="H5738" s="36">
        <v>99</v>
      </c>
      <c r="I5738" s="36">
        <v>999</v>
      </c>
      <c r="J5738" s="17" t="s">
        <v>1723</v>
      </c>
      <c r="K5738" s="12" t="s">
        <v>1042</v>
      </c>
      <c r="L5738" s="2" t="s">
        <v>1043</v>
      </c>
      <c r="M5738" t="s">
        <v>2160</v>
      </c>
      <c r="N5738" s="29" t="s">
        <v>5230</v>
      </c>
      <c r="O5738" s="38" t="s">
        <v>5197</v>
      </c>
      <c r="P5738" t="s">
        <v>1034</v>
      </c>
      <c r="Q5738" t="s">
        <v>6956</v>
      </c>
      <c r="R5738" t="s">
        <v>1030</v>
      </c>
      <c r="S5738" t="s">
        <v>863</v>
      </c>
      <c r="T5738" t="s">
        <v>5442</v>
      </c>
      <c r="U5738" s="62">
        <f t="shared" si="370"/>
        <v>44</v>
      </c>
    </row>
    <row r="5739" spans="1:21" x14ac:dyDescent="0.25">
      <c r="A5739" s="4" t="s">
        <v>1722</v>
      </c>
      <c r="B5739" s="4" t="s">
        <v>794</v>
      </c>
      <c r="C5739" s="43" t="str">
        <f t="shared" si="371"/>
        <v>98-18-H01C</v>
      </c>
      <c r="D5739" s="43" t="str">
        <f>VLOOKUP(C5739,'[1]Test List'!$A$5:$F$2726,6,0)</f>
        <v>PHYB-MON-H01C</v>
      </c>
      <c r="E5739" s="43" t="str">
        <f t="shared" si="372"/>
        <v>98</v>
      </c>
      <c r="F5739" s="43" t="str">
        <f t="shared" si="373"/>
        <v>18</v>
      </c>
      <c r="G5739" s="12" t="s">
        <v>760</v>
      </c>
      <c r="H5739" s="36">
        <v>99</v>
      </c>
      <c r="I5739" s="36">
        <v>998</v>
      </c>
      <c r="J5739" s="17" t="s">
        <v>1724</v>
      </c>
      <c r="K5739" s="12" t="s">
        <v>1119</v>
      </c>
      <c r="L5739" s="2" t="s">
        <v>87</v>
      </c>
      <c r="M5739" t="s">
        <v>2130</v>
      </c>
      <c r="N5739" s="29" t="s">
        <v>5230</v>
      </c>
      <c r="O5739" s="38" t="s">
        <v>5197</v>
      </c>
      <c r="P5739" t="s">
        <v>1034</v>
      </c>
      <c r="Q5739" t="s">
        <v>1335</v>
      </c>
      <c r="R5739" t="s">
        <v>1030</v>
      </c>
      <c r="S5739" t="s">
        <v>877</v>
      </c>
      <c r="T5739" t="s">
        <v>5445</v>
      </c>
      <c r="U5739" s="62">
        <f t="shared" si="370"/>
        <v>40</v>
      </c>
    </row>
    <row r="5740" spans="1:21" x14ac:dyDescent="0.25">
      <c r="A5740" s="4" t="s">
        <v>1722</v>
      </c>
      <c r="B5740" s="4" t="s">
        <v>794</v>
      </c>
      <c r="C5740" s="43" t="str">
        <f t="shared" si="371"/>
        <v>98-18-H01C</v>
      </c>
      <c r="D5740" s="43" t="str">
        <f>VLOOKUP(C5740,'[1]Test List'!$A$5:$F$2726,6,0)</f>
        <v>PHYB-MON-H01C</v>
      </c>
      <c r="E5740" s="43" t="str">
        <f t="shared" si="372"/>
        <v>98</v>
      </c>
      <c r="F5740" s="43" t="str">
        <f t="shared" si="373"/>
        <v>18</v>
      </c>
      <c r="G5740" s="12" t="s">
        <v>760</v>
      </c>
      <c r="H5740" s="36">
        <v>99</v>
      </c>
      <c r="I5740" s="36">
        <v>997</v>
      </c>
      <c r="J5740" s="17" t="s">
        <v>1725</v>
      </c>
      <c r="K5740" s="12" t="s">
        <v>1042</v>
      </c>
      <c r="L5740" s="2" t="s">
        <v>1043</v>
      </c>
      <c r="M5740" t="s">
        <v>2160</v>
      </c>
      <c r="N5740" s="29" t="s">
        <v>5230</v>
      </c>
      <c r="O5740" s="38" t="s">
        <v>5197</v>
      </c>
      <c r="P5740" s="12" t="s">
        <v>1035</v>
      </c>
      <c r="Q5740" t="s">
        <v>1727</v>
      </c>
      <c r="R5740" t="s">
        <v>1030</v>
      </c>
      <c r="S5740" s="12" t="s">
        <v>1728</v>
      </c>
      <c r="T5740" t="s">
        <v>6003</v>
      </c>
      <c r="U5740" s="62">
        <f t="shared" si="370"/>
        <v>1</v>
      </c>
    </row>
    <row r="5741" spans="1:21" x14ac:dyDescent="0.25">
      <c r="A5741" s="16" t="s">
        <v>2295</v>
      </c>
      <c r="B5741" s="4" t="s">
        <v>794</v>
      </c>
      <c r="C5741" s="43" t="str">
        <f t="shared" si="371"/>
        <v>98-18-H02C1</v>
      </c>
      <c r="D5741" s="43" t="str">
        <f>VLOOKUP(C5741,'[1]Test List'!$A$5:$F$2726,6,0)</f>
        <v>PHYB-MON-H02C1</v>
      </c>
      <c r="E5741" s="43" t="str">
        <f t="shared" si="372"/>
        <v>98</v>
      </c>
      <c r="F5741" s="43" t="str">
        <f t="shared" si="373"/>
        <v>18</v>
      </c>
      <c r="G5741" s="12" t="s">
        <v>760</v>
      </c>
      <c r="H5741" s="36">
        <v>99</v>
      </c>
      <c r="I5741" s="36">
        <v>994</v>
      </c>
      <c r="J5741" s="9" t="s">
        <v>2299</v>
      </c>
      <c r="K5741" t="s">
        <v>1119</v>
      </c>
      <c r="L5741" s="2" t="s">
        <v>87</v>
      </c>
      <c r="M5741" t="s">
        <v>2130</v>
      </c>
      <c r="N5741" s="29" t="s">
        <v>5230</v>
      </c>
      <c r="O5741" s="38" t="s">
        <v>5197</v>
      </c>
      <c r="P5741" s="12" t="s">
        <v>1035</v>
      </c>
      <c r="Q5741" t="s">
        <v>2303</v>
      </c>
      <c r="R5741" t="s">
        <v>1030</v>
      </c>
      <c r="S5741" s="12" t="s">
        <v>2329</v>
      </c>
      <c r="T5741" t="s">
        <v>6189</v>
      </c>
      <c r="U5741" s="62">
        <f t="shared" si="370"/>
        <v>4</v>
      </c>
    </row>
    <row r="5742" spans="1:21" x14ac:dyDescent="0.25">
      <c r="A5742" s="16" t="s">
        <v>2295</v>
      </c>
      <c r="B5742" s="4" t="s">
        <v>794</v>
      </c>
      <c r="C5742" s="43" t="str">
        <f t="shared" si="371"/>
        <v>98-18-H02C1</v>
      </c>
      <c r="D5742" s="43" t="str">
        <f>VLOOKUP(C5742,'[1]Test List'!$A$5:$F$2726,6,0)</f>
        <v>PHYB-MON-H02C1</v>
      </c>
      <c r="E5742" s="43" t="str">
        <f t="shared" si="372"/>
        <v>98</v>
      </c>
      <c r="F5742" s="43" t="str">
        <f t="shared" si="373"/>
        <v>18</v>
      </c>
      <c r="G5742" s="12" t="s">
        <v>760</v>
      </c>
      <c r="H5742" s="36">
        <v>99</v>
      </c>
      <c r="I5742" s="36">
        <v>996</v>
      </c>
      <c r="J5742" s="9" t="s">
        <v>2300</v>
      </c>
      <c r="K5742" t="s">
        <v>1042</v>
      </c>
      <c r="L5742" s="2" t="s">
        <v>1043</v>
      </c>
      <c r="M5742" t="s">
        <v>2160</v>
      </c>
      <c r="N5742" s="29" t="s">
        <v>5230</v>
      </c>
      <c r="O5742" s="38" t="s">
        <v>5197</v>
      </c>
      <c r="P5742" s="12" t="s">
        <v>1035</v>
      </c>
      <c r="Q5742" t="s">
        <v>2304</v>
      </c>
      <c r="R5742" t="s">
        <v>1030</v>
      </c>
      <c r="S5742" s="12" t="s">
        <v>2330</v>
      </c>
      <c r="T5742" t="s">
        <v>6190</v>
      </c>
      <c r="U5742" s="62">
        <f t="shared" si="370"/>
        <v>4</v>
      </c>
    </row>
    <row r="5743" spans="1:21" x14ac:dyDescent="0.25">
      <c r="A5743" s="16" t="s">
        <v>2295</v>
      </c>
      <c r="B5743" s="4" t="s">
        <v>794</v>
      </c>
      <c r="C5743" s="43" t="str">
        <f t="shared" si="371"/>
        <v>98-18-H02C1</v>
      </c>
      <c r="D5743" s="43" t="str">
        <f>VLOOKUP(C5743,'[1]Test List'!$A$5:$F$2726,6,0)</f>
        <v>PHYB-MON-H02C1</v>
      </c>
      <c r="E5743" s="43" t="str">
        <f t="shared" si="372"/>
        <v>98</v>
      </c>
      <c r="F5743" s="43" t="str">
        <f t="shared" si="373"/>
        <v>18</v>
      </c>
      <c r="G5743" s="12" t="s">
        <v>760</v>
      </c>
      <c r="H5743" s="36">
        <v>99</v>
      </c>
      <c r="I5743" s="36">
        <v>997</v>
      </c>
      <c r="J5743" s="9" t="s">
        <v>2301</v>
      </c>
      <c r="K5743" t="s">
        <v>1119</v>
      </c>
      <c r="L5743" s="2" t="s">
        <v>87</v>
      </c>
      <c r="M5743" t="s">
        <v>2130</v>
      </c>
      <c r="N5743" s="29" t="s">
        <v>5230</v>
      </c>
      <c r="O5743" s="38" t="s">
        <v>5197</v>
      </c>
      <c r="P5743" t="s">
        <v>1034</v>
      </c>
      <c r="Q5743" t="s">
        <v>6955</v>
      </c>
      <c r="R5743" t="s">
        <v>1030</v>
      </c>
      <c r="S5743" s="12" t="s">
        <v>3928</v>
      </c>
      <c r="T5743" t="s">
        <v>5419</v>
      </c>
      <c r="U5743" s="62">
        <f t="shared" si="370"/>
        <v>4</v>
      </c>
    </row>
    <row r="5744" spans="1:21" x14ac:dyDescent="0.25">
      <c r="A5744" s="16" t="s">
        <v>2296</v>
      </c>
      <c r="B5744" s="4" t="s">
        <v>794</v>
      </c>
      <c r="C5744" s="43" t="str">
        <f t="shared" si="371"/>
        <v>98-18-H02C2</v>
      </c>
      <c r="D5744" s="43" t="str">
        <f>VLOOKUP(C5744,'[1]Test List'!$A$5:$F$2726,6,0)</f>
        <v>PHYB-MON-H02C2</v>
      </c>
      <c r="E5744" s="43" t="str">
        <f t="shared" si="372"/>
        <v>98</v>
      </c>
      <c r="F5744" s="43" t="str">
        <f t="shared" si="373"/>
        <v>18</v>
      </c>
      <c r="G5744" s="12" t="s">
        <v>760</v>
      </c>
      <c r="H5744" s="36">
        <v>99</v>
      </c>
      <c r="I5744" s="36">
        <v>994</v>
      </c>
      <c r="J5744" s="9" t="s">
        <v>2299</v>
      </c>
      <c r="K5744" t="s">
        <v>1119</v>
      </c>
      <c r="L5744" s="2" t="s">
        <v>87</v>
      </c>
      <c r="M5744" t="s">
        <v>2130</v>
      </c>
      <c r="N5744" s="29" t="s">
        <v>5230</v>
      </c>
      <c r="O5744" s="38" t="s">
        <v>5197</v>
      </c>
      <c r="P5744" s="12" t="s">
        <v>1035</v>
      </c>
      <c r="Q5744" t="s">
        <v>2303</v>
      </c>
      <c r="R5744" t="s">
        <v>1030</v>
      </c>
      <c r="S5744" s="12" t="s">
        <v>2329</v>
      </c>
      <c r="T5744" t="s">
        <v>6189</v>
      </c>
      <c r="U5744" s="62">
        <f t="shared" si="370"/>
        <v>4</v>
      </c>
    </row>
    <row r="5745" spans="1:21" x14ac:dyDescent="0.25">
      <c r="A5745" s="16" t="s">
        <v>2296</v>
      </c>
      <c r="B5745" s="4" t="s">
        <v>794</v>
      </c>
      <c r="C5745" s="43" t="str">
        <f t="shared" si="371"/>
        <v>98-18-H02C2</v>
      </c>
      <c r="D5745" s="43" t="str">
        <f>VLOOKUP(C5745,'[1]Test List'!$A$5:$F$2726,6,0)</f>
        <v>PHYB-MON-H02C2</v>
      </c>
      <c r="E5745" s="43" t="str">
        <f t="shared" si="372"/>
        <v>98</v>
      </c>
      <c r="F5745" s="43" t="str">
        <f t="shared" si="373"/>
        <v>18</v>
      </c>
      <c r="G5745" s="12" t="s">
        <v>760</v>
      </c>
      <c r="H5745" s="36">
        <v>99</v>
      </c>
      <c r="I5745" s="36">
        <v>996</v>
      </c>
      <c r="J5745" s="9" t="s">
        <v>2300</v>
      </c>
      <c r="K5745" t="s">
        <v>1042</v>
      </c>
      <c r="L5745" s="2" t="s">
        <v>1043</v>
      </c>
      <c r="M5745" t="s">
        <v>2160</v>
      </c>
      <c r="N5745" s="29" t="s">
        <v>5230</v>
      </c>
      <c r="O5745" s="38" t="s">
        <v>5197</v>
      </c>
      <c r="P5745" s="12" t="s">
        <v>1035</v>
      </c>
      <c r="Q5745" t="s">
        <v>2304</v>
      </c>
      <c r="R5745" t="s">
        <v>1030</v>
      </c>
      <c r="S5745" s="12" t="s">
        <v>2330</v>
      </c>
      <c r="T5745" t="s">
        <v>6190</v>
      </c>
      <c r="U5745" s="62">
        <f t="shared" si="370"/>
        <v>4</v>
      </c>
    </row>
    <row r="5746" spans="1:21" x14ac:dyDescent="0.25">
      <c r="A5746" s="16" t="s">
        <v>2296</v>
      </c>
      <c r="B5746" s="4" t="s">
        <v>794</v>
      </c>
      <c r="C5746" s="43" t="str">
        <f t="shared" si="371"/>
        <v>98-18-H02C2</v>
      </c>
      <c r="D5746" s="43" t="str">
        <f>VLOOKUP(C5746,'[1]Test List'!$A$5:$F$2726,6,0)</f>
        <v>PHYB-MON-H02C2</v>
      </c>
      <c r="E5746" s="43" t="str">
        <f t="shared" si="372"/>
        <v>98</v>
      </c>
      <c r="F5746" s="43" t="str">
        <f t="shared" si="373"/>
        <v>18</v>
      </c>
      <c r="G5746" s="12" t="s">
        <v>760</v>
      </c>
      <c r="H5746" s="36">
        <v>99</v>
      </c>
      <c r="I5746" s="36">
        <v>997</v>
      </c>
      <c r="J5746" s="9" t="s">
        <v>2301</v>
      </c>
      <c r="K5746" t="s">
        <v>1119</v>
      </c>
      <c r="L5746" s="2" t="s">
        <v>87</v>
      </c>
      <c r="M5746" t="s">
        <v>2130</v>
      </c>
      <c r="N5746" s="29" t="s">
        <v>5230</v>
      </c>
      <c r="O5746" s="38" t="s">
        <v>5197</v>
      </c>
      <c r="P5746" t="s">
        <v>1034</v>
      </c>
      <c r="Q5746" t="s">
        <v>6955</v>
      </c>
      <c r="R5746" t="s">
        <v>1030</v>
      </c>
      <c r="S5746" s="12" t="s">
        <v>3928</v>
      </c>
      <c r="T5746" t="s">
        <v>5419</v>
      </c>
      <c r="U5746" s="62">
        <f t="shared" si="370"/>
        <v>4</v>
      </c>
    </row>
    <row r="5747" spans="1:21" x14ac:dyDescent="0.25">
      <c r="A5747" s="16" t="s">
        <v>2297</v>
      </c>
      <c r="B5747" s="4" t="s">
        <v>794</v>
      </c>
      <c r="C5747" s="43" t="str">
        <f t="shared" si="371"/>
        <v>98-18-H02C3</v>
      </c>
      <c r="D5747" s="43" t="str">
        <f>VLOOKUP(C5747,'[1]Test List'!$A$5:$F$2726,6,0)</f>
        <v>PHYB-MON-H02C3</v>
      </c>
      <c r="E5747" s="43" t="str">
        <f t="shared" si="372"/>
        <v>98</v>
      </c>
      <c r="F5747" s="43" t="str">
        <f t="shared" si="373"/>
        <v>18</v>
      </c>
      <c r="G5747" s="12" t="s">
        <v>760</v>
      </c>
      <c r="H5747" s="36">
        <v>99</v>
      </c>
      <c r="I5747" s="36">
        <v>993</v>
      </c>
      <c r="J5747" s="9" t="s">
        <v>2298</v>
      </c>
      <c r="K5747" t="s">
        <v>1090</v>
      </c>
      <c r="L5747" s="2" t="s">
        <v>83</v>
      </c>
      <c r="M5747" t="s">
        <v>3558</v>
      </c>
      <c r="N5747" s="29" t="s">
        <v>5230</v>
      </c>
      <c r="O5747" s="38" t="s">
        <v>5197</v>
      </c>
      <c r="P5747" s="12" t="s">
        <v>1035</v>
      </c>
      <c r="Q5747" t="s">
        <v>2302</v>
      </c>
      <c r="R5747" t="s">
        <v>1030</v>
      </c>
      <c r="S5747" s="12" t="s">
        <v>2305</v>
      </c>
      <c r="T5747" t="s">
        <v>6191</v>
      </c>
      <c r="U5747" s="62">
        <f t="shared" si="370"/>
        <v>1</v>
      </c>
    </row>
    <row r="5748" spans="1:21" x14ac:dyDescent="0.25">
      <c r="A5748" s="16" t="s">
        <v>2297</v>
      </c>
      <c r="B5748" s="4" t="s">
        <v>794</v>
      </c>
      <c r="C5748" s="43" t="str">
        <f t="shared" si="371"/>
        <v>98-18-H02C3</v>
      </c>
      <c r="D5748" s="43" t="str">
        <f>VLOOKUP(C5748,'[1]Test List'!$A$5:$F$2726,6,0)</f>
        <v>PHYB-MON-H02C3</v>
      </c>
      <c r="E5748" s="43" t="str">
        <f t="shared" si="372"/>
        <v>98</v>
      </c>
      <c r="F5748" s="43" t="str">
        <f t="shared" si="373"/>
        <v>18</v>
      </c>
      <c r="G5748" s="12" t="s">
        <v>760</v>
      </c>
      <c r="H5748" s="36">
        <v>99</v>
      </c>
      <c r="I5748" s="36">
        <v>994</v>
      </c>
      <c r="J5748" s="9" t="s">
        <v>2299</v>
      </c>
      <c r="K5748" t="s">
        <v>1119</v>
      </c>
      <c r="L5748" s="2" t="s">
        <v>87</v>
      </c>
      <c r="M5748" t="s">
        <v>2130</v>
      </c>
      <c r="N5748" s="29" t="s">
        <v>5230</v>
      </c>
      <c r="O5748" s="38" t="s">
        <v>5197</v>
      </c>
      <c r="P5748" s="12" t="s">
        <v>1035</v>
      </c>
      <c r="Q5748" t="s">
        <v>2303</v>
      </c>
      <c r="R5748" t="s">
        <v>1030</v>
      </c>
      <c r="S5748" s="12" t="s">
        <v>2329</v>
      </c>
      <c r="T5748" t="s">
        <v>6189</v>
      </c>
      <c r="U5748" s="62">
        <f t="shared" si="370"/>
        <v>4</v>
      </c>
    </row>
    <row r="5749" spans="1:21" x14ac:dyDescent="0.25">
      <c r="A5749" s="16" t="s">
        <v>2297</v>
      </c>
      <c r="B5749" s="4" t="s">
        <v>794</v>
      </c>
      <c r="C5749" s="43" t="str">
        <f t="shared" si="371"/>
        <v>98-18-H02C3</v>
      </c>
      <c r="D5749" s="43" t="str">
        <f>VLOOKUP(C5749,'[1]Test List'!$A$5:$F$2726,6,0)</f>
        <v>PHYB-MON-H02C3</v>
      </c>
      <c r="E5749" s="43" t="str">
        <f t="shared" si="372"/>
        <v>98</v>
      </c>
      <c r="F5749" s="43" t="str">
        <f t="shared" si="373"/>
        <v>18</v>
      </c>
      <c r="G5749" s="12" t="s">
        <v>760</v>
      </c>
      <c r="H5749" s="36">
        <v>99</v>
      </c>
      <c r="I5749" s="36">
        <v>996</v>
      </c>
      <c r="J5749" s="9" t="s">
        <v>2300</v>
      </c>
      <c r="K5749" t="s">
        <v>1042</v>
      </c>
      <c r="L5749" s="2" t="s">
        <v>1043</v>
      </c>
      <c r="M5749" t="s">
        <v>2160</v>
      </c>
      <c r="N5749" s="29" t="s">
        <v>5230</v>
      </c>
      <c r="O5749" s="38" t="s">
        <v>5197</v>
      </c>
      <c r="P5749" s="12" t="s">
        <v>1035</v>
      </c>
      <c r="Q5749" t="s">
        <v>2304</v>
      </c>
      <c r="R5749" t="s">
        <v>1030</v>
      </c>
      <c r="S5749" s="12" t="s">
        <v>2330</v>
      </c>
      <c r="T5749" t="s">
        <v>6190</v>
      </c>
      <c r="U5749" s="62">
        <f t="shared" si="370"/>
        <v>4</v>
      </c>
    </row>
    <row r="5750" spans="1:21" x14ac:dyDescent="0.25">
      <c r="A5750" s="16" t="s">
        <v>2297</v>
      </c>
      <c r="B5750" s="4" t="s">
        <v>794</v>
      </c>
      <c r="C5750" s="43" t="str">
        <f t="shared" si="371"/>
        <v>98-18-H02C3</v>
      </c>
      <c r="D5750" s="43" t="str">
        <f>VLOOKUP(C5750,'[1]Test List'!$A$5:$F$2726,6,0)</f>
        <v>PHYB-MON-H02C3</v>
      </c>
      <c r="E5750" s="43" t="str">
        <f t="shared" si="372"/>
        <v>98</v>
      </c>
      <c r="F5750" s="43" t="str">
        <f t="shared" si="373"/>
        <v>18</v>
      </c>
      <c r="G5750" s="12" t="s">
        <v>760</v>
      </c>
      <c r="H5750" s="36">
        <v>99</v>
      </c>
      <c r="I5750" s="36">
        <v>997</v>
      </c>
      <c r="J5750" s="9" t="s">
        <v>2301</v>
      </c>
      <c r="K5750" t="s">
        <v>1119</v>
      </c>
      <c r="L5750" s="2" t="s">
        <v>87</v>
      </c>
      <c r="M5750" t="s">
        <v>2130</v>
      </c>
      <c r="N5750" s="29" t="s">
        <v>5230</v>
      </c>
      <c r="O5750" s="38" t="s">
        <v>5197</v>
      </c>
      <c r="P5750" t="s">
        <v>1034</v>
      </c>
      <c r="Q5750" t="s">
        <v>6955</v>
      </c>
      <c r="R5750" t="s">
        <v>1030</v>
      </c>
      <c r="S5750" s="12" t="s">
        <v>3928</v>
      </c>
      <c r="T5750" t="s">
        <v>5419</v>
      </c>
      <c r="U5750" s="62">
        <f t="shared" si="370"/>
        <v>4</v>
      </c>
    </row>
    <row r="5751" spans="1:21" x14ac:dyDescent="0.25">
      <c r="A5751" s="16" t="s">
        <v>2321</v>
      </c>
      <c r="B5751" s="4" t="s">
        <v>794</v>
      </c>
      <c r="C5751" s="43" t="str">
        <f t="shared" si="371"/>
        <v>98-18-H02C4</v>
      </c>
      <c r="D5751" s="43" t="str">
        <f>VLOOKUP(C5751,'[1]Test List'!$A$5:$F$2726,6,0)</f>
        <v>PHYB-MON-H02C4</v>
      </c>
      <c r="E5751" s="43" t="str">
        <f t="shared" si="372"/>
        <v>98</v>
      </c>
      <c r="F5751" s="43" t="str">
        <f t="shared" si="373"/>
        <v>18</v>
      </c>
      <c r="G5751" s="12" t="s">
        <v>760</v>
      </c>
      <c r="H5751" s="36">
        <v>99</v>
      </c>
      <c r="I5751" s="36">
        <v>994</v>
      </c>
      <c r="J5751" s="9" t="s">
        <v>2299</v>
      </c>
      <c r="K5751" t="s">
        <v>1119</v>
      </c>
      <c r="L5751" s="2" t="s">
        <v>87</v>
      </c>
      <c r="M5751" t="s">
        <v>2130</v>
      </c>
      <c r="N5751" s="29" t="s">
        <v>5230</v>
      </c>
      <c r="O5751" s="38" t="s">
        <v>5197</v>
      </c>
      <c r="P5751" s="12" t="s">
        <v>1035</v>
      </c>
      <c r="Q5751" t="s">
        <v>2303</v>
      </c>
      <c r="R5751" t="s">
        <v>1030</v>
      </c>
      <c r="S5751" s="12" t="s">
        <v>2329</v>
      </c>
      <c r="T5751" t="s">
        <v>6189</v>
      </c>
      <c r="U5751" s="62">
        <f t="shared" si="370"/>
        <v>4</v>
      </c>
    </row>
    <row r="5752" spans="1:21" x14ac:dyDescent="0.25">
      <c r="A5752" s="16" t="s">
        <v>2321</v>
      </c>
      <c r="B5752" s="4" t="s">
        <v>794</v>
      </c>
      <c r="C5752" s="43" t="str">
        <f t="shared" si="371"/>
        <v>98-18-H02C4</v>
      </c>
      <c r="D5752" s="43" t="str">
        <f>VLOOKUP(C5752,'[1]Test List'!$A$5:$F$2726,6,0)</f>
        <v>PHYB-MON-H02C4</v>
      </c>
      <c r="E5752" s="43" t="str">
        <f t="shared" si="372"/>
        <v>98</v>
      </c>
      <c r="F5752" s="43" t="str">
        <f t="shared" si="373"/>
        <v>18</v>
      </c>
      <c r="G5752" s="12" t="s">
        <v>760</v>
      </c>
      <c r="H5752" s="36">
        <v>99</v>
      </c>
      <c r="I5752" s="36">
        <v>996</v>
      </c>
      <c r="J5752" s="9" t="s">
        <v>2300</v>
      </c>
      <c r="K5752" t="s">
        <v>1042</v>
      </c>
      <c r="L5752" s="2" t="s">
        <v>1043</v>
      </c>
      <c r="M5752" t="s">
        <v>2160</v>
      </c>
      <c r="N5752" s="29" t="s">
        <v>5230</v>
      </c>
      <c r="O5752" s="38" t="s">
        <v>5197</v>
      </c>
      <c r="P5752" s="12" t="s">
        <v>1035</v>
      </c>
      <c r="Q5752" t="s">
        <v>2304</v>
      </c>
      <c r="R5752" t="s">
        <v>1030</v>
      </c>
      <c r="S5752" s="12" t="s">
        <v>2330</v>
      </c>
      <c r="T5752" t="s">
        <v>6190</v>
      </c>
      <c r="U5752" s="62">
        <f t="shared" si="370"/>
        <v>4</v>
      </c>
    </row>
    <row r="5753" spans="1:21" x14ac:dyDescent="0.25">
      <c r="A5753" s="16" t="s">
        <v>3212</v>
      </c>
      <c r="B5753" s="4" t="s">
        <v>794</v>
      </c>
      <c r="C5753" s="43" t="str">
        <f t="shared" si="371"/>
        <v>98-26-H01C1</v>
      </c>
      <c r="D5753" s="43" t="str">
        <f>VLOOKUP(C5753,'[1]Test List'!$A$5:$F$2726,6,0)</f>
        <v>PHYB-KLA-H01C1</v>
      </c>
      <c r="E5753" s="43" t="str">
        <f t="shared" si="372"/>
        <v>98</v>
      </c>
      <c r="F5753" s="43" t="str">
        <f t="shared" si="373"/>
        <v>26</v>
      </c>
      <c r="G5753" s="12" t="s">
        <v>760</v>
      </c>
      <c r="H5753" s="36">
        <v>99</v>
      </c>
      <c r="I5753" s="36">
        <v>997</v>
      </c>
      <c r="J5753" s="9">
        <v>5</v>
      </c>
      <c r="K5753" s="12" t="s">
        <v>1090</v>
      </c>
      <c r="L5753" s="2" t="s">
        <v>83</v>
      </c>
      <c r="M5753" t="s">
        <v>3558</v>
      </c>
      <c r="N5753" s="29" t="s">
        <v>5230</v>
      </c>
      <c r="O5753" s="38" t="s">
        <v>5197</v>
      </c>
      <c r="P5753" t="s">
        <v>3406</v>
      </c>
      <c r="Q5753" t="s">
        <v>1284</v>
      </c>
      <c r="R5753" s="12" t="s">
        <v>1466</v>
      </c>
      <c r="S5753" s="12" t="s">
        <v>5094</v>
      </c>
      <c r="T5753" t="s">
        <v>5504</v>
      </c>
      <c r="U5753" s="62">
        <f t="shared" si="370"/>
        <v>1</v>
      </c>
    </row>
    <row r="5754" spans="1:21" x14ac:dyDescent="0.25">
      <c r="A5754" s="16" t="s">
        <v>3212</v>
      </c>
      <c r="B5754" s="4" t="s">
        <v>794</v>
      </c>
      <c r="C5754" s="43" t="str">
        <f t="shared" si="371"/>
        <v>98-26-H01C1</v>
      </c>
      <c r="D5754" s="43" t="str">
        <f>VLOOKUP(C5754,'[1]Test List'!$A$5:$F$2726,6,0)</f>
        <v>PHYB-KLA-H01C1</v>
      </c>
      <c r="E5754" s="43" t="str">
        <f t="shared" si="372"/>
        <v>98</v>
      </c>
      <c r="F5754" s="43" t="str">
        <f t="shared" si="373"/>
        <v>26</v>
      </c>
      <c r="G5754" s="12" t="s">
        <v>760</v>
      </c>
      <c r="H5754" s="36">
        <v>99</v>
      </c>
      <c r="I5754" s="36">
        <v>996</v>
      </c>
      <c r="J5754" s="9">
        <v>8</v>
      </c>
      <c r="K5754" s="12" t="s">
        <v>1090</v>
      </c>
      <c r="L5754" s="2" t="s">
        <v>83</v>
      </c>
      <c r="M5754" t="s">
        <v>3558</v>
      </c>
      <c r="N5754" s="29" t="s">
        <v>5230</v>
      </c>
      <c r="O5754" s="38" t="s">
        <v>5197</v>
      </c>
      <c r="P5754" t="s">
        <v>4512</v>
      </c>
      <c r="Q5754" t="s">
        <v>3216</v>
      </c>
      <c r="R5754" s="12" t="s">
        <v>1466</v>
      </c>
      <c r="S5754" s="12" t="s">
        <v>3220</v>
      </c>
      <c r="T5754" t="s">
        <v>6372</v>
      </c>
      <c r="U5754" s="62">
        <f t="shared" si="370"/>
        <v>2</v>
      </c>
    </row>
    <row r="5755" spans="1:21" x14ac:dyDescent="0.25">
      <c r="A5755" s="16" t="s">
        <v>3212</v>
      </c>
      <c r="B5755" s="4" t="s">
        <v>794</v>
      </c>
      <c r="C5755" s="43" t="str">
        <f t="shared" si="371"/>
        <v>98-26-H01C1</v>
      </c>
      <c r="D5755" s="43" t="str">
        <f>VLOOKUP(C5755,'[1]Test List'!$A$5:$F$2726,6,0)</f>
        <v>PHYB-KLA-H01C1</v>
      </c>
      <c r="E5755" s="43" t="str">
        <f t="shared" si="372"/>
        <v>98</v>
      </c>
      <c r="F5755" s="43" t="str">
        <f t="shared" si="373"/>
        <v>26</v>
      </c>
      <c r="G5755" s="12" t="s">
        <v>760</v>
      </c>
      <c r="H5755" s="36">
        <v>99</v>
      </c>
      <c r="I5755" s="36">
        <v>998</v>
      </c>
      <c r="J5755" s="9">
        <v>6</v>
      </c>
      <c r="K5755" s="12" t="s">
        <v>1090</v>
      </c>
      <c r="L5755" s="2" t="s">
        <v>83</v>
      </c>
      <c r="M5755" t="s">
        <v>3558</v>
      </c>
      <c r="N5755" s="29" t="s">
        <v>5230</v>
      </c>
      <c r="O5755" s="38" t="s">
        <v>5197</v>
      </c>
      <c r="P5755" t="s">
        <v>4512</v>
      </c>
      <c r="Q5755" t="s">
        <v>3215</v>
      </c>
      <c r="R5755" s="12" t="s">
        <v>1466</v>
      </c>
      <c r="S5755" s="12" t="s">
        <v>3218</v>
      </c>
      <c r="T5755" t="s">
        <v>6373</v>
      </c>
      <c r="U5755" s="62">
        <f t="shared" si="370"/>
        <v>1</v>
      </c>
    </row>
    <row r="5756" spans="1:21" x14ac:dyDescent="0.25">
      <c r="A5756" s="16" t="s">
        <v>3212</v>
      </c>
      <c r="B5756" s="4" t="s">
        <v>794</v>
      </c>
      <c r="C5756" s="43" t="str">
        <f t="shared" si="371"/>
        <v>98-26-H01C1</v>
      </c>
      <c r="D5756" s="43" t="str">
        <f>VLOOKUP(C5756,'[1]Test List'!$A$5:$F$2726,6,0)</f>
        <v>PHYB-KLA-H01C1</v>
      </c>
      <c r="E5756" s="43" t="str">
        <f t="shared" si="372"/>
        <v>98</v>
      </c>
      <c r="F5756" s="43" t="str">
        <f t="shared" si="373"/>
        <v>26</v>
      </c>
      <c r="G5756" s="12" t="s">
        <v>760</v>
      </c>
      <c r="H5756" s="36">
        <v>99</v>
      </c>
      <c r="I5756" s="36">
        <v>999</v>
      </c>
      <c r="J5756" s="9">
        <v>7</v>
      </c>
      <c r="K5756" s="12" t="s">
        <v>1090</v>
      </c>
      <c r="L5756" s="2" t="s">
        <v>83</v>
      </c>
      <c r="M5756" t="s">
        <v>3558</v>
      </c>
      <c r="N5756" s="29" t="s">
        <v>5230</v>
      </c>
      <c r="O5756" s="38" t="s">
        <v>5197</v>
      </c>
      <c r="P5756" t="s">
        <v>4512</v>
      </c>
      <c r="Q5756" t="s">
        <v>3217</v>
      </c>
      <c r="R5756" s="12" t="s">
        <v>1466</v>
      </c>
      <c r="S5756" s="12" t="s">
        <v>3219</v>
      </c>
      <c r="T5756" t="s">
        <v>6374</v>
      </c>
      <c r="U5756" s="62">
        <f t="shared" si="370"/>
        <v>3</v>
      </c>
    </row>
    <row r="5757" spans="1:21" x14ac:dyDescent="0.25">
      <c r="A5757" s="16" t="s">
        <v>3213</v>
      </c>
      <c r="B5757" s="4" t="s">
        <v>794</v>
      </c>
      <c r="C5757" s="43" t="str">
        <f t="shared" si="371"/>
        <v>98-26-H01C2</v>
      </c>
      <c r="D5757" s="43" t="str">
        <f>VLOOKUP(C5757,'[1]Test List'!$A$5:$F$2726,6,0)</f>
        <v>PHYB-KLA-H01C2</v>
      </c>
      <c r="E5757" s="43" t="str">
        <f t="shared" si="372"/>
        <v>98</v>
      </c>
      <c r="F5757" s="43" t="str">
        <f t="shared" si="373"/>
        <v>26</v>
      </c>
      <c r="G5757" s="12" t="s">
        <v>760</v>
      </c>
      <c r="H5757" s="36">
        <v>99</v>
      </c>
      <c r="I5757" s="36">
        <v>996</v>
      </c>
      <c r="J5757" s="9">
        <v>8</v>
      </c>
      <c r="K5757" s="12" t="s">
        <v>1090</v>
      </c>
      <c r="L5757" s="2" t="s">
        <v>83</v>
      </c>
      <c r="M5757" t="s">
        <v>3558</v>
      </c>
      <c r="N5757" s="29" t="s">
        <v>5230</v>
      </c>
      <c r="O5757" s="38" t="s">
        <v>5197</v>
      </c>
      <c r="P5757" t="s">
        <v>4512</v>
      </c>
      <c r="Q5757" t="s">
        <v>3216</v>
      </c>
      <c r="R5757" s="12" t="s">
        <v>1466</v>
      </c>
      <c r="S5757" s="12" t="s">
        <v>3220</v>
      </c>
      <c r="T5757" t="s">
        <v>6372</v>
      </c>
      <c r="U5757" s="62">
        <f t="shared" si="370"/>
        <v>2</v>
      </c>
    </row>
    <row r="5758" spans="1:21" x14ac:dyDescent="0.25">
      <c r="A5758" s="16" t="s">
        <v>3213</v>
      </c>
      <c r="B5758" s="4" t="s">
        <v>794</v>
      </c>
      <c r="C5758" s="43" t="str">
        <f t="shared" si="371"/>
        <v>98-26-H01C2</v>
      </c>
      <c r="D5758" s="43" t="str">
        <f>VLOOKUP(C5758,'[1]Test List'!$A$5:$F$2726,6,0)</f>
        <v>PHYB-KLA-H01C2</v>
      </c>
      <c r="E5758" s="43" t="str">
        <f t="shared" si="372"/>
        <v>98</v>
      </c>
      <c r="F5758" s="43" t="str">
        <f t="shared" si="373"/>
        <v>26</v>
      </c>
      <c r="G5758" s="12" t="s">
        <v>760</v>
      </c>
      <c r="H5758" s="36">
        <v>99</v>
      </c>
      <c r="I5758" s="36">
        <v>999</v>
      </c>
      <c r="J5758" s="9">
        <v>7</v>
      </c>
      <c r="K5758" s="12" t="s">
        <v>1090</v>
      </c>
      <c r="L5758" s="2" t="s">
        <v>83</v>
      </c>
      <c r="M5758" t="s">
        <v>3558</v>
      </c>
      <c r="N5758" s="29" t="s">
        <v>5230</v>
      </c>
      <c r="O5758" s="38" t="s">
        <v>5197</v>
      </c>
      <c r="P5758" t="s">
        <v>4512</v>
      </c>
      <c r="Q5758" t="s">
        <v>3217</v>
      </c>
      <c r="R5758" s="12" t="s">
        <v>1466</v>
      </c>
      <c r="S5758" s="12" t="s">
        <v>3219</v>
      </c>
      <c r="T5758" t="s">
        <v>6374</v>
      </c>
      <c r="U5758" s="62">
        <f t="shared" si="370"/>
        <v>3</v>
      </c>
    </row>
    <row r="5759" spans="1:21" x14ac:dyDescent="0.25">
      <c r="A5759" s="16" t="s">
        <v>3213</v>
      </c>
      <c r="B5759" s="4" t="s">
        <v>794</v>
      </c>
      <c r="C5759" s="43" t="str">
        <f t="shared" si="371"/>
        <v>98-26-H01C2</v>
      </c>
      <c r="D5759" s="43" t="str">
        <f>VLOOKUP(C5759,'[1]Test List'!$A$5:$F$2726,6,0)</f>
        <v>PHYB-KLA-H01C2</v>
      </c>
      <c r="E5759" s="43" t="str">
        <f t="shared" si="372"/>
        <v>98</v>
      </c>
      <c r="F5759" s="43" t="str">
        <f t="shared" si="373"/>
        <v>26</v>
      </c>
      <c r="G5759" s="12" t="s">
        <v>760</v>
      </c>
      <c r="H5759" s="36">
        <v>99</v>
      </c>
      <c r="I5759" s="36">
        <v>998</v>
      </c>
      <c r="J5759" s="9">
        <v>6</v>
      </c>
      <c r="K5759" s="12" t="s">
        <v>1090</v>
      </c>
      <c r="L5759" s="2" t="s">
        <v>83</v>
      </c>
      <c r="M5759" t="s">
        <v>3558</v>
      </c>
      <c r="N5759" s="29" t="s">
        <v>5234</v>
      </c>
      <c r="O5759" s="38" t="s">
        <v>5197</v>
      </c>
      <c r="P5759" t="s">
        <v>4512</v>
      </c>
      <c r="Q5759" t="s">
        <v>3506</v>
      </c>
      <c r="R5759" s="12" t="s">
        <v>1466</v>
      </c>
      <c r="S5759" s="12" t="s">
        <v>3507</v>
      </c>
      <c r="T5759" t="s">
        <v>6423</v>
      </c>
      <c r="U5759" s="62">
        <f t="shared" si="370"/>
        <v>1</v>
      </c>
    </row>
    <row r="5760" spans="1:21" x14ac:dyDescent="0.25">
      <c r="A5760" s="16" t="s">
        <v>3214</v>
      </c>
      <c r="B5760" s="4" t="s">
        <v>794</v>
      </c>
      <c r="C5760" s="43" t="str">
        <f t="shared" si="371"/>
        <v>98-26-H02C1</v>
      </c>
      <c r="D5760" s="43" t="str">
        <f>VLOOKUP(C5760,'[1]Test List'!$A$5:$F$2726,6,0)</f>
        <v>PHYB-KLA-H02C1</v>
      </c>
      <c r="E5760" s="43" t="str">
        <f t="shared" si="372"/>
        <v>98</v>
      </c>
      <c r="F5760" s="43" t="str">
        <f t="shared" si="373"/>
        <v>26</v>
      </c>
      <c r="G5760" s="12" t="s">
        <v>760</v>
      </c>
      <c r="H5760" s="36">
        <v>99</v>
      </c>
      <c r="I5760" s="36">
        <v>999</v>
      </c>
      <c r="J5760" s="9">
        <v>7</v>
      </c>
      <c r="K5760" s="12" t="s">
        <v>1090</v>
      </c>
      <c r="L5760" s="2" t="s">
        <v>83</v>
      </c>
      <c r="M5760" t="s">
        <v>3558</v>
      </c>
      <c r="N5760" s="29" t="s">
        <v>5230</v>
      </c>
      <c r="O5760" s="38" t="s">
        <v>5197</v>
      </c>
      <c r="P5760" t="s">
        <v>4512</v>
      </c>
      <c r="Q5760" t="s">
        <v>3217</v>
      </c>
      <c r="R5760" s="12" t="s">
        <v>1466</v>
      </c>
      <c r="S5760" s="12" t="s">
        <v>3219</v>
      </c>
      <c r="T5760" t="s">
        <v>6374</v>
      </c>
      <c r="U5760" s="62">
        <f t="shared" si="370"/>
        <v>3</v>
      </c>
    </row>
    <row r="5761" spans="1:21" x14ac:dyDescent="0.25">
      <c r="A5761" s="4" t="s">
        <v>1596</v>
      </c>
      <c r="B5761" s="4" t="s">
        <v>794</v>
      </c>
      <c r="C5761" s="43" t="str">
        <f t="shared" si="371"/>
        <v>98-27-H01A1</v>
      </c>
      <c r="D5761" s="43" t="str">
        <f>VLOOKUP(C5761,'[1]Test List'!$A$5:$F$2726,6,0)</f>
        <v>PHYB-WES-H01A1</v>
      </c>
      <c r="E5761" s="43" t="str">
        <f t="shared" si="372"/>
        <v>98</v>
      </c>
      <c r="F5761" s="43" t="str">
        <f t="shared" si="373"/>
        <v>27</v>
      </c>
      <c r="G5761" t="s">
        <v>1779</v>
      </c>
      <c r="H5761" s="36">
        <v>99</v>
      </c>
      <c r="I5761" s="36">
        <v>999</v>
      </c>
      <c r="J5761" s="9">
        <v>999</v>
      </c>
      <c r="K5761" s="12" t="s">
        <v>1090</v>
      </c>
      <c r="L5761" s="2" t="s">
        <v>83</v>
      </c>
      <c r="M5761" t="s">
        <v>3558</v>
      </c>
      <c r="N5761" s="29" t="s">
        <v>5230</v>
      </c>
      <c r="O5761" s="38" t="s">
        <v>5197</v>
      </c>
      <c r="P5761" t="s">
        <v>1036</v>
      </c>
      <c r="Q5761" t="s">
        <v>598</v>
      </c>
      <c r="R5761" t="s">
        <v>1020</v>
      </c>
      <c r="S5761" t="s">
        <v>1599</v>
      </c>
      <c r="T5761" t="s">
        <v>5577</v>
      </c>
      <c r="U5761" s="62">
        <f t="shared" si="370"/>
        <v>2</v>
      </c>
    </row>
    <row r="5762" spans="1:21" x14ac:dyDescent="0.25">
      <c r="A5762" s="4" t="s">
        <v>1596</v>
      </c>
      <c r="B5762" s="4" t="s">
        <v>794</v>
      </c>
      <c r="C5762" s="43" t="str">
        <f t="shared" si="371"/>
        <v>98-27-H01A1</v>
      </c>
      <c r="D5762" s="43" t="str">
        <f>VLOOKUP(C5762,'[1]Test List'!$A$5:$F$2726,6,0)</f>
        <v>PHYB-WES-H01A1</v>
      </c>
      <c r="E5762" s="43" t="str">
        <f t="shared" si="372"/>
        <v>98</v>
      </c>
      <c r="F5762" s="43" t="str">
        <f t="shared" si="373"/>
        <v>27</v>
      </c>
      <c r="G5762" t="s">
        <v>1779</v>
      </c>
      <c r="H5762" s="36">
        <v>99</v>
      </c>
      <c r="I5762" s="36">
        <v>998</v>
      </c>
      <c r="J5762" s="9" t="s">
        <v>1597</v>
      </c>
      <c r="K5762" s="12" t="s">
        <v>1090</v>
      </c>
      <c r="L5762" s="2" t="s">
        <v>83</v>
      </c>
      <c r="M5762" t="s">
        <v>3558</v>
      </c>
      <c r="N5762" s="29" t="s">
        <v>5230</v>
      </c>
      <c r="O5762" s="38" t="s">
        <v>5197</v>
      </c>
      <c r="P5762" t="s">
        <v>3406</v>
      </c>
      <c r="Q5762" t="s">
        <v>1598</v>
      </c>
      <c r="R5762" t="s">
        <v>1466</v>
      </c>
      <c r="S5762" t="s">
        <v>5089</v>
      </c>
      <c r="T5762" t="s">
        <v>5973</v>
      </c>
      <c r="U5762" s="62">
        <f t="shared" si="370"/>
        <v>2</v>
      </c>
    </row>
    <row r="5763" spans="1:21" x14ac:dyDescent="0.25">
      <c r="A5763" s="4" t="s">
        <v>1596</v>
      </c>
      <c r="B5763" s="4" t="s">
        <v>794</v>
      </c>
      <c r="C5763" s="43" t="str">
        <f t="shared" si="371"/>
        <v>98-27-H01A1</v>
      </c>
      <c r="D5763" s="43" t="str">
        <f>VLOOKUP(C5763,'[1]Test List'!$A$5:$F$2726,6,0)</f>
        <v>PHYB-WES-H01A1</v>
      </c>
      <c r="E5763" s="43" t="str">
        <f t="shared" si="372"/>
        <v>98</v>
      </c>
      <c r="F5763" s="43" t="str">
        <f t="shared" si="373"/>
        <v>27</v>
      </c>
      <c r="G5763" t="s">
        <v>1779</v>
      </c>
      <c r="H5763" s="36">
        <v>99</v>
      </c>
      <c r="I5763" s="36">
        <v>437</v>
      </c>
      <c r="J5763" s="9">
        <v>437</v>
      </c>
      <c r="K5763" s="12" t="s">
        <v>1090</v>
      </c>
      <c r="L5763" s="2" t="s">
        <v>83</v>
      </c>
      <c r="M5763" t="s">
        <v>3558</v>
      </c>
      <c r="N5763" s="29" t="s">
        <v>5234</v>
      </c>
      <c r="O5763" s="38" t="s">
        <v>5197</v>
      </c>
      <c r="P5763" t="s">
        <v>3406</v>
      </c>
      <c r="Q5763" t="s">
        <v>3226</v>
      </c>
      <c r="R5763" t="s">
        <v>1466</v>
      </c>
      <c r="S5763" t="s">
        <v>5083</v>
      </c>
      <c r="T5763" t="s">
        <v>6411</v>
      </c>
      <c r="U5763" s="62">
        <f t="shared" si="370"/>
        <v>11</v>
      </c>
    </row>
    <row r="5764" spans="1:21" x14ac:dyDescent="0.25">
      <c r="A5764" s="4" t="s">
        <v>1600</v>
      </c>
      <c r="B5764" s="4" t="s">
        <v>794</v>
      </c>
      <c r="C5764" s="43" t="str">
        <f t="shared" si="371"/>
        <v>98-27-H01A2</v>
      </c>
      <c r="D5764" s="43" t="str">
        <f>VLOOKUP(C5764,'[1]Test List'!$A$5:$F$2726,6,0)</f>
        <v>PHYB-WES-H01A2</v>
      </c>
      <c r="E5764" s="43" t="str">
        <f t="shared" si="372"/>
        <v>98</v>
      </c>
      <c r="F5764" s="43" t="str">
        <f t="shared" si="373"/>
        <v>27</v>
      </c>
      <c r="G5764" t="s">
        <v>1779</v>
      </c>
      <c r="H5764" s="36">
        <v>99</v>
      </c>
      <c r="I5764" s="36">
        <v>999</v>
      </c>
      <c r="J5764" s="9">
        <v>999</v>
      </c>
      <c r="K5764" s="12" t="s">
        <v>1090</v>
      </c>
      <c r="L5764" s="2" t="s">
        <v>83</v>
      </c>
      <c r="M5764" t="s">
        <v>3558</v>
      </c>
      <c r="N5764" s="29" t="s">
        <v>5230</v>
      </c>
      <c r="O5764" s="38" t="s">
        <v>5197</v>
      </c>
      <c r="P5764" t="s">
        <v>1036</v>
      </c>
      <c r="Q5764" t="s">
        <v>598</v>
      </c>
      <c r="R5764" t="s">
        <v>1020</v>
      </c>
      <c r="S5764" t="s">
        <v>1599</v>
      </c>
      <c r="T5764" t="s">
        <v>5577</v>
      </c>
      <c r="U5764" s="62">
        <f t="shared" si="370"/>
        <v>2</v>
      </c>
    </row>
    <row r="5765" spans="1:21" x14ac:dyDescent="0.25">
      <c r="A5765" s="4" t="s">
        <v>1600</v>
      </c>
      <c r="B5765" s="4" t="s">
        <v>794</v>
      </c>
      <c r="C5765" s="43" t="str">
        <f t="shared" si="371"/>
        <v>98-27-H01A2</v>
      </c>
      <c r="D5765" s="43" t="str">
        <f>VLOOKUP(C5765,'[1]Test List'!$A$5:$F$2726,6,0)</f>
        <v>PHYB-WES-H01A2</v>
      </c>
      <c r="E5765" s="43" t="str">
        <f t="shared" si="372"/>
        <v>98</v>
      </c>
      <c r="F5765" s="43" t="str">
        <f t="shared" si="373"/>
        <v>27</v>
      </c>
      <c r="G5765" t="s">
        <v>1779</v>
      </c>
      <c r="H5765" s="36">
        <v>99</v>
      </c>
      <c r="I5765" s="36">
        <v>998</v>
      </c>
      <c r="J5765" s="9" t="s">
        <v>1597</v>
      </c>
      <c r="K5765" s="12" t="s">
        <v>1090</v>
      </c>
      <c r="L5765" s="2" t="s">
        <v>83</v>
      </c>
      <c r="M5765" t="s">
        <v>3558</v>
      </c>
      <c r="N5765" s="29" t="s">
        <v>5230</v>
      </c>
      <c r="O5765" s="38" t="s">
        <v>5197</v>
      </c>
      <c r="P5765" t="s">
        <v>3406</v>
      </c>
      <c r="Q5765" t="s">
        <v>1598</v>
      </c>
      <c r="R5765" t="s">
        <v>1466</v>
      </c>
      <c r="S5765" t="s">
        <v>5089</v>
      </c>
      <c r="T5765" t="s">
        <v>5973</v>
      </c>
      <c r="U5765" s="62">
        <f t="shared" ref="U5765:U5828" si="374">COUNTIF(T$4:T$8000,T5765)</f>
        <v>2</v>
      </c>
    </row>
    <row r="5766" spans="1:21" x14ac:dyDescent="0.25">
      <c r="A5766" s="4" t="s">
        <v>1600</v>
      </c>
      <c r="B5766" s="4" t="s">
        <v>794</v>
      </c>
      <c r="C5766" s="43" t="str">
        <f t="shared" si="371"/>
        <v>98-27-H01A2</v>
      </c>
      <c r="D5766" s="43" t="str">
        <f>VLOOKUP(C5766,'[1]Test List'!$A$5:$F$2726,6,0)</f>
        <v>PHYB-WES-H01A2</v>
      </c>
      <c r="E5766" s="43" t="str">
        <f t="shared" si="372"/>
        <v>98</v>
      </c>
      <c r="F5766" s="43" t="str">
        <f t="shared" si="373"/>
        <v>27</v>
      </c>
      <c r="G5766" t="s">
        <v>1779</v>
      </c>
      <c r="H5766" s="36">
        <v>99</v>
      </c>
      <c r="I5766" s="36">
        <v>437</v>
      </c>
      <c r="J5766" s="9">
        <v>437</v>
      </c>
      <c r="K5766" s="12" t="s">
        <v>1090</v>
      </c>
      <c r="L5766" s="2" t="s">
        <v>83</v>
      </c>
      <c r="M5766" t="s">
        <v>3558</v>
      </c>
      <c r="N5766" s="29" t="s">
        <v>5234</v>
      </c>
      <c r="O5766" s="38" t="s">
        <v>5197</v>
      </c>
      <c r="P5766" t="s">
        <v>3406</v>
      </c>
      <c r="Q5766" t="s">
        <v>3226</v>
      </c>
      <c r="R5766" t="s">
        <v>1466</v>
      </c>
      <c r="S5766" t="s">
        <v>5083</v>
      </c>
      <c r="T5766" t="s">
        <v>6411</v>
      </c>
      <c r="U5766" s="62">
        <f t="shared" si="374"/>
        <v>11</v>
      </c>
    </row>
    <row r="5767" spans="1:21" x14ac:dyDescent="0.25">
      <c r="A5767" s="16" t="s">
        <v>2267</v>
      </c>
      <c r="B5767" s="4" t="s">
        <v>794</v>
      </c>
      <c r="C5767" s="43" t="str">
        <f t="shared" si="371"/>
        <v>98-27-H02A</v>
      </c>
      <c r="D5767" s="43" t="str">
        <f>VLOOKUP(C5767,'[1]Test List'!$A$5:$F$2726,6,0)</f>
        <v>PHYB-WES-H02A</v>
      </c>
      <c r="E5767" s="43" t="str">
        <f t="shared" si="372"/>
        <v>98</v>
      </c>
      <c r="F5767" s="43" t="str">
        <f t="shared" si="373"/>
        <v>27</v>
      </c>
      <c r="G5767" s="12" t="s">
        <v>760</v>
      </c>
      <c r="H5767" s="36">
        <v>99</v>
      </c>
      <c r="I5767" s="36">
        <v>437</v>
      </c>
      <c r="J5767" s="9">
        <v>437</v>
      </c>
      <c r="K5767" s="12" t="s">
        <v>1090</v>
      </c>
      <c r="L5767" s="2" t="s">
        <v>83</v>
      </c>
      <c r="M5767" t="s">
        <v>3558</v>
      </c>
      <c r="N5767" s="29" t="s">
        <v>5234</v>
      </c>
      <c r="O5767" s="38" t="s">
        <v>5197</v>
      </c>
      <c r="P5767" t="s">
        <v>3406</v>
      </c>
      <c r="Q5767" t="s">
        <v>3226</v>
      </c>
      <c r="R5767" t="s">
        <v>1466</v>
      </c>
      <c r="S5767" t="s">
        <v>5083</v>
      </c>
      <c r="T5767" t="s">
        <v>6411</v>
      </c>
      <c r="U5767" s="62">
        <f t="shared" si="374"/>
        <v>11</v>
      </c>
    </row>
    <row r="5768" spans="1:21" x14ac:dyDescent="0.25">
      <c r="A5768" s="16" t="s">
        <v>2486</v>
      </c>
      <c r="B5768" s="4" t="s">
        <v>794</v>
      </c>
      <c r="C5768" s="43" t="str">
        <f t="shared" si="371"/>
        <v>98-27-H02B</v>
      </c>
      <c r="D5768" s="43" t="str">
        <f>VLOOKUP(C5768,'[1]Test List'!$A$5:$F$2726,6,0)</f>
        <v>PHYB-WES-H02B</v>
      </c>
      <c r="E5768" s="43" t="str">
        <f t="shared" si="372"/>
        <v>98</v>
      </c>
      <c r="F5768" s="43" t="str">
        <f t="shared" si="373"/>
        <v>27</v>
      </c>
      <c r="G5768" s="12" t="s">
        <v>760</v>
      </c>
      <c r="H5768" s="36">
        <v>99</v>
      </c>
      <c r="I5768" s="36">
        <v>999</v>
      </c>
      <c r="J5768" s="9">
        <v>58</v>
      </c>
      <c r="K5768" s="12" t="s">
        <v>1090</v>
      </c>
      <c r="L5768" s="2" t="s">
        <v>83</v>
      </c>
      <c r="M5768" t="s">
        <v>3558</v>
      </c>
      <c r="N5768" s="29" t="s">
        <v>5230</v>
      </c>
      <c r="O5768" s="38" t="s">
        <v>5197</v>
      </c>
      <c r="P5768" t="s">
        <v>3406</v>
      </c>
      <c r="Q5768" t="s">
        <v>2487</v>
      </c>
      <c r="R5768" s="12" t="s">
        <v>1466</v>
      </c>
      <c r="S5768" s="12" t="s">
        <v>5090</v>
      </c>
      <c r="T5768" t="s">
        <v>6412</v>
      </c>
      <c r="U5768" s="62">
        <f t="shared" si="374"/>
        <v>1</v>
      </c>
    </row>
    <row r="5769" spans="1:21" x14ac:dyDescent="0.25">
      <c r="A5769" s="4" t="s">
        <v>3225</v>
      </c>
      <c r="B5769" s="4" t="s">
        <v>794</v>
      </c>
      <c r="C5769" s="43" t="str">
        <f t="shared" si="371"/>
        <v>98-27-H03A1</v>
      </c>
      <c r="D5769" s="43" t="str">
        <f>VLOOKUP(C5769,'[1]Test List'!$A$5:$F$2726,6,0)</f>
        <v>PHYB-WES-H03A1</v>
      </c>
      <c r="E5769" s="43" t="str">
        <f t="shared" si="372"/>
        <v>98</v>
      </c>
      <c r="F5769" s="43" t="str">
        <f t="shared" si="373"/>
        <v>27</v>
      </c>
      <c r="G5769" s="12" t="s">
        <v>760</v>
      </c>
      <c r="H5769" s="36">
        <v>99</v>
      </c>
      <c r="I5769" s="36">
        <v>117</v>
      </c>
      <c r="J5769" s="9" t="s">
        <v>1168</v>
      </c>
      <c r="K5769" s="12" t="s">
        <v>1090</v>
      </c>
      <c r="L5769" s="2" t="s">
        <v>83</v>
      </c>
      <c r="M5769" t="s">
        <v>3558</v>
      </c>
      <c r="N5769" s="29" t="s">
        <v>5234</v>
      </c>
      <c r="O5769" s="38" t="s">
        <v>5197</v>
      </c>
      <c r="P5769" t="s">
        <v>3406</v>
      </c>
      <c r="Q5769" t="s">
        <v>3226</v>
      </c>
      <c r="R5769" t="s">
        <v>1466</v>
      </c>
      <c r="S5769" t="s">
        <v>5083</v>
      </c>
      <c r="T5769" t="s">
        <v>6411</v>
      </c>
      <c r="U5769" s="62">
        <f t="shared" si="374"/>
        <v>11</v>
      </c>
    </row>
    <row r="5770" spans="1:21" x14ac:dyDescent="0.25">
      <c r="A5770" s="4" t="s">
        <v>3227</v>
      </c>
      <c r="B5770" s="4" t="s">
        <v>794</v>
      </c>
      <c r="C5770" s="43" t="str">
        <f t="shared" si="371"/>
        <v>98-27-H03A2</v>
      </c>
      <c r="D5770" s="43" t="str">
        <f>VLOOKUP(C5770,'[1]Test List'!$A$5:$F$2726,6,0)</f>
        <v>PHYB-WES-H03A2</v>
      </c>
      <c r="E5770" s="43" t="str">
        <f t="shared" si="372"/>
        <v>98</v>
      </c>
      <c r="F5770" s="43" t="str">
        <f t="shared" si="373"/>
        <v>27</v>
      </c>
      <c r="G5770" s="12" t="s">
        <v>760</v>
      </c>
      <c r="H5770" s="36">
        <v>99</v>
      </c>
      <c r="I5770" s="36">
        <v>117</v>
      </c>
      <c r="J5770" s="9" t="s">
        <v>1168</v>
      </c>
      <c r="K5770" s="12" t="s">
        <v>1090</v>
      </c>
      <c r="L5770" s="2" t="s">
        <v>83</v>
      </c>
      <c r="M5770" t="s">
        <v>3558</v>
      </c>
      <c r="N5770" s="29" t="s">
        <v>5234</v>
      </c>
      <c r="O5770" s="38" t="s">
        <v>5197</v>
      </c>
      <c r="P5770" t="s">
        <v>3406</v>
      </c>
      <c r="Q5770" t="s">
        <v>3226</v>
      </c>
      <c r="R5770" t="s">
        <v>1466</v>
      </c>
      <c r="S5770" t="s">
        <v>5083</v>
      </c>
      <c r="T5770" t="s">
        <v>6411</v>
      </c>
      <c r="U5770" s="62">
        <f t="shared" si="374"/>
        <v>11</v>
      </c>
    </row>
    <row r="5771" spans="1:21" x14ac:dyDescent="0.25">
      <c r="A5771" s="16" t="s">
        <v>2056</v>
      </c>
      <c r="B5771" s="4" t="s">
        <v>794</v>
      </c>
      <c r="C5771" s="43" t="str">
        <f t="shared" si="371"/>
        <v>98-45-H01B1</v>
      </c>
      <c r="D5771" s="43" t="str">
        <f>VLOOKUP(C5771,'[1]Test List'!$A$5:$F$2726,6,0)</f>
        <v>PHYB-AAR-H01B1</v>
      </c>
      <c r="E5771" s="43" t="str">
        <f t="shared" si="372"/>
        <v>98</v>
      </c>
      <c r="F5771" s="43" t="str">
        <f t="shared" si="373"/>
        <v>45</v>
      </c>
      <c r="G5771" s="12" t="s">
        <v>760</v>
      </c>
      <c r="H5771" s="36">
        <v>99</v>
      </c>
      <c r="I5771" s="36">
        <v>999</v>
      </c>
      <c r="J5771" s="9" t="s">
        <v>1590</v>
      </c>
      <c r="K5771" s="12" t="s">
        <v>1090</v>
      </c>
      <c r="L5771" s="2" t="s">
        <v>83</v>
      </c>
      <c r="M5771" t="s">
        <v>3558</v>
      </c>
      <c r="N5771" s="29" t="s">
        <v>7200</v>
      </c>
      <c r="O5771" s="38" t="s">
        <v>5197</v>
      </c>
      <c r="P5771" s="12" t="s">
        <v>4511</v>
      </c>
      <c r="Q5771" t="s">
        <v>1593</v>
      </c>
      <c r="R5771" t="s">
        <v>209</v>
      </c>
      <c r="S5771" t="s">
        <v>4913</v>
      </c>
      <c r="T5771" t="s">
        <v>5969</v>
      </c>
      <c r="U5771" s="62">
        <f t="shared" si="374"/>
        <v>1</v>
      </c>
    </row>
    <row r="5772" spans="1:21" x14ac:dyDescent="0.25">
      <c r="A5772" s="16" t="s">
        <v>2056</v>
      </c>
      <c r="B5772" s="4" t="s">
        <v>794</v>
      </c>
      <c r="C5772" s="43" t="str">
        <f t="shared" si="371"/>
        <v>98-45-H01B1</v>
      </c>
      <c r="D5772" s="43" t="str">
        <f>VLOOKUP(C5772,'[1]Test List'!$A$5:$F$2726,6,0)</f>
        <v>PHYB-AAR-H01B1</v>
      </c>
      <c r="E5772" s="43" t="str">
        <f t="shared" si="372"/>
        <v>98</v>
      </c>
      <c r="F5772" s="43" t="str">
        <f t="shared" si="373"/>
        <v>45</v>
      </c>
      <c r="G5772" s="12" t="s">
        <v>760</v>
      </c>
      <c r="H5772" s="36">
        <v>99</v>
      </c>
      <c r="I5772" s="36">
        <v>998</v>
      </c>
      <c r="J5772" s="9" t="s">
        <v>794</v>
      </c>
      <c r="K5772" s="12" t="s">
        <v>1362</v>
      </c>
      <c r="L5772" s="2" t="s">
        <v>92</v>
      </c>
      <c r="M5772" t="s">
        <v>4534</v>
      </c>
      <c r="N5772" s="29" t="s">
        <v>5230</v>
      </c>
      <c r="O5772" s="38" t="s">
        <v>5197</v>
      </c>
      <c r="P5772" t="s">
        <v>1591</v>
      </c>
      <c r="Q5772" t="s">
        <v>1592</v>
      </c>
      <c r="R5772" t="s">
        <v>209</v>
      </c>
      <c r="S5772" t="s">
        <v>1594</v>
      </c>
      <c r="T5772" t="s">
        <v>5970</v>
      </c>
      <c r="U5772" s="62">
        <f t="shared" si="374"/>
        <v>1</v>
      </c>
    </row>
    <row r="5773" spans="1:21" x14ac:dyDescent="0.25">
      <c r="A5773" s="16" t="s">
        <v>2056</v>
      </c>
      <c r="B5773" s="4" t="s">
        <v>794</v>
      </c>
      <c r="C5773" s="43" t="str">
        <f t="shared" ref="C5773:C5836" si="375">LEFT(A5773,2)&amp;"-"&amp;MID(A5773,3,2)&amp;"-"&amp;RIGHT(A5773,LEN(A5773)-4)</f>
        <v>98-45-H01B1</v>
      </c>
      <c r="D5773" s="43" t="str">
        <f>VLOOKUP(C5773,'[1]Test List'!$A$5:$F$2726,6,0)</f>
        <v>PHYB-AAR-H01B1</v>
      </c>
      <c r="E5773" s="43" t="str">
        <f t="shared" si="372"/>
        <v>98</v>
      </c>
      <c r="F5773" s="43" t="str">
        <f t="shared" si="373"/>
        <v>45</v>
      </c>
      <c r="G5773" s="12" t="s">
        <v>760</v>
      </c>
      <c r="H5773" s="36">
        <v>99</v>
      </c>
      <c r="I5773" s="36">
        <v>997</v>
      </c>
      <c r="J5773" s="9" t="s">
        <v>794</v>
      </c>
      <c r="K5773" s="12" t="s">
        <v>1057</v>
      </c>
      <c r="L5773" s="2" t="s">
        <v>85</v>
      </c>
      <c r="M5773" t="s">
        <v>4479</v>
      </c>
      <c r="N5773" s="29" t="s">
        <v>5230</v>
      </c>
      <c r="O5773" s="38" t="s">
        <v>5197</v>
      </c>
      <c r="P5773" t="s">
        <v>1591</v>
      </c>
      <c r="Q5773" t="s">
        <v>1592</v>
      </c>
      <c r="R5773" t="s">
        <v>209</v>
      </c>
      <c r="S5773" t="s">
        <v>1595</v>
      </c>
      <c r="T5773" t="s">
        <v>5971</v>
      </c>
      <c r="U5773" s="62">
        <f t="shared" si="374"/>
        <v>1</v>
      </c>
    </row>
    <row r="5774" spans="1:21" x14ac:dyDescent="0.25">
      <c r="A5774" s="16" t="s">
        <v>2511</v>
      </c>
      <c r="B5774" s="4" t="s">
        <v>794</v>
      </c>
      <c r="C5774" s="43" t="str">
        <f t="shared" si="375"/>
        <v>98-45-H01B2</v>
      </c>
      <c r="D5774" s="43" t="str">
        <f>VLOOKUP(C5774,'[1]Test List'!$A$5:$F$2726,6,0)</f>
        <v>PHYB-AAR-H01B2</v>
      </c>
      <c r="E5774" s="43" t="str">
        <f t="shared" si="372"/>
        <v>98</v>
      </c>
      <c r="F5774" s="43" t="str">
        <f t="shared" si="373"/>
        <v>45</v>
      </c>
      <c r="G5774" s="12" t="s">
        <v>760</v>
      </c>
      <c r="H5774" s="36">
        <v>99</v>
      </c>
      <c r="I5774" s="36">
        <v>998</v>
      </c>
      <c r="J5774" s="9" t="s">
        <v>740</v>
      </c>
      <c r="K5774" s="12" t="s">
        <v>1362</v>
      </c>
      <c r="L5774" s="2" t="s">
        <v>92</v>
      </c>
      <c r="M5774" t="s">
        <v>4534</v>
      </c>
      <c r="N5774" s="29" t="s">
        <v>5230</v>
      </c>
      <c r="O5774" s="38" t="s">
        <v>5197</v>
      </c>
      <c r="P5774" s="12" t="s">
        <v>1036</v>
      </c>
      <c r="Q5774" t="s">
        <v>1335</v>
      </c>
      <c r="R5774" t="s">
        <v>1041</v>
      </c>
      <c r="S5774" s="12" t="s">
        <v>2513</v>
      </c>
      <c r="T5774" t="s">
        <v>6257</v>
      </c>
      <c r="U5774" s="62">
        <f t="shared" si="374"/>
        <v>4</v>
      </c>
    </row>
    <row r="5775" spans="1:21" x14ac:dyDescent="0.25">
      <c r="A5775" s="16" t="s">
        <v>2511</v>
      </c>
      <c r="B5775" s="4" t="s">
        <v>794</v>
      </c>
      <c r="C5775" s="43" t="str">
        <f t="shared" si="375"/>
        <v>98-45-H01B2</v>
      </c>
      <c r="D5775" s="43" t="str">
        <f>VLOOKUP(C5775,'[1]Test List'!$A$5:$F$2726,6,0)</f>
        <v>PHYB-AAR-H01B2</v>
      </c>
      <c r="E5775" s="43" t="str">
        <f t="shared" si="372"/>
        <v>98</v>
      </c>
      <c r="F5775" s="43" t="str">
        <f t="shared" si="373"/>
        <v>45</v>
      </c>
      <c r="G5775" s="12" t="s">
        <v>760</v>
      </c>
      <c r="H5775" s="36">
        <v>99</v>
      </c>
      <c r="I5775" s="36">
        <v>997</v>
      </c>
      <c r="J5775" s="9" t="s">
        <v>739</v>
      </c>
      <c r="K5775" s="12" t="s">
        <v>1057</v>
      </c>
      <c r="L5775" s="2" t="s">
        <v>85</v>
      </c>
      <c r="M5775" t="s">
        <v>4479</v>
      </c>
      <c r="N5775" s="29" t="s">
        <v>5230</v>
      </c>
      <c r="O5775" s="38" t="s">
        <v>5197</v>
      </c>
      <c r="P5775" s="12" t="s">
        <v>1036</v>
      </c>
      <c r="Q5775" t="s">
        <v>1335</v>
      </c>
      <c r="R5775" t="s">
        <v>1041</v>
      </c>
      <c r="S5775" s="12" t="s">
        <v>331</v>
      </c>
      <c r="T5775" t="s">
        <v>5632</v>
      </c>
      <c r="U5775" s="62">
        <f t="shared" si="374"/>
        <v>13</v>
      </c>
    </row>
    <row r="5776" spans="1:21" x14ac:dyDescent="0.25">
      <c r="A5776" s="16" t="s">
        <v>2511</v>
      </c>
      <c r="B5776" s="4" t="s">
        <v>794</v>
      </c>
      <c r="C5776" s="43" t="str">
        <f t="shared" si="375"/>
        <v>98-45-H01B2</v>
      </c>
      <c r="D5776" s="43" t="str">
        <f>VLOOKUP(C5776,'[1]Test List'!$A$5:$F$2726,6,0)</f>
        <v>PHYB-AAR-H01B2</v>
      </c>
      <c r="E5776" s="43" t="str">
        <f t="shared" si="372"/>
        <v>98</v>
      </c>
      <c r="F5776" s="43" t="str">
        <f t="shared" si="373"/>
        <v>45</v>
      </c>
      <c r="G5776" s="12" t="s">
        <v>760</v>
      </c>
      <c r="H5776" s="36">
        <v>99</v>
      </c>
      <c r="I5776" s="36">
        <v>999</v>
      </c>
      <c r="J5776" s="9" t="s">
        <v>2512</v>
      </c>
      <c r="K5776" s="12" t="s">
        <v>1090</v>
      </c>
      <c r="L5776" s="2" t="s">
        <v>83</v>
      </c>
      <c r="M5776" t="s">
        <v>3558</v>
      </c>
      <c r="N5776" s="29" t="s">
        <v>5230</v>
      </c>
      <c r="O5776" s="38" t="s">
        <v>5197</v>
      </c>
      <c r="P5776" s="12" t="s">
        <v>4511</v>
      </c>
      <c r="Q5776" t="s">
        <v>3482</v>
      </c>
      <c r="R5776" s="12" t="s">
        <v>209</v>
      </c>
      <c r="S5776" s="12" t="s">
        <v>4915</v>
      </c>
      <c r="T5776" t="s">
        <v>5273</v>
      </c>
      <c r="U5776" s="62">
        <f t="shared" si="374"/>
        <v>3</v>
      </c>
    </row>
    <row r="5777" spans="1:21" x14ac:dyDescent="0.25">
      <c r="A5777" s="16" t="s">
        <v>2514</v>
      </c>
      <c r="B5777" s="4" t="s">
        <v>794</v>
      </c>
      <c r="C5777" s="43" t="str">
        <f t="shared" si="375"/>
        <v>98-45-H01B3</v>
      </c>
      <c r="D5777" s="43" t="str">
        <f>VLOOKUP(C5777,'[1]Test List'!$A$5:$F$2726,6,0)</f>
        <v>PHYB-AAR-H01B3</v>
      </c>
      <c r="E5777" s="43" t="str">
        <f t="shared" si="372"/>
        <v>98</v>
      </c>
      <c r="F5777" s="43" t="str">
        <f t="shared" si="373"/>
        <v>45</v>
      </c>
      <c r="G5777" s="12" t="s">
        <v>760</v>
      </c>
      <c r="H5777" s="36">
        <v>99</v>
      </c>
      <c r="I5777" s="36">
        <v>998</v>
      </c>
      <c r="J5777" s="9" t="s">
        <v>740</v>
      </c>
      <c r="K5777" s="12" t="s">
        <v>1362</v>
      </c>
      <c r="L5777" s="2" t="s">
        <v>92</v>
      </c>
      <c r="M5777" t="s">
        <v>4534</v>
      </c>
      <c r="N5777" s="29" t="s">
        <v>5230</v>
      </c>
      <c r="O5777" s="38" t="s">
        <v>5197</v>
      </c>
      <c r="P5777" s="12" t="s">
        <v>1036</v>
      </c>
      <c r="Q5777" t="s">
        <v>1335</v>
      </c>
      <c r="R5777" t="s">
        <v>1041</v>
      </c>
      <c r="S5777" s="12" t="s">
        <v>2513</v>
      </c>
      <c r="T5777" t="s">
        <v>6257</v>
      </c>
      <c r="U5777" s="62">
        <f t="shared" si="374"/>
        <v>4</v>
      </c>
    </row>
    <row r="5778" spans="1:21" x14ac:dyDescent="0.25">
      <c r="A5778" s="16" t="s">
        <v>2514</v>
      </c>
      <c r="B5778" s="4" t="s">
        <v>794</v>
      </c>
      <c r="C5778" s="43" t="str">
        <f t="shared" si="375"/>
        <v>98-45-H01B3</v>
      </c>
      <c r="D5778" s="43" t="str">
        <f>VLOOKUP(C5778,'[1]Test List'!$A$5:$F$2726,6,0)</f>
        <v>PHYB-AAR-H01B3</v>
      </c>
      <c r="E5778" s="43" t="str">
        <f t="shared" si="372"/>
        <v>98</v>
      </c>
      <c r="F5778" s="43" t="str">
        <f t="shared" si="373"/>
        <v>45</v>
      </c>
      <c r="G5778" s="12" t="s">
        <v>760</v>
      </c>
      <c r="H5778" s="36">
        <v>99</v>
      </c>
      <c r="I5778" s="36">
        <v>997</v>
      </c>
      <c r="J5778" s="9" t="s">
        <v>739</v>
      </c>
      <c r="K5778" s="12" t="s">
        <v>1057</v>
      </c>
      <c r="L5778" s="2" t="s">
        <v>85</v>
      </c>
      <c r="M5778" t="s">
        <v>4479</v>
      </c>
      <c r="N5778" s="29" t="s">
        <v>5230</v>
      </c>
      <c r="O5778" s="38" t="s">
        <v>5197</v>
      </c>
      <c r="P5778" s="12" t="s">
        <v>1036</v>
      </c>
      <c r="Q5778" t="s">
        <v>1335</v>
      </c>
      <c r="R5778" t="s">
        <v>1041</v>
      </c>
      <c r="S5778" s="12" t="s">
        <v>331</v>
      </c>
      <c r="T5778" t="s">
        <v>5632</v>
      </c>
      <c r="U5778" s="62">
        <f t="shared" si="374"/>
        <v>13</v>
      </c>
    </row>
    <row r="5779" spans="1:21" x14ac:dyDescent="0.25">
      <c r="A5779" s="16" t="s">
        <v>2514</v>
      </c>
      <c r="B5779" s="4" t="s">
        <v>794</v>
      </c>
      <c r="C5779" s="43" t="str">
        <f t="shared" si="375"/>
        <v>98-45-H01B3</v>
      </c>
      <c r="D5779" s="43" t="str">
        <f>VLOOKUP(C5779,'[1]Test List'!$A$5:$F$2726,6,0)</f>
        <v>PHYB-AAR-H01B3</v>
      </c>
      <c r="E5779" s="43" t="str">
        <f t="shared" si="372"/>
        <v>98</v>
      </c>
      <c r="F5779" s="43" t="str">
        <f t="shared" si="373"/>
        <v>45</v>
      </c>
      <c r="G5779" s="12" t="s">
        <v>760</v>
      </c>
      <c r="H5779" s="36">
        <v>99</v>
      </c>
      <c r="I5779" s="36">
        <v>999</v>
      </c>
      <c r="J5779" s="9" t="s">
        <v>2512</v>
      </c>
      <c r="K5779" s="12" t="s">
        <v>1090</v>
      </c>
      <c r="L5779" s="2" t="s">
        <v>83</v>
      </c>
      <c r="M5779" t="s">
        <v>3558</v>
      </c>
      <c r="N5779" s="29" t="s">
        <v>5230</v>
      </c>
      <c r="O5779" s="38" t="s">
        <v>5197</v>
      </c>
      <c r="P5779" s="12" t="s">
        <v>4511</v>
      </c>
      <c r="Q5779" t="s">
        <v>3482</v>
      </c>
      <c r="R5779" s="12" t="s">
        <v>209</v>
      </c>
      <c r="S5779" s="12" t="s">
        <v>4915</v>
      </c>
      <c r="T5779" t="s">
        <v>5273</v>
      </c>
      <c r="U5779" s="62">
        <f t="shared" si="374"/>
        <v>3</v>
      </c>
    </row>
    <row r="5780" spans="1:21" x14ac:dyDescent="0.25">
      <c r="A5780" s="16" t="s">
        <v>2515</v>
      </c>
      <c r="B5780" s="4" t="s">
        <v>794</v>
      </c>
      <c r="C5780" s="43" t="str">
        <f t="shared" si="375"/>
        <v>98-45-H02B1</v>
      </c>
      <c r="D5780" s="43" t="str">
        <f>VLOOKUP(C5780,'[1]Test List'!$A$5:$F$2726,6,0)</f>
        <v>PHYB-AAR-H02B1</v>
      </c>
      <c r="E5780" s="43" t="str">
        <f t="shared" si="372"/>
        <v>98</v>
      </c>
      <c r="F5780" s="43" t="str">
        <f t="shared" si="373"/>
        <v>45</v>
      </c>
      <c r="G5780" s="12" t="s">
        <v>760</v>
      </c>
      <c r="H5780" s="36">
        <v>99</v>
      </c>
      <c r="I5780" s="36">
        <v>998</v>
      </c>
      <c r="J5780" s="9" t="s">
        <v>740</v>
      </c>
      <c r="K5780" s="12" t="s">
        <v>1362</v>
      </c>
      <c r="L5780" s="2" t="s">
        <v>92</v>
      </c>
      <c r="M5780" t="s">
        <v>4534</v>
      </c>
      <c r="N5780" s="29" t="s">
        <v>5230</v>
      </c>
      <c r="O5780" s="38" t="s">
        <v>5197</v>
      </c>
      <c r="P5780" s="12" t="s">
        <v>1036</v>
      </c>
      <c r="Q5780" t="s">
        <v>1335</v>
      </c>
      <c r="R5780" t="s">
        <v>1041</v>
      </c>
      <c r="S5780" s="12" t="s">
        <v>2513</v>
      </c>
      <c r="T5780" t="s">
        <v>6257</v>
      </c>
      <c r="U5780" s="62">
        <f t="shared" si="374"/>
        <v>4</v>
      </c>
    </row>
    <row r="5781" spans="1:21" x14ac:dyDescent="0.25">
      <c r="A5781" s="16" t="s">
        <v>2515</v>
      </c>
      <c r="B5781" s="4" t="s">
        <v>794</v>
      </c>
      <c r="C5781" s="43" t="str">
        <f t="shared" si="375"/>
        <v>98-45-H02B1</v>
      </c>
      <c r="D5781" s="43" t="str">
        <f>VLOOKUP(C5781,'[1]Test List'!$A$5:$F$2726,6,0)</f>
        <v>PHYB-AAR-H02B1</v>
      </c>
      <c r="E5781" s="43" t="str">
        <f t="shared" si="372"/>
        <v>98</v>
      </c>
      <c r="F5781" s="43" t="str">
        <f t="shared" si="373"/>
        <v>45</v>
      </c>
      <c r="G5781" s="12" t="s">
        <v>760</v>
      </c>
      <c r="H5781" s="36">
        <v>99</v>
      </c>
      <c r="I5781" s="36">
        <v>997</v>
      </c>
      <c r="J5781" s="9" t="s">
        <v>739</v>
      </c>
      <c r="K5781" s="12" t="s">
        <v>1057</v>
      </c>
      <c r="L5781" s="2" t="s">
        <v>85</v>
      </c>
      <c r="M5781" t="s">
        <v>4479</v>
      </c>
      <c r="N5781" s="29" t="s">
        <v>5230</v>
      </c>
      <c r="O5781" s="38" t="s">
        <v>5197</v>
      </c>
      <c r="P5781" s="12" t="s">
        <v>1036</v>
      </c>
      <c r="Q5781" t="s">
        <v>1335</v>
      </c>
      <c r="R5781" t="s">
        <v>1041</v>
      </c>
      <c r="S5781" s="12" t="s">
        <v>331</v>
      </c>
      <c r="T5781" t="s">
        <v>5632</v>
      </c>
      <c r="U5781" s="62">
        <f t="shared" si="374"/>
        <v>13</v>
      </c>
    </row>
    <row r="5782" spans="1:21" x14ac:dyDescent="0.25">
      <c r="A5782" s="16" t="s">
        <v>2515</v>
      </c>
      <c r="B5782" s="4" t="s">
        <v>794</v>
      </c>
      <c r="C5782" s="43" t="str">
        <f t="shared" si="375"/>
        <v>98-45-H02B1</v>
      </c>
      <c r="D5782" s="43" t="str">
        <f>VLOOKUP(C5782,'[1]Test List'!$A$5:$F$2726,6,0)</f>
        <v>PHYB-AAR-H02B1</v>
      </c>
      <c r="E5782" s="43" t="str">
        <f t="shared" si="372"/>
        <v>98</v>
      </c>
      <c r="F5782" s="43" t="str">
        <f t="shared" si="373"/>
        <v>45</v>
      </c>
      <c r="G5782" s="12" t="s">
        <v>760</v>
      </c>
      <c r="H5782" s="36">
        <v>99</v>
      </c>
      <c r="I5782" s="36">
        <v>996</v>
      </c>
      <c r="J5782" s="9" t="s">
        <v>2516</v>
      </c>
      <c r="K5782" s="12" t="s">
        <v>1090</v>
      </c>
      <c r="L5782" s="2" t="s">
        <v>83</v>
      </c>
      <c r="M5782" t="s">
        <v>3558</v>
      </c>
      <c r="N5782" s="29" t="s">
        <v>5234</v>
      </c>
      <c r="O5782" s="38" t="s">
        <v>5197</v>
      </c>
      <c r="P5782" s="12" t="s">
        <v>4511</v>
      </c>
      <c r="Q5782" t="s">
        <v>2519</v>
      </c>
      <c r="R5782" s="12" t="s">
        <v>209</v>
      </c>
      <c r="S5782" s="12" t="s">
        <v>4916</v>
      </c>
      <c r="T5782" t="s">
        <v>6258</v>
      </c>
      <c r="U5782" s="62">
        <f t="shared" si="374"/>
        <v>2</v>
      </c>
    </row>
    <row r="5783" spans="1:21" x14ac:dyDescent="0.25">
      <c r="A5783" s="16" t="s">
        <v>2515</v>
      </c>
      <c r="B5783" s="4" t="s">
        <v>794</v>
      </c>
      <c r="C5783" s="43" t="str">
        <f t="shared" si="375"/>
        <v>98-45-H02B1</v>
      </c>
      <c r="D5783" s="43" t="str">
        <f>VLOOKUP(C5783,'[1]Test List'!$A$5:$F$2726,6,0)</f>
        <v>PHYB-AAR-H02B1</v>
      </c>
      <c r="E5783" s="43" t="str">
        <f t="shared" si="372"/>
        <v>98</v>
      </c>
      <c r="F5783" s="43" t="str">
        <f t="shared" si="373"/>
        <v>45</v>
      </c>
      <c r="G5783" s="12" t="s">
        <v>760</v>
      </c>
      <c r="H5783" s="36">
        <v>99</v>
      </c>
      <c r="I5783" s="36">
        <v>995</v>
      </c>
      <c r="J5783" s="9" t="s">
        <v>2517</v>
      </c>
      <c r="K5783" s="12" t="s">
        <v>1090</v>
      </c>
      <c r="L5783" s="2" t="s">
        <v>83</v>
      </c>
      <c r="M5783" t="s">
        <v>3558</v>
      </c>
      <c r="N5783" s="29" t="s">
        <v>5234</v>
      </c>
      <c r="O5783" s="38" t="s">
        <v>5197</v>
      </c>
      <c r="P5783" s="12" t="s">
        <v>4511</v>
      </c>
      <c r="Q5783" t="s">
        <v>2520</v>
      </c>
      <c r="R5783" s="12" t="s">
        <v>209</v>
      </c>
      <c r="S5783" s="12" t="s">
        <v>4917</v>
      </c>
      <c r="T5783" t="s">
        <v>6259</v>
      </c>
      <c r="U5783" s="62">
        <f t="shared" si="374"/>
        <v>2</v>
      </c>
    </row>
    <row r="5784" spans="1:21" x14ac:dyDescent="0.25">
      <c r="A5784" s="16" t="s">
        <v>2515</v>
      </c>
      <c r="B5784" s="4" t="s">
        <v>794</v>
      </c>
      <c r="C5784" s="43" t="str">
        <f t="shared" si="375"/>
        <v>98-45-H02B1</v>
      </c>
      <c r="D5784" s="43" t="str">
        <f>VLOOKUP(C5784,'[1]Test List'!$A$5:$F$2726,6,0)</f>
        <v>PHYB-AAR-H02B1</v>
      </c>
      <c r="E5784" s="43" t="str">
        <f t="shared" si="372"/>
        <v>98</v>
      </c>
      <c r="F5784" s="43" t="str">
        <f t="shared" si="373"/>
        <v>45</v>
      </c>
      <c r="G5784" s="12" t="s">
        <v>760</v>
      </c>
      <c r="H5784" s="36">
        <v>99</v>
      </c>
      <c r="I5784" s="36">
        <v>994</v>
      </c>
      <c r="J5784" s="9" t="s">
        <v>1590</v>
      </c>
      <c r="K5784" s="12" t="s">
        <v>1090</v>
      </c>
      <c r="L5784" s="2" t="s">
        <v>83</v>
      </c>
      <c r="M5784" t="s">
        <v>3558</v>
      </c>
      <c r="N5784" s="29" t="s">
        <v>5234</v>
      </c>
      <c r="O5784" s="38" t="s">
        <v>5197</v>
      </c>
      <c r="P5784" s="12" t="s">
        <v>4511</v>
      </c>
      <c r="Q5784" t="s">
        <v>2521</v>
      </c>
      <c r="R5784" s="12" t="s">
        <v>209</v>
      </c>
      <c r="S5784" s="12" t="s">
        <v>4918</v>
      </c>
      <c r="T5784" t="s">
        <v>6260</v>
      </c>
      <c r="U5784" s="62">
        <f t="shared" si="374"/>
        <v>2</v>
      </c>
    </row>
    <row r="5785" spans="1:21" x14ac:dyDescent="0.25">
      <c r="A5785" s="16" t="s">
        <v>2515</v>
      </c>
      <c r="B5785" s="4" t="s">
        <v>794</v>
      </c>
      <c r="C5785" s="43" t="str">
        <f t="shared" si="375"/>
        <v>98-45-H02B1</v>
      </c>
      <c r="D5785" s="43" t="str">
        <f>VLOOKUP(C5785,'[1]Test List'!$A$5:$F$2726,6,0)</f>
        <v>PHYB-AAR-H02B1</v>
      </c>
      <c r="E5785" s="43" t="str">
        <f t="shared" si="372"/>
        <v>98</v>
      </c>
      <c r="F5785" s="43" t="str">
        <f t="shared" si="373"/>
        <v>45</v>
      </c>
      <c r="G5785" s="12" t="s">
        <v>760</v>
      </c>
      <c r="H5785" s="36">
        <v>99</v>
      </c>
      <c r="I5785" s="36">
        <v>993</v>
      </c>
      <c r="J5785" s="9" t="s">
        <v>2518</v>
      </c>
      <c r="K5785" s="12" t="s">
        <v>1090</v>
      </c>
      <c r="L5785" s="2" t="s">
        <v>83</v>
      </c>
      <c r="M5785" t="s">
        <v>3558</v>
      </c>
      <c r="N5785" s="29" t="s">
        <v>5234</v>
      </c>
      <c r="O5785" s="38" t="s">
        <v>5197</v>
      </c>
      <c r="P5785" s="12" t="s">
        <v>4511</v>
      </c>
      <c r="Q5785" t="s">
        <v>2522</v>
      </c>
      <c r="R5785" s="12" t="s">
        <v>209</v>
      </c>
      <c r="S5785" s="12" t="s">
        <v>4919</v>
      </c>
      <c r="T5785" t="s">
        <v>6261</v>
      </c>
      <c r="U5785" s="62">
        <f t="shared" si="374"/>
        <v>2</v>
      </c>
    </row>
    <row r="5786" spans="1:21" x14ac:dyDescent="0.25">
      <c r="A5786" s="16" t="s">
        <v>2523</v>
      </c>
      <c r="B5786" s="4" t="s">
        <v>794</v>
      </c>
      <c r="C5786" s="43" t="str">
        <f t="shared" si="375"/>
        <v>98-45-H02B2</v>
      </c>
      <c r="D5786" s="43" t="str">
        <f>VLOOKUP(C5786,'[1]Test List'!$A$5:$F$2726,6,0)</f>
        <v>PHYB-AAR-H02B2</v>
      </c>
      <c r="E5786" s="43" t="str">
        <f t="shared" si="372"/>
        <v>98</v>
      </c>
      <c r="F5786" s="43" t="str">
        <f t="shared" si="373"/>
        <v>45</v>
      </c>
      <c r="G5786" s="12" t="s">
        <v>760</v>
      </c>
      <c r="H5786" s="36">
        <v>99</v>
      </c>
      <c r="I5786" s="36">
        <v>998</v>
      </c>
      <c r="J5786" s="9" t="s">
        <v>740</v>
      </c>
      <c r="K5786" s="12" t="s">
        <v>1362</v>
      </c>
      <c r="L5786" s="2" t="s">
        <v>92</v>
      </c>
      <c r="M5786" t="s">
        <v>4534</v>
      </c>
      <c r="N5786" s="29" t="s">
        <v>5230</v>
      </c>
      <c r="O5786" s="38" t="s">
        <v>5197</v>
      </c>
      <c r="P5786" s="12" t="s">
        <v>1036</v>
      </c>
      <c r="Q5786" t="s">
        <v>1335</v>
      </c>
      <c r="R5786" t="s">
        <v>1041</v>
      </c>
      <c r="S5786" s="12" t="s">
        <v>2513</v>
      </c>
      <c r="T5786" t="s">
        <v>6257</v>
      </c>
      <c r="U5786" s="62">
        <f t="shared" si="374"/>
        <v>4</v>
      </c>
    </row>
    <row r="5787" spans="1:21" x14ac:dyDescent="0.25">
      <c r="A5787" s="16" t="s">
        <v>2523</v>
      </c>
      <c r="B5787" s="4" t="s">
        <v>794</v>
      </c>
      <c r="C5787" s="43" t="str">
        <f t="shared" si="375"/>
        <v>98-45-H02B2</v>
      </c>
      <c r="D5787" s="43" t="str">
        <f>VLOOKUP(C5787,'[1]Test List'!$A$5:$F$2726,6,0)</f>
        <v>PHYB-AAR-H02B2</v>
      </c>
      <c r="E5787" s="43" t="str">
        <f t="shared" si="372"/>
        <v>98</v>
      </c>
      <c r="F5787" s="43" t="str">
        <f t="shared" si="373"/>
        <v>45</v>
      </c>
      <c r="G5787" s="12" t="s">
        <v>760</v>
      </c>
      <c r="H5787" s="36">
        <v>99</v>
      </c>
      <c r="I5787" s="36">
        <v>997</v>
      </c>
      <c r="J5787" s="9" t="s">
        <v>739</v>
      </c>
      <c r="K5787" s="12" t="s">
        <v>1057</v>
      </c>
      <c r="L5787" s="2" t="s">
        <v>85</v>
      </c>
      <c r="M5787" t="s">
        <v>4479</v>
      </c>
      <c r="N5787" s="29" t="s">
        <v>5230</v>
      </c>
      <c r="O5787" s="38" t="s">
        <v>5197</v>
      </c>
      <c r="P5787" s="12" t="s">
        <v>1036</v>
      </c>
      <c r="Q5787" t="s">
        <v>1335</v>
      </c>
      <c r="R5787" t="s">
        <v>1041</v>
      </c>
      <c r="S5787" s="12" t="s">
        <v>331</v>
      </c>
      <c r="T5787" t="s">
        <v>5632</v>
      </c>
      <c r="U5787" s="62">
        <f t="shared" si="374"/>
        <v>13</v>
      </c>
    </row>
    <row r="5788" spans="1:21" x14ac:dyDescent="0.25">
      <c r="A5788" s="16" t="s">
        <v>2523</v>
      </c>
      <c r="B5788" s="4" t="s">
        <v>794</v>
      </c>
      <c r="C5788" s="43" t="str">
        <f t="shared" si="375"/>
        <v>98-45-H02B2</v>
      </c>
      <c r="D5788" s="43" t="str">
        <f>VLOOKUP(C5788,'[1]Test List'!$A$5:$F$2726,6,0)</f>
        <v>PHYB-AAR-H02B2</v>
      </c>
      <c r="E5788" s="43" t="str">
        <f t="shared" si="372"/>
        <v>98</v>
      </c>
      <c r="F5788" s="43" t="str">
        <f t="shared" si="373"/>
        <v>45</v>
      </c>
      <c r="G5788" s="12" t="s">
        <v>760</v>
      </c>
      <c r="H5788" s="36">
        <v>99</v>
      </c>
      <c r="I5788" s="36">
        <v>996</v>
      </c>
      <c r="J5788" s="9" t="s">
        <v>2516</v>
      </c>
      <c r="K5788" s="12" t="s">
        <v>1090</v>
      </c>
      <c r="L5788" s="2" t="s">
        <v>83</v>
      </c>
      <c r="M5788" t="s">
        <v>3558</v>
      </c>
      <c r="N5788" s="29" t="s">
        <v>5234</v>
      </c>
      <c r="O5788" s="38" t="s">
        <v>5197</v>
      </c>
      <c r="P5788" s="12" t="s">
        <v>4511</v>
      </c>
      <c r="Q5788" t="s">
        <v>2519</v>
      </c>
      <c r="R5788" s="12" t="s">
        <v>209</v>
      </c>
      <c r="S5788" s="12" t="s">
        <v>4916</v>
      </c>
      <c r="T5788" t="s">
        <v>6258</v>
      </c>
      <c r="U5788" s="62">
        <f t="shared" si="374"/>
        <v>2</v>
      </c>
    </row>
    <row r="5789" spans="1:21" x14ac:dyDescent="0.25">
      <c r="A5789" s="16" t="s">
        <v>2523</v>
      </c>
      <c r="B5789" s="4" t="s">
        <v>794</v>
      </c>
      <c r="C5789" s="43" t="str">
        <f t="shared" si="375"/>
        <v>98-45-H02B2</v>
      </c>
      <c r="D5789" s="43" t="str">
        <f>VLOOKUP(C5789,'[1]Test List'!$A$5:$F$2726,6,0)</f>
        <v>PHYB-AAR-H02B2</v>
      </c>
      <c r="E5789" s="43" t="str">
        <f t="shared" si="372"/>
        <v>98</v>
      </c>
      <c r="F5789" s="43" t="str">
        <f t="shared" si="373"/>
        <v>45</v>
      </c>
      <c r="G5789" s="12" t="s">
        <v>760</v>
      </c>
      <c r="H5789" s="36">
        <v>99</v>
      </c>
      <c r="I5789" s="36">
        <v>995</v>
      </c>
      <c r="J5789" s="9" t="s">
        <v>2517</v>
      </c>
      <c r="K5789" s="12" t="s">
        <v>1090</v>
      </c>
      <c r="L5789" s="2" t="s">
        <v>83</v>
      </c>
      <c r="M5789" t="s">
        <v>3558</v>
      </c>
      <c r="N5789" s="29" t="s">
        <v>5234</v>
      </c>
      <c r="O5789" s="38" t="s">
        <v>5197</v>
      </c>
      <c r="P5789" s="12" t="s">
        <v>4511</v>
      </c>
      <c r="Q5789" t="s">
        <v>2520</v>
      </c>
      <c r="R5789" s="12" t="s">
        <v>209</v>
      </c>
      <c r="S5789" s="12" t="s">
        <v>4917</v>
      </c>
      <c r="T5789" t="s">
        <v>6259</v>
      </c>
      <c r="U5789" s="62">
        <f t="shared" si="374"/>
        <v>2</v>
      </c>
    </row>
    <row r="5790" spans="1:21" x14ac:dyDescent="0.25">
      <c r="A5790" s="16" t="s">
        <v>2523</v>
      </c>
      <c r="B5790" s="4" t="s">
        <v>794</v>
      </c>
      <c r="C5790" s="43" t="str">
        <f t="shared" si="375"/>
        <v>98-45-H02B2</v>
      </c>
      <c r="D5790" s="43" t="str">
        <f>VLOOKUP(C5790,'[1]Test List'!$A$5:$F$2726,6,0)</f>
        <v>PHYB-AAR-H02B2</v>
      </c>
      <c r="E5790" s="43" t="str">
        <f t="shared" si="372"/>
        <v>98</v>
      </c>
      <c r="F5790" s="43" t="str">
        <f t="shared" si="373"/>
        <v>45</v>
      </c>
      <c r="G5790" s="12" t="s">
        <v>760</v>
      </c>
      <c r="H5790" s="36">
        <v>99</v>
      </c>
      <c r="I5790" s="36">
        <v>994</v>
      </c>
      <c r="J5790" s="9" t="s">
        <v>1590</v>
      </c>
      <c r="K5790" s="12" t="s">
        <v>1090</v>
      </c>
      <c r="L5790" s="2" t="s">
        <v>83</v>
      </c>
      <c r="M5790" t="s">
        <v>3558</v>
      </c>
      <c r="N5790" s="29" t="s">
        <v>5234</v>
      </c>
      <c r="O5790" s="38" t="s">
        <v>5197</v>
      </c>
      <c r="P5790" s="12" t="s">
        <v>4511</v>
      </c>
      <c r="Q5790" t="s">
        <v>2521</v>
      </c>
      <c r="R5790" s="12" t="s">
        <v>209</v>
      </c>
      <c r="S5790" s="12" t="s">
        <v>4918</v>
      </c>
      <c r="T5790" t="s">
        <v>6260</v>
      </c>
      <c r="U5790" s="62">
        <f t="shared" si="374"/>
        <v>2</v>
      </c>
    </row>
    <row r="5791" spans="1:21" x14ac:dyDescent="0.25">
      <c r="A5791" s="16" t="s">
        <v>2523</v>
      </c>
      <c r="B5791" s="4" t="s">
        <v>794</v>
      </c>
      <c r="C5791" s="43" t="str">
        <f t="shared" si="375"/>
        <v>98-45-H02B2</v>
      </c>
      <c r="D5791" s="43" t="str">
        <f>VLOOKUP(C5791,'[1]Test List'!$A$5:$F$2726,6,0)</f>
        <v>PHYB-AAR-H02B2</v>
      </c>
      <c r="E5791" s="43" t="str">
        <f t="shared" si="372"/>
        <v>98</v>
      </c>
      <c r="F5791" s="43" t="str">
        <f t="shared" si="373"/>
        <v>45</v>
      </c>
      <c r="G5791" s="12" t="s">
        <v>760</v>
      </c>
      <c r="H5791" s="36">
        <v>99</v>
      </c>
      <c r="I5791" s="36">
        <v>993</v>
      </c>
      <c r="J5791" s="9" t="s">
        <v>2518</v>
      </c>
      <c r="K5791" s="12" t="s">
        <v>1090</v>
      </c>
      <c r="L5791" s="2" t="s">
        <v>83</v>
      </c>
      <c r="M5791" t="s">
        <v>3558</v>
      </c>
      <c r="N5791" s="29" t="s">
        <v>5234</v>
      </c>
      <c r="O5791" s="38" t="s">
        <v>5197</v>
      </c>
      <c r="P5791" s="12" t="s">
        <v>4511</v>
      </c>
      <c r="Q5791" t="s">
        <v>2522</v>
      </c>
      <c r="R5791" s="12" t="s">
        <v>209</v>
      </c>
      <c r="S5791" s="12" t="s">
        <v>4919</v>
      </c>
      <c r="T5791" t="s">
        <v>6261</v>
      </c>
      <c r="U5791" s="62">
        <f t="shared" si="374"/>
        <v>2</v>
      </c>
    </row>
    <row r="5792" spans="1:21" x14ac:dyDescent="0.25">
      <c r="A5792" s="4" t="s">
        <v>3369</v>
      </c>
      <c r="B5792" s="4" t="s">
        <v>794</v>
      </c>
      <c r="C5792" s="43" t="str">
        <f t="shared" si="375"/>
        <v>98-45-H03B1</v>
      </c>
      <c r="D5792" s="43" t="str">
        <f>VLOOKUP(C5792,'[1]Test List'!$A$5:$F$2726,6,0)</f>
        <v>PHYB-AAR-H03B1</v>
      </c>
      <c r="E5792" s="43" t="str">
        <f t="shared" si="372"/>
        <v>98</v>
      </c>
      <c r="F5792" s="43" t="str">
        <f t="shared" si="373"/>
        <v>45</v>
      </c>
      <c r="G5792" s="12" t="s">
        <v>760</v>
      </c>
      <c r="H5792" s="36">
        <v>99</v>
      </c>
      <c r="I5792" s="36">
        <v>910</v>
      </c>
      <c r="J5792" s="9" t="s">
        <v>1590</v>
      </c>
      <c r="K5792" s="12" t="s">
        <v>1090</v>
      </c>
      <c r="L5792" s="2" t="s">
        <v>83</v>
      </c>
      <c r="M5792" t="s">
        <v>3558</v>
      </c>
      <c r="N5792" s="29" t="s">
        <v>5234</v>
      </c>
      <c r="O5792" s="38" t="s">
        <v>5197</v>
      </c>
      <c r="P5792" t="s">
        <v>4510</v>
      </c>
      <c r="Q5792" t="s">
        <v>2521</v>
      </c>
      <c r="R5792" s="12" t="s">
        <v>209</v>
      </c>
      <c r="S5792" s="12" t="s">
        <v>4968</v>
      </c>
      <c r="T5792" t="s">
        <v>6428</v>
      </c>
      <c r="U5792" s="62">
        <f t="shared" si="374"/>
        <v>2</v>
      </c>
    </row>
    <row r="5793" spans="1:21" x14ac:dyDescent="0.25">
      <c r="A5793" s="4" t="s">
        <v>3369</v>
      </c>
      <c r="B5793" s="4" t="s">
        <v>794</v>
      </c>
      <c r="C5793" s="43" t="str">
        <f t="shared" si="375"/>
        <v>98-45-H03B1</v>
      </c>
      <c r="D5793" s="43" t="str">
        <f>VLOOKUP(C5793,'[1]Test List'!$A$5:$F$2726,6,0)</f>
        <v>PHYB-AAR-H03B1</v>
      </c>
      <c r="E5793" s="43" t="str">
        <f t="shared" si="372"/>
        <v>98</v>
      </c>
      <c r="F5793" s="43" t="str">
        <f t="shared" si="373"/>
        <v>45</v>
      </c>
      <c r="G5793" s="12" t="s">
        <v>760</v>
      </c>
      <c r="H5793" s="36">
        <v>99</v>
      </c>
      <c r="I5793" s="36">
        <v>911</v>
      </c>
      <c r="J5793" s="9" t="s">
        <v>2516</v>
      </c>
      <c r="K5793" s="12" t="s">
        <v>1090</v>
      </c>
      <c r="L5793" s="2" t="s">
        <v>83</v>
      </c>
      <c r="M5793" t="s">
        <v>3558</v>
      </c>
      <c r="N5793" s="29" t="s">
        <v>5234</v>
      </c>
      <c r="O5793" s="38" t="s">
        <v>5197</v>
      </c>
      <c r="P5793" t="s">
        <v>4510</v>
      </c>
      <c r="Q5793" t="s">
        <v>2519</v>
      </c>
      <c r="R5793" s="12" t="s">
        <v>209</v>
      </c>
      <c r="S5793" s="12" t="s">
        <v>4969</v>
      </c>
      <c r="T5793" t="s">
        <v>6429</v>
      </c>
      <c r="U5793" s="62">
        <f t="shared" si="374"/>
        <v>2</v>
      </c>
    </row>
    <row r="5794" spans="1:21" x14ac:dyDescent="0.25">
      <c r="A5794" s="4" t="s">
        <v>3369</v>
      </c>
      <c r="B5794" s="4" t="s">
        <v>794</v>
      </c>
      <c r="C5794" s="43" t="str">
        <f t="shared" si="375"/>
        <v>98-45-H03B1</v>
      </c>
      <c r="D5794" s="43" t="str">
        <f>VLOOKUP(C5794,'[1]Test List'!$A$5:$F$2726,6,0)</f>
        <v>PHYB-AAR-H03B1</v>
      </c>
      <c r="E5794" s="43" t="str">
        <f t="shared" si="372"/>
        <v>98</v>
      </c>
      <c r="F5794" s="43" t="str">
        <f t="shared" si="373"/>
        <v>45</v>
      </c>
      <c r="G5794" s="12" t="s">
        <v>760</v>
      </c>
      <c r="H5794" s="36">
        <v>99</v>
      </c>
      <c r="I5794" s="36">
        <v>912</v>
      </c>
      <c r="J5794" s="9" t="s">
        <v>2517</v>
      </c>
      <c r="K5794" s="12" t="s">
        <v>1090</v>
      </c>
      <c r="L5794" s="2" t="s">
        <v>83</v>
      </c>
      <c r="M5794" t="s">
        <v>3558</v>
      </c>
      <c r="N5794" s="29" t="s">
        <v>5234</v>
      </c>
      <c r="O5794" s="38" t="s">
        <v>5197</v>
      </c>
      <c r="P5794" t="s">
        <v>4510</v>
      </c>
      <c r="Q5794" t="s">
        <v>2520</v>
      </c>
      <c r="R5794" s="12" t="s">
        <v>209</v>
      </c>
      <c r="S5794" s="12" t="s">
        <v>4970</v>
      </c>
      <c r="T5794" t="s">
        <v>6430</v>
      </c>
      <c r="U5794" s="62">
        <f t="shared" si="374"/>
        <v>3</v>
      </c>
    </row>
    <row r="5795" spans="1:21" x14ac:dyDescent="0.25">
      <c r="A5795" s="4" t="s">
        <v>3369</v>
      </c>
      <c r="B5795" s="4" t="s">
        <v>794</v>
      </c>
      <c r="C5795" s="43" t="str">
        <f t="shared" si="375"/>
        <v>98-45-H03B1</v>
      </c>
      <c r="D5795" s="43" t="str">
        <f>VLOOKUP(C5795,'[1]Test List'!$A$5:$F$2726,6,0)</f>
        <v>PHYB-AAR-H03B1</v>
      </c>
      <c r="E5795" s="43" t="str">
        <f t="shared" si="372"/>
        <v>98</v>
      </c>
      <c r="F5795" s="43" t="str">
        <f t="shared" si="373"/>
        <v>45</v>
      </c>
      <c r="G5795" s="12" t="s">
        <v>760</v>
      </c>
      <c r="H5795" s="36">
        <v>99</v>
      </c>
      <c r="I5795" s="36">
        <v>913</v>
      </c>
      <c r="J5795" s="9" t="s">
        <v>2518</v>
      </c>
      <c r="K5795" s="12" t="s">
        <v>1090</v>
      </c>
      <c r="L5795" s="2" t="s">
        <v>83</v>
      </c>
      <c r="M5795" t="s">
        <v>3558</v>
      </c>
      <c r="N5795" s="29" t="s">
        <v>5234</v>
      </c>
      <c r="O5795" s="38" t="s">
        <v>5197</v>
      </c>
      <c r="P5795" t="s">
        <v>4510</v>
      </c>
      <c r="Q5795" t="s">
        <v>2522</v>
      </c>
      <c r="R5795" s="12" t="s">
        <v>209</v>
      </c>
      <c r="S5795" s="12" t="s">
        <v>4971</v>
      </c>
      <c r="T5795" t="s">
        <v>6431</v>
      </c>
      <c r="U5795" s="62">
        <f t="shared" si="374"/>
        <v>3</v>
      </c>
    </row>
    <row r="5796" spans="1:21" x14ac:dyDescent="0.25">
      <c r="A5796" s="16" t="s">
        <v>4246</v>
      </c>
      <c r="B5796" s="4" t="s">
        <v>794</v>
      </c>
      <c r="C5796" s="43" t="str">
        <f t="shared" si="375"/>
        <v>98-45-H03B2</v>
      </c>
      <c r="D5796" s="43" t="str">
        <f>VLOOKUP(C5796,'[1]Test List'!$A$5:$F$2726,6,0)</f>
        <v>PHYB-AAR-H03B2</v>
      </c>
      <c r="E5796" s="43" t="str">
        <f t="shared" si="372"/>
        <v>98</v>
      </c>
      <c r="F5796" s="43" t="str">
        <f t="shared" si="373"/>
        <v>45</v>
      </c>
      <c r="G5796" s="12" t="s">
        <v>760</v>
      </c>
      <c r="H5796" s="36">
        <v>99</v>
      </c>
      <c r="I5796" s="52">
        <v>910</v>
      </c>
      <c r="J5796" s="9" t="s">
        <v>1590</v>
      </c>
      <c r="K5796" s="12" t="s">
        <v>1090</v>
      </c>
      <c r="L5796" s="2" t="s">
        <v>83</v>
      </c>
      <c r="M5796" t="s">
        <v>3558</v>
      </c>
      <c r="N5796" s="29" t="s">
        <v>5234</v>
      </c>
      <c r="O5796" s="38" t="s">
        <v>5197</v>
      </c>
      <c r="P5796" t="s">
        <v>4510</v>
      </c>
      <c r="Q5796" t="s">
        <v>2521</v>
      </c>
      <c r="R5796" s="12" t="s">
        <v>209</v>
      </c>
      <c r="S5796" s="12" t="s">
        <v>4968</v>
      </c>
      <c r="T5796" t="s">
        <v>6428</v>
      </c>
      <c r="U5796" s="62">
        <f t="shared" si="374"/>
        <v>2</v>
      </c>
    </row>
    <row r="5797" spans="1:21" x14ac:dyDescent="0.25">
      <c r="A5797" s="16" t="s">
        <v>4246</v>
      </c>
      <c r="B5797" s="4" t="s">
        <v>794</v>
      </c>
      <c r="C5797" s="43" t="str">
        <f t="shared" si="375"/>
        <v>98-45-H03B2</v>
      </c>
      <c r="D5797" s="43" t="str">
        <f>VLOOKUP(C5797,'[1]Test List'!$A$5:$F$2726,6,0)</f>
        <v>PHYB-AAR-H03B2</v>
      </c>
      <c r="E5797" s="43" t="str">
        <f t="shared" si="372"/>
        <v>98</v>
      </c>
      <c r="F5797" s="43" t="str">
        <f t="shared" si="373"/>
        <v>45</v>
      </c>
      <c r="G5797" s="12" t="s">
        <v>760</v>
      </c>
      <c r="H5797" s="36">
        <v>99</v>
      </c>
      <c r="I5797" s="52">
        <v>911</v>
      </c>
      <c r="J5797" s="9" t="s">
        <v>2516</v>
      </c>
      <c r="K5797" s="12" t="s">
        <v>1090</v>
      </c>
      <c r="L5797" s="2" t="s">
        <v>83</v>
      </c>
      <c r="M5797" t="s">
        <v>3558</v>
      </c>
      <c r="N5797" s="29" t="s">
        <v>5234</v>
      </c>
      <c r="O5797" s="38" t="s">
        <v>5197</v>
      </c>
      <c r="P5797" t="s">
        <v>4510</v>
      </c>
      <c r="Q5797" t="s">
        <v>2519</v>
      </c>
      <c r="R5797" s="12" t="s">
        <v>209</v>
      </c>
      <c r="S5797" s="12" t="s">
        <v>4969</v>
      </c>
      <c r="T5797" t="s">
        <v>6429</v>
      </c>
      <c r="U5797" s="62">
        <f t="shared" si="374"/>
        <v>2</v>
      </c>
    </row>
    <row r="5798" spans="1:21" x14ac:dyDescent="0.25">
      <c r="A5798" s="16" t="s">
        <v>4246</v>
      </c>
      <c r="B5798" s="4" t="s">
        <v>794</v>
      </c>
      <c r="C5798" s="43" t="str">
        <f t="shared" si="375"/>
        <v>98-45-H03B2</v>
      </c>
      <c r="D5798" s="43" t="str">
        <f>VLOOKUP(C5798,'[1]Test List'!$A$5:$F$2726,6,0)</f>
        <v>PHYB-AAR-H03B2</v>
      </c>
      <c r="E5798" s="43" t="str">
        <f t="shared" ref="E5798:E5861" si="376">LEFT(A5798,2)</f>
        <v>98</v>
      </c>
      <c r="F5798" s="43" t="str">
        <f t="shared" ref="F5798:F5861" si="377">MID(A5798,3,2)</f>
        <v>45</v>
      </c>
      <c r="G5798" s="12" t="s">
        <v>760</v>
      </c>
      <c r="H5798" s="36">
        <v>99</v>
      </c>
      <c r="I5798" s="52">
        <v>912</v>
      </c>
      <c r="J5798" s="9" t="s">
        <v>2517</v>
      </c>
      <c r="K5798" s="12" t="s">
        <v>1090</v>
      </c>
      <c r="L5798" s="2" t="s">
        <v>83</v>
      </c>
      <c r="M5798" t="s">
        <v>3558</v>
      </c>
      <c r="N5798" s="29" t="s">
        <v>5234</v>
      </c>
      <c r="O5798" s="38" t="s">
        <v>5197</v>
      </c>
      <c r="P5798" t="s">
        <v>4510</v>
      </c>
      <c r="Q5798" t="s">
        <v>2520</v>
      </c>
      <c r="R5798" s="12" t="s">
        <v>209</v>
      </c>
      <c r="S5798" s="12" t="s">
        <v>4970</v>
      </c>
      <c r="T5798" t="s">
        <v>6430</v>
      </c>
      <c r="U5798" s="62">
        <f t="shared" si="374"/>
        <v>3</v>
      </c>
    </row>
    <row r="5799" spans="1:21" x14ac:dyDescent="0.25">
      <c r="A5799" s="16" t="s">
        <v>4246</v>
      </c>
      <c r="B5799" s="4" t="s">
        <v>794</v>
      </c>
      <c r="C5799" s="43" t="str">
        <f t="shared" si="375"/>
        <v>98-45-H03B2</v>
      </c>
      <c r="D5799" s="43" t="str">
        <f>VLOOKUP(C5799,'[1]Test List'!$A$5:$F$2726,6,0)</f>
        <v>PHYB-AAR-H03B2</v>
      </c>
      <c r="E5799" s="43" t="str">
        <f t="shared" si="376"/>
        <v>98</v>
      </c>
      <c r="F5799" s="43" t="str">
        <f t="shared" si="377"/>
        <v>45</v>
      </c>
      <c r="G5799" s="12" t="s">
        <v>760</v>
      </c>
      <c r="H5799" s="36">
        <v>99</v>
      </c>
      <c r="I5799" s="52">
        <v>913</v>
      </c>
      <c r="J5799" s="9" t="s">
        <v>2518</v>
      </c>
      <c r="K5799" s="12" t="s">
        <v>1090</v>
      </c>
      <c r="L5799" s="2" t="s">
        <v>83</v>
      </c>
      <c r="M5799" t="s">
        <v>3558</v>
      </c>
      <c r="N5799" s="29" t="s">
        <v>5234</v>
      </c>
      <c r="O5799" s="38" t="s">
        <v>5197</v>
      </c>
      <c r="P5799" t="s">
        <v>4510</v>
      </c>
      <c r="Q5799" t="s">
        <v>2522</v>
      </c>
      <c r="R5799" s="12" t="s">
        <v>209</v>
      </c>
      <c r="S5799" s="12" t="s">
        <v>4971</v>
      </c>
      <c r="T5799" t="s">
        <v>6431</v>
      </c>
      <c r="U5799" s="62">
        <f t="shared" si="374"/>
        <v>3</v>
      </c>
    </row>
    <row r="5800" spans="1:21" x14ac:dyDescent="0.25">
      <c r="A5800" s="16" t="s">
        <v>4246</v>
      </c>
      <c r="B5800" s="4" t="s">
        <v>794</v>
      </c>
      <c r="C5800" s="43" t="str">
        <f t="shared" si="375"/>
        <v>98-45-H03B2</v>
      </c>
      <c r="D5800" s="43" t="str">
        <f>VLOOKUP(C5800,'[1]Test List'!$A$5:$F$2726,6,0)</f>
        <v>PHYB-AAR-H03B2</v>
      </c>
      <c r="E5800" s="43" t="str">
        <f t="shared" si="376"/>
        <v>98</v>
      </c>
      <c r="F5800" s="43" t="str">
        <f t="shared" si="377"/>
        <v>45</v>
      </c>
      <c r="G5800" s="12" t="s">
        <v>760</v>
      </c>
      <c r="H5800" s="36">
        <v>99</v>
      </c>
      <c r="I5800" s="52">
        <v>914</v>
      </c>
      <c r="J5800" s="9" t="s">
        <v>2844</v>
      </c>
      <c r="K5800" s="12" t="s">
        <v>1090</v>
      </c>
      <c r="L5800" s="2" t="s">
        <v>83</v>
      </c>
      <c r="M5800" t="s">
        <v>3558</v>
      </c>
      <c r="N5800" s="29" t="s">
        <v>5234</v>
      </c>
      <c r="O5800" s="38" t="s">
        <v>5197</v>
      </c>
      <c r="P5800" t="s">
        <v>4510</v>
      </c>
      <c r="Q5800" t="s">
        <v>6888</v>
      </c>
      <c r="R5800" s="12" t="s">
        <v>209</v>
      </c>
      <c r="S5800" s="12" t="s">
        <v>4975</v>
      </c>
      <c r="T5800" t="s">
        <v>6587</v>
      </c>
      <c r="U5800" s="62">
        <f t="shared" si="374"/>
        <v>2</v>
      </c>
    </row>
    <row r="5801" spans="1:21" x14ac:dyDescent="0.25">
      <c r="A5801" s="16" t="s">
        <v>2102</v>
      </c>
      <c r="B5801" s="4" t="s">
        <v>794</v>
      </c>
      <c r="C5801" s="43" t="str">
        <f t="shared" si="375"/>
        <v>98-48-H01A1</v>
      </c>
      <c r="D5801" s="43" t="str">
        <f>VLOOKUP(C5801,'[1]Test List'!$A$5:$F$2726,6,0)</f>
        <v>PHYB-BDP-H01A1</v>
      </c>
      <c r="E5801" s="43" t="str">
        <f t="shared" si="376"/>
        <v>98</v>
      </c>
      <c r="F5801" s="43" t="str">
        <f t="shared" si="377"/>
        <v>48</v>
      </c>
      <c r="G5801" s="12" t="s">
        <v>760</v>
      </c>
      <c r="H5801" s="36">
        <v>99</v>
      </c>
      <c r="I5801" s="36">
        <v>999</v>
      </c>
      <c r="J5801" s="9">
        <v>999</v>
      </c>
      <c r="K5801" s="12" t="s">
        <v>1090</v>
      </c>
      <c r="L5801" s="2" t="s">
        <v>83</v>
      </c>
      <c r="M5801" t="s">
        <v>3558</v>
      </c>
      <c r="N5801" s="29" t="s">
        <v>5229</v>
      </c>
      <c r="O5801" s="38" t="s">
        <v>5197</v>
      </c>
      <c r="P5801" s="12" t="s">
        <v>1591</v>
      </c>
      <c r="Q5801" t="s">
        <v>2107</v>
      </c>
      <c r="R5801" s="12" t="s">
        <v>209</v>
      </c>
      <c r="S5801" s="12" t="s">
        <v>2105</v>
      </c>
      <c r="T5801" t="s">
        <v>6149</v>
      </c>
      <c r="U5801" s="62">
        <f t="shared" si="374"/>
        <v>2</v>
      </c>
    </row>
    <row r="5802" spans="1:21" x14ac:dyDescent="0.25">
      <c r="A5802" s="16" t="s">
        <v>2102</v>
      </c>
      <c r="B5802" s="4" t="s">
        <v>794</v>
      </c>
      <c r="C5802" s="43" t="str">
        <f t="shared" si="375"/>
        <v>98-48-H01A1</v>
      </c>
      <c r="D5802" s="43" t="str">
        <f>VLOOKUP(C5802,'[1]Test List'!$A$5:$F$2726,6,0)</f>
        <v>PHYB-BDP-H01A1</v>
      </c>
      <c r="E5802" s="43" t="str">
        <f t="shared" si="376"/>
        <v>98</v>
      </c>
      <c r="F5802" s="43" t="str">
        <f t="shared" si="377"/>
        <v>48</v>
      </c>
      <c r="G5802" s="12" t="s">
        <v>760</v>
      </c>
      <c r="H5802" s="36">
        <v>99</v>
      </c>
      <c r="I5802" s="36">
        <v>998</v>
      </c>
      <c r="J5802" s="9">
        <v>998</v>
      </c>
      <c r="K5802" s="12" t="s">
        <v>1362</v>
      </c>
      <c r="L5802" s="2" t="s">
        <v>92</v>
      </c>
      <c r="M5802" t="s">
        <v>4534</v>
      </c>
      <c r="N5802" s="29" t="s">
        <v>7200</v>
      </c>
      <c r="O5802" s="38" t="s">
        <v>5197</v>
      </c>
      <c r="P5802" s="12" t="s">
        <v>1591</v>
      </c>
      <c r="Q5802" t="s">
        <v>2104</v>
      </c>
      <c r="R5802" s="12" t="s">
        <v>209</v>
      </c>
      <c r="S5802" s="12" t="s">
        <v>2106</v>
      </c>
      <c r="T5802" t="s">
        <v>6150</v>
      </c>
      <c r="U5802" s="62">
        <f t="shared" si="374"/>
        <v>3</v>
      </c>
    </row>
    <row r="5803" spans="1:21" x14ac:dyDescent="0.25">
      <c r="A5803" s="16" t="s">
        <v>2102</v>
      </c>
      <c r="B5803" s="4" t="s">
        <v>794</v>
      </c>
      <c r="C5803" s="43" t="str">
        <f t="shared" si="375"/>
        <v>98-48-H01A1</v>
      </c>
      <c r="D5803" s="43" t="str">
        <f>VLOOKUP(C5803,'[1]Test List'!$A$5:$F$2726,6,0)</f>
        <v>PHYB-BDP-H01A1</v>
      </c>
      <c r="E5803" s="43" t="str">
        <f t="shared" si="376"/>
        <v>98</v>
      </c>
      <c r="F5803" s="43" t="str">
        <f t="shared" si="377"/>
        <v>48</v>
      </c>
      <c r="G5803" s="12" t="s">
        <v>760</v>
      </c>
      <c r="H5803" s="36">
        <v>99</v>
      </c>
      <c r="I5803" s="36">
        <v>997</v>
      </c>
      <c r="J5803" s="9">
        <v>997</v>
      </c>
      <c r="K5803" s="12" t="s">
        <v>1650</v>
      </c>
      <c r="L5803" s="2" t="s">
        <v>1670</v>
      </c>
      <c r="M5803" t="s">
        <v>4481</v>
      </c>
      <c r="N5803" s="29" t="s">
        <v>7200</v>
      </c>
      <c r="O5803" s="38" t="s">
        <v>5197</v>
      </c>
      <c r="P5803" s="12" t="s">
        <v>1591</v>
      </c>
      <c r="Q5803" t="s">
        <v>2103</v>
      </c>
      <c r="R5803" s="12" t="s">
        <v>209</v>
      </c>
      <c r="S5803" s="12" t="s">
        <v>4676</v>
      </c>
      <c r="T5803" t="s">
        <v>6151</v>
      </c>
      <c r="U5803" s="62">
        <f t="shared" si="374"/>
        <v>3</v>
      </c>
    </row>
    <row r="5804" spans="1:21" x14ac:dyDescent="0.25">
      <c r="A5804" s="16" t="s">
        <v>2108</v>
      </c>
      <c r="B5804" s="4" t="s">
        <v>794</v>
      </c>
      <c r="C5804" s="43" t="str">
        <f t="shared" si="375"/>
        <v>98-48-H01A2</v>
      </c>
      <c r="D5804" s="43" t="str">
        <f>VLOOKUP(C5804,'[1]Test List'!$A$5:$F$2726,6,0)</f>
        <v>PHYB-BDP-H01A2</v>
      </c>
      <c r="E5804" s="43" t="str">
        <f t="shared" si="376"/>
        <v>98</v>
      </c>
      <c r="F5804" s="43" t="str">
        <f t="shared" si="377"/>
        <v>48</v>
      </c>
      <c r="G5804" s="12" t="s">
        <v>760</v>
      </c>
      <c r="H5804" s="36">
        <v>99</v>
      </c>
      <c r="I5804" s="36">
        <v>996</v>
      </c>
      <c r="J5804" s="9" t="s">
        <v>2109</v>
      </c>
      <c r="K5804" s="12" t="s">
        <v>1119</v>
      </c>
      <c r="L5804" s="2" t="s">
        <v>87</v>
      </c>
      <c r="M5804" t="s">
        <v>2130</v>
      </c>
      <c r="N5804" s="29" t="s">
        <v>5230</v>
      </c>
      <c r="O5804" s="38" t="s">
        <v>5197</v>
      </c>
      <c r="P5804" s="12" t="s">
        <v>1591</v>
      </c>
      <c r="Q5804" t="s">
        <v>1194</v>
      </c>
      <c r="R5804" s="12" t="s">
        <v>209</v>
      </c>
      <c r="S5804" s="12" t="s">
        <v>2115</v>
      </c>
      <c r="T5804" t="s">
        <v>5617</v>
      </c>
      <c r="U5804" s="62">
        <f t="shared" si="374"/>
        <v>1</v>
      </c>
    </row>
    <row r="5805" spans="1:21" x14ac:dyDescent="0.25">
      <c r="A5805" s="16" t="s">
        <v>2108</v>
      </c>
      <c r="B5805" s="4" t="s">
        <v>794</v>
      </c>
      <c r="C5805" s="43" t="str">
        <f t="shared" si="375"/>
        <v>98-48-H01A2</v>
      </c>
      <c r="D5805" s="43" t="str">
        <f>VLOOKUP(C5805,'[1]Test List'!$A$5:$F$2726,6,0)</f>
        <v>PHYB-BDP-H01A2</v>
      </c>
      <c r="E5805" s="43" t="str">
        <f t="shared" si="376"/>
        <v>98</v>
      </c>
      <c r="F5805" s="43" t="str">
        <f t="shared" si="377"/>
        <v>48</v>
      </c>
      <c r="G5805" s="12" t="s">
        <v>760</v>
      </c>
      <c r="H5805" s="36">
        <v>99</v>
      </c>
      <c r="I5805" s="36">
        <v>995</v>
      </c>
      <c r="J5805" s="9" t="s">
        <v>2110</v>
      </c>
      <c r="K5805" s="12" t="s">
        <v>1090</v>
      </c>
      <c r="L5805" s="2" t="s">
        <v>83</v>
      </c>
      <c r="M5805" t="s">
        <v>3558</v>
      </c>
      <c r="N5805" s="29" t="s">
        <v>5230</v>
      </c>
      <c r="O5805" s="38" t="s">
        <v>5197</v>
      </c>
      <c r="P5805" s="12" t="s">
        <v>1591</v>
      </c>
      <c r="Q5805" t="s">
        <v>2114</v>
      </c>
      <c r="R5805" s="12" t="s">
        <v>209</v>
      </c>
      <c r="S5805" s="12" t="s">
        <v>2116</v>
      </c>
      <c r="T5805" t="s">
        <v>5646</v>
      </c>
      <c r="U5805" s="62">
        <f t="shared" si="374"/>
        <v>1</v>
      </c>
    </row>
    <row r="5806" spans="1:21" x14ac:dyDescent="0.25">
      <c r="A5806" s="16" t="s">
        <v>2108</v>
      </c>
      <c r="B5806" s="4" t="s">
        <v>794</v>
      </c>
      <c r="C5806" s="43" t="str">
        <f t="shared" si="375"/>
        <v>98-48-H01A2</v>
      </c>
      <c r="D5806" s="43" t="str">
        <f>VLOOKUP(C5806,'[1]Test List'!$A$5:$F$2726,6,0)</f>
        <v>PHYB-BDP-H01A2</v>
      </c>
      <c r="E5806" s="43" t="str">
        <f t="shared" si="376"/>
        <v>98</v>
      </c>
      <c r="F5806" s="43" t="str">
        <f t="shared" si="377"/>
        <v>48</v>
      </c>
      <c r="G5806" s="12" t="s">
        <v>760</v>
      </c>
      <c r="H5806" s="36">
        <v>99</v>
      </c>
      <c r="I5806" s="36">
        <v>999</v>
      </c>
      <c r="J5806" s="9">
        <v>999</v>
      </c>
      <c r="K5806" s="12" t="s">
        <v>1090</v>
      </c>
      <c r="L5806" s="2" t="s">
        <v>83</v>
      </c>
      <c r="M5806" t="s">
        <v>3558</v>
      </c>
      <c r="N5806" s="29" t="s">
        <v>5229</v>
      </c>
      <c r="O5806" s="38" t="s">
        <v>5197</v>
      </c>
      <c r="P5806" s="12" t="s">
        <v>1591</v>
      </c>
      <c r="Q5806" t="s">
        <v>2107</v>
      </c>
      <c r="R5806" s="12" t="s">
        <v>209</v>
      </c>
      <c r="S5806" s="12" t="s">
        <v>2105</v>
      </c>
      <c r="T5806" t="s">
        <v>6149</v>
      </c>
      <c r="U5806" s="62">
        <f t="shared" si="374"/>
        <v>2</v>
      </c>
    </row>
    <row r="5807" spans="1:21" x14ac:dyDescent="0.25">
      <c r="A5807" s="16" t="s">
        <v>2108</v>
      </c>
      <c r="B5807" s="4" t="s">
        <v>794</v>
      </c>
      <c r="C5807" s="43" t="str">
        <f t="shared" si="375"/>
        <v>98-48-H01A2</v>
      </c>
      <c r="D5807" s="43" t="str">
        <f>VLOOKUP(C5807,'[1]Test List'!$A$5:$F$2726,6,0)</f>
        <v>PHYB-BDP-H01A2</v>
      </c>
      <c r="E5807" s="43" t="str">
        <f t="shared" si="376"/>
        <v>98</v>
      </c>
      <c r="F5807" s="43" t="str">
        <f t="shared" si="377"/>
        <v>48</v>
      </c>
      <c r="G5807" s="12" t="s">
        <v>760</v>
      </c>
      <c r="H5807" s="36">
        <v>99</v>
      </c>
      <c r="I5807" s="36">
        <v>998</v>
      </c>
      <c r="J5807" s="9">
        <v>998</v>
      </c>
      <c r="K5807" s="12" t="s">
        <v>1362</v>
      </c>
      <c r="L5807" s="2" t="s">
        <v>92</v>
      </c>
      <c r="M5807" t="s">
        <v>4534</v>
      </c>
      <c r="N5807" s="29" t="s">
        <v>7200</v>
      </c>
      <c r="O5807" s="38" t="s">
        <v>5197</v>
      </c>
      <c r="P5807" s="12" t="s">
        <v>1591</v>
      </c>
      <c r="Q5807" t="s">
        <v>2104</v>
      </c>
      <c r="R5807" s="12" t="s">
        <v>209</v>
      </c>
      <c r="S5807" s="12" t="s">
        <v>2106</v>
      </c>
      <c r="T5807" t="s">
        <v>6150</v>
      </c>
      <c r="U5807" s="62">
        <f t="shared" si="374"/>
        <v>3</v>
      </c>
    </row>
    <row r="5808" spans="1:21" x14ac:dyDescent="0.25">
      <c r="A5808" s="16" t="s">
        <v>2108</v>
      </c>
      <c r="B5808" s="4" t="s">
        <v>794</v>
      </c>
      <c r="C5808" s="43" t="str">
        <f t="shared" si="375"/>
        <v>98-48-H01A2</v>
      </c>
      <c r="D5808" s="43" t="str">
        <f>VLOOKUP(C5808,'[1]Test List'!$A$5:$F$2726,6,0)</f>
        <v>PHYB-BDP-H01A2</v>
      </c>
      <c r="E5808" s="43" t="str">
        <f t="shared" si="376"/>
        <v>98</v>
      </c>
      <c r="F5808" s="43" t="str">
        <f t="shared" si="377"/>
        <v>48</v>
      </c>
      <c r="G5808" s="12" t="s">
        <v>760</v>
      </c>
      <c r="H5808" s="36">
        <v>99</v>
      </c>
      <c r="I5808" s="36">
        <v>997</v>
      </c>
      <c r="J5808" s="9">
        <v>997</v>
      </c>
      <c r="K5808" s="12" t="s">
        <v>1650</v>
      </c>
      <c r="L5808" s="2" t="s">
        <v>1670</v>
      </c>
      <c r="M5808" t="s">
        <v>4481</v>
      </c>
      <c r="N5808" s="29" t="s">
        <v>7200</v>
      </c>
      <c r="O5808" s="38" t="s">
        <v>5197</v>
      </c>
      <c r="P5808" s="12" t="s">
        <v>1591</v>
      </c>
      <c r="Q5808" t="s">
        <v>2103</v>
      </c>
      <c r="R5808" s="12" t="s">
        <v>209</v>
      </c>
      <c r="S5808" s="12" t="s">
        <v>4676</v>
      </c>
      <c r="T5808" t="s">
        <v>6151</v>
      </c>
      <c r="U5808" s="62">
        <f t="shared" si="374"/>
        <v>3</v>
      </c>
    </row>
    <row r="5809" spans="1:21" x14ac:dyDescent="0.25">
      <c r="A5809" s="16" t="s">
        <v>2108</v>
      </c>
      <c r="B5809" s="4" t="s">
        <v>794</v>
      </c>
      <c r="C5809" s="43" t="str">
        <f t="shared" si="375"/>
        <v>98-48-H01A2</v>
      </c>
      <c r="D5809" s="43" t="str">
        <f>VLOOKUP(C5809,'[1]Test List'!$A$5:$F$2726,6,0)</f>
        <v>PHYB-BDP-H01A2</v>
      </c>
      <c r="E5809" s="43" t="str">
        <f t="shared" si="376"/>
        <v>98</v>
      </c>
      <c r="F5809" s="43" t="str">
        <f t="shared" si="377"/>
        <v>48</v>
      </c>
      <c r="G5809" s="12" t="s">
        <v>760</v>
      </c>
      <c r="H5809" s="36">
        <v>99</v>
      </c>
      <c r="I5809" s="36">
        <v>991</v>
      </c>
      <c r="J5809" s="9" t="s">
        <v>2112</v>
      </c>
      <c r="K5809" s="12" t="s">
        <v>2911</v>
      </c>
      <c r="L5809" s="2" t="s">
        <v>4486</v>
      </c>
      <c r="M5809" t="s">
        <v>7493</v>
      </c>
      <c r="N5809" s="29" t="s">
        <v>5230</v>
      </c>
      <c r="O5809" s="38" t="s">
        <v>5197</v>
      </c>
      <c r="P5809" s="12" t="s">
        <v>1591</v>
      </c>
      <c r="Q5809" t="s">
        <v>207</v>
      </c>
      <c r="R5809" t="s">
        <v>210</v>
      </c>
      <c r="S5809" s="12" t="s">
        <v>4996</v>
      </c>
      <c r="T5809" t="s">
        <v>6418</v>
      </c>
      <c r="U5809" s="62">
        <f t="shared" si="374"/>
        <v>1</v>
      </c>
    </row>
    <row r="5810" spans="1:21" x14ac:dyDescent="0.25">
      <c r="A5810" s="16" t="s">
        <v>2108</v>
      </c>
      <c r="B5810" s="4" t="s">
        <v>794</v>
      </c>
      <c r="C5810" s="43" t="str">
        <f t="shared" si="375"/>
        <v>98-48-H01A2</v>
      </c>
      <c r="D5810" s="43" t="str">
        <f>VLOOKUP(C5810,'[1]Test List'!$A$5:$F$2726,6,0)</f>
        <v>PHYB-BDP-H01A2</v>
      </c>
      <c r="E5810" s="43" t="str">
        <f t="shared" si="376"/>
        <v>98</v>
      </c>
      <c r="F5810" s="43" t="str">
        <f t="shared" si="377"/>
        <v>48</v>
      </c>
      <c r="G5810" s="12" t="s">
        <v>760</v>
      </c>
      <c r="H5810" s="36">
        <v>99</v>
      </c>
      <c r="I5810" s="36">
        <v>992</v>
      </c>
      <c r="J5810" s="9" t="s">
        <v>2111</v>
      </c>
      <c r="K5810" s="12" t="s">
        <v>2911</v>
      </c>
      <c r="L5810" s="2" t="s">
        <v>4486</v>
      </c>
      <c r="M5810" t="s">
        <v>7493</v>
      </c>
      <c r="N5810" s="29" t="s">
        <v>5230</v>
      </c>
      <c r="O5810" s="38" t="s">
        <v>5197</v>
      </c>
      <c r="P5810" s="12" t="s">
        <v>1591</v>
      </c>
      <c r="Q5810" t="s">
        <v>2113</v>
      </c>
      <c r="R5810" s="12" t="s">
        <v>209</v>
      </c>
      <c r="S5810" s="12" t="s">
        <v>4995</v>
      </c>
      <c r="T5810" t="s">
        <v>6639</v>
      </c>
      <c r="U5810" s="62">
        <f t="shared" si="374"/>
        <v>2</v>
      </c>
    </row>
    <row r="5811" spans="1:21" x14ac:dyDescent="0.25">
      <c r="A5811" s="4" t="s">
        <v>3422</v>
      </c>
      <c r="B5811" s="4" t="s">
        <v>794</v>
      </c>
      <c r="C5811" s="43" t="str">
        <f t="shared" si="375"/>
        <v>98-48-H02A1</v>
      </c>
      <c r="D5811" s="43" t="str">
        <f>VLOOKUP(C5811,'[1]Test List'!$A$5:$F$2726,6,0)</f>
        <v>PHYB-BDP-H02A1</v>
      </c>
      <c r="E5811" s="43" t="str">
        <f t="shared" si="376"/>
        <v>98</v>
      </c>
      <c r="F5811" s="43" t="str">
        <f t="shared" si="377"/>
        <v>48</v>
      </c>
      <c r="G5811" s="12" t="s">
        <v>760</v>
      </c>
      <c r="H5811" s="36">
        <v>99</v>
      </c>
      <c r="I5811" s="36">
        <v>992</v>
      </c>
      <c r="J5811" s="9" t="s">
        <v>3424</v>
      </c>
      <c r="K5811" s="12" t="s">
        <v>1090</v>
      </c>
      <c r="L5811" s="2" t="s">
        <v>83</v>
      </c>
      <c r="M5811" t="s">
        <v>3558</v>
      </c>
      <c r="N5811" s="29" t="s">
        <v>5233</v>
      </c>
      <c r="O5811" s="38" t="s">
        <v>5197</v>
      </c>
      <c r="P5811" s="12" t="s">
        <v>1591</v>
      </c>
      <c r="Q5811" t="s">
        <v>3302</v>
      </c>
      <c r="R5811" s="12" t="s">
        <v>209</v>
      </c>
      <c r="S5811" s="12" t="s">
        <v>3304</v>
      </c>
      <c r="T5811" t="s">
        <v>5854</v>
      </c>
      <c r="U5811" s="62">
        <f t="shared" si="374"/>
        <v>2</v>
      </c>
    </row>
    <row r="5812" spans="1:21" x14ac:dyDescent="0.25">
      <c r="A5812" s="4" t="s">
        <v>3422</v>
      </c>
      <c r="B5812" s="4" t="s">
        <v>794</v>
      </c>
      <c r="C5812" s="43" t="str">
        <f t="shared" si="375"/>
        <v>98-48-H02A1</v>
      </c>
      <c r="D5812" s="43" t="str">
        <f>VLOOKUP(C5812,'[1]Test List'!$A$5:$F$2726,6,0)</f>
        <v>PHYB-BDP-H02A1</v>
      </c>
      <c r="E5812" s="43" t="str">
        <f t="shared" si="376"/>
        <v>98</v>
      </c>
      <c r="F5812" s="43" t="str">
        <f t="shared" si="377"/>
        <v>48</v>
      </c>
      <c r="G5812" s="12" t="s">
        <v>760</v>
      </c>
      <c r="H5812" s="36">
        <v>99</v>
      </c>
      <c r="I5812" s="36">
        <v>998</v>
      </c>
      <c r="J5812" s="9">
        <v>998</v>
      </c>
      <c r="K5812" s="12" t="s">
        <v>1362</v>
      </c>
      <c r="L5812" s="2" t="s">
        <v>92</v>
      </c>
      <c r="M5812" t="s">
        <v>4534</v>
      </c>
      <c r="N5812" s="29" t="s">
        <v>7200</v>
      </c>
      <c r="O5812" s="38" t="s">
        <v>5197</v>
      </c>
      <c r="P5812" s="12" t="s">
        <v>1591</v>
      </c>
      <c r="Q5812" t="s">
        <v>2104</v>
      </c>
      <c r="R5812" s="12" t="s">
        <v>209</v>
      </c>
      <c r="S5812" s="12" t="s">
        <v>2106</v>
      </c>
      <c r="T5812" t="s">
        <v>6150</v>
      </c>
      <c r="U5812" s="62">
        <f t="shared" si="374"/>
        <v>3</v>
      </c>
    </row>
    <row r="5813" spans="1:21" x14ac:dyDescent="0.25">
      <c r="A5813" s="4" t="s">
        <v>3422</v>
      </c>
      <c r="B5813" s="4" t="s">
        <v>794</v>
      </c>
      <c r="C5813" s="43" t="str">
        <f t="shared" si="375"/>
        <v>98-48-H02A1</v>
      </c>
      <c r="D5813" s="43" t="str">
        <f>VLOOKUP(C5813,'[1]Test List'!$A$5:$F$2726,6,0)</f>
        <v>PHYB-BDP-H02A1</v>
      </c>
      <c r="E5813" s="43" t="str">
        <f t="shared" si="376"/>
        <v>98</v>
      </c>
      <c r="F5813" s="43" t="str">
        <f t="shared" si="377"/>
        <v>48</v>
      </c>
      <c r="G5813" s="12" t="s">
        <v>760</v>
      </c>
      <c r="H5813" s="36">
        <v>99</v>
      </c>
      <c r="I5813" s="36">
        <v>991</v>
      </c>
      <c r="J5813" s="9" t="s">
        <v>3423</v>
      </c>
      <c r="K5813" s="12" t="s">
        <v>1090</v>
      </c>
      <c r="L5813" s="2" t="s">
        <v>83</v>
      </c>
      <c r="M5813" t="s">
        <v>3558</v>
      </c>
      <c r="N5813" s="29" t="s">
        <v>5230</v>
      </c>
      <c r="O5813" s="38" t="s">
        <v>5197</v>
      </c>
      <c r="P5813" s="12" t="s">
        <v>4511</v>
      </c>
      <c r="Q5813" t="s">
        <v>1738</v>
      </c>
      <c r="R5813" t="s">
        <v>209</v>
      </c>
      <c r="S5813" s="12" t="s">
        <v>4914</v>
      </c>
      <c r="T5813" t="s">
        <v>6004</v>
      </c>
      <c r="U5813" s="62">
        <f t="shared" si="374"/>
        <v>10</v>
      </c>
    </row>
    <row r="5814" spans="1:21" x14ac:dyDescent="0.25">
      <c r="A5814" s="4" t="s">
        <v>3422</v>
      </c>
      <c r="B5814" s="4" t="s">
        <v>794</v>
      </c>
      <c r="C5814" s="43" t="str">
        <f t="shared" si="375"/>
        <v>98-48-H02A1</v>
      </c>
      <c r="D5814" s="43" t="str">
        <f>VLOOKUP(C5814,'[1]Test List'!$A$5:$F$2726,6,0)</f>
        <v>PHYB-BDP-H02A1</v>
      </c>
      <c r="E5814" s="43" t="str">
        <f t="shared" si="376"/>
        <v>98</v>
      </c>
      <c r="F5814" s="43" t="str">
        <f t="shared" si="377"/>
        <v>48</v>
      </c>
      <c r="G5814" s="12" t="s">
        <v>760</v>
      </c>
      <c r="H5814" s="36">
        <v>99</v>
      </c>
      <c r="I5814" s="36">
        <v>997</v>
      </c>
      <c r="J5814" s="9">
        <v>997</v>
      </c>
      <c r="K5814" s="12" t="s">
        <v>1650</v>
      </c>
      <c r="L5814" s="2" t="s">
        <v>1670</v>
      </c>
      <c r="M5814" t="s">
        <v>4481</v>
      </c>
      <c r="N5814" s="29" t="s">
        <v>7200</v>
      </c>
      <c r="O5814" s="38" t="s">
        <v>5197</v>
      </c>
      <c r="P5814" s="12" t="s">
        <v>1591</v>
      </c>
      <c r="Q5814" t="s">
        <v>2103</v>
      </c>
      <c r="R5814" s="12" t="s">
        <v>209</v>
      </c>
      <c r="S5814" s="12" t="s">
        <v>4676</v>
      </c>
      <c r="T5814" t="s">
        <v>6151</v>
      </c>
      <c r="U5814" s="62">
        <f t="shared" si="374"/>
        <v>3</v>
      </c>
    </row>
    <row r="5815" spans="1:21" x14ac:dyDescent="0.25">
      <c r="A5815" s="4" t="s">
        <v>3835</v>
      </c>
      <c r="B5815" s="4" t="s">
        <v>794</v>
      </c>
      <c r="C5815" s="43" t="str">
        <f t="shared" si="375"/>
        <v>98-48-H02A2</v>
      </c>
      <c r="D5815" s="43" t="str">
        <f>VLOOKUP(C5815,'[1]Test List'!$A$5:$F$2726,6,0)</f>
        <v>PHYB-BDP-H02A2</v>
      </c>
      <c r="E5815" s="43" t="str">
        <f t="shared" si="376"/>
        <v>98</v>
      </c>
      <c r="F5815" s="43" t="str">
        <f t="shared" si="377"/>
        <v>48</v>
      </c>
      <c r="G5815" s="12" t="s">
        <v>760</v>
      </c>
      <c r="H5815" s="36">
        <v>99</v>
      </c>
      <c r="I5815" s="36">
        <v>992</v>
      </c>
      <c r="J5815" s="9" t="s">
        <v>3424</v>
      </c>
      <c r="K5815" s="12" t="s">
        <v>1090</v>
      </c>
      <c r="L5815" s="2" t="s">
        <v>83</v>
      </c>
      <c r="M5815" t="s">
        <v>3558</v>
      </c>
      <c r="N5815" s="29" t="s">
        <v>5233</v>
      </c>
      <c r="O5815" s="38" t="s">
        <v>5197</v>
      </c>
      <c r="P5815" s="12" t="s">
        <v>1591</v>
      </c>
      <c r="Q5815" t="s">
        <v>3302</v>
      </c>
      <c r="R5815" s="12" t="s">
        <v>209</v>
      </c>
      <c r="S5815" s="12" t="s">
        <v>3304</v>
      </c>
      <c r="T5815" t="s">
        <v>5854</v>
      </c>
      <c r="U5815" s="62">
        <f t="shared" si="374"/>
        <v>2</v>
      </c>
    </row>
    <row r="5816" spans="1:21" x14ac:dyDescent="0.25">
      <c r="A5816" s="4" t="s">
        <v>3835</v>
      </c>
      <c r="B5816" s="4" t="s">
        <v>794</v>
      </c>
      <c r="C5816" s="43" t="str">
        <f t="shared" si="375"/>
        <v>98-48-H02A2</v>
      </c>
      <c r="D5816" s="43" t="str">
        <f>VLOOKUP(C5816,'[1]Test List'!$A$5:$F$2726,6,0)</f>
        <v>PHYB-BDP-H02A2</v>
      </c>
      <c r="E5816" s="43" t="str">
        <f t="shared" si="376"/>
        <v>98</v>
      </c>
      <c r="F5816" s="43" t="str">
        <f t="shared" si="377"/>
        <v>48</v>
      </c>
      <c r="G5816" s="12" t="s">
        <v>760</v>
      </c>
      <c r="H5816" s="36">
        <v>99</v>
      </c>
      <c r="I5816" s="36">
        <v>991</v>
      </c>
      <c r="J5816" s="9" t="s">
        <v>3423</v>
      </c>
      <c r="K5816" s="12" t="s">
        <v>1090</v>
      </c>
      <c r="L5816" s="2" t="s">
        <v>83</v>
      </c>
      <c r="M5816" t="s">
        <v>3558</v>
      </c>
      <c r="N5816" s="29" t="s">
        <v>5230</v>
      </c>
      <c r="O5816" s="38" t="s">
        <v>5197</v>
      </c>
      <c r="P5816" s="12" t="s">
        <v>4511</v>
      </c>
      <c r="Q5816" t="s">
        <v>1738</v>
      </c>
      <c r="R5816" t="s">
        <v>209</v>
      </c>
      <c r="S5816" s="12" t="s">
        <v>4914</v>
      </c>
      <c r="T5816" t="s">
        <v>6004</v>
      </c>
      <c r="U5816" s="62">
        <f t="shared" si="374"/>
        <v>10</v>
      </c>
    </row>
    <row r="5817" spans="1:21" x14ac:dyDescent="0.25">
      <c r="A5817" s="4" t="s">
        <v>3835</v>
      </c>
      <c r="B5817" s="4" t="s">
        <v>794</v>
      </c>
      <c r="C5817" s="43" t="str">
        <f t="shared" si="375"/>
        <v>98-48-H02A2</v>
      </c>
      <c r="D5817" s="43" t="str">
        <f>VLOOKUP(C5817,'[1]Test List'!$A$5:$F$2726,6,0)</f>
        <v>PHYB-BDP-H02A2</v>
      </c>
      <c r="E5817" s="43" t="str">
        <f t="shared" si="376"/>
        <v>98</v>
      </c>
      <c r="F5817" s="43" t="str">
        <f t="shared" si="377"/>
        <v>48</v>
      </c>
      <c r="G5817" s="12" t="s">
        <v>760</v>
      </c>
      <c r="H5817" s="36">
        <v>99</v>
      </c>
      <c r="I5817" s="52">
        <v>993</v>
      </c>
      <c r="J5817" s="9" t="s">
        <v>3836</v>
      </c>
      <c r="K5817" s="12" t="s">
        <v>2911</v>
      </c>
      <c r="L5817" s="2" t="s">
        <v>4486</v>
      </c>
      <c r="M5817" t="s">
        <v>7493</v>
      </c>
      <c r="N5817" s="29" t="s">
        <v>5230</v>
      </c>
      <c r="O5817" s="38" t="s">
        <v>5197</v>
      </c>
      <c r="P5817" s="12" t="s">
        <v>1591</v>
      </c>
      <c r="Q5817" t="s">
        <v>2113</v>
      </c>
      <c r="R5817" s="12" t="s">
        <v>209</v>
      </c>
      <c r="S5817" s="12" t="s">
        <v>4995</v>
      </c>
      <c r="T5817" t="s">
        <v>6639</v>
      </c>
      <c r="U5817" s="62">
        <f t="shared" si="374"/>
        <v>2</v>
      </c>
    </row>
    <row r="5818" spans="1:21" x14ac:dyDescent="0.25">
      <c r="A5818" s="16" t="s">
        <v>2037</v>
      </c>
      <c r="B5818" s="4" t="s">
        <v>794</v>
      </c>
      <c r="C5818" s="43" t="str">
        <f t="shared" si="375"/>
        <v>98-49-H01D1</v>
      </c>
      <c r="D5818" s="43" t="str">
        <f>VLOOKUP(C5818,'[1]Test List'!$A$5:$F$2726,6,0)</f>
        <v>PHYB-MER-H01D1</v>
      </c>
      <c r="E5818" s="43" t="str">
        <f t="shared" si="376"/>
        <v>98</v>
      </c>
      <c r="F5818" s="43" t="str">
        <f t="shared" si="377"/>
        <v>49</v>
      </c>
      <c r="G5818" s="12" t="s">
        <v>760</v>
      </c>
      <c r="H5818" s="36">
        <v>99</v>
      </c>
      <c r="I5818" s="36">
        <v>995</v>
      </c>
      <c r="J5818" s="17" t="s">
        <v>2039</v>
      </c>
      <c r="K5818" t="s">
        <v>42</v>
      </c>
      <c r="L5818" s="2" t="s">
        <v>96</v>
      </c>
      <c r="M5818" t="s">
        <v>2161</v>
      </c>
      <c r="N5818" s="29" t="s">
        <v>5230</v>
      </c>
      <c r="O5818" s="38" t="s">
        <v>5197</v>
      </c>
      <c r="P5818" t="s">
        <v>1034</v>
      </c>
      <c r="Q5818" t="s">
        <v>1284</v>
      </c>
      <c r="R5818" t="s">
        <v>1030</v>
      </c>
      <c r="S5818" s="12" t="s">
        <v>3919</v>
      </c>
      <c r="T5818" t="s">
        <v>5485</v>
      </c>
      <c r="U5818" s="62">
        <f t="shared" si="374"/>
        <v>1</v>
      </c>
    </row>
    <row r="5819" spans="1:21" x14ac:dyDescent="0.25">
      <c r="A5819" s="16" t="s">
        <v>2037</v>
      </c>
      <c r="B5819" s="4" t="s">
        <v>794</v>
      </c>
      <c r="C5819" s="43" t="str">
        <f t="shared" si="375"/>
        <v>98-49-H01D1</v>
      </c>
      <c r="D5819" s="43" t="str">
        <f>VLOOKUP(C5819,'[1]Test List'!$A$5:$F$2726,6,0)</f>
        <v>PHYB-MER-H01D1</v>
      </c>
      <c r="E5819" s="43" t="str">
        <f t="shared" si="376"/>
        <v>98</v>
      </c>
      <c r="F5819" s="43" t="str">
        <f t="shared" si="377"/>
        <v>49</v>
      </c>
      <c r="G5819" s="12" t="s">
        <v>760</v>
      </c>
      <c r="H5819" s="36">
        <v>99</v>
      </c>
      <c r="I5819" s="36">
        <v>998</v>
      </c>
      <c r="J5819" s="17" t="s">
        <v>2031</v>
      </c>
      <c r="K5819" t="s">
        <v>1119</v>
      </c>
      <c r="L5819" s="2" t="s">
        <v>87</v>
      </c>
      <c r="M5819" t="s">
        <v>2130</v>
      </c>
      <c r="N5819" s="29" t="s">
        <v>5233</v>
      </c>
      <c r="O5819" s="38" t="s">
        <v>5197</v>
      </c>
      <c r="P5819" t="s">
        <v>1034</v>
      </c>
      <c r="Q5819" t="s">
        <v>2041</v>
      </c>
      <c r="R5819" t="s">
        <v>1030</v>
      </c>
      <c r="S5819" s="12" t="s">
        <v>3918</v>
      </c>
      <c r="T5819" t="s">
        <v>6921</v>
      </c>
      <c r="U5819" s="62">
        <f t="shared" si="374"/>
        <v>1</v>
      </c>
    </row>
    <row r="5820" spans="1:21" x14ac:dyDescent="0.25">
      <c r="A5820" s="16" t="s">
        <v>2037</v>
      </c>
      <c r="B5820" s="4" t="s">
        <v>794</v>
      </c>
      <c r="C5820" s="43" t="str">
        <f t="shared" si="375"/>
        <v>98-49-H01D1</v>
      </c>
      <c r="D5820" s="43" t="str">
        <f>VLOOKUP(C5820,'[1]Test List'!$A$5:$F$2726,6,0)</f>
        <v>PHYB-MER-H01D1</v>
      </c>
      <c r="E5820" s="43" t="str">
        <f t="shared" si="376"/>
        <v>98</v>
      </c>
      <c r="F5820" s="43" t="str">
        <f t="shared" si="377"/>
        <v>49</v>
      </c>
      <c r="G5820" s="12" t="s">
        <v>760</v>
      </c>
      <c r="H5820" s="36">
        <v>99</v>
      </c>
      <c r="I5820" s="36">
        <v>999</v>
      </c>
      <c r="J5820" s="17" t="s">
        <v>2030</v>
      </c>
      <c r="K5820" t="s">
        <v>1042</v>
      </c>
      <c r="L5820" s="2" t="s">
        <v>1043</v>
      </c>
      <c r="M5820" t="s">
        <v>2160</v>
      </c>
      <c r="N5820" s="29" t="s">
        <v>5230</v>
      </c>
      <c r="O5820" s="38" t="s">
        <v>5197</v>
      </c>
      <c r="P5820" t="s">
        <v>1034</v>
      </c>
      <c r="Q5820" t="s">
        <v>2040</v>
      </c>
      <c r="R5820" t="s">
        <v>1030</v>
      </c>
      <c r="S5820" s="12" t="s">
        <v>3917</v>
      </c>
      <c r="T5820" t="s">
        <v>5793</v>
      </c>
      <c r="U5820" s="62">
        <f t="shared" si="374"/>
        <v>2</v>
      </c>
    </row>
    <row r="5821" spans="1:21" x14ac:dyDescent="0.25">
      <c r="A5821" s="16" t="s">
        <v>2037</v>
      </c>
      <c r="B5821" s="4" t="s">
        <v>794</v>
      </c>
      <c r="C5821" s="43" t="str">
        <f t="shared" si="375"/>
        <v>98-49-H01D1</v>
      </c>
      <c r="D5821" s="43" t="str">
        <f>VLOOKUP(C5821,'[1]Test List'!$A$5:$F$2726,6,0)</f>
        <v>PHYB-MER-H01D1</v>
      </c>
      <c r="E5821" s="43" t="str">
        <f t="shared" si="376"/>
        <v>98</v>
      </c>
      <c r="F5821" s="43" t="str">
        <f t="shared" si="377"/>
        <v>49</v>
      </c>
      <c r="G5821" s="12" t="s">
        <v>760</v>
      </c>
      <c r="H5821" s="36">
        <v>99</v>
      </c>
      <c r="I5821" s="36">
        <v>996</v>
      </c>
      <c r="J5821" s="17" t="s">
        <v>2038</v>
      </c>
      <c r="K5821" t="s">
        <v>1042</v>
      </c>
      <c r="L5821" s="2" t="s">
        <v>1043</v>
      </c>
      <c r="M5821" t="s">
        <v>2160</v>
      </c>
      <c r="N5821" s="29" t="s">
        <v>5230</v>
      </c>
      <c r="O5821" s="38" t="s">
        <v>5197</v>
      </c>
      <c r="P5821" s="12" t="s">
        <v>2919</v>
      </c>
      <c r="Q5821" t="s">
        <v>2042</v>
      </c>
      <c r="R5821" s="12" t="s">
        <v>1055</v>
      </c>
      <c r="S5821" s="12" t="s">
        <v>5019</v>
      </c>
      <c r="T5821" t="s">
        <v>6140</v>
      </c>
      <c r="U5821" s="62">
        <f t="shared" si="374"/>
        <v>1</v>
      </c>
    </row>
    <row r="5822" spans="1:21" x14ac:dyDescent="0.25">
      <c r="A5822" s="16" t="s">
        <v>2033</v>
      </c>
      <c r="B5822" s="4" t="s">
        <v>794</v>
      </c>
      <c r="C5822" s="43" t="str">
        <f t="shared" si="375"/>
        <v>98-49-H01D2</v>
      </c>
      <c r="D5822" s="43" t="str">
        <f>VLOOKUP(C5822,'[1]Test List'!$A$5:$F$2726,6,0)</f>
        <v>PHYB-MER-H01D2</v>
      </c>
      <c r="E5822" s="43" t="str">
        <f t="shared" si="376"/>
        <v>98</v>
      </c>
      <c r="F5822" s="43" t="str">
        <f t="shared" si="377"/>
        <v>49</v>
      </c>
      <c r="G5822" s="12" t="s">
        <v>760</v>
      </c>
      <c r="H5822" s="36">
        <v>99</v>
      </c>
      <c r="I5822" s="36">
        <v>999</v>
      </c>
      <c r="J5822" s="17" t="s">
        <v>2030</v>
      </c>
      <c r="K5822" t="s">
        <v>1042</v>
      </c>
      <c r="L5822" s="2" t="s">
        <v>1043</v>
      </c>
      <c r="M5822" t="s">
        <v>2160</v>
      </c>
      <c r="N5822" s="29" t="s">
        <v>5230</v>
      </c>
      <c r="O5822" s="38" t="s">
        <v>5197</v>
      </c>
      <c r="P5822" t="s">
        <v>1034</v>
      </c>
      <c r="Q5822" t="s">
        <v>2040</v>
      </c>
      <c r="R5822" t="s">
        <v>1030</v>
      </c>
      <c r="S5822" s="12" t="s">
        <v>3917</v>
      </c>
      <c r="T5822" t="s">
        <v>5793</v>
      </c>
      <c r="U5822" s="62">
        <f t="shared" si="374"/>
        <v>2</v>
      </c>
    </row>
    <row r="5823" spans="1:21" x14ac:dyDescent="0.25">
      <c r="A5823" s="16" t="s">
        <v>2033</v>
      </c>
      <c r="B5823" s="4" t="s">
        <v>794</v>
      </c>
      <c r="C5823" s="43" t="str">
        <f t="shared" si="375"/>
        <v>98-49-H01D2</v>
      </c>
      <c r="D5823" s="43" t="str">
        <f>VLOOKUP(C5823,'[1]Test List'!$A$5:$F$2726,6,0)</f>
        <v>PHYB-MER-H01D2</v>
      </c>
      <c r="E5823" s="43" t="str">
        <f t="shared" si="376"/>
        <v>98</v>
      </c>
      <c r="F5823" s="43" t="str">
        <f t="shared" si="377"/>
        <v>49</v>
      </c>
      <c r="G5823" s="12" t="s">
        <v>760</v>
      </c>
      <c r="H5823" s="36">
        <v>99</v>
      </c>
      <c r="I5823" s="36">
        <v>998</v>
      </c>
      <c r="J5823" s="17" t="s">
        <v>2031</v>
      </c>
      <c r="K5823" t="s">
        <v>1119</v>
      </c>
      <c r="L5823" s="2" t="s">
        <v>87</v>
      </c>
      <c r="M5823" t="s">
        <v>2130</v>
      </c>
      <c r="N5823" s="29" t="s">
        <v>5233</v>
      </c>
      <c r="O5823" s="38" t="s">
        <v>5197</v>
      </c>
      <c r="P5823" t="s">
        <v>1034</v>
      </c>
      <c r="Q5823" t="s">
        <v>2036</v>
      </c>
      <c r="R5823" t="s">
        <v>1030</v>
      </c>
      <c r="S5823" s="12" t="s">
        <v>3918</v>
      </c>
      <c r="T5823" t="s">
        <v>5746</v>
      </c>
      <c r="U5823" s="62">
        <f t="shared" si="374"/>
        <v>1</v>
      </c>
    </row>
    <row r="5824" spans="1:21" x14ac:dyDescent="0.25">
      <c r="A5824" s="16" t="s">
        <v>2033</v>
      </c>
      <c r="B5824" s="4" t="s">
        <v>794</v>
      </c>
      <c r="C5824" s="43" t="str">
        <f t="shared" si="375"/>
        <v>98-49-H01D2</v>
      </c>
      <c r="D5824" s="43" t="str">
        <f>VLOOKUP(C5824,'[1]Test List'!$A$5:$F$2726,6,0)</f>
        <v>PHYB-MER-H01D2</v>
      </c>
      <c r="E5824" s="43" t="str">
        <f t="shared" si="376"/>
        <v>98</v>
      </c>
      <c r="F5824" s="43" t="str">
        <f t="shared" si="377"/>
        <v>49</v>
      </c>
      <c r="G5824" s="12" t="s">
        <v>760</v>
      </c>
      <c r="H5824" s="36">
        <v>99</v>
      </c>
      <c r="I5824" s="36">
        <v>997</v>
      </c>
      <c r="J5824" s="17" t="s">
        <v>2029</v>
      </c>
      <c r="K5824" t="s">
        <v>1090</v>
      </c>
      <c r="L5824" s="2" t="s">
        <v>83</v>
      </c>
      <c r="M5824" t="s">
        <v>3558</v>
      </c>
      <c r="N5824" s="29" t="s">
        <v>5230</v>
      </c>
      <c r="O5824" s="38" t="s">
        <v>5197</v>
      </c>
      <c r="P5824" s="12" t="s">
        <v>1035</v>
      </c>
      <c r="Q5824" t="s">
        <v>2034</v>
      </c>
      <c r="R5824" t="s">
        <v>1030</v>
      </c>
      <c r="S5824" s="12" t="s">
        <v>2035</v>
      </c>
      <c r="T5824" t="s">
        <v>6139</v>
      </c>
      <c r="U5824" s="62">
        <f t="shared" si="374"/>
        <v>1</v>
      </c>
    </row>
    <row r="5825" spans="1:21" x14ac:dyDescent="0.25">
      <c r="A5825" s="16" t="s">
        <v>2026</v>
      </c>
      <c r="B5825" s="4" t="s">
        <v>794</v>
      </c>
      <c r="C5825" s="43" t="str">
        <f t="shared" si="375"/>
        <v>98-49-H02D</v>
      </c>
      <c r="D5825" s="43" t="str">
        <f>VLOOKUP(C5825,'[1]Test List'!$A$5:$F$2726,6,0)</f>
        <v>PHYB-MER-H02D</v>
      </c>
      <c r="E5825" s="43" t="str">
        <f t="shared" si="376"/>
        <v>98</v>
      </c>
      <c r="F5825" s="43" t="str">
        <f t="shared" si="377"/>
        <v>49</v>
      </c>
      <c r="G5825" s="12" t="s">
        <v>760</v>
      </c>
      <c r="H5825" s="36">
        <v>99</v>
      </c>
      <c r="I5825" s="36">
        <v>998</v>
      </c>
      <c r="J5825" s="17" t="s">
        <v>2031</v>
      </c>
      <c r="K5825" t="s">
        <v>1119</v>
      </c>
      <c r="L5825" s="2" t="s">
        <v>87</v>
      </c>
      <c r="M5825" t="s">
        <v>2130</v>
      </c>
      <c r="N5825" s="29" t="s">
        <v>5230</v>
      </c>
      <c r="O5825" s="38" t="s">
        <v>5197</v>
      </c>
      <c r="P5825" t="s">
        <v>1034</v>
      </c>
      <c r="Q5825" t="s">
        <v>2028</v>
      </c>
      <c r="R5825" t="s">
        <v>1030</v>
      </c>
      <c r="S5825" s="12" t="s">
        <v>3916</v>
      </c>
      <c r="T5825" t="s">
        <v>6040</v>
      </c>
      <c r="U5825" s="62">
        <f t="shared" si="374"/>
        <v>3</v>
      </c>
    </row>
    <row r="5826" spans="1:21" x14ac:dyDescent="0.25">
      <c r="A5826" s="16" t="s">
        <v>2026</v>
      </c>
      <c r="B5826" s="4" t="s">
        <v>794</v>
      </c>
      <c r="C5826" s="43" t="str">
        <f t="shared" si="375"/>
        <v>98-49-H02D</v>
      </c>
      <c r="D5826" s="43" t="str">
        <f>VLOOKUP(C5826,'[1]Test List'!$A$5:$F$2726,6,0)</f>
        <v>PHYB-MER-H02D</v>
      </c>
      <c r="E5826" s="43" t="str">
        <f t="shared" si="376"/>
        <v>98</v>
      </c>
      <c r="F5826" s="43" t="str">
        <f t="shared" si="377"/>
        <v>49</v>
      </c>
      <c r="G5826" s="12" t="s">
        <v>760</v>
      </c>
      <c r="H5826" s="36">
        <v>99</v>
      </c>
      <c r="I5826" s="36">
        <v>999</v>
      </c>
      <c r="J5826" s="17" t="s">
        <v>2030</v>
      </c>
      <c r="K5826" t="s">
        <v>1042</v>
      </c>
      <c r="L5826" s="2" t="s">
        <v>1043</v>
      </c>
      <c r="M5826" t="s">
        <v>2160</v>
      </c>
      <c r="N5826" s="29" t="s">
        <v>5230</v>
      </c>
      <c r="O5826" s="38" t="s">
        <v>5197</v>
      </c>
      <c r="P5826" t="s">
        <v>1034</v>
      </c>
      <c r="Q5826" t="s">
        <v>2027</v>
      </c>
      <c r="R5826" t="s">
        <v>1030</v>
      </c>
      <c r="S5826" s="12" t="s">
        <v>3915</v>
      </c>
      <c r="T5826" t="s">
        <v>6045</v>
      </c>
      <c r="U5826" s="62">
        <f t="shared" si="374"/>
        <v>3</v>
      </c>
    </row>
    <row r="5827" spans="1:21" x14ac:dyDescent="0.25">
      <c r="A5827" s="16" t="s">
        <v>2026</v>
      </c>
      <c r="B5827" s="4" t="s">
        <v>794</v>
      </c>
      <c r="C5827" s="43" t="str">
        <f t="shared" si="375"/>
        <v>98-49-H02D</v>
      </c>
      <c r="D5827" s="43" t="str">
        <f>VLOOKUP(C5827,'[1]Test List'!$A$5:$F$2726,6,0)</f>
        <v>PHYB-MER-H02D</v>
      </c>
      <c r="E5827" s="43" t="str">
        <f t="shared" si="376"/>
        <v>98</v>
      </c>
      <c r="F5827" s="43" t="str">
        <f t="shared" si="377"/>
        <v>49</v>
      </c>
      <c r="G5827" s="12" t="s">
        <v>760</v>
      </c>
      <c r="H5827" s="36">
        <v>99</v>
      </c>
      <c r="I5827" s="36">
        <v>997</v>
      </c>
      <c r="J5827" s="17" t="s">
        <v>2029</v>
      </c>
      <c r="K5827" t="s">
        <v>1090</v>
      </c>
      <c r="L5827" s="2" t="s">
        <v>83</v>
      </c>
      <c r="M5827" t="s">
        <v>3558</v>
      </c>
      <c r="N5827" s="29" t="s">
        <v>5230</v>
      </c>
      <c r="O5827" s="38" t="s">
        <v>5197</v>
      </c>
      <c r="P5827" s="12" t="s">
        <v>1035</v>
      </c>
      <c r="Q5827" t="s">
        <v>6937</v>
      </c>
      <c r="R5827" t="s">
        <v>1030</v>
      </c>
      <c r="S5827" s="12" t="s">
        <v>2032</v>
      </c>
      <c r="T5827" t="s">
        <v>5280</v>
      </c>
      <c r="U5827" s="62">
        <f t="shared" si="374"/>
        <v>4</v>
      </c>
    </row>
    <row r="5828" spans="1:21" x14ac:dyDescent="0.25">
      <c r="A5828" s="4" t="s">
        <v>3557</v>
      </c>
      <c r="B5828" s="4" t="s">
        <v>794</v>
      </c>
      <c r="C5828" s="43" t="str">
        <f t="shared" si="375"/>
        <v>98-49-H02D2</v>
      </c>
      <c r="D5828" s="43" t="str">
        <f>VLOOKUP(C5828,'[1]Test List'!$A$5:$F$2726,6,0)</f>
        <v>PHYB-MER-H02D2</v>
      </c>
      <c r="E5828" s="43" t="str">
        <f t="shared" si="376"/>
        <v>98</v>
      </c>
      <c r="F5828" s="43" t="str">
        <f t="shared" si="377"/>
        <v>49</v>
      </c>
      <c r="G5828" s="12" t="s">
        <v>760</v>
      </c>
      <c r="H5828" s="36">
        <v>99</v>
      </c>
      <c r="I5828" s="52">
        <v>996</v>
      </c>
      <c r="J5828" s="9" t="s">
        <v>3559</v>
      </c>
      <c r="K5828" s="12" t="s">
        <v>2911</v>
      </c>
      <c r="L5828" s="2" t="s">
        <v>4486</v>
      </c>
      <c r="M5828" t="s">
        <v>7493</v>
      </c>
      <c r="N5828" s="29" t="s">
        <v>5230</v>
      </c>
      <c r="O5828" s="38" t="s">
        <v>5197</v>
      </c>
      <c r="P5828" t="s">
        <v>1617</v>
      </c>
      <c r="Q5828" t="s">
        <v>1284</v>
      </c>
      <c r="R5828" s="12" t="s">
        <v>1030</v>
      </c>
      <c r="S5828" s="12" t="s">
        <v>5148</v>
      </c>
      <c r="T5828" t="s">
        <v>5514</v>
      </c>
      <c r="U5828" s="62">
        <f t="shared" si="374"/>
        <v>8</v>
      </c>
    </row>
    <row r="5829" spans="1:21" x14ac:dyDescent="0.25">
      <c r="A5829" s="4" t="s">
        <v>3557</v>
      </c>
      <c r="B5829" s="4" t="s">
        <v>794</v>
      </c>
      <c r="C5829" s="43" t="str">
        <f t="shared" si="375"/>
        <v>98-49-H02D2</v>
      </c>
      <c r="D5829" s="43" t="str">
        <f>VLOOKUP(C5829,'[1]Test List'!$A$5:$F$2726,6,0)</f>
        <v>PHYB-MER-H02D2</v>
      </c>
      <c r="E5829" s="43" t="str">
        <f t="shared" si="376"/>
        <v>98</v>
      </c>
      <c r="F5829" s="43" t="str">
        <f t="shared" si="377"/>
        <v>49</v>
      </c>
      <c r="G5829" s="12" t="s">
        <v>760</v>
      </c>
      <c r="H5829" s="36">
        <v>99</v>
      </c>
      <c r="I5829" s="52">
        <v>998</v>
      </c>
      <c r="J5829" s="9" t="s">
        <v>2130</v>
      </c>
      <c r="K5829" s="12" t="s">
        <v>1119</v>
      </c>
      <c r="L5829" s="2" t="s">
        <v>87</v>
      </c>
      <c r="M5829" t="s">
        <v>2130</v>
      </c>
      <c r="N5829" s="29" t="s">
        <v>5230</v>
      </c>
      <c r="O5829" s="38" t="s">
        <v>5197</v>
      </c>
      <c r="P5829" t="s">
        <v>1034</v>
      </c>
      <c r="Q5829" t="s">
        <v>2028</v>
      </c>
      <c r="R5829" t="s">
        <v>1030</v>
      </c>
      <c r="S5829" s="12" t="s">
        <v>3916</v>
      </c>
      <c r="T5829" t="s">
        <v>6040</v>
      </c>
      <c r="U5829" s="62">
        <f t="shared" ref="U5829:U5892" si="378">COUNTIF(T$4:T$8000,T5829)</f>
        <v>3</v>
      </c>
    </row>
    <row r="5830" spans="1:21" x14ac:dyDescent="0.25">
      <c r="A5830" s="4" t="s">
        <v>3557</v>
      </c>
      <c r="B5830" s="4" t="s">
        <v>794</v>
      </c>
      <c r="C5830" s="43" t="str">
        <f t="shared" si="375"/>
        <v>98-49-H02D2</v>
      </c>
      <c r="D5830" s="43" t="str">
        <f>VLOOKUP(C5830,'[1]Test List'!$A$5:$F$2726,6,0)</f>
        <v>PHYB-MER-H02D2</v>
      </c>
      <c r="E5830" s="43" t="str">
        <f t="shared" si="376"/>
        <v>98</v>
      </c>
      <c r="F5830" s="43" t="str">
        <f t="shared" si="377"/>
        <v>49</v>
      </c>
      <c r="G5830" s="12" t="s">
        <v>760</v>
      </c>
      <c r="H5830" s="36">
        <v>99</v>
      </c>
      <c r="I5830" s="52">
        <v>999</v>
      </c>
      <c r="J5830" s="9" t="s">
        <v>2160</v>
      </c>
      <c r="K5830" s="12" t="s">
        <v>1042</v>
      </c>
      <c r="L5830" s="2" t="s">
        <v>1043</v>
      </c>
      <c r="M5830" t="s">
        <v>2160</v>
      </c>
      <c r="N5830" s="29" t="s">
        <v>5230</v>
      </c>
      <c r="O5830" s="38" t="s">
        <v>5197</v>
      </c>
      <c r="P5830" t="s">
        <v>1034</v>
      </c>
      <c r="Q5830" t="s">
        <v>2027</v>
      </c>
      <c r="R5830" t="s">
        <v>1030</v>
      </c>
      <c r="S5830" s="12" t="s">
        <v>3915</v>
      </c>
      <c r="T5830" t="s">
        <v>6045</v>
      </c>
      <c r="U5830" s="62">
        <f t="shared" si="378"/>
        <v>3</v>
      </c>
    </row>
    <row r="5831" spans="1:21" x14ac:dyDescent="0.25">
      <c r="A5831" s="4" t="s">
        <v>3557</v>
      </c>
      <c r="B5831" s="4" t="s">
        <v>794</v>
      </c>
      <c r="C5831" s="43" t="str">
        <f t="shared" si="375"/>
        <v>98-49-H02D2</v>
      </c>
      <c r="D5831" s="43" t="str">
        <f>VLOOKUP(C5831,'[1]Test List'!$A$5:$F$2726,6,0)</f>
        <v>PHYB-MER-H02D2</v>
      </c>
      <c r="E5831" s="43" t="str">
        <f t="shared" si="376"/>
        <v>98</v>
      </c>
      <c r="F5831" s="43" t="str">
        <f t="shared" si="377"/>
        <v>49</v>
      </c>
      <c r="G5831" s="12" t="s">
        <v>760</v>
      </c>
      <c r="H5831" s="36">
        <v>99</v>
      </c>
      <c r="I5831" s="52">
        <v>997</v>
      </c>
      <c r="J5831" s="9" t="s">
        <v>3558</v>
      </c>
      <c r="K5831" s="12" t="s">
        <v>1090</v>
      </c>
      <c r="L5831" s="2" t="s">
        <v>83</v>
      </c>
      <c r="M5831" t="s">
        <v>3558</v>
      </c>
      <c r="N5831" s="29" t="s">
        <v>5230</v>
      </c>
      <c r="O5831" s="38" t="s">
        <v>5197</v>
      </c>
      <c r="P5831" s="12" t="s">
        <v>1035</v>
      </c>
      <c r="Q5831" t="s">
        <v>6937</v>
      </c>
      <c r="R5831" t="s">
        <v>1030</v>
      </c>
      <c r="S5831" s="12" t="s">
        <v>2032</v>
      </c>
      <c r="T5831" t="s">
        <v>5280</v>
      </c>
      <c r="U5831" s="62">
        <f t="shared" si="378"/>
        <v>4</v>
      </c>
    </row>
    <row r="5832" spans="1:21" x14ac:dyDescent="0.25">
      <c r="A5832" s="4" t="s">
        <v>3557</v>
      </c>
      <c r="B5832" s="4" t="s">
        <v>794</v>
      </c>
      <c r="C5832" s="43" t="str">
        <f t="shared" si="375"/>
        <v>98-49-H02D2</v>
      </c>
      <c r="D5832" s="43" t="str">
        <f>VLOOKUP(C5832,'[1]Test List'!$A$5:$F$2726,6,0)</f>
        <v>PHYB-MER-H02D2</v>
      </c>
      <c r="E5832" s="43" t="str">
        <f t="shared" si="376"/>
        <v>98</v>
      </c>
      <c r="F5832" s="43" t="str">
        <f t="shared" si="377"/>
        <v>49</v>
      </c>
      <c r="G5832" s="12" t="s">
        <v>760</v>
      </c>
      <c r="H5832" s="36">
        <v>99</v>
      </c>
      <c r="I5832" s="52">
        <v>995</v>
      </c>
      <c r="J5832" s="9" t="s">
        <v>3560</v>
      </c>
      <c r="K5832" s="12" t="s">
        <v>2911</v>
      </c>
      <c r="L5832" s="2" t="s">
        <v>4486</v>
      </c>
      <c r="M5832" t="s">
        <v>7493</v>
      </c>
      <c r="N5832" s="29" t="s">
        <v>7200</v>
      </c>
      <c r="O5832" s="38" t="s">
        <v>5197</v>
      </c>
      <c r="P5832" t="s">
        <v>1044</v>
      </c>
      <c r="Q5832" t="s">
        <v>2345</v>
      </c>
      <c r="R5832" s="12" t="s">
        <v>1030</v>
      </c>
      <c r="S5832" s="12" t="s">
        <v>2346</v>
      </c>
      <c r="T5832" t="s">
        <v>6201</v>
      </c>
      <c r="U5832" s="62">
        <f t="shared" si="378"/>
        <v>3</v>
      </c>
    </row>
    <row r="5833" spans="1:21" x14ac:dyDescent="0.25">
      <c r="A5833" s="4" t="s">
        <v>4054</v>
      </c>
      <c r="B5833" s="4" t="s">
        <v>794</v>
      </c>
      <c r="C5833" s="43" t="str">
        <f t="shared" si="375"/>
        <v>98-49-H02D3</v>
      </c>
      <c r="D5833" s="43" t="str">
        <f>VLOOKUP(C5833,'[1]Test List'!$A$5:$F$2726,6,0)</f>
        <v>PHYB-MER-H02D3</v>
      </c>
      <c r="E5833" s="43" t="str">
        <f t="shared" si="376"/>
        <v>98</v>
      </c>
      <c r="F5833" s="43" t="str">
        <f t="shared" si="377"/>
        <v>49</v>
      </c>
      <c r="G5833" s="12" t="s">
        <v>760</v>
      </c>
      <c r="H5833" s="36">
        <v>99</v>
      </c>
      <c r="I5833" s="52">
        <v>998</v>
      </c>
      <c r="J5833" s="9" t="s">
        <v>4056</v>
      </c>
      <c r="K5833" s="12" t="s">
        <v>1119</v>
      </c>
      <c r="L5833" s="2" t="s">
        <v>87</v>
      </c>
      <c r="M5833" t="s">
        <v>2130</v>
      </c>
      <c r="N5833" s="29" t="s">
        <v>5230</v>
      </c>
      <c r="O5833" s="38" t="s">
        <v>5197</v>
      </c>
      <c r="P5833" t="s">
        <v>1034</v>
      </c>
      <c r="Q5833" t="s">
        <v>2028</v>
      </c>
      <c r="R5833" t="s">
        <v>1030</v>
      </c>
      <c r="S5833" s="12" t="s">
        <v>3916</v>
      </c>
      <c r="T5833" t="s">
        <v>6040</v>
      </c>
      <c r="U5833" s="62">
        <f t="shared" si="378"/>
        <v>3</v>
      </c>
    </row>
    <row r="5834" spans="1:21" x14ac:dyDescent="0.25">
      <c r="A5834" s="4" t="s">
        <v>4054</v>
      </c>
      <c r="B5834" s="4" t="s">
        <v>794</v>
      </c>
      <c r="C5834" s="43" t="str">
        <f t="shared" si="375"/>
        <v>98-49-H02D3</v>
      </c>
      <c r="D5834" s="43" t="str">
        <f>VLOOKUP(C5834,'[1]Test List'!$A$5:$F$2726,6,0)</f>
        <v>PHYB-MER-H02D3</v>
      </c>
      <c r="E5834" s="43" t="str">
        <f t="shared" si="376"/>
        <v>98</v>
      </c>
      <c r="F5834" s="43" t="str">
        <f t="shared" si="377"/>
        <v>49</v>
      </c>
      <c r="G5834" s="12" t="s">
        <v>760</v>
      </c>
      <c r="H5834" s="36">
        <v>99</v>
      </c>
      <c r="I5834" s="52">
        <v>999</v>
      </c>
      <c r="J5834" s="9" t="s">
        <v>4057</v>
      </c>
      <c r="K5834" s="12" t="s">
        <v>1042</v>
      </c>
      <c r="L5834" s="2" t="s">
        <v>1043</v>
      </c>
      <c r="M5834" t="s">
        <v>2160</v>
      </c>
      <c r="N5834" s="29" t="s">
        <v>5230</v>
      </c>
      <c r="O5834" s="38" t="s">
        <v>5197</v>
      </c>
      <c r="P5834" t="s">
        <v>1034</v>
      </c>
      <c r="Q5834" t="s">
        <v>2027</v>
      </c>
      <c r="R5834" t="s">
        <v>1030</v>
      </c>
      <c r="S5834" s="12" t="s">
        <v>3915</v>
      </c>
      <c r="T5834" t="s">
        <v>6045</v>
      </c>
      <c r="U5834" s="62">
        <f t="shared" si="378"/>
        <v>3</v>
      </c>
    </row>
    <row r="5835" spans="1:21" x14ac:dyDescent="0.25">
      <c r="A5835" s="4" t="s">
        <v>4054</v>
      </c>
      <c r="B5835" s="4" t="s">
        <v>794</v>
      </c>
      <c r="C5835" s="43" t="str">
        <f t="shared" si="375"/>
        <v>98-49-H02D3</v>
      </c>
      <c r="D5835" s="43" t="str">
        <f>VLOOKUP(C5835,'[1]Test List'!$A$5:$F$2726,6,0)</f>
        <v>PHYB-MER-H02D3</v>
      </c>
      <c r="E5835" s="43" t="str">
        <f t="shared" si="376"/>
        <v>98</v>
      </c>
      <c r="F5835" s="43" t="str">
        <f t="shared" si="377"/>
        <v>49</v>
      </c>
      <c r="G5835" s="12" t="s">
        <v>760</v>
      </c>
      <c r="H5835" s="36">
        <v>99</v>
      </c>
      <c r="I5835" s="52">
        <v>997</v>
      </c>
      <c r="J5835" s="9" t="s">
        <v>4055</v>
      </c>
      <c r="K5835" s="12" t="s">
        <v>1090</v>
      </c>
      <c r="L5835" s="2" t="s">
        <v>83</v>
      </c>
      <c r="M5835" t="s">
        <v>3558</v>
      </c>
      <c r="N5835" s="29" t="s">
        <v>5230</v>
      </c>
      <c r="O5835" s="38" t="s">
        <v>5197</v>
      </c>
      <c r="P5835" s="12" t="s">
        <v>1035</v>
      </c>
      <c r="Q5835" t="s">
        <v>6937</v>
      </c>
      <c r="R5835" t="s">
        <v>1030</v>
      </c>
      <c r="S5835" s="12" t="s">
        <v>2032</v>
      </c>
      <c r="T5835" t="s">
        <v>5280</v>
      </c>
      <c r="U5835" s="62">
        <f t="shared" si="378"/>
        <v>4</v>
      </c>
    </row>
    <row r="5836" spans="1:21" x14ac:dyDescent="0.25">
      <c r="A5836" s="12" t="s">
        <v>3397</v>
      </c>
      <c r="B5836" s="4" t="s">
        <v>794</v>
      </c>
      <c r="C5836" s="43" t="str">
        <f t="shared" si="375"/>
        <v>98-50-H02K1</v>
      </c>
      <c r="D5836" s="43" t="str">
        <f>VLOOKUP(C5836,'[1]Test List'!$A$5:$F$2726,6,0)</f>
        <v>PHYB-KEN-H02K1</v>
      </c>
      <c r="E5836" s="43" t="str">
        <f t="shared" si="376"/>
        <v>98</v>
      </c>
      <c r="F5836" s="43" t="str">
        <f t="shared" si="377"/>
        <v>50</v>
      </c>
      <c r="G5836" s="12" t="s">
        <v>760</v>
      </c>
      <c r="H5836" s="36">
        <v>99</v>
      </c>
      <c r="I5836" s="36">
        <v>999</v>
      </c>
      <c r="J5836" s="9">
        <v>999</v>
      </c>
      <c r="K5836" s="12" t="s">
        <v>1042</v>
      </c>
      <c r="L5836" s="2" t="s">
        <v>1043</v>
      </c>
      <c r="M5836" t="s">
        <v>2160</v>
      </c>
      <c r="N5836" s="29" t="s">
        <v>5230</v>
      </c>
      <c r="O5836" s="38" t="s">
        <v>5197</v>
      </c>
      <c r="P5836" s="28" t="s">
        <v>4517</v>
      </c>
      <c r="Q5836" t="s">
        <v>2280</v>
      </c>
      <c r="R5836" s="12" t="s">
        <v>2281</v>
      </c>
      <c r="S5836" s="12" t="s">
        <v>5151</v>
      </c>
      <c r="T5836" t="s">
        <v>6434</v>
      </c>
      <c r="U5836" s="62">
        <f t="shared" si="378"/>
        <v>4</v>
      </c>
    </row>
    <row r="5837" spans="1:21" x14ac:dyDescent="0.25">
      <c r="A5837" s="16" t="s">
        <v>2282</v>
      </c>
      <c r="B5837" s="4" t="s">
        <v>794</v>
      </c>
      <c r="C5837" s="43" t="str">
        <f t="shared" ref="C5837:C5900" si="379">LEFT(A5837,2)&amp;"-"&amp;MID(A5837,3,2)&amp;"-"&amp;RIGHT(A5837,LEN(A5837)-4)</f>
        <v>98-50-H02K2</v>
      </c>
      <c r="D5837" s="43" t="str">
        <f>VLOOKUP(C5837,'[1]Test List'!$A$5:$F$2726,6,0)</f>
        <v>PHYB-KEN-H02K2</v>
      </c>
      <c r="E5837" s="43" t="str">
        <f t="shared" si="376"/>
        <v>98</v>
      </c>
      <c r="F5837" s="43" t="str">
        <f t="shared" si="377"/>
        <v>50</v>
      </c>
      <c r="G5837" s="12" t="s">
        <v>760</v>
      </c>
      <c r="H5837" s="36">
        <v>99</v>
      </c>
      <c r="I5837" s="36">
        <v>999</v>
      </c>
      <c r="J5837" s="17" t="s">
        <v>2279</v>
      </c>
      <c r="K5837" s="12" t="s">
        <v>1171</v>
      </c>
      <c r="L5837" s="2" t="s">
        <v>94</v>
      </c>
      <c r="M5837" t="s">
        <v>1072</v>
      </c>
      <c r="N5837" s="29" t="s">
        <v>5230</v>
      </c>
      <c r="O5837" s="38" t="s">
        <v>5197</v>
      </c>
      <c r="P5837" s="28" t="s">
        <v>4517</v>
      </c>
      <c r="Q5837" t="s">
        <v>2280</v>
      </c>
      <c r="R5837" s="12" t="s">
        <v>2281</v>
      </c>
      <c r="S5837" s="12" t="s">
        <v>5150</v>
      </c>
      <c r="T5837" t="s">
        <v>6184</v>
      </c>
      <c r="U5837" s="62">
        <f t="shared" si="378"/>
        <v>2</v>
      </c>
    </row>
    <row r="5838" spans="1:21" x14ac:dyDescent="0.25">
      <c r="A5838" s="12" t="s">
        <v>3398</v>
      </c>
      <c r="B5838" s="4" t="s">
        <v>794</v>
      </c>
      <c r="C5838" s="43" t="str">
        <f t="shared" si="379"/>
        <v>98-50-H02K3</v>
      </c>
      <c r="D5838" s="43" t="str">
        <f>VLOOKUP(C5838,'[1]Test List'!$A$5:$F$2726,6,0)</f>
        <v>PHYB-KEN-H02K3</v>
      </c>
      <c r="E5838" s="43" t="str">
        <f t="shared" si="376"/>
        <v>98</v>
      </c>
      <c r="F5838" s="43" t="str">
        <f t="shared" si="377"/>
        <v>50</v>
      </c>
      <c r="G5838" s="12" t="s">
        <v>760</v>
      </c>
      <c r="H5838" s="36">
        <v>99</v>
      </c>
      <c r="I5838" s="36">
        <v>999</v>
      </c>
      <c r="J5838" s="9">
        <v>999</v>
      </c>
      <c r="K5838" s="12" t="s">
        <v>1042</v>
      </c>
      <c r="L5838" s="2" t="s">
        <v>1043</v>
      </c>
      <c r="M5838" t="s">
        <v>2160</v>
      </c>
      <c r="N5838" s="29" t="s">
        <v>5230</v>
      </c>
      <c r="O5838" s="38" t="s">
        <v>5197</v>
      </c>
      <c r="P5838" s="28" t="s">
        <v>4517</v>
      </c>
      <c r="Q5838" t="s">
        <v>2280</v>
      </c>
      <c r="R5838" s="12" t="s">
        <v>2281</v>
      </c>
      <c r="S5838" s="12" t="s">
        <v>5151</v>
      </c>
      <c r="T5838" t="s">
        <v>6434</v>
      </c>
      <c r="U5838" s="62">
        <f t="shared" si="378"/>
        <v>4</v>
      </c>
    </row>
    <row r="5839" spans="1:21" x14ac:dyDescent="0.25">
      <c r="A5839" s="4" t="s">
        <v>4457</v>
      </c>
      <c r="B5839" s="4" t="s">
        <v>794</v>
      </c>
      <c r="C5839" s="43" t="str">
        <f t="shared" si="379"/>
        <v>98-50-H03K1</v>
      </c>
      <c r="D5839" s="43" t="str">
        <f>VLOOKUP(C5839,'[1]Test List'!$A$5:$F$2726,6,0)</f>
        <v>PHYB-KEN-H03K1</v>
      </c>
      <c r="E5839" s="43" t="str">
        <f t="shared" si="376"/>
        <v>98</v>
      </c>
      <c r="F5839" s="43" t="str">
        <f t="shared" si="377"/>
        <v>50</v>
      </c>
      <c r="G5839" s="12" t="s">
        <v>760</v>
      </c>
      <c r="H5839" s="36">
        <v>99</v>
      </c>
      <c r="I5839" s="52">
        <v>999</v>
      </c>
      <c r="J5839" s="9">
        <v>999</v>
      </c>
      <c r="K5839" s="12" t="s">
        <v>1042</v>
      </c>
      <c r="L5839" s="2" t="s">
        <v>1043</v>
      </c>
      <c r="M5839" t="s">
        <v>2160</v>
      </c>
      <c r="N5839" s="29" t="s">
        <v>5230</v>
      </c>
      <c r="O5839" s="38" t="s">
        <v>5197</v>
      </c>
      <c r="P5839" t="s">
        <v>4517</v>
      </c>
      <c r="Q5839" t="s">
        <v>1284</v>
      </c>
      <c r="R5839" s="12" t="s">
        <v>2281</v>
      </c>
      <c r="S5839" s="12" t="s">
        <v>5154</v>
      </c>
      <c r="T5839" t="s">
        <v>5526</v>
      </c>
      <c r="U5839" s="62">
        <f t="shared" si="378"/>
        <v>3</v>
      </c>
    </row>
    <row r="5840" spans="1:21" x14ac:dyDescent="0.25">
      <c r="A5840" s="4" t="s">
        <v>4458</v>
      </c>
      <c r="B5840" s="4" t="s">
        <v>794</v>
      </c>
      <c r="C5840" s="43" t="str">
        <f t="shared" si="379"/>
        <v>98-50-H03K2</v>
      </c>
      <c r="D5840" s="43" t="str">
        <f>VLOOKUP(C5840,'[1]Test List'!$A$5:$F$2726,6,0)</f>
        <v>PHYB-KEN-H03K2</v>
      </c>
      <c r="E5840" s="43" t="str">
        <f t="shared" si="376"/>
        <v>98</v>
      </c>
      <c r="F5840" s="43" t="str">
        <f t="shared" si="377"/>
        <v>50</v>
      </c>
      <c r="G5840" s="12" t="s">
        <v>760</v>
      </c>
      <c r="H5840" s="36">
        <v>99</v>
      </c>
      <c r="I5840" s="52">
        <v>999</v>
      </c>
      <c r="J5840" s="9">
        <v>999</v>
      </c>
      <c r="K5840" s="12" t="s">
        <v>1042</v>
      </c>
      <c r="L5840" s="2" t="s">
        <v>1043</v>
      </c>
      <c r="M5840" t="s">
        <v>2160</v>
      </c>
      <c r="N5840" s="29" t="s">
        <v>5230</v>
      </c>
      <c r="O5840" s="38" t="s">
        <v>5197</v>
      </c>
      <c r="P5840" t="s">
        <v>4517</v>
      </c>
      <c r="Q5840" t="s">
        <v>1284</v>
      </c>
      <c r="R5840" s="12" t="s">
        <v>2281</v>
      </c>
      <c r="S5840" s="12" t="s">
        <v>5154</v>
      </c>
      <c r="T5840" t="s">
        <v>5526</v>
      </c>
      <c r="U5840" s="62">
        <f t="shared" si="378"/>
        <v>3</v>
      </c>
    </row>
    <row r="5841" spans="1:21" x14ac:dyDescent="0.25">
      <c r="A5841" s="16" t="s">
        <v>2129</v>
      </c>
      <c r="B5841" s="4" t="s">
        <v>794</v>
      </c>
      <c r="C5841" s="43" t="str">
        <f t="shared" si="379"/>
        <v>98-52-H01B1</v>
      </c>
      <c r="D5841" s="43" t="str">
        <f>VLOOKUP(C5841,'[1]Test List'!$A$5:$F$2726,6,0)</f>
        <v>PHYB-MTO-H01B1</v>
      </c>
      <c r="E5841" s="43" t="str">
        <f t="shared" si="376"/>
        <v>98</v>
      </c>
      <c r="F5841" s="43" t="str">
        <f t="shared" si="377"/>
        <v>52</v>
      </c>
      <c r="G5841" s="12" t="s">
        <v>760</v>
      </c>
      <c r="H5841" s="36">
        <v>99</v>
      </c>
      <c r="I5841" s="36">
        <v>999</v>
      </c>
      <c r="J5841" s="9" t="s">
        <v>2130</v>
      </c>
      <c r="K5841" s="12" t="s">
        <v>1119</v>
      </c>
      <c r="L5841" s="2" t="s">
        <v>87</v>
      </c>
      <c r="M5841" t="s">
        <v>2130</v>
      </c>
      <c r="N5841" s="29" t="s">
        <v>5230</v>
      </c>
      <c r="O5841" s="38" t="s">
        <v>5197</v>
      </c>
      <c r="P5841" t="s">
        <v>1034</v>
      </c>
      <c r="Q5841" t="s">
        <v>1335</v>
      </c>
      <c r="R5841" t="s">
        <v>1030</v>
      </c>
      <c r="S5841" t="s">
        <v>877</v>
      </c>
      <c r="T5841" t="s">
        <v>5445</v>
      </c>
      <c r="U5841" s="62">
        <f t="shared" si="378"/>
        <v>40</v>
      </c>
    </row>
    <row r="5842" spans="1:21" x14ac:dyDescent="0.25">
      <c r="A5842" s="16" t="s">
        <v>2129</v>
      </c>
      <c r="B5842" s="4" t="s">
        <v>794</v>
      </c>
      <c r="C5842" s="43" t="str">
        <f t="shared" si="379"/>
        <v>98-52-H01B1</v>
      </c>
      <c r="D5842" s="43" t="str">
        <f>VLOOKUP(C5842,'[1]Test List'!$A$5:$F$2726,6,0)</f>
        <v>PHYB-MTO-H01B1</v>
      </c>
      <c r="E5842" s="43" t="str">
        <f t="shared" si="376"/>
        <v>98</v>
      </c>
      <c r="F5842" s="43" t="str">
        <f t="shared" si="377"/>
        <v>52</v>
      </c>
      <c r="G5842" s="12" t="s">
        <v>760</v>
      </c>
      <c r="H5842" s="36">
        <v>99</v>
      </c>
      <c r="I5842" s="36">
        <v>998</v>
      </c>
      <c r="J5842" s="9" t="s">
        <v>2131</v>
      </c>
      <c r="K5842" s="12" t="s">
        <v>1365</v>
      </c>
      <c r="L5842" s="2" t="s">
        <v>93</v>
      </c>
      <c r="M5842" t="s">
        <v>2131</v>
      </c>
      <c r="N5842" s="29" t="s">
        <v>5230</v>
      </c>
      <c r="O5842" s="38" t="s">
        <v>5197</v>
      </c>
      <c r="P5842" t="s">
        <v>1034</v>
      </c>
      <c r="Q5842" t="s">
        <v>1335</v>
      </c>
      <c r="R5842" t="s">
        <v>1030</v>
      </c>
      <c r="S5842" t="s">
        <v>3897</v>
      </c>
      <c r="T5842" t="s">
        <v>5977</v>
      </c>
      <c r="U5842" s="62">
        <f t="shared" si="378"/>
        <v>5</v>
      </c>
    </row>
    <row r="5843" spans="1:21" x14ac:dyDescent="0.25">
      <c r="A5843" s="16" t="s">
        <v>2129</v>
      </c>
      <c r="B5843" s="4" t="s">
        <v>794</v>
      </c>
      <c r="C5843" s="43" t="str">
        <f t="shared" si="379"/>
        <v>98-52-H01B1</v>
      </c>
      <c r="D5843" s="43" t="str">
        <f>VLOOKUP(C5843,'[1]Test List'!$A$5:$F$2726,6,0)</f>
        <v>PHYB-MTO-H01B1</v>
      </c>
      <c r="E5843" s="43" t="str">
        <f t="shared" si="376"/>
        <v>98</v>
      </c>
      <c r="F5843" s="43" t="str">
        <f t="shared" si="377"/>
        <v>52</v>
      </c>
      <c r="G5843" s="12" t="s">
        <v>760</v>
      </c>
      <c r="H5843" s="36">
        <v>99</v>
      </c>
      <c r="I5843" s="36">
        <v>997</v>
      </c>
      <c r="J5843" s="9" t="s">
        <v>2132</v>
      </c>
      <c r="K5843" s="12" t="s">
        <v>1016</v>
      </c>
      <c r="L5843" s="2" t="s">
        <v>1017</v>
      </c>
      <c r="M5843" t="s">
        <v>2132</v>
      </c>
      <c r="N5843" s="29" t="s">
        <v>5230</v>
      </c>
      <c r="O5843" s="38" t="s">
        <v>5197</v>
      </c>
      <c r="P5843" t="s">
        <v>1964</v>
      </c>
      <c r="Q5843" t="s">
        <v>4033</v>
      </c>
      <c r="R5843" s="12" t="s">
        <v>1030</v>
      </c>
      <c r="S5843" s="12" t="s">
        <v>2256</v>
      </c>
      <c r="T5843" t="s">
        <v>6153</v>
      </c>
      <c r="U5843" s="62">
        <f t="shared" si="378"/>
        <v>6</v>
      </c>
    </row>
    <row r="5844" spans="1:21" x14ac:dyDescent="0.25">
      <c r="A5844" s="16" t="s">
        <v>2129</v>
      </c>
      <c r="B5844" s="4" t="s">
        <v>794</v>
      </c>
      <c r="C5844" s="43" t="str">
        <f t="shared" si="379"/>
        <v>98-52-H01B1</v>
      </c>
      <c r="D5844" s="43" t="str">
        <f>VLOOKUP(C5844,'[1]Test List'!$A$5:$F$2726,6,0)</f>
        <v>PHYB-MTO-H01B1</v>
      </c>
      <c r="E5844" s="43" t="str">
        <f t="shared" si="376"/>
        <v>98</v>
      </c>
      <c r="F5844" s="43" t="str">
        <f t="shared" si="377"/>
        <v>52</v>
      </c>
      <c r="G5844" s="12" t="s">
        <v>760</v>
      </c>
      <c r="H5844" s="36">
        <v>99</v>
      </c>
      <c r="I5844" s="36">
        <v>996</v>
      </c>
      <c r="J5844" s="9" t="s">
        <v>2133</v>
      </c>
      <c r="K5844" s="12" t="s">
        <v>1648</v>
      </c>
      <c r="L5844" s="2" t="s">
        <v>7092</v>
      </c>
      <c r="M5844" t="s">
        <v>4480</v>
      </c>
      <c r="N5844" s="29" t="s">
        <v>5230</v>
      </c>
      <c r="O5844" s="38" t="s">
        <v>5197</v>
      </c>
      <c r="P5844" t="s">
        <v>1034</v>
      </c>
      <c r="Q5844" t="s">
        <v>2152</v>
      </c>
      <c r="R5844" t="s">
        <v>1030</v>
      </c>
      <c r="S5844" t="s">
        <v>3898</v>
      </c>
      <c r="T5844" t="s">
        <v>5978</v>
      </c>
      <c r="U5844" s="62">
        <f t="shared" si="378"/>
        <v>2</v>
      </c>
    </row>
    <row r="5845" spans="1:21" x14ac:dyDescent="0.25">
      <c r="A5845" s="16" t="s">
        <v>2129</v>
      </c>
      <c r="B5845" s="4" t="s">
        <v>794</v>
      </c>
      <c r="C5845" s="43" t="str">
        <f t="shared" si="379"/>
        <v>98-52-H01B1</v>
      </c>
      <c r="D5845" s="43" t="str">
        <f>VLOOKUP(C5845,'[1]Test List'!$A$5:$F$2726,6,0)</f>
        <v>PHYB-MTO-H01B1</v>
      </c>
      <c r="E5845" s="43" t="str">
        <f t="shared" si="376"/>
        <v>98</v>
      </c>
      <c r="F5845" s="43" t="str">
        <f t="shared" si="377"/>
        <v>52</v>
      </c>
      <c r="G5845" s="12" t="s">
        <v>760</v>
      </c>
      <c r="H5845" s="36">
        <v>99</v>
      </c>
      <c r="I5845" s="36">
        <v>995</v>
      </c>
      <c r="J5845" s="9" t="s">
        <v>2134</v>
      </c>
      <c r="K5845" s="12" t="s">
        <v>1650</v>
      </c>
      <c r="L5845" s="2" t="s">
        <v>1670</v>
      </c>
      <c r="M5845" t="s">
        <v>4481</v>
      </c>
      <c r="N5845" s="29" t="s">
        <v>5230</v>
      </c>
      <c r="O5845" s="38" t="s">
        <v>5197</v>
      </c>
      <c r="P5845" t="s">
        <v>1034</v>
      </c>
      <c r="Q5845" t="s">
        <v>2153</v>
      </c>
      <c r="R5845" t="s">
        <v>1030</v>
      </c>
      <c r="S5845" t="s">
        <v>3899</v>
      </c>
      <c r="T5845" t="s">
        <v>5979</v>
      </c>
      <c r="U5845" s="62">
        <f t="shared" si="378"/>
        <v>2</v>
      </c>
    </row>
    <row r="5846" spans="1:21" x14ac:dyDescent="0.25">
      <c r="A5846" s="16" t="s">
        <v>2260</v>
      </c>
      <c r="B5846" s="4" t="s">
        <v>794</v>
      </c>
      <c r="C5846" s="43" t="str">
        <f t="shared" si="379"/>
        <v>98-52-H01B2</v>
      </c>
      <c r="D5846" s="43" t="str">
        <f>VLOOKUP(C5846,'[1]Test List'!$A$5:$F$2726,6,0)</f>
        <v>PHYB-MTO-H01B2</v>
      </c>
      <c r="E5846" s="43" t="str">
        <f t="shared" si="376"/>
        <v>98</v>
      </c>
      <c r="F5846" s="43" t="str">
        <f t="shared" si="377"/>
        <v>52</v>
      </c>
      <c r="G5846" s="12" t="s">
        <v>760</v>
      </c>
      <c r="H5846" s="36">
        <v>99</v>
      </c>
      <c r="I5846" s="36">
        <v>998</v>
      </c>
      <c r="J5846" s="9" t="s">
        <v>2261</v>
      </c>
      <c r="K5846" s="12" t="s">
        <v>1119</v>
      </c>
      <c r="L5846" s="2" t="s">
        <v>87</v>
      </c>
      <c r="M5846" t="s">
        <v>2130</v>
      </c>
      <c r="N5846" s="29" t="s">
        <v>5230</v>
      </c>
      <c r="O5846" s="38" t="s">
        <v>5197</v>
      </c>
      <c r="P5846" t="s">
        <v>1964</v>
      </c>
      <c r="Q5846" t="s">
        <v>2253</v>
      </c>
      <c r="R5846" s="12" t="s">
        <v>1030</v>
      </c>
      <c r="S5846" s="12" t="s">
        <v>2254</v>
      </c>
      <c r="T5846" t="s">
        <v>5785</v>
      </c>
      <c r="U5846" s="62">
        <f t="shared" si="378"/>
        <v>6</v>
      </c>
    </row>
    <row r="5847" spans="1:21" x14ac:dyDescent="0.25">
      <c r="A5847" s="16" t="s">
        <v>2260</v>
      </c>
      <c r="B5847" s="4" t="s">
        <v>794</v>
      </c>
      <c r="C5847" s="43" t="str">
        <f t="shared" si="379"/>
        <v>98-52-H01B2</v>
      </c>
      <c r="D5847" s="43" t="str">
        <f>VLOOKUP(C5847,'[1]Test List'!$A$5:$F$2726,6,0)</f>
        <v>PHYB-MTO-H01B2</v>
      </c>
      <c r="E5847" s="43" t="str">
        <f t="shared" si="376"/>
        <v>98</v>
      </c>
      <c r="F5847" s="43" t="str">
        <f t="shared" si="377"/>
        <v>52</v>
      </c>
      <c r="G5847" s="12" t="s">
        <v>760</v>
      </c>
      <c r="H5847" s="36">
        <v>99</v>
      </c>
      <c r="I5847" s="36">
        <v>992</v>
      </c>
      <c r="J5847" s="9" t="s">
        <v>2264</v>
      </c>
      <c r="K5847" s="12" t="s">
        <v>1016</v>
      </c>
      <c r="L5847" s="2" t="s">
        <v>1017</v>
      </c>
      <c r="M5847" t="s">
        <v>2132</v>
      </c>
      <c r="N5847" s="29" t="s">
        <v>5230</v>
      </c>
      <c r="O5847" s="38" t="s">
        <v>5197</v>
      </c>
      <c r="P5847" t="s">
        <v>1964</v>
      </c>
      <c r="Q5847" t="s">
        <v>2344</v>
      </c>
      <c r="R5847" s="12" t="s">
        <v>1030</v>
      </c>
      <c r="S5847" s="12" t="s">
        <v>2255</v>
      </c>
      <c r="T5847" t="s">
        <v>5773</v>
      </c>
      <c r="U5847" s="62">
        <f t="shared" si="378"/>
        <v>6</v>
      </c>
    </row>
    <row r="5848" spans="1:21" x14ac:dyDescent="0.25">
      <c r="A5848" s="16" t="s">
        <v>2260</v>
      </c>
      <c r="B5848" s="4" t="s">
        <v>794</v>
      </c>
      <c r="C5848" s="43" t="str">
        <f t="shared" si="379"/>
        <v>98-52-H01B2</v>
      </c>
      <c r="D5848" s="43" t="str">
        <f>VLOOKUP(C5848,'[1]Test List'!$A$5:$F$2726,6,0)</f>
        <v>PHYB-MTO-H01B2</v>
      </c>
      <c r="E5848" s="43" t="str">
        <f t="shared" si="376"/>
        <v>98</v>
      </c>
      <c r="F5848" s="43" t="str">
        <f t="shared" si="377"/>
        <v>52</v>
      </c>
      <c r="G5848" s="12" t="s">
        <v>760</v>
      </c>
      <c r="H5848" s="36">
        <v>99</v>
      </c>
      <c r="I5848" s="36">
        <v>995</v>
      </c>
      <c r="J5848" s="9" t="s">
        <v>1755</v>
      </c>
      <c r="K5848" s="12" t="s">
        <v>2911</v>
      </c>
      <c r="L5848" s="2" t="s">
        <v>4486</v>
      </c>
      <c r="M5848" t="s">
        <v>7493</v>
      </c>
      <c r="N5848" s="29" t="s">
        <v>5230</v>
      </c>
      <c r="O5848" s="38" t="s">
        <v>5197</v>
      </c>
      <c r="P5848" t="s">
        <v>1964</v>
      </c>
      <c r="Q5848" t="s">
        <v>938</v>
      </c>
      <c r="R5848" t="s">
        <v>1030</v>
      </c>
      <c r="S5848" t="s">
        <v>1969</v>
      </c>
      <c r="T5848" t="s">
        <v>5803</v>
      </c>
      <c r="U5848" s="62">
        <f t="shared" si="378"/>
        <v>6</v>
      </c>
    </row>
    <row r="5849" spans="1:21" x14ac:dyDescent="0.25">
      <c r="A5849" s="16" t="s">
        <v>2260</v>
      </c>
      <c r="B5849" s="4" t="s">
        <v>794</v>
      </c>
      <c r="C5849" s="43" t="str">
        <f t="shared" si="379"/>
        <v>98-52-H01B2</v>
      </c>
      <c r="D5849" s="43" t="str">
        <f>VLOOKUP(C5849,'[1]Test List'!$A$5:$F$2726,6,0)</f>
        <v>PHYB-MTO-H01B2</v>
      </c>
      <c r="E5849" s="43" t="str">
        <f t="shared" si="376"/>
        <v>98</v>
      </c>
      <c r="F5849" s="43" t="str">
        <f t="shared" si="377"/>
        <v>52</v>
      </c>
      <c r="G5849" s="12" t="s">
        <v>760</v>
      </c>
      <c r="H5849" s="36">
        <v>99</v>
      </c>
      <c r="I5849" s="36">
        <v>999</v>
      </c>
      <c r="J5849" s="9" t="s">
        <v>2265</v>
      </c>
      <c r="K5849" s="12" t="s">
        <v>1090</v>
      </c>
      <c r="L5849" s="2" t="s">
        <v>83</v>
      </c>
      <c r="M5849" t="s">
        <v>3558</v>
      </c>
      <c r="N5849" s="29" t="s">
        <v>5230</v>
      </c>
      <c r="O5849" s="38" t="s">
        <v>5197</v>
      </c>
      <c r="P5849" t="s">
        <v>1964</v>
      </c>
      <c r="Q5849" t="s">
        <v>1335</v>
      </c>
      <c r="R5849" s="12" t="s">
        <v>1030</v>
      </c>
      <c r="S5849" s="12" t="s">
        <v>1968</v>
      </c>
      <c r="T5849" t="s">
        <v>6093</v>
      </c>
      <c r="U5849" s="62">
        <f t="shared" si="378"/>
        <v>8</v>
      </c>
    </row>
    <row r="5850" spans="1:21" x14ac:dyDescent="0.25">
      <c r="A5850" s="16" t="s">
        <v>2260</v>
      </c>
      <c r="B5850" s="4" t="s">
        <v>794</v>
      </c>
      <c r="C5850" s="43" t="str">
        <f t="shared" si="379"/>
        <v>98-52-H01B2</v>
      </c>
      <c r="D5850" s="43" t="str">
        <f>VLOOKUP(C5850,'[1]Test List'!$A$5:$F$2726,6,0)</f>
        <v>PHYB-MTO-H01B2</v>
      </c>
      <c r="E5850" s="43" t="str">
        <f t="shared" si="376"/>
        <v>98</v>
      </c>
      <c r="F5850" s="43" t="str">
        <f t="shared" si="377"/>
        <v>52</v>
      </c>
      <c r="G5850" s="12" t="s">
        <v>760</v>
      </c>
      <c r="H5850" s="36">
        <v>99</v>
      </c>
      <c r="I5850" s="36">
        <v>997</v>
      </c>
      <c r="J5850" s="9" t="s">
        <v>2262</v>
      </c>
      <c r="K5850" s="12" t="s">
        <v>1365</v>
      </c>
      <c r="L5850" s="2" t="s">
        <v>93</v>
      </c>
      <c r="M5850" t="s">
        <v>2131</v>
      </c>
      <c r="N5850" s="29" t="s">
        <v>5230</v>
      </c>
      <c r="O5850" s="38" t="s">
        <v>5197</v>
      </c>
      <c r="P5850" t="s">
        <v>1034</v>
      </c>
      <c r="Q5850" t="s">
        <v>1335</v>
      </c>
      <c r="R5850" t="s">
        <v>1030</v>
      </c>
      <c r="S5850" t="s">
        <v>3897</v>
      </c>
      <c r="T5850" t="s">
        <v>5977</v>
      </c>
      <c r="U5850" s="62">
        <f t="shared" si="378"/>
        <v>5</v>
      </c>
    </row>
    <row r="5851" spans="1:21" x14ac:dyDescent="0.25">
      <c r="A5851" s="16" t="s">
        <v>2260</v>
      </c>
      <c r="B5851" s="4" t="s">
        <v>794</v>
      </c>
      <c r="C5851" s="43" t="str">
        <f t="shared" si="379"/>
        <v>98-52-H01B2</v>
      </c>
      <c r="D5851" s="43" t="str">
        <f>VLOOKUP(C5851,'[1]Test List'!$A$5:$F$2726,6,0)</f>
        <v>PHYB-MTO-H01B2</v>
      </c>
      <c r="E5851" s="43" t="str">
        <f t="shared" si="376"/>
        <v>98</v>
      </c>
      <c r="F5851" s="43" t="str">
        <f t="shared" si="377"/>
        <v>52</v>
      </c>
      <c r="G5851" s="12" t="s">
        <v>760</v>
      </c>
      <c r="H5851" s="36">
        <v>99</v>
      </c>
      <c r="I5851" s="36">
        <v>996</v>
      </c>
      <c r="J5851" s="9" t="s">
        <v>2266</v>
      </c>
      <c r="K5851" s="12" t="s">
        <v>42</v>
      </c>
      <c r="L5851" s="2" t="s">
        <v>96</v>
      </c>
      <c r="M5851" t="s">
        <v>2161</v>
      </c>
      <c r="N5851" s="29" t="s">
        <v>5230</v>
      </c>
      <c r="O5851" s="38" t="s">
        <v>5197</v>
      </c>
      <c r="P5851" t="s">
        <v>1034</v>
      </c>
      <c r="Q5851" t="s">
        <v>1335</v>
      </c>
      <c r="R5851" s="12" t="s">
        <v>1030</v>
      </c>
      <c r="S5851" s="12" t="s">
        <v>3920</v>
      </c>
      <c r="T5851" t="s">
        <v>6157</v>
      </c>
      <c r="U5851" s="62">
        <f t="shared" si="378"/>
        <v>9</v>
      </c>
    </row>
    <row r="5852" spans="1:21" x14ac:dyDescent="0.25">
      <c r="A5852" s="16" t="s">
        <v>2260</v>
      </c>
      <c r="B5852" s="4" t="s">
        <v>794</v>
      </c>
      <c r="C5852" s="43" t="str">
        <f t="shared" si="379"/>
        <v>98-52-H01B2</v>
      </c>
      <c r="D5852" s="43" t="str">
        <f>VLOOKUP(C5852,'[1]Test List'!$A$5:$F$2726,6,0)</f>
        <v>PHYB-MTO-H01B2</v>
      </c>
      <c r="E5852" s="43" t="str">
        <f t="shared" si="376"/>
        <v>98</v>
      </c>
      <c r="F5852" s="43" t="str">
        <f t="shared" si="377"/>
        <v>52</v>
      </c>
      <c r="G5852" s="12" t="s">
        <v>760</v>
      </c>
      <c r="H5852" s="36">
        <v>99</v>
      </c>
      <c r="I5852" s="36">
        <v>991</v>
      </c>
      <c r="J5852" s="9" t="s">
        <v>2263</v>
      </c>
      <c r="K5852" s="12" t="s">
        <v>1016</v>
      </c>
      <c r="L5852" s="2" t="s">
        <v>1017</v>
      </c>
      <c r="M5852" t="s">
        <v>2132</v>
      </c>
      <c r="N5852" s="29" t="s">
        <v>5230</v>
      </c>
      <c r="O5852" s="38" t="s">
        <v>5197</v>
      </c>
      <c r="P5852" t="s">
        <v>1964</v>
      </c>
      <c r="Q5852" t="s">
        <v>4033</v>
      </c>
      <c r="R5852" s="12" t="s">
        <v>1030</v>
      </c>
      <c r="S5852" s="12" t="s">
        <v>2256</v>
      </c>
      <c r="T5852" t="s">
        <v>6153</v>
      </c>
      <c r="U5852" s="62">
        <f t="shared" si="378"/>
        <v>6</v>
      </c>
    </row>
    <row r="5853" spans="1:21" x14ac:dyDescent="0.25">
      <c r="A5853" s="4" t="s">
        <v>3188</v>
      </c>
      <c r="B5853" s="4" t="s">
        <v>794</v>
      </c>
      <c r="C5853" s="43" t="str">
        <f t="shared" si="379"/>
        <v>98-52-H02B2</v>
      </c>
      <c r="D5853" s="43" t="str">
        <f>VLOOKUP(C5853,'[1]Test List'!$A$5:$F$2726,6,0)</f>
        <v>PHYB-MTO-H02B2</v>
      </c>
      <c r="E5853" s="43" t="str">
        <f t="shared" si="376"/>
        <v>98</v>
      </c>
      <c r="F5853" s="43" t="str">
        <f t="shared" si="377"/>
        <v>52</v>
      </c>
      <c r="G5853" s="12" t="s">
        <v>760</v>
      </c>
      <c r="H5853" s="36">
        <v>99</v>
      </c>
      <c r="I5853" s="36">
        <v>998</v>
      </c>
      <c r="J5853" s="9" t="s">
        <v>3191</v>
      </c>
      <c r="K5853" s="12" t="s">
        <v>1090</v>
      </c>
      <c r="L5853" s="2" t="s">
        <v>83</v>
      </c>
      <c r="M5853" t="s">
        <v>3558</v>
      </c>
      <c r="N5853" s="29" t="s">
        <v>5233</v>
      </c>
      <c r="O5853" s="38" t="s">
        <v>5197</v>
      </c>
      <c r="P5853" t="s">
        <v>1034</v>
      </c>
      <c r="Q5853" t="s">
        <v>2867</v>
      </c>
      <c r="R5853" s="12" t="s">
        <v>1030</v>
      </c>
      <c r="S5853" s="12" t="s">
        <v>5069</v>
      </c>
      <c r="T5853" t="s">
        <v>5784</v>
      </c>
      <c r="U5853" s="62">
        <f t="shared" si="378"/>
        <v>6</v>
      </c>
    </row>
    <row r="5854" spans="1:21" x14ac:dyDescent="0.25">
      <c r="A5854" s="4" t="s">
        <v>3188</v>
      </c>
      <c r="B5854" s="4" t="s">
        <v>794</v>
      </c>
      <c r="C5854" s="43" t="str">
        <f t="shared" si="379"/>
        <v>98-52-H02B2</v>
      </c>
      <c r="D5854" s="43" t="str">
        <f>VLOOKUP(C5854,'[1]Test List'!$A$5:$F$2726,6,0)</f>
        <v>PHYB-MTO-H02B2</v>
      </c>
      <c r="E5854" s="43" t="str">
        <f t="shared" si="376"/>
        <v>98</v>
      </c>
      <c r="F5854" s="43" t="str">
        <f t="shared" si="377"/>
        <v>52</v>
      </c>
      <c r="G5854" s="12" t="s">
        <v>760</v>
      </c>
      <c r="H5854" s="36">
        <v>99</v>
      </c>
      <c r="I5854" s="36">
        <v>999</v>
      </c>
      <c r="J5854" s="9" t="s">
        <v>3189</v>
      </c>
      <c r="K5854" s="12" t="s">
        <v>1119</v>
      </c>
      <c r="L5854" s="2" t="s">
        <v>87</v>
      </c>
      <c r="M5854" t="s">
        <v>2130</v>
      </c>
      <c r="N5854" s="29" t="s">
        <v>5230</v>
      </c>
      <c r="O5854" s="38" t="s">
        <v>5197</v>
      </c>
      <c r="P5854" t="s">
        <v>1964</v>
      </c>
      <c r="Q5854" t="s">
        <v>2253</v>
      </c>
      <c r="R5854" s="12" t="s">
        <v>1030</v>
      </c>
      <c r="S5854" s="12" t="s">
        <v>2254</v>
      </c>
      <c r="T5854" t="s">
        <v>5785</v>
      </c>
      <c r="U5854" s="62">
        <f t="shared" si="378"/>
        <v>6</v>
      </c>
    </row>
    <row r="5855" spans="1:21" x14ac:dyDescent="0.25">
      <c r="A5855" s="4" t="s">
        <v>3188</v>
      </c>
      <c r="B5855" s="4" t="s">
        <v>794</v>
      </c>
      <c r="C5855" s="43" t="str">
        <f t="shared" si="379"/>
        <v>98-52-H02B2</v>
      </c>
      <c r="D5855" s="43" t="str">
        <f>VLOOKUP(C5855,'[1]Test List'!$A$5:$F$2726,6,0)</f>
        <v>PHYB-MTO-H02B2</v>
      </c>
      <c r="E5855" s="43" t="str">
        <f t="shared" si="376"/>
        <v>98</v>
      </c>
      <c r="F5855" s="43" t="str">
        <f t="shared" si="377"/>
        <v>52</v>
      </c>
      <c r="G5855" s="12" t="s">
        <v>760</v>
      </c>
      <c r="H5855" s="36">
        <v>99</v>
      </c>
      <c r="I5855" s="36">
        <v>997</v>
      </c>
      <c r="J5855" s="9" t="s">
        <v>3190</v>
      </c>
      <c r="K5855" s="12" t="s">
        <v>1016</v>
      </c>
      <c r="L5855" s="2" t="s">
        <v>1017</v>
      </c>
      <c r="M5855" t="s">
        <v>2132</v>
      </c>
      <c r="N5855" s="29" t="s">
        <v>5233</v>
      </c>
      <c r="O5855" s="38" t="s">
        <v>5197</v>
      </c>
      <c r="P5855" t="s">
        <v>1964</v>
      </c>
      <c r="Q5855" t="s">
        <v>2869</v>
      </c>
      <c r="R5855" s="12" t="s">
        <v>1030</v>
      </c>
      <c r="S5855" s="12" t="s">
        <v>2866</v>
      </c>
      <c r="T5855" t="s">
        <v>5774</v>
      </c>
      <c r="U5855" s="62">
        <f t="shared" si="378"/>
        <v>19</v>
      </c>
    </row>
    <row r="5856" spans="1:21" x14ac:dyDescent="0.25">
      <c r="A5856" s="4" t="s">
        <v>3588</v>
      </c>
      <c r="B5856" s="4" t="s">
        <v>794</v>
      </c>
      <c r="C5856" s="43" t="str">
        <f t="shared" si="379"/>
        <v>98-52-H02B3</v>
      </c>
      <c r="D5856" s="43" t="str">
        <f>VLOOKUP(C5856,'[1]Test List'!$A$5:$F$2726,6,0)</f>
        <v>PHYB-MTO-H02B3</v>
      </c>
      <c r="E5856" s="43" t="str">
        <f t="shared" si="376"/>
        <v>98</v>
      </c>
      <c r="F5856" s="43" t="str">
        <f t="shared" si="377"/>
        <v>52</v>
      </c>
      <c r="G5856" s="12" t="s">
        <v>760</v>
      </c>
      <c r="H5856" s="36">
        <v>99</v>
      </c>
      <c r="I5856" s="52">
        <v>999</v>
      </c>
      <c r="J5856" s="9" t="s">
        <v>2261</v>
      </c>
      <c r="K5856" s="12" t="s">
        <v>1119</v>
      </c>
      <c r="L5856" s="2" t="s">
        <v>87</v>
      </c>
      <c r="M5856" t="s">
        <v>2130</v>
      </c>
      <c r="N5856" s="29" t="s">
        <v>5230</v>
      </c>
      <c r="O5856" s="38" t="s">
        <v>5197</v>
      </c>
      <c r="P5856" t="s">
        <v>1964</v>
      </c>
      <c r="Q5856" t="s">
        <v>938</v>
      </c>
      <c r="R5856" t="s">
        <v>1030</v>
      </c>
      <c r="S5856" t="s">
        <v>2547</v>
      </c>
      <c r="T5856" t="s">
        <v>5804</v>
      </c>
      <c r="U5856" s="62">
        <f t="shared" si="378"/>
        <v>6</v>
      </c>
    </row>
    <row r="5857" spans="1:21" x14ac:dyDescent="0.25">
      <c r="A5857" s="4" t="s">
        <v>3588</v>
      </c>
      <c r="B5857" s="4" t="s">
        <v>794</v>
      </c>
      <c r="C5857" s="43" t="str">
        <f t="shared" si="379"/>
        <v>98-52-H02B3</v>
      </c>
      <c r="D5857" s="43" t="str">
        <f>VLOOKUP(C5857,'[1]Test List'!$A$5:$F$2726,6,0)</f>
        <v>PHYB-MTO-H02B3</v>
      </c>
      <c r="E5857" s="43" t="str">
        <f t="shared" si="376"/>
        <v>98</v>
      </c>
      <c r="F5857" s="43" t="str">
        <f t="shared" si="377"/>
        <v>52</v>
      </c>
      <c r="G5857" s="12" t="s">
        <v>760</v>
      </c>
      <c r="H5857" s="36">
        <v>99</v>
      </c>
      <c r="I5857" s="52">
        <v>994</v>
      </c>
      <c r="J5857" s="9" t="s">
        <v>1755</v>
      </c>
      <c r="K5857" s="12" t="s">
        <v>2911</v>
      </c>
      <c r="L5857" s="2" t="s">
        <v>4486</v>
      </c>
      <c r="M5857" t="s">
        <v>7493</v>
      </c>
      <c r="N5857" s="29" t="s">
        <v>5230</v>
      </c>
      <c r="O5857" s="38" t="s">
        <v>5197</v>
      </c>
      <c r="P5857" t="s">
        <v>1964</v>
      </c>
      <c r="Q5857" t="s">
        <v>938</v>
      </c>
      <c r="R5857" t="s">
        <v>1030</v>
      </c>
      <c r="S5857" t="s">
        <v>1969</v>
      </c>
      <c r="T5857" t="s">
        <v>5803</v>
      </c>
      <c r="U5857" s="62">
        <f t="shared" si="378"/>
        <v>6</v>
      </c>
    </row>
    <row r="5858" spans="1:21" x14ac:dyDescent="0.25">
      <c r="A5858" s="4" t="s">
        <v>3588</v>
      </c>
      <c r="B5858" s="4" t="s">
        <v>794</v>
      </c>
      <c r="C5858" s="43" t="str">
        <f t="shared" si="379"/>
        <v>98-52-H02B3</v>
      </c>
      <c r="D5858" s="43" t="str">
        <f>VLOOKUP(C5858,'[1]Test List'!$A$5:$F$2726,6,0)</f>
        <v>PHYB-MTO-H02B3</v>
      </c>
      <c r="E5858" s="43" t="str">
        <f t="shared" si="376"/>
        <v>98</v>
      </c>
      <c r="F5858" s="43" t="str">
        <f t="shared" si="377"/>
        <v>52</v>
      </c>
      <c r="G5858" s="12" t="s">
        <v>760</v>
      </c>
      <c r="H5858" s="36">
        <v>99</v>
      </c>
      <c r="I5858" s="52">
        <v>997</v>
      </c>
      <c r="J5858" s="9" t="s">
        <v>3589</v>
      </c>
      <c r="K5858" s="12" t="s">
        <v>1016</v>
      </c>
      <c r="L5858" s="2" t="s">
        <v>1017</v>
      </c>
      <c r="M5858" t="s">
        <v>2132</v>
      </c>
      <c r="N5858" s="29" t="s">
        <v>5233</v>
      </c>
      <c r="O5858" s="38" t="s">
        <v>5197</v>
      </c>
      <c r="P5858" t="s">
        <v>1964</v>
      </c>
      <c r="Q5858" t="s">
        <v>2869</v>
      </c>
      <c r="R5858" s="12" t="s">
        <v>1030</v>
      </c>
      <c r="S5858" s="12" t="s">
        <v>2866</v>
      </c>
      <c r="T5858" t="s">
        <v>5774</v>
      </c>
      <c r="U5858" s="62">
        <f t="shared" si="378"/>
        <v>19</v>
      </c>
    </row>
    <row r="5859" spans="1:21" x14ac:dyDescent="0.25">
      <c r="A5859" s="4" t="s">
        <v>3588</v>
      </c>
      <c r="B5859" s="4" t="s">
        <v>794</v>
      </c>
      <c r="C5859" s="43" t="str">
        <f t="shared" si="379"/>
        <v>98-52-H02B3</v>
      </c>
      <c r="D5859" s="43" t="str">
        <f>VLOOKUP(C5859,'[1]Test List'!$A$5:$F$2726,6,0)</f>
        <v>PHYB-MTO-H02B3</v>
      </c>
      <c r="E5859" s="43" t="str">
        <f t="shared" si="376"/>
        <v>98</v>
      </c>
      <c r="F5859" s="43" t="str">
        <f t="shared" si="377"/>
        <v>52</v>
      </c>
      <c r="G5859" s="12" t="s">
        <v>760</v>
      </c>
      <c r="H5859" s="36">
        <v>99</v>
      </c>
      <c r="I5859" s="52">
        <v>998</v>
      </c>
      <c r="J5859" s="9" t="s">
        <v>2291</v>
      </c>
      <c r="K5859" s="12" t="s">
        <v>1090</v>
      </c>
      <c r="L5859" s="2" t="s">
        <v>83</v>
      </c>
      <c r="M5859" t="s">
        <v>3558</v>
      </c>
      <c r="N5859" s="29" t="s">
        <v>5230</v>
      </c>
      <c r="O5859" s="38" t="s">
        <v>5197</v>
      </c>
      <c r="P5859" t="s">
        <v>1964</v>
      </c>
      <c r="Q5859" t="s">
        <v>1335</v>
      </c>
      <c r="R5859" s="12" t="s">
        <v>1030</v>
      </c>
      <c r="S5859" s="12" t="s">
        <v>1968</v>
      </c>
      <c r="T5859" t="s">
        <v>6093</v>
      </c>
      <c r="U5859" s="62">
        <f t="shared" si="378"/>
        <v>8</v>
      </c>
    </row>
    <row r="5860" spans="1:21" x14ac:dyDescent="0.25">
      <c r="A5860" s="4" t="s">
        <v>4034</v>
      </c>
      <c r="B5860" s="4" t="s">
        <v>794</v>
      </c>
      <c r="C5860" s="43" t="str">
        <f t="shared" si="379"/>
        <v>98-52-H02B4</v>
      </c>
      <c r="D5860" s="43" t="str">
        <f>VLOOKUP(C5860,'[1]Test List'!$A$5:$F$2726,6,0)</f>
        <v>PHYB-MTO-H02B4</v>
      </c>
      <c r="E5860" s="43" t="str">
        <f t="shared" si="376"/>
        <v>98</v>
      </c>
      <c r="F5860" s="43" t="str">
        <f t="shared" si="377"/>
        <v>52</v>
      </c>
      <c r="G5860" s="12" t="s">
        <v>760</v>
      </c>
      <c r="H5860" s="36">
        <v>99</v>
      </c>
      <c r="I5860" s="52">
        <v>999</v>
      </c>
      <c r="J5860" s="9" t="s">
        <v>2508</v>
      </c>
      <c r="K5860" s="12" t="s">
        <v>1119</v>
      </c>
      <c r="L5860" s="2" t="s">
        <v>87</v>
      </c>
      <c r="M5860" t="s">
        <v>2130</v>
      </c>
      <c r="N5860" s="29" t="s">
        <v>5230</v>
      </c>
      <c r="O5860" s="38" t="s">
        <v>5197</v>
      </c>
      <c r="P5860" t="s">
        <v>1964</v>
      </c>
      <c r="Q5860" t="s">
        <v>938</v>
      </c>
      <c r="R5860" t="s">
        <v>1030</v>
      </c>
      <c r="S5860" t="s">
        <v>2547</v>
      </c>
      <c r="T5860" t="s">
        <v>5804</v>
      </c>
      <c r="U5860" s="62">
        <f t="shared" si="378"/>
        <v>6</v>
      </c>
    </row>
    <row r="5861" spans="1:21" x14ac:dyDescent="0.25">
      <c r="A5861" s="4" t="s">
        <v>4034</v>
      </c>
      <c r="B5861" s="4" t="s">
        <v>794</v>
      </c>
      <c r="C5861" s="43" t="str">
        <f t="shared" si="379"/>
        <v>98-52-H02B4</v>
      </c>
      <c r="D5861" s="43" t="str">
        <f>VLOOKUP(C5861,'[1]Test List'!$A$5:$F$2726,6,0)</f>
        <v>PHYB-MTO-H02B4</v>
      </c>
      <c r="E5861" s="43" t="str">
        <f t="shared" si="376"/>
        <v>98</v>
      </c>
      <c r="F5861" s="43" t="str">
        <f t="shared" si="377"/>
        <v>52</v>
      </c>
      <c r="G5861" s="12" t="s">
        <v>760</v>
      </c>
      <c r="H5861" s="36">
        <v>99</v>
      </c>
      <c r="I5861" s="52">
        <v>995</v>
      </c>
      <c r="J5861" s="9" t="s">
        <v>4068</v>
      </c>
      <c r="K5861" s="12" t="s">
        <v>1016</v>
      </c>
      <c r="L5861" s="2" t="s">
        <v>1017</v>
      </c>
      <c r="M5861" t="s">
        <v>2132</v>
      </c>
      <c r="N5861" s="29" t="s">
        <v>5230</v>
      </c>
      <c r="O5861" s="38" t="s">
        <v>5197</v>
      </c>
      <c r="P5861" t="s">
        <v>1964</v>
      </c>
      <c r="Q5861" t="s">
        <v>4069</v>
      </c>
      <c r="R5861" s="12" t="s">
        <v>1030</v>
      </c>
      <c r="S5861" s="12" t="s">
        <v>4070</v>
      </c>
      <c r="T5861" t="s">
        <v>6541</v>
      </c>
      <c r="U5861" s="62">
        <f t="shared" si="378"/>
        <v>1</v>
      </c>
    </row>
    <row r="5862" spans="1:21" x14ac:dyDescent="0.25">
      <c r="A5862" s="4" t="s">
        <v>4034</v>
      </c>
      <c r="B5862" s="4" t="s">
        <v>794</v>
      </c>
      <c r="C5862" s="43" t="str">
        <f t="shared" si="379"/>
        <v>98-52-H02B4</v>
      </c>
      <c r="D5862" s="43" t="str">
        <f>VLOOKUP(C5862,'[1]Test List'!$A$5:$F$2726,6,0)</f>
        <v>PHYB-MTO-H02B4</v>
      </c>
      <c r="E5862" s="43" t="str">
        <f t="shared" ref="E5862:E5925" si="380">LEFT(A5862,2)</f>
        <v>98</v>
      </c>
      <c r="F5862" s="43" t="str">
        <f t="shared" ref="F5862:F5925" si="381">MID(A5862,3,2)</f>
        <v>52</v>
      </c>
      <c r="G5862" s="12" t="s">
        <v>760</v>
      </c>
      <c r="H5862" s="36">
        <v>99</v>
      </c>
      <c r="I5862" s="52">
        <v>997</v>
      </c>
      <c r="J5862" s="9" t="s">
        <v>3555</v>
      </c>
      <c r="K5862" s="12" t="s">
        <v>1016</v>
      </c>
      <c r="L5862" s="2" t="s">
        <v>1017</v>
      </c>
      <c r="M5862" t="s">
        <v>2132</v>
      </c>
      <c r="N5862" s="29" t="s">
        <v>5230</v>
      </c>
      <c r="O5862" s="38" t="s">
        <v>5197</v>
      </c>
      <c r="P5862" t="s">
        <v>1964</v>
      </c>
      <c r="Q5862" t="s">
        <v>4033</v>
      </c>
      <c r="R5862" s="12" t="s">
        <v>1030</v>
      </c>
      <c r="S5862" s="12" t="s">
        <v>2256</v>
      </c>
      <c r="T5862" t="s">
        <v>6153</v>
      </c>
      <c r="U5862" s="62">
        <f t="shared" si="378"/>
        <v>6</v>
      </c>
    </row>
    <row r="5863" spans="1:21" x14ac:dyDescent="0.25">
      <c r="A5863" s="4" t="s">
        <v>4034</v>
      </c>
      <c r="B5863" s="4" t="s">
        <v>794</v>
      </c>
      <c r="C5863" s="43" t="str">
        <f t="shared" si="379"/>
        <v>98-52-H02B4</v>
      </c>
      <c r="D5863" s="43" t="str">
        <f>VLOOKUP(C5863,'[1]Test List'!$A$5:$F$2726,6,0)</f>
        <v>PHYB-MTO-H02B4</v>
      </c>
      <c r="E5863" s="43" t="str">
        <f t="shared" si="380"/>
        <v>98</v>
      </c>
      <c r="F5863" s="43" t="str">
        <f t="shared" si="381"/>
        <v>52</v>
      </c>
      <c r="G5863" s="12" t="s">
        <v>760</v>
      </c>
      <c r="H5863" s="36">
        <v>99</v>
      </c>
      <c r="I5863" s="52">
        <v>998</v>
      </c>
      <c r="J5863" s="9" t="s">
        <v>2265</v>
      </c>
      <c r="K5863" s="12" t="s">
        <v>1090</v>
      </c>
      <c r="L5863" s="2" t="s">
        <v>83</v>
      </c>
      <c r="M5863" t="s">
        <v>3558</v>
      </c>
      <c r="N5863" s="29" t="s">
        <v>5230</v>
      </c>
      <c r="O5863" s="38" t="s">
        <v>5197</v>
      </c>
      <c r="P5863" t="s">
        <v>1964</v>
      </c>
      <c r="Q5863" t="s">
        <v>4071</v>
      </c>
      <c r="R5863" s="12" t="s">
        <v>1030</v>
      </c>
      <c r="S5863" s="12" t="s">
        <v>4072</v>
      </c>
      <c r="T5863" t="s">
        <v>6536</v>
      </c>
      <c r="U5863" s="62">
        <f t="shared" si="378"/>
        <v>2</v>
      </c>
    </row>
    <row r="5864" spans="1:21" x14ac:dyDescent="0.25">
      <c r="A5864" s="4" t="s">
        <v>4031</v>
      </c>
      <c r="B5864" s="4" t="s">
        <v>794</v>
      </c>
      <c r="C5864" s="43" t="str">
        <f t="shared" si="379"/>
        <v>98-52-H02B5</v>
      </c>
      <c r="D5864" s="43" t="str">
        <f>VLOOKUP(C5864,'[1]Test List'!$A$5:$F$2726,6,0)</f>
        <v>PHYB-MTO-H02B5</v>
      </c>
      <c r="E5864" s="43" t="str">
        <f t="shared" si="380"/>
        <v>98</v>
      </c>
      <c r="F5864" s="43" t="str">
        <f t="shared" si="381"/>
        <v>52</v>
      </c>
      <c r="G5864" s="12" t="s">
        <v>760</v>
      </c>
      <c r="H5864" s="36">
        <v>99</v>
      </c>
      <c r="I5864" s="52">
        <v>999</v>
      </c>
      <c r="J5864" s="9" t="s">
        <v>2508</v>
      </c>
      <c r="K5864" s="12" t="s">
        <v>1119</v>
      </c>
      <c r="L5864" s="2" t="s">
        <v>87</v>
      </c>
      <c r="M5864" t="s">
        <v>2130</v>
      </c>
      <c r="N5864" s="29" t="s">
        <v>5230</v>
      </c>
      <c r="O5864" s="38" t="s">
        <v>5197</v>
      </c>
      <c r="P5864" t="s">
        <v>1964</v>
      </c>
      <c r="Q5864" t="s">
        <v>938</v>
      </c>
      <c r="R5864" t="s">
        <v>1030</v>
      </c>
      <c r="S5864" t="s">
        <v>2547</v>
      </c>
      <c r="T5864" t="s">
        <v>5804</v>
      </c>
      <c r="U5864" s="62">
        <f t="shared" si="378"/>
        <v>6</v>
      </c>
    </row>
    <row r="5865" spans="1:21" x14ac:dyDescent="0.25">
      <c r="A5865" s="4" t="s">
        <v>4031</v>
      </c>
      <c r="B5865" s="4" t="s">
        <v>794</v>
      </c>
      <c r="C5865" s="43" t="str">
        <f t="shared" si="379"/>
        <v>98-52-H02B5</v>
      </c>
      <c r="D5865" s="43" t="str">
        <f>VLOOKUP(C5865,'[1]Test List'!$A$5:$F$2726,6,0)</f>
        <v>PHYB-MTO-H02B5</v>
      </c>
      <c r="E5865" s="43" t="str">
        <f t="shared" si="380"/>
        <v>98</v>
      </c>
      <c r="F5865" s="43" t="str">
        <f t="shared" si="381"/>
        <v>52</v>
      </c>
      <c r="G5865" s="12" t="s">
        <v>760</v>
      </c>
      <c r="H5865" s="36">
        <v>99</v>
      </c>
      <c r="I5865" s="52">
        <v>997</v>
      </c>
      <c r="J5865" s="9" t="s">
        <v>4032</v>
      </c>
      <c r="K5865" s="12" t="s">
        <v>1016</v>
      </c>
      <c r="L5865" s="2" t="s">
        <v>1017</v>
      </c>
      <c r="M5865" t="s">
        <v>2132</v>
      </c>
      <c r="N5865" s="29" t="s">
        <v>5230</v>
      </c>
      <c r="O5865" s="38" t="s">
        <v>5197</v>
      </c>
      <c r="P5865" t="s">
        <v>1964</v>
      </c>
      <c r="Q5865" t="s">
        <v>4033</v>
      </c>
      <c r="R5865" s="12" t="s">
        <v>1030</v>
      </c>
      <c r="S5865" s="12" t="s">
        <v>2256</v>
      </c>
      <c r="T5865" t="s">
        <v>6153</v>
      </c>
      <c r="U5865" s="62">
        <f t="shared" si="378"/>
        <v>6</v>
      </c>
    </row>
    <row r="5866" spans="1:21" x14ac:dyDescent="0.25">
      <c r="A5866" s="4" t="s">
        <v>3554</v>
      </c>
      <c r="B5866" s="4" t="s">
        <v>794</v>
      </c>
      <c r="C5866" s="43" t="str">
        <f t="shared" si="379"/>
        <v>98-52-H03B1</v>
      </c>
      <c r="D5866" s="43" t="str">
        <f>VLOOKUP(C5866,'[1]Test List'!$A$5:$F$2726,6,0)</f>
        <v>PHYB-MTO-H03B1</v>
      </c>
      <c r="E5866" s="43" t="str">
        <f t="shared" si="380"/>
        <v>98</v>
      </c>
      <c r="F5866" s="43" t="str">
        <f t="shared" si="381"/>
        <v>52</v>
      </c>
      <c r="G5866" s="12" t="s">
        <v>760</v>
      </c>
      <c r="H5866" s="36">
        <v>99</v>
      </c>
      <c r="I5866" s="52">
        <v>999</v>
      </c>
      <c r="J5866" s="9" t="s">
        <v>2261</v>
      </c>
      <c r="K5866" s="12" t="s">
        <v>1119</v>
      </c>
      <c r="L5866" s="2" t="s">
        <v>87</v>
      </c>
      <c r="M5866" t="s">
        <v>2130</v>
      </c>
      <c r="N5866" s="29" t="s">
        <v>5230</v>
      </c>
      <c r="O5866" s="38" t="s">
        <v>5197</v>
      </c>
      <c r="P5866" t="s">
        <v>1964</v>
      </c>
      <c r="Q5866" t="s">
        <v>2253</v>
      </c>
      <c r="R5866" s="12" t="s">
        <v>1030</v>
      </c>
      <c r="S5866" s="12" t="s">
        <v>2254</v>
      </c>
      <c r="T5866" t="s">
        <v>5785</v>
      </c>
      <c r="U5866" s="62">
        <f t="shared" si="378"/>
        <v>6</v>
      </c>
    </row>
    <row r="5867" spans="1:21" x14ac:dyDescent="0.25">
      <c r="A5867" s="4" t="s">
        <v>3554</v>
      </c>
      <c r="B5867" s="4" t="s">
        <v>794</v>
      </c>
      <c r="C5867" s="43" t="str">
        <f t="shared" si="379"/>
        <v>98-52-H03B1</v>
      </c>
      <c r="D5867" s="43" t="str">
        <f>VLOOKUP(C5867,'[1]Test List'!$A$5:$F$2726,6,0)</f>
        <v>PHYB-MTO-H03B1</v>
      </c>
      <c r="E5867" s="43" t="str">
        <f t="shared" si="380"/>
        <v>98</v>
      </c>
      <c r="F5867" s="43" t="str">
        <f t="shared" si="381"/>
        <v>52</v>
      </c>
      <c r="G5867" s="12" t="s">
        <v>760</v>
      </c>
      <c r="H5867" s="36">
        <v>99</v>
      </c>
      <c r="I5867" s="52">
        <v>997</v>
      </c>
      <c r="J5867" s="9" t="s">
        <v>3555</v>
      </c>
      <c r="K5867" s="12" t="s">
        <v>1016</v>
      </c>
      <c r="L5867" s="2" t="s">
        <v>1017</v>
      </c>
      <c r="M5867" t="s">
        <v>2132</v>
      </c>
      <c r="N5867" s="29" t="s">
        <v>5233</v>
      </c>
      <c r="O5867" s="38" t="s">
        <v>5197</v>
      </c>
      <c r="P5867" t="s">
        <v>1964</v>
      </c>
      <c r="Q5867" t="s">
        <v>2869</v>
      </c>
      <c r="R5867" s="12" t="s">
        <v>1030</v>
      </c>
      <c r="S5867" s="12" t="s">
        <v>2866</v>
      </c>
      <c r="T5867" t="s">
        <v>5774</v>
      </c>
      <c r="U5867" s="62">
        <f t="shared" si="378"/>
        <v>19</v>
      </c>
    </row>
    <row r="5868" spans="1:21" x14ac:dyDescent="0.25">
      <c r="A5868" s="4" t="s">
        <v>3554</v>
      </c>
      <c r="B5868" s="4" t="s">
        <v>794</v>
      </c>
      <c r="C5868" s="43" t="str">
        <f t="shared" si="379"/>
        <v>98-52-H03B1</v>
      </c>
      <c r="D5868" s="43" t="str">
        <f>VLOOKUP(C5868,'[1]Test List'!$A$5:$F$2726,6,0)</f>
        <v>PHYB-MTO-H03B1</v>
      </c>
      <c r="E5868" s="43" t="str">
        <f t="shared" si="380"/>
        <v>98</v>
      </c>
      <c r="F5868" s="43" t="str">
        <f t="shared" si="381"/>
        <v>52</v>
      </c>
      <c r="G5868" s="12" t="s">
        <v>760</v>
      </c>
      <c r="H5868" s="36">
        <v>99</v>
      </c>
      <c r="I5868" s="52">
        <v>998</v>
      </c>
      <c r="J5868" s="9" t="s">
        <v>2265</v>
      </c>
      <c r="K5868" s="12" t="s">
        <v>1090</v>
      </c>
      <c r="L5868" s="2" t="s">
        <v>83</v>
      </c>
      <c r="M5868" t="s">
        <v>3558</v>
      </c>
      <c r="N5868" s="29" t="s">
        <v>5230</v>
      </c>
      <c r="O5868" s="38" t="s">
        <v>5197</v>
      </c>
      <c r="P5868" t="s">
        <v>1964</v>
      </c>
      <c r="Q5868" t="s">
        <v>1335</v>
      </c>
      <c r="R5868" s="12" t="s">
        <v>1030</v>
      </c>
      <c r="S5868" s="12" t="s">
        <v>1968</v>
      </c>
      <c r="T5868" t="s">
        <v>6093</v>
      </c>
      <c r="U5868" s="62">
        <f t="shared" si="378"/>
        <v>8</v>
      </c>
    </row>
    <row r="5869" spans="1:21" x14ac:dyDescent="0.25">
      <c r="A5869" s="4" t="s">
        <v>4063</v>
      </c>
      <c r="B5869" s="4" t="s">
        <v>794</v>
      </c>
      <c r="C5869" s="43" t="str">
        <f t="shared" si="379"/>
        <v>98-52-H03B2</v>
      </c>
      <c r="D5869" s="43" t="str">
        <f>VLOOKUP(C5869,'[1]Test List'!$A$5:$F$2726,6,0)</f>
        <v>PHYB-MTO-H03B2</v>
      </c>
      <c r="E5869" s="43" t="str">
        <f t="shared" si="380"/>
        <v>98</v>
      </c>
      <c r="F5869" s="43" t="str">
        <f t="shared" si="381"/>
        <v>52</v>
      </c>
      <c r="G5869" s="12" t="s">
        <v>760</v>
      </c>
      <c r="H5869" s="36">
        <v>99</v>
      </c>
      <c r="I5869" s="52">
        <v>999</v>
      </c>
      <c r="J5869" s="9" t="s">
        <v>2261</v>
      </c>
      <c r="K5869" s="12" t="s">
        <v>1119</v>
      </c>
      <c r="L5869" s="2" t="s">
        <v>87</v>
      </c>
      <c r="M5869" t="s">
        <v>2130</v>
      </c>
      <c r="N5869" s="29" t="s">
        <v>5230</v>
      </c>
      <c r="O5869" s="38" t="s">
        <v>5197</v>
      </c>
      <c r="P5869" t="s">
        <v>1964</v>
      </c>
      <c r="Q5869" t="s">
        <v>938</v>
      </c>
      <c r="R5869" t="s">
        <v>1030</v>
      </c>
      <c r="S5869" t="s">
        <v>2547</v>
      </c>
      <c r="T5869" t="s">
        <v>5804</v>
      </c>
      <c r="U5869" s="62">
        <f t="shared" si="378"/>
        <v>6</v>
      </c>
    </row>
    <row r="5870" spans="1:21" x14ac:dyDescent="0.25">
      <c r="A5870" s="4" t="s">
        <v>4063</v>
      </c>
      <c r="B5870" s="4" t="s">
        <v>794</v>
      </c>
      <c r="C5870" s="43" t="str">
        <f t="shared" si="379"/>
        <v>98-52-H03B2</v>
      </c>
      <c r="D5870" s="43" t="str">
        <f>VLOOKUP(C5870,'[1]Test List'!$A$5:$F$2726,6,0)</f>
        <v>PHYB-MTO-H03B2</v>
      </c>
      <c r="E5870" s="43" t="str">
        <f t="shared" si="380"/>
        <v>98</v>
      </c>
      <c r="F5870" s="43" t="str">
        <f t="shared" si="381"/>
        <v>52</v>
      </c>
      <c r="G5870" s="12" t="s">
        <v>760</v>
      </c>
      <c r="H5870" s="36">
        <v>99</v>
      </c>
      <c r="I5870" s="52">
        <v>997</v>
      </c>
      <c r="J5870" s="9" t="s">
        <v>4064</v>
      </c>
      <c r="K5870" s="12" t="s">
        <v>1016</v>
      </c>
      <c r="L5870" s="2" t="s">
        <v>1017</v>
      </c>
      <c r="M5870" t="s">
        <v>2132</v>
      </c>
      <c r="N5870" s="29" t="s">
        <v>5233</v>
      </c>
      <c r="O5870" s="38" t="s">
        <v>5197</v>
      </c>
      <c r="P5870" t="s">
        <v>1964</v>
      </c>
      <c r="Q5870" t="s">
        <v>2869</v>
      </c>
      <c r="R5870" s="12" t="s">
        <v>1030</v>
      </c>
      <c r="S5870" s="12" t="s">
        <v>2866</v>
      </c>
      <c r="T5870" t="s">
        <v>5774</v>
      </c>
      <c r="U5870" s="62">
        <f t="shared" si="378"/>
        <v>19</v>
      </c>
    </row>
    <row r="5871" spans="1:21" x14ac:dyDescent="0.25">
      <c r="A5871" s="4" t="s">
        <v>4063</v>
      </c>
      <c r="B5871" s="4" t="s">
        <v>794</v>
      </c>
      <c r="C5871" s="43" t="str">
        <f t="shared" si="379"/>
        <v>98-52-H03B2</v>
      </c>
      <c r="D5871" s="43" t="str">
        <f>VLOOKUP(C5871,'[1]Test List'!$A$5:$F$2726,6,0)</f>
        <v>PHYB-MTO-H03B2</v>
      </c>
      <c r="E5871" s="43" t="str">
        <f t="shared" si="380"/>
        <v>98</v>
      </c>
      <c r="F5871" s="43" t="str">
        <f t="shared" si="381"/>
        <v>52</v>
      </c>
      <c r="G5871" s="12" t="s">
        <v>760</v>
      </c>
      <c r="H5871" s="36">
        <v>99</v>
      </c>
      <c r="I5871" s="52">
        <v>998</v>
      </c>
      <c r="J5871" s="9" t="s">
        <v>4065</v>
      </c>
      <c r="K5871" s="12" t="s">
        <v>1090</v>
      </c>
      <c r="L5871" s="2" t="s">
        <v>83</v>
      </c>
      <c r="M5871" t="s">
        <v>3558</v>
      </c>
      <c r="N5871" s="29" t="s">
        <v>5230</v>
      </c>
      <c r="O5871" s="38" t="s">
        <v>5197</v>
      </c>
      <c r="P5871" t="s">
        <v>1964</v>
      </c>
      <c r="Q5871" t="s">
        <v>4071</v>
      </c>
      <c r="R5871" s="12" t="s">
        <v>1030</v>
      </c>
      <c r="S5871" s="12" t="s">
        <v>4072</v>
      </c>
      <c r="T5871" t="s">
        <v>6536</v>
      </c>
      <c r="U5871" s="62">
        <f t="shared" si="378"/>
        <v>2</v>
      </c>
    </row>
    <row r="5872" spans="1:21" x14ac:dyDescent="0.25">
      <c r="A5872" s="4" t="s">
        <v>4409</v>
      </c>
      <c r="B5872" s="4" t="s">
        <v>794</v>
      </c>
      <c r="C5872" s="43" t="str">
        <f t="shared" si="379"/>
        <v>98-52-PpatOoc19B</v>
      </c>
      <c r="D5872" s="43" t="str">
        <f>VLOOKUP(C5872,'[1]Test List'!$A$5:$F$2726,6,0)</f>
        <v>PHYB-MTO-PpatOoc19B</v>
      </c>
      <c r="E5872" s="43" t="str">
        <f t="shared" si="380"/>
        <v>98</v>
      </c>
      <c r="F5872" s="43" t="str">
        <f t="shared" si="381"/>
        <v>52</v>
      </c>
      <c r="G5872" s="12" t="s">
        <v>760</v>
      </c>
      <c r="H5872" s="36">
        <v>99</v>
      </c>
      <c r="I5872" s="52">
        <v>9996</v>
      </c>
      <c r="J5872" s="24">
        <v>9996</v>
      </c>
      <c r="K5872" s="12" t="s">
        <v>1016</v>
      </c>
      <c r="L5872" s="2" t="s">
        <v>1017</v>
      </c>
      <c r="M5872" t="s">
        <v>2132</v>
      </c>
      <c r="N5872" s="29" t="s">
        <v>5233</v>
      </c>
      <c r="O5872" s="38" t="s">
        <v>5197</v>
      </c>
      <c r="P5872" t="s">
        <v>1964</v>
      </c>
      <c r="Q5872" t="s">
        <v>2868</v>
      </c>
      <c r="R5872" s="12" t="s">
        <v>1030</v>
      </c>
      <c r="S5872" s="12" t="s">
        <v>2865</v>
      </c>
      <c r="T5872" t="s">
        <v>5726</v>
      </c>
      <c r="U5872" s="62">
        <f t="shared" si="378"/>
        <v>13</v>
      </c>
    </row>
    <row r="5873" spans="1:21" x14ac:dyDescent="0.25">
      <c r="A5873" s="4" t="s">
        <v>4409</v>
      </c>
      <c r="B5873" s="4" t="s">
        <v>794</v>
      </c>
      <c r="C5873" s="43" t="str">
        <f t="shared" si="379"/>
        <v>98-52-PpatOoc19B</v>
      </c>
      <c r="D5873" s="43" t="str">
        <f>VLOOKUP(C5873,'[1]Test List'!$A$5:$F$2726,6,0)</f>
        <v>PHYB-MTO-PpatOoc19B</v>
      </c>
      <c r="E5873" s="43" t="str">
        <f t="shared" si="380"/>
        <v>98</v>
      </c>
      <c r="F5873" s="43" t="str">
        <f t="shared" si="381"/>
        <v>52</v>
      </c>
      <c r="G5873" s="12" t="s">
        <v>760</v>
      </c>
      <c r="H5873" s="36">
        <v>99</v>
      </c>
      <c r="I5873" s="52">
        <v>9999</v>
      </c>
      <c r="J5873" s="24">
        <v>9999</v>
      </c>
      <c r="K5873" s="12" t="s">
        <v>1119</v>
      </c>
      <c r="L5873" s="2" t="s">
        <v>87</v>
      </c>
      <c r="M5873" t="s">
        <v>2130</v>
      </c>
      <c r="N5873" s="29" t="s">
        <v>5230</v>
      </c>
      <c r="O5873" s="38" t="s">
        <v>5197</v>
      </c>
      <c r="P5873" t="s">
        <v>1964</v>
      </c>
      <c r="Q5873" t="s">
        <v>938</v>
      </c>
      <c r="R5873" t="s">
        <v>1030</v>
      </c>
      <c r="S5873" t="s">
        <v>2547</v>
      </c>
      <c r="T5873" t="s">
        <v>5804</v>
      </c>
      <c r="U5873" s="62">
        <f t="shared" si="378"/>
        <v>6</v>
      </c>
    </row>
    <row r="5874" spans="1:21" x14ac:dyDescent="0.25">
      <c r="A5874" s="4" t="s">
        <v>4409</v>
      </c>
      <c r="B5874" s="4" t="s">
        <v>794</v>
      </c>
      <c r="C5874" s="43" t="str">
        <f t="shared" si="379"/>
        <v>98-52-PpatOoc19B</v>
      </c>
      <c r="D5874" s="43" t="str">
        <f>VLOOKUP(C5874,'[1]Test List'!$A$5:$F$2726,6,0)</f>
        <v>PHYB-MTO-PpatOoc19B</v>
      </c>
      <c r="E5874" s="43" t="str">
        <f t="shared" si="380"/>
        <v>98</v>
      </c>
      <c r="F5874" s="43" t="str">
        <f t="shared" si="381"/>
        <v>52</v>
      </c>
      <c r="G5874" s="12" t="s">
        <v>760</v>
      </c>
      <c r="H5874" s="36">
        <v>99</v>
      </c>
      <c r="I5874" s="52">
        <v>9998</v>
      </c>
      <c r="J5874" s="24">
        <v>9998</v>
      </c>
      <c r="K5874" s="12" t="s">
        <v>1016</v>
      </c>
      <c r="L5874" s="2" t="s">
        <v>1017</v>
      </c>
      <c r="M5874" t="s">
        <v>2132</v>
      </c>
      <c r="N5874" s="29" t="s">
        <v>7200</v>
      </c>
      <c r="O5874" s="38" t="s">
        <v>5197</v>
      </c>
      <c r="P5874" t="s">
        <v>1964</v>
      </c>
      <c r="Q5874" t="s">
        <v>4410</v>
      </c>
      <c r="R5874" s="12" t="s">
        <v>1030</v>
      </c>
      <c r="S5874" s="12" t="s">
        <v>4411</v>
      </c>
      <c r="T5874" t="s">
        <v>6642</v>
      </c>
      <c r="U5874" s="62">
        <f t="shared" si="378"/>
        <v>1</v>
      </c>
    </row>
    <row r="5875" spans="1:21" x14ac:dyDescent="0.25">
      <c r="A5875" s="4" t="s">
        <v>4409</v>
      </c>
      <c r="B5875" s="4" t="s">
        <v>794</v>
      </c>
      <c r="C5875" s="43" t="str">
        <f t="shared" si="379"/>
        <v>98-52-PpatOoc19B</v>
      </c>
      <c r="D5875" s="43" t="str">
        <f>VLOOKUP(C5875,'[1]Test List'!$A$5:$F$2726,6,0)</f>
        <v>PHYB-MTO-PpatOoc19B</v>
      </c>
      <c r="E5875" s="43" t="str">
        <f t="shared" si="380"/>
        <v>98</v>
      </c>
      <c r="F5875" s="43" t="str">
        <f t="shared" si="381"/>
        <v>52</v>
      </c>
      <c r="G5875" s="12" t="s">
        <v>760</v>
      </c>
      <c r="H5875" s="36">
        <v>99</v>
      </c>
      <c r="I5875" s="52">
        <v>9997</v>
      </c>
      <c r="J5875" s="24">
        <v>9997</v>
      </c>
      <c r="K5875" s="12" t="s">
        <v>2911</v>
      </c>
      <c r="L5875" s="2" t="s">
        <v>4486</v>
      </c>
      <c r="M5875" t="s">
        <v>7493</v>
      </c>
      <c r="N5875" s="29" t="s">
        <v>7200</v>
      </c>
      <c r="O5875" s="38" t="s">
        <v>5197</v>
      </c>
      <c r="P5875" t="s">
        <v>1964</v>
      </c>
      <c r="Q5875" t="s">
        <v>4410</v>
      </c>
      <c r="R5875" t="s">
        <v>1030</v>
      </c>
      <c r="S5875" t="s">
        <v>4412</v>
      </c>
      <c r="T5875" t="s">
        <v>6643</v>
      </c>
      <c r="U5875" s="62">
        <f t="shared" si="378"/>
        <v>1</v>
      </c>
    </row>
    <row r="5876" spans="1:21" x14ac:dyDescent="0.25">
      <c r="A5876" s="16" t="s">
        <v>2162</v>
      </c>
      <c r="B5876" s="4" t="s">
        <v>794</v>
      </c>
      <c r="C5876" s="43" t="str">
        <f t="shared" si="379"/>
        <v>98-55-H01F1</v>
      </c>
      <c r="D5876" s="43" t="str">
        <f>VLOOKUP(C5876,'[1]Test List'!$A$5:$F$2726,6,0)</f>
        <v>PHYB-PGB-H01F1</v>
      </c>
      <c r="E5876" s="43" t="str">
        <f t="shared" si="380"/>
        <v>98</v>
      </c>
      <c r="F5876" s="43" t="str">
        <f t="shared" si="381"/>
        <v>55</v>
      </c>
      <c r="G5876" s="12" t="s">
        <v>760</v>
      </c>
      <c r="H5876" s="36">
        <v>99</v>
      </c>
      <c r="I5876" s="36">
        <v>999</v>
      </c>
      <c r="J5876" s="9" t="s">
        <v>2164</v>
      </c>
      <c r="K5876" s="12" t="s">
        <v>1119</v>
      </c>
      <c r="L5876" s="2" t="s">
        <v>87</v>
      </c>
      <c r="M5876" t="s">
        <v>2130</v>
      </c>
      <c r="N5876" s="29" t="s">
        <v>5230</v>
      </c>
      <c r="O5876" s="38" t="s">
        <v>5197</v>
      </c>
      <c r="P5876" t="s">
        <v>1034</v>
      </c>
      <c r="Q5876" t="s">
        <v>1335</v>
      </c>
      <c r="R5876" s="12" t="s">
        <v>1030</v>
      </c>
      <c r="S5876" t="s">
        <v>877</v>
      </c>
      <c r="T5876" t="s">
        <v>5445</v>
      </c>
      <c r="U5876" s="62">
        <f t="shared" si="378"/>
        <v>40</v>
      </c>
    </row>
    <row r="5877" spans="1:21" x14ac:dyDescent="0.25">
      <c r="A5877" s="16" t="s">
        <v>2162</v>
      </c>
      <c r="B5877" s="4" t="s">
        <v>794</v>
      </c>
      <c r="C5877" s="43" t="str">
        <f t="shared" si="379"/>
        <v>98-55-H01F1</v>
      </c>
      <c r="D5877" s="43" t="str">
        <f>VLOOKUP(C5877,'[1]Test List'!$A$5:$F$2726,6,0)</f>
        <v>PHYB-PGB-H01F1</v>
      </c>
      <c r="E5877" s="43" t="str">
        <f t="shared" si="380"/>
        <v>98</v>
      </c>
      <c r="F5877" s="43" t="str">
        <f t="shared" si="381"/>
        <v>55</v>
      </c>
      <c r="G5877" s="12" t="s">
        <v>760</v>
      </c>
      <c r="H5877" s="36">
        <v>99</v>
      </c>
      <c r="I5877" s="36">
        <v>998</v>
      </c>
      <c r="J5877" s="9" t="s">
        <v>2165</v>
      </c>
      <c r="K5877" s="12" t="s">
        <v>1042</v>
      </c>
      <c r="L5877" s="2" t="s">
        <v>1043</v>
      </c>
      <c r="M5877" t="s">
        <v>2160</v>
      </c>
      <c r="N5877" s="29" t="s">
        <v>5230</v>
      </c>
      <c r="O5877" s="38" t="s">
        <v>5197</v>
      </c>
      <c r="P5877" t="s">
        <v>1034</v>
      </c>
      <c r="Q5877" t="s">
        <v>6956</v>
      </c>
      <c r="R5877" t="s">
        <v>1030</v>
      </c>
      <c r="S5877" t="s">
        <v>863</v>
      </c>
      <c r="T5877" t="s">
        <v>5442</v>
      </c>
      <c r="U5877" s="62">
        <f t="shared" si="378"/>
        <v>44</v>
      </c>
    </row>
    <row r="5878" spans="1:21" x14ac:dyDescent="0.25">
      <c r="A5878" s="16" t="s">
        <v>2162</v>
      </c>
      <c r="B5878" s="4" t="s">
        <v>794</v>
      </c>
      <c r="C5878" s="43" t="str">
        <f t="shared" si="379"/>
        <v>98-55-H01F1</v>
      </c>
      <c r="D5878" s="43" t="str">
        <f>VLOOKUP(C5878,'[1]Test List'!$A$5:$F$2726,6,0)</f>
        <v>PHYB-PGB-H01F1</v>
      </c>
      <c r="E5878" s="43" t="str">
        <f t="shared" si="380"/>
        <v>98</v>
      </c>
      <c r="F5878" s="43" t="str">
        <f t="shared" si="381"/>
        <v>55</v>
      </c>
      <c r="G5878" s="12" t="s">
        <v>760</v>
      </c>
      <c r="H5878" s="36">
        <v>99</v>
      </c>
      <c r="I5878" s="36">
        <v>993</v>
      </c>
      <c r="J5878" s="9" t="s">
        <v>2166</v>
      </c>
      <c r="K5878" s="12" t="s">
        <v>42</v>
      </c>
      <c r="L5878" s="2" t="s">
        <v>96</v>
      </c>
      <c r="M5878" t="s">
        <v>2161</v>
      </c>
      <c r="N5878" s="29" t="s">
        <v>5230</v>
      </c>
      <c r="O5878" s="38" t="s">
        <v>5197</v>
      </c>
      <c r="P5878" t="s">
        <v>1034</v>
      </c>
      <c r="Q5878" t="s">
        <v>1335</v>
      </c>
      <c r="R5878" s="12" t="s">
        <v>1030</v>
      </c>
      <c r="S5878" s="12" t="s">
        <v>3920</v>
      </c>
      <c r="T5878" t="s">
        <v>6157</v>
      </c>
      <c r="U5878" s="62">
        <f t="shared" si="378"/>
        <v>9</v>
      </c>
    </row>
    <row r="5879" spans="1:21" x14ac:dyDescent="0.25">
      <c r="A5879" s="16" t="s">
        <v>2162</v>
      </c>
      <c r="B5879" s="4" t="s">
        <v>794</v>
      </c>
      <c r="C5879" s="43" t="str">
        <f t="shared" si="379"/>
        <v>98-55-H01F1</v>
      </c>
      <c r="D5879" s="43" t="str">
        <f>VLOOKUP(C5879,'[1]Test List'!$A$5:$F$2726,6,0)</f>
        <v>PHYB-PGB-H01F1</v>
      </c>
      <c r="E5879" s="43" t="str">
        <f t="shared" si="380"/>
        <v>98</v>
      </c>
      <c r="F5879" s="43" t="str">
        <f t="shared" si="381"/>
        <v>55</v>
      </c>
      <c r="G5879" s="12" t="s">
        <v>760</v>
      </c>
      <c r="H5879" s="36">
        <v>99</v>
      </c>
      <c r="I5879" s="36">
        <v>992</v>
      </c>
      <c r="J5879" s="9" t="s">
        <v>2167</v>
      </c>
      <c r="K5879" s="12" t="s">
        <v>1042</v>
      </c>
      <c r="L5879" s="2" t="s">
        <v>1043</v>
      </c>
      <c r="M5879" t="s">
        <v>2160</v>
      </c>
      <c r="N5879" s="29" t="s">
        <v>5230</v>
      </c>
      <c r="O5879" s="38" t="s">
        <v>5197</v>
      </c>
      <c r="P5879" s="12" t="s">
        <v>4527</v>
      </c>
      <c r="Q5879" t="s">
        <v>2168</v>
      </c>
      <c r="R5879" t="s">
        <v>1030</v>
      </c>
      <c r="S5879" s="12" t="s">
        <v>2169</v>
      </c>
      <c r="T5879" t="s">
        <v>6160</v>
      </c>
      <c r="U5879" s="62">
        <f t="shared" si="378"/>
        <v>2</v>
      </c>
    </row>
    <row r="5880" spans="1:21" x14ac:dyDescent="0.25">
      <c r="A5880" s="16" t="s">
        <v>2163</v>
      </c>
      <c r="B5880" s="4" t="s">
        <v>794</v>
      </c>
      <c r="C5880" s="43" t="str">
        <f t="shared" si="379"/>
        <v>98-55-H01F2</v>
      </c>
      <c r="D5880" s="43" t="str">
        <f>VLOOKUP(C5880,'[1]Test List'!$A$5:$F$2726,6,0)</f>
        <v>PHYB-PGB-H01F2</v>
      </c>
      <c r="E5880" s="43" t="str">
        <f t="shared" si="380"/>
        <v>98</v>
      </c>
      <c r="F5880" s="43" t="str">
        <f t="shared" si="381"/>
        <v>55</v>
      </c>
      <c r="G5880" s="12" t="s">
        <v>760</v>
      </c>
      <c r="H5880" s="36">
        <v>99</v>
      </c>
      <c r="I5880" s="36">
        <v>999</v>
      </c>
      <c r="J5880" s="9" t="s">
        <v>2164</v>
      </c>
      <c r="K5880" s="12" t="s">
        <v>1119</v>
      </c>
      <c r="L5880" s="2" t="s">
        <v>87</v>
      </c>
      <c r="M5880" t="s">
        <v>2130</v>
      </c>
      <c r="N5880" s="29" t="s">
        <v>5230</v>
      </c>
      <c r="O5880" s="38" t="s">
        <v>5197</v>
      </c>
      <c r="P5880" t="s">
        <v>1034</v>
      </c>
      <c r="Q5880" t="s">
        <v>1335</v>
      </c>
      <c r="R5880" s="12" t="s">
        <v>1030</v>
      </c>
      <c r="S5880" t="s">
        <v>877</v>
      </c>
      <c r="T5880" t="s">
        <v>5445</v>
      </c>
      <c r="U5880" s="62">
        <f t="shared" si="378"/>
        <v>40</v>
      </c>
    </row>
    <row r="5881" spans="1:21" x14ac:dyDescent="0.25">
      <c r="A5881" s="16" t="s">
        <v>2163</v>
      </c>
      <c r="B5881" s="4" t="s">
        <v>794</v>
      </c>
      <c r="C5881" s="43" t="str">
        <f t="shared" si="379"/>
        <v>98-55-H01F2</v>
      </c>
      <c r="D5881" s="43" t="str">
        <f>VLOOKUP(C5881,'[1]Test List'!$A$5:$F$2726,6,0)</f>
        <v>PHYB-PGB-H01F2</v>
      </c>
      <c r="E5881" s="43" t="str">
        <f t="shared" si="380"/>
        <v>98</v>
      </c>
      <c r="F5881" s="43" t="str">
        <f t="shared" si="381"/>
        <v>55</v>
      </c>
      <c r="G5881" s="12" t="s">
        <v>760</v>
      </c>
      <c r="H5881" s="36">
        <v>99</v>
      </c>
      <c r="I5881" s="36">
        <v>998</v>
      </c>
      <c r="J5881" s="9" t="s">
        <v>2165</v>
      </c>
      <c r="K5881" s="12" t="s">
        <v>1042</v>
      </c>
      <c r="L5881" s="2" t="s">
        <v>1043</v>
      </c>
      <c r="M5881" t="s">
        <v>2160</v>
      </c>
      <c r="N5881" s="29" t="s">
        <v>5230</v>
      </c>
      <c r="O5881" s="38" t="s">
        <v>5197</v>
      </c>
      <c r="P5881" t="s">
        <v>1034</v>
      </c>
      <c r="Q5881" t="s">
        <v>6956</v>
      </c>
      <c r="R5881" t="s">
        <v>1030</v>
      </c>
      <c r="S5881" t="s">
        <v>863</v>
      </c>
      <c r="T5881" t="s">
        <v>5442</v>
      </c>
      <c r="U5881" s="62">
        <f t="shared" si="378"/>
        <v>44</v>
      </c>
    </row>
    <row r="5882" spans="1:21" x14ac:dyDescent="0.25">
      <c r="A5882" s="16" t="s">
        <v>2163</v>
      </c>
      <c r="B5882" s="4" t="s">
        <v>794</v>
      </c>
      <c r="C5882" s="43" t="str">
        <f t="shared" si="379"/>
        <v>98-55-H01F2</v>
      </c>
      <c r="D5882" s="43" t="str">
        <f>VLOOKUP(C5882,'[1]Test List'!$A$5:$F$2726,6,0)</f>
        <v>PHYB-PGB-H01F2</v>
      </c>
      <c r="E5882" s="43" t="str">
        <f t="shared" si="380"/>
        <v>98</v>
      </c>
      <c r="F5882" s="43" t="str">
        <f t="shared" si="381"/>
        <v>55</v>
      </c>
      <c r="G5882" s="12" t="s">
        <v>760</v>
      </c>
      <c r="H5882" s="36">
        <v>99</v>
      </c>
      <c r="I5882" s="36">
        <v>993</v>
      </c>
      <c r="J5882" s="9" t="s">
        <v>2166</v>
      </c>
      <c r="K5882" s="12" t="s">
        <v>42</v>
      </c>
      <c r="L5882" s="2" t="s">
        <v>96</v>
      </c>
      <c r="M5882" t="s">
        <v>2161</v>
      </c>
      <c r="N5882" s="29" t="s">
        <v>5230</v>
      </c>
      <c r="O5882" s="38" t="s">
        <v>5197</v>
      </c>
      <c r="P5882" t="s">
        <v>1034</v>
      </c>
      <c r="Q5882" t="s">
        <v>1335</v>
      </c>
      <c r="R5882" s="12" t="s">
        <v>1030</v>
      </c>
      <c r="S5882" s="12" t="s">
        <v>3920</v>
      </c>
      <c r="T5882" t="s">
        <v>6157</v>
      </c>
      <c r="U5882" s="62">
        <f t="shared" si="378"/>
        <v>9</v>
      </c>
    </row>
    <row r="5883" spans="1:21" x14ac:dyDescent="0.25">
      <c r="A5883" s="16" t="s">
        <v>2163</v>
      </c>
      <c r="B5883" s="4" t="s">
        <v>794</v>
      </c>
      <c r="C5883" s="43" t="str">
        <f t="shared" si="379"/>
        <v>98-55-H01F2</v>
      </c>
      <c r="D5883" s="43" t="str">
        <f>VLOOKUP(C5883,'[1]Test List'!$A$5:$F$2726,6,0)</f>
        <v>PHYB-PGB-H01F2</v>
      </c>
      <c r="E5883" s="43" t="str">
        <f t="shared" si="380"/>
        <v>98</v>
      </c>
      <c r="F5883" s="43" t="str">
        <f t="shared" si="381"/>
        <v>55</v>
      </c>
      <c r="G5883" s="12" t="s">
        <v>760</v>
      </c>
      <c r="H5883" s="36">
        <v>99</v>
      </c>
      <c r="I5883" s="36">
        <v>992</v>
      </c>
      <c r="J5883" s="9" t="s">
        <v>2167</v>
      </c>
      <c r="K5883" s="12" t="s">
        <v>1042</v>
      </c>
      <c r="L5883" s="2" t="s">
        <v>1043</v>
      </c>
      <c r="M5883" t="s">
        <v>2160</v>
      </c>
      <c r="N5883" s="29" t="s">
        <v>5230</v>
      </c>
      <c r="O5883" s="38" t="s">
        <v>5197</v>
      </c>
      <c r="P5883" s="12" t="s">
        <v>4527</v>
      </c>
      <c r="Q5883" t="s">
        <v>2168</v>
      </c>
      <c r="R5883" t="s">
        <v>1030</v>
      </c>
      <c r="S5883" s="12" t="s">
        <v>2169</v>
      </c>
      <c r="T5883" t="s">
        <v>6160</v>
      </c>
      <c r="U5883" s="62">
        <f t="shared" si="378"/>
        <v>2</v>
      </c>
    </row>
    <row r="5884" spans="1:21" x14ac:dyDescent="0.25">
      <c r="A5884" s="16" t="s">
        <v>2485</v>
      </c>
      <c r="B5884" s="4" t="s">
        <v>794</v>
      </c>
      <c r="C5884" s="43" t="str">
        <f t="shared" si="379"/>
        <v>98-55-H02F</v>
      </c>
      <c r="D5884" s="43" t="str">
        <f>VLOOKUP(C5884,'[1]Test List'!$A$5:$F$2726,6,0)</f>
        <v>PHYB-PGB-H02F</v>
      </c>
      <c r="E5884" s="43" t="str">
        <f t="shared" si="380"/>
        <v>98</v>
      </c>
      <c r="F5884" s="43" t="str">
        <f t="shared" si="381"/>
        <v>55</v>
      </c>
      <c r="G5884" s="12" t="s">
        <v>760</v>
      </c>
      <c r="H5884" s="36">
        <v>99</v>
      </c>
      <c r="I5884" s="36">
        <v>997</v>
      </c>
      <c r="J5884" s="9" t="s">
        <v>2340</v>
      </c>
      <c r="K5884" s="12" t="s">
        <v>1016</v>
      </c>
      <c r="L5884" s="2" t="s">
        <v>1017</v>
      </c>
      <c r="M5884" t="s">
        <v>2132</v>
      </c>
      <c r="N5884" s="29" t="s">
        <v>5230</v>
      </c>
      <c r="O5884" s="38" t="s">
        <v>5197</v>
      </c>
      <c r="P5884" t="s">
        <v>1964</v>
      </c>
      <c r="Q5884" t="s">
        <v>2344</v>
      </c>
      <c r="R5884" s="12" t="s">
        <v>1030</v>
      </c>
      <c r="S5884" s="12" t="s">
        <v>2255</v>
      </c>
      <c r="T5884" t="s">
        <v>5773</v>
      </c>
      <c r="U5884" s="62">
        <f t="shared" si="378"/>
        <v>6</v>
      </c>
    </row>
    <row r="5885" spans="1:21" x14ac:dyDescent="0.25">
      <c r="A5885" s="16" t="s">
        <v>2485</v>
      </c>
      <c r="B5885" s="4" t="s">
        <v>794</v>
      </c>
      <c r="C5885" s="43" t="str">
        <f t="shared" si="379"/>
        <v>98-55-H02F</v>
      </c>
      <c r="D5885" s="43" t="str">
        <f>VLOOKUP(C5885,'[1]Test List'!$A$5:$F$2726,6,0)</f>
        <v>PHYB-PGB-H02F</v>
      </c>
      <c r="E5885" s="43" t="str">
        <f t="shared" si="380"/>
        <v>98</v>
      </c>
      <c r="F5885" s="43" t="str">
        <f t="shared" si="381"/>
        <v>55</v>
      </c>
      <c r="G5885" s="12" t="s">
        <v>760</v>
      </c>
      <c r="H5885" s="36">
        <v>99</v>
      </c>
      <c r="I5885" s="36">
        <v>999</v>
      </c>
      <c r="J5885" s="9" t="s">
        <v>2342</v>
      </c>
      <c r="K5885" s="12" t="s">
        <v>2911</v>
      </c>
      <c r="L5885" s="2" t="s">
        <v>4486</v>
      </c>
      <c r="M5885" t="s">
        <v>7493</v>
      </c>
      <c r="N5885" s="29" t="s">
        <v>7200</v>
      </c>
      <c r="O5885" s="38" t="s">
        <v>5197</v>
      </c>
      <c r="P5885" t="s">
        <v>1964</v>
      </c>
      <c r="Q5885" t="s">
        <v>2345</v>
      </c>
      <c r="R5885" s="12" t="s">
        <v>1030</v>
      </c>
      <c r="S5885" s="12" t="s">
        <v>2350</v>
      </c>
      <c r="T5885" t="s">
        <v>6200</v>
      </c>
      <c r="U5885" s="62">
        <f t="shared" si="378"/>
        <v>9</v>
      </c>
    </row>
    <row r="5886" spans="1:21" x14ac:dyDescent="0.25">
      <c r="A5886" s="16" t="s">
        <v>2485</v>
      </c>
      <c r="B5886" s="4" t="s">
        <v>794</v>
      </c>
      <c r="C5886" s="43" t="str">
        <f t="shared" si="379"/>
        <v>98-55-H02F</v>
      </c>
      <c r="D5886" s="43" t="str">
        <f>VLOOKUP(C5886,'[1]Test List'!$A$5:$F$2726,6,0)</f>
        <v>PHYB-PGB-H02F</v>
      </c>
      <c r="E5886" s="43" t="str">
        <f t="shared" si="380"/>
        <v>98</v>
      </c>
      <c r="F5886" s="43" t="str">
        <f t="shared" si="381"/>
        <v>55</v>
      </c>
      <c r="G5886" s="12" t="s">
        <v>760</v>
      </c>
      <c r="H5886" s="36">
        <v>99</v>
      </c>
      <c r="I5886" s="36">
        <v>998</v>
      </c>
      <c r="J5886" s="9" t="s">
        <v>2341</v>
      </c>
      <c r="K5886" s="12" t="s">
        <v>1016</v>
      </c>
      <c r="L5886" s="2" t="s">
        <v>1017</v>
      </c>
      <c r="M5886" t="s">
        <v>2132</v>
      </c>
      <c r="N5886" s="29" t="s">
        <v>7200</v>
      </c>
      <c r="O5886" s="38" t="s">
        <v>5197</v>
      </c>
      <c r="P5886" t="s">
        <v>1964</v>
      </c>
      <c r="Q5886" t="s">
        <v>2345</v>
      </c>
      <c r="R5886" s="12" t="s">
        <v>1030</v>
      </c>
      <c r="S5886" s="12" t="s">
        <v>2349</v>
      </c>
      <c r="T5886" t="s">
        <v>6199</v>
      </c>
      <c r="U5886" s="62">
        <f t="shared" si="378"/>
        <v>9</v>
      </c>
    </row>
    <row r="5887" spans="1:21" x14ac:dyDescent="0.25">
      <c r="A5887" s="4" t="s">
        <v>3543</v>
      </c>
      <c r="B5887" s="4" t="s">
        <v>794</v>
      </c>
      <c r="C5887" s="43" t="str">
        <f t="shared" si="379"/>
        <v>98-55-H03F</v>
      </c>
      <c r="D5887" s="43" t="str">
        <f>VLOOKUP(C5887,'[1]Test List'!$A$5:$F$2726,6,0)</f>
        <v>PHYB-PGB-H03F</v>
      </c>
      <c r="E5887" s="43" t="str">
        <f t="shared" si="380"/>
        <v>98</v>
      </c>
      <c r="F5887" s="43" t="str">
        <f t="shared" si="381"/>
        <v>55</v>
      </c>
      <c r="G5887" s="12" t="s">
        <v>760</v>
      </c>
      <c r="H5887" s="36">
        <v>99</v>
      </c>
      <c r="I5887" s="36">
        <v>952</v>
      </c>
      <c r="J5887" s="9" t="s">
        <v>3545</v>
      </c>
      <c r="K5887" s="12" t="s">
        <v>1119</v>
      </c>
      <c r="L5887" s="2" t="s">
        <v>87</v>
      </c>
      <c r="M5887" t="s">
        <v>2130</v>
      </c>
      <c r="N5887" s="29" t="s">
        <v>5233</v>
      </c>
      <c r="O5887" s="38" t="s">
        <v>5197</v>
      </c>
      <c r="P5887" t="s">
        <v>1034</v>
      </c>
      <c r="Q5887" t="s">
        <v>3546</v>
      </c>
      <c r="R5887" s="12" t="s">
        <v>1030</v>
      </c>
      <c r="S5887" t="s">
        <v>3954</v>
      </c>
      <c r="T5887" t="s">
        <v>6063</v>
      </c>
      <c r="U5887" s="62">
        <f t="shared" si="378"/>
        <v>1</v>
      </c>
    </row>
    <row r="5888" spans="1:21" x14ac:dyDescent="0.25">
      <c r="A5888" s="4" t="s">
        <v>3543</v>
      </c>
      <c r="B5888" s="4" t="s">
        <v>794</v>
      </c>
      <c r="C5888" s="43" t="str">
        <f t="shared" si="379"/>
        <v>98-55-H03F</v>
      </c>
      <c r="D5888" s="43" t="str">
        <f>VLOOKUP(C5888,'[1]Test List'!$A$5:$F$2726,6,0)</f>
        <v>PHYB-PGB-H03F</v>
      </c>
      <c r="E5888" s="43" t="str">
        <f t="shared" si="380"/>
        <v>98</v>
      </c>
      <c r="F5888" s="43" t="str">
        <f t="shared" si="381"/>
        <v>55</v>
      </c>
      <c r="G5888" s="12" t="s">
        <v>760</v>
      </c>
      <c r="H5888" s="36">
        <v>99</v>
      </c>
      <c r="I5888" s="36">
        <v>961</v>
      </c>
      <c r="J5888" s="9" t="s">
        <v>3544</v>
      </c>
      <c r="K5888" t="s">
        <v>1042</v>
      </c>
      <c r="L5888" s="2" t="s">
        <v>1043</v>
      </c>
      <c r="M5888" t="s">
        <v>2160</v>
      </c>
      <c r="N5888" s="29" t="s">
        <v>5233</v>
      </c>
      <c r="O5888" s="38" t="s">
        <v>5197</v>
      </c>
      <c r="P5888" s="12" t="s">
        <v>1044</v>
      </c>
      <c r="Q5888" t="s">
        <v>3547</v>
      </c>
      <c r="R5888" s="12" t="s">
        <v>1030</v>
      </c>
      <c r="S5888" s="12" t="s">
        <v>3548</v>
      </c>
      <c r="T5888" t="s">
        <v>6489</v>
      </c>
      <c r="U5888" s="62">
        <f t="shared" si="378"/>
        <v>1</v>
      </c>
    </row>
    <row r="5889" spans="1:21" x14ac:dyDescent="0.25">
      <c r="A5889" s="16" t="s">
        <v>2524</v>
      </c>
      <c r="B5889" s="4" t="s">
        <v>794</v>
      </c>
      <c r="C5889" s="43" t="str">
        <f t="shared" si="379"/>
        <v>98-59-H01G</v>
      </c>
      <c r="D5889" s="43" t="str">
        <f>VLOOKUP(C5889,'[1]Test List'!$A$5:$F$2726,6,0)</f>
        <v>PHYB-CHI-H01G</v>
      </c>
      <c r="E5889" s="43" t="str">
        <f t="shared" si="380"/>
        <v>98</v>
      </c>
      <c r="F5889" s="43" t="str">
        <f t="shared" si="381"/>
        <v>59</v>
      </c>
      <c r="G5889" s="12" t="s">
        <v>760</v>
      </c>
      <c r="H5889" s="36">
        <v>99</v>
      </c>
      <c r="I5889" s="36">
        <v>999</v>
      </c>
      <c r="J5889" s="9" t="s">
        <v>2508</v>
      </c>
      <c r="K5889" s="12" t="s">
        <v>1119</v>
      </c>
      <c r="L5889" s="2" t="s">
        <v>87</v>
      </c>
      <c r="M5889" t="s">
        <v>2130</v>
      </c>
      <c r="N5889" s="29" t="s">
        <v>5230</v>
      </c>
      <c r="O5889" s="38" t="s">
        <v>5197</v>
      </c>
      <c r="P5889" s="12" t="s">
        <v>2240</v>
      </c>
      <c r="Q5889" t="s">
        <v>2241</v>
      </c>
      <c r="R5889" s="12" t="s">
        <v>2242</v>
      </c>
      <c r="S5889" s="12" t="s">
        <v>2246</v>
      </c>
      <c r="T5889" t="s">
        <v>5491</v>
      </c>
      <c r="U5889" s="62">
        <f t="shared" si="378"/>
        <v>5</v>
      </c>
    </row>
    <row r="5890" spans="1:21" x14ac:dyDescent="0.25">
      <c r="A5890" s="16" t="s">
        <v>2524</v>
      </c>
      <c r="B5890" s="4" t="s">
        <v>794</v>
      </c>
      <c r="C5890" s="43" t="str">
        <f t="shared" si="379"/>
        <v>98-59-H01G</v>
      </c>
      <c r="D5890" s="43" t="str">
        <f>VLOOKUP(C5890,'[1]Test List'!$A$5:$F$2726,6,0)</f>
        <v>PHYB-CHI-H01G</v>
      </c>
      <c r="E5890" s="43" t="str">
        <f t="shared" si="380"/>
        <v>98</v>
      </c>
      <c r="F5890" s="43" t="str">
        <f t="shared" si="381"/>
        <v>59</v>
      </c>
      <c r="G5890" s="12" t="s">
        <v>760</v>
      </c>
      <c r="H5890" s="36">
        <v>99</v>
      </c>
      <c r="I5890" s="36">
        <v>998</v>
      </c>
      <c r="J5890" s="9" t="s">
        <v>2509</v>
      </c>
      <c r="K5890" s="12" t="s">
        <v>1042</v>
      </c>
      <c r="L5890" s="2" t="s">
        <v>1043</v>
      </c>
      <c r="M5890" t="s">
        <v>2160</v>
      </c>
      <c r="N5890" s="29" t="s">
        <v>5230</v>
      </c>
      <c r="O5890" s="38" t="s">
        <v>5197</v>
      </c>
      <c r="P5890" s="12" t="s">
        <v>2240</v>
      </c>
      <c r="Q5890" t="s">
        <v>2241</v>
      </c>
      <c r="R5890" s="12" t="s">
        <v>2242</v>
      </c>
      <c r="S5890" s="12" t="s">
        <v>2243</v>
      </c>
      <c r="T5890" t="s">
        <v>5492</v>
      </c>
      <c r="U5890" s="62">
        <f t="shared" si="378"/>
        <v>5</v>
      </c>
    </row>
    <row r="5891" spans="1:21" x14ac:dyDescent="0.25">
      <c r="A5891" s="16" t="s">
        <v>2524</v>
      </c>
      <c r="B5891" s="4" t="s">
        <v>794</v>
      </c>
      <c r="C5891" s="43" t="str">
        <f t="shared" si="379"/>
        <v>98-59-H01G</v>
      </c>
      <c r="D5891" s="43" t="str">
        <f>VLOOKUP(C5891,'[1]Test List'!$A$5:$F$2726,6,0)</f>
        <v>PHYB-CHI-H01G</v>
      </c>
      <c r="E5891" s="43" t="str">
        <f t="shared" si="380"/>
        <v>98</v>
      </c>
      <c r="F5891" s="43" t="str">
        <f t="shared" si="381"/>
        <v>59</v>
      </c>
      <c r="G5891" s="12" t="s">
        <v>760</v>
      </c>
      <c r="H5891" s="36">
        <v>99</v>
      </c>
      <c r="I5891" s="36">
        <v>997</v>
      </c>
      <c r="J5891" s="9" t="s">
        <v>2265</v>
      </c>
      <c r="K5891" s="12" t="s">
        <v>1090</v>
      </c>
      <c r="L5891" s="2" t="s">
        <v>83</v>
      </c>
      <c r="M5891" t="s">
        <v>3558</v>
      </c>
      <c r="N5891" s="29" t="s">
        <v>5230</v>
      </c>
      <c r="O5891" s="38" t="s">
        <v>5197</v>
      </c>
      <c r="P5891" s="12" t="s">
        <v>2240</v>
      </c>
      <c r="Q5891" t="s">
        <v>1284</v>
      </c>
      <c r="R5891" s="12" t="s">
        <v>2242</v>
      </c>
      <c r="S5891" s="12" t="s">
        <v>2510</v>
      </c>
      <c r="T5891" t="s">
        <v>5493</v>
      </c>
      <c r="U5891" s="62">
        <f t="shared" si="378"/>
        <v>1</v>
      </c>
    </row>
    <row r="5892" spans="1:21" x14ac:dyDescent="0.25">
      <c r="A5892" s="16" t="s">
        <v>2289</v>
      </c>
      <c r="B5892" s="4" t="s">
        <v>794</v>
      </c>
      <c r="C5892" s="43" t="str">
        <f t="shared" si="379"/>
        <v>98-61-H02H1</v>
      </c>
      <c r="D5892" s="43" t="str">
        <f>VLOOKUP(C5892,'[1]Test List'!$A$5:$F$2726,6,0)</f>
        <v>PHYB-BOR-H02H1</v>
      </c>
      <c r="E5892" s="43" t="str">
        <f t="shared" si="380"/>
        <v>98</v>
      </c>
      <c r="F5892" s="43" t="str">
        <f t="shared" si="381"/>
        <v>61</v>
      </c>
      <c r="G5892" s="12" t="s">
        <v>760</v>
      </c>
      <c r="H5892" s="36">
        <v>99</v>
      </c>
      <c r="I5892" s="36">
        <v>996</v>
      </c>
      <c r="J5892" s="9" t="s">
        <v>2290</v>
      </c>
      <c r="K5892" s="12" t="s">
        <v>1090</v>
      </c>
      <c r="L5892" s="2" t="s">
        <v>83</v>
      </c>
      <c r="M5892" t="s">
        <v>3558</v>
      </c>
      <c r="N5892" s="29" t="s">
        <v>5230</v>
      </c>
      <c r="O5892" s="38" t="s">
        <v>5197</v>
      </c>
      <c r="P5892" s="12" t="s">
        <v>4515</v>
      </c>
      <c r="Q5892" t="s">
        <v>1335</v>
      </c>
      <c r="R5892" s="12" t="s">
        <v>1030</v>
      </c>
      <c r="S5892" s="12" t="s">
        <v>2292</v>
      </c>
      <c r="T5892" t="s">
        <v>6186</v>
      </c>
      <c r="U5892" s="62">
        <f t="shared" si="378"/>
        <v>1</v>
      </c>
    </row>
    <row r="5893" spans="1:21" x14ac:dyDescent="0.25">
      <c r="A5893" s="16" t="s">
        <v>2289</v>
      </c>
      <c r="B5893" s="4" t="s">
        <v>794</v>
      </c>
      <c r="C5893" s="43" t="str">
        <f t="shared" si="379"/>
        <v>98-61-H02H1</v>
      </c>
      <c r="D5893" s="43" t="str">
        <f>VLOOKUP(C5893,'[1]Test List'!$A$5:$F$2726,6,0)</f>
        <v>PHYB-BOR-H02H1</v>
      </c>
      <c r="E5893" s="43" t="str">
        <f t="shared" si="380"/>
        <v>98</v>
      </c>
      <c r="F5893" s="43" t="str">
        <f t="shared" si="381"/>
        <v>61</v>
      </c>
      <c r="G5893" s="12" t="s">
        <v>760</v>
      </c>
      <c r="H5893" s="36">
        <v>99</v>
      </c>
      <c r="I5893" s="36">
        <v>997</v>
      </c>
      <c r="J5893" s="17" t="s">
        <v>2261</v>
      </c>
      <c r="K5893" s="12" t="s">
        <v>1119</v>
      </c>
      <c r="L5893" s="2" t="s">
        <v>87</v>
      </c>
      <c r="M5893" t="s">
        <v>2130</v>
      </c>
      <c r="N5893" s="29" t="s">
        <v>5230</v>
      </c>
      <c r="O5893" s="38" t="s">
        <v>5197</v>
      </c>
      <c r="P5893" s="12" t="s">
        <v>4515</v>
      </c>
      <c r="Q5893" t="s">
        <v>1335</v>
      </c>
      <c r="R5893" s="12" t="s">
        <v>1030</v>
      </c>
      <c r="S5893" t="s">
        <v>2293</v>
      </c>
      <c r="T5893" t="s">
        <v>6187</v>
      </c>
      <c r="U5893" s="62">
        <f t="shared" ref="U5893:U5956" si="382">COUNTIF(T$4:T$8000,T5893)</f>
        <v>1</v>
      </c>
    </row>
    <row r="5894" spans="1:21" x14ac:dyDescent="0.25">
      <c r="A5894" s="16" t="s">
        <v>2289</v>
      </c>
      <c r="B5894" s="4" t="s">
        <v>794</v>
      </c>
      <c r="C5894" s="43" t="str">
        <f t="shared" si="379"/>
        <v>98-61-H02H1</v>
      </c>
      <c r="D5894" s="43" t="str">
        <f>VLOOKUP(C5894,'[1]Test List'!$A$5:$F$2726,6,0)</f>
        <v>PHYB-BOR-H02H1</v>
      </c>
      <c r="E5894" s="43" t="str">
        <f t="shared" si="380"/>
        <v>98</v>
      </c>
      <c r="F5894" s="43" t="str">
        <f t="shared" si="381"/>
        <v>61</v>
      </c>
      <c r="G5894" s="12" t="s">
        <v>760</v>
      </c>
      <c r="H5894" s="36">
        <v>99</v>
      </c>
      <c r="I5894" s="36">
        <v>998</v>
      </c>
      <c r="J5894" s="9" t="s">
        <v>2291</v>
      </c>
      <c r="K5894" s="12" t="s">
        <v>1042</v>
      </c>
      <c r="L5894" s="2" t="s">
        <v>1043</v>
      </c>
      <c r="M5894" t="s">
        <v>2160</v>
      </c>
      <c r="N5894" s="29" t="s">
        <v>5230</v>
      </c>
      <c r="O5894" s="38" t="s">
        <v>5197</v>
      </c>
      <c r="P5894" s="12" t="s">
        <v>4515</v>
      </c>
      <c r="Q5894" t="s">
        <v>1335</v>
      </c>
      <c r="R5894" s="12" t="s">
        <v>1030</v>
      </c>
      <c r="S5894" t="s">
        <v>2294</v>
      </c>
      <c r="T5894" t="s">
        <v>6188</v>
      </c>
      <c r="U5894" s="62">
        <f t="shared" si="382"/>
        <v>1</v>
      </c>
    </row>
    <row r="5895" spans="1:21" x14ac:dyDescent="0.25">
      <c r="A5895" s="16" t="s">
        <v>2652</v>
      </c>
      <c r="B5895" s="4" t="s">
        <v>794</v>
      </c>
      <c r="C5895" s="43" t="str">
        <f t="shared" si="379"/>
        <v>98-63-H02I1</v>
      </c>
      <c r="D5895" s="43" t="str">
        <f>VLOOKUP(C5895,'[1]Test List'!$A$5:$F$2726,6,0)</f>
        <v>PHYB-YOR-H02I1</v>
      </c>
      <c r="E5895" s="43" t="str">
        <f t="shared" si="380"/>
        <v>98</v>
      </c>
      <c r="F5895" s="43" t="str">
        <f t="shared" si="381"/>
        <v>63</v>
      </c>
      <c r="G5895" s="12" t="s">
        <v>760</v>
      </c>
      <c r="H5895" s="36">
        <v>99</v>
      </c>
      <c r="I5895" s="36">
        <v>999</v>
      </c>
      <c r="J5895" s="9" t="s">
        <v>2657</v>
      </c>
      <c r="K5895" s="12" t="s">
        <v>1119</v>
      </c>
      <c r="L5895" s="2" t="s">
        <v>87</v>
      </c>
      <c r="M5895" t="s">
        <v>2130</v>
      </c>
      <c r="N5895" s="29" t="s">
        <v>5230</v>
      </c>
      <c r="O5895" s="38" t="s">
        <v>5197</v>
      </c>
      <c r="P5895" s="12" t="s">
        <v>2495</v>
      </c>
      <c r="Q5895" t="s">
        <v>2660</v>
      </c>
      <c r="R5895" s="12" t="s">
        <v>1030</v>
      </c>
      <c r="S5895" s="12" t="s">
        <v>2664</v>
      </c>
      <c r="T5895" t="s">
        <v>6295</v>
      </c>
      <c r="U5895" s="62">
        <f t="shared" si="382"/>
        <v>5</v>
      </c>
    </row>
    <row r="5896" spans="1:21" x14ac:dyDescent="0.25">
      <c r="A5896" s="16" t="s">
        <v>2652</v>
      </c>
      <c r="B5896" s="4" t="s">
        <v>794</v>
      </c>
      <c r="C5896" s="43" t="str">
        <f t="shared" si="379"/>
        <v>98-63-H02I1</v>
      </c>
      <c r="D5896" s="43" t="str">
        <f>VLOOKUP(C5896,'[1]Test List'!$A$5:$F$2726,6,0)</f>
        <v>PHYB-YOR-H02I1</v>
      </c>
      <c r="E5896" s="43" t="str">
        <f t="shared" si="380"/>
        <v>98</v>
      </c>
      <c r="F5896" s="43" t="str">
        <f t="shared" si="381"/>
        <v>63</v>
      </c>
      <c r="G5896" s="12" t="s">
        <v>760</v>
      </c>
      <c r="H5896" s="36">
        <v>99</v>
      </c>
      <c r="I5896" s="36">
        <v>997</v>
      </c>
      <c r="J5896" s="9" t="s">
        <v>2656</v>
      </c>
      <c r="K5896" s="12" t="s">
        <v>1042</v>
      </c>
      <c r="L5896" s="2" t="s">
        <v>1043</v>
      </c>
      <c r="M5896" t="s">
        <v>2160</v>
      </c>
      <c r="N5896" s="29" t="s">
        <v>5230</v>
      </c>
      <c r="O5896" s="38" t="s">
        <v>5197</v>
      </c>
      <c r="P5896" s="12" t="s">
        <v>2495</v>
      </c>
      <c r="Q5896" t="s">
        <v>2660</v>
      </c>
      <c r="R5896" s="12" t="s">
        <v>1030</v>
      </c>
      <c r="S5896" s="12" t="s">
        <v>2663</v>
      </c>
      <c r="T5896" t="s">
        <v>6296</v>
      </c>
      <c r="U5896" s="62">
        <f t="shared" si="382"/>
        <v>8</v>
      </c>
    </row>
    <row r="5897" spans="1:21" x14ac:dyDescent="0.25">
      <c r="A5897" s="16" t="s">
        <v>2652</v>
      </c>
      <c r="B5897" s="4" t="s">
        <v>794</v>
      </c>
      <c r="C5897" s="43" t="str">
        <f t="shared" si="379"/>
        <v>98-63-H02I1</v>
      </c>
      <c r="D5897" s="43" t="str">
        <f>VLOOKUP(C5897,'[1]Test List'!$A$5:$F$2726,6,0)</f>
        <v>PHYB-YOR-H02I1</v>
      </c>
      <c r="E5897" s="43" t="str">
        <f t="shared" si="380"/>
        <v>98</v>
      </c>
      <c r="F5897" s="43" t="str">
        <f t="shared" si="381"/>
        <v>63</v>
      </c>
      <c r="G5897" s="12" t="s">
        <v>760</v>
      </c>
      <c r="H5897" s="36">
        <v>99</v>
      </c>
      <c r="I5897" s="36">
        <v>994</v>
      </c>
      <c r="J5897" s="9" t="s">
        <v>2654</v>
      </c>
      <c r="K5897" s="12" t="s">
        <v>1090</v>
      </c>
      <c r="L5897" s="2" t="s">
        <v>83</v>
      </c>
      <c r="M5897" t="s">
        <v>3558</v>
      </c>
      <c r="N5897" s="29" t="s">
        <v>5230</v>
      </c>
      <c r="O5897" s="38" t="s">
        <v>5197</v>
      </c>
      <c r="P5897" s="12" t="s">
        <v>2495</v>
      </c>
      <c r="Q5897" t="s">
        <v>2660</v>
      </c>
      <c r="R5897" s="12" t="s">
        <v>1030</v>
      </c>
      <c r="S5897" s="12" t="s">
        <v>2662</v>
      </c>
      <c r="T5897" t="s">
        <v>6297</v>
      </c>
      <c r="U5897" s="62">
        <f t="shared" si="382"/>
        <v>3</v>
      </c>
    </row>
    <row r="5898" spans="1:21" x14ac:dyDescent="0.25">
      <c r="A5898" s="16" t="s">
        <v>2652</v>
      </c>
      <c r="B5898" s="4" t="s">
        <v>794</v>
      </c>
      <c r="C5898" s="43" t="str">
        <f t="shared" si="379"/>
        <v>98-63-H02I1</v>
      </c>
      <c r="D5898" s="43" t="str">
        <f>VLOOKUP(C5898,'[1]Test List'!$A$5:$F$2726,6,0)</f>
        <v>PHYB-YOR-H02I1</v>
      </c>
      <c r="E5898" s="43" t="str">
        <f t="shared" si="380"/>
        <v>98</v>
      </c>
      <c r="F5898" s="43" t="str">
        <f t="shared" si="381"/>
        <v>63</v>
      </c>
      <c r="G5898" s="12" t="s">
        <v>760</v>
      </c>
      <c r="H5898" s="36">
        <v>99</v>
      </c>
      <c r="I5898" s="36">
        <v>992</v>
      </c>
      <c r="J5898" s="9" t="s">
        <v>2653</v>
      </c>
      <c r="K5898" s="12" t="s">
        <v>1042</v>
      </c>
      <c r="L5898" s="2" t="s">
        <v>1043</v>
      </c>
      <c r="M5898" t="s">
        <v>2160</v>
      </c>
      <c r="N5898" s="29" t="s">
        <v>7200</v>
      </c>
      <c r="O5898" s="38" t="s">
        <v>5197</v>
      </c>
      <c r="P5898" s="12" t="s">
        <v>2495</v>
      </c>
      <c r="Q5898" t="s">
        <v>2658</v>
      </c>
      <c r="R5898" s="12" t="s">
        <v>1030</v>
      </c>
      <c r="S5898" s="12" t="s">
        <v>2661</v>
      </c>
      <c r="T5898" t="s">
        <v>6298</v>
      </c>
      <c r="U5898" s="62">
        <f t="shared" si="382"/>
        <v>4</v>
      </c>
    </row>
    <row r="5899" spans="1:21" x14ac:dyDescent="0.25">
      <c r="A5899" s="16" t="s">
        <v>2652</v>
      </c>
      <c r="B5899" s="4" t="s">
        <v>794</v>
      </c>
      <c r="C5899" s="43" t="str">
        <f t="shared" si="379"/>
        <v>98-63-H02I1</v>
      </c>
      <c r="D5899" s="43" t="str">
        <f>VLOOKUP(C5899,'[1]Test List'!$A$5:$F$2726,6,0)</f>
        <v>PHYB-YOR-H02I1</v>
      </c>
      <c r="E5899" s="43" t="str">
        <f t="shared" si="380"/>
        <v>98</v>
      </c>
      <c r="F5899" s="43" t="str">
        <f t="shared" si="381"/>
        <v>63</v>
      </c>
      <c r="G5899" s="12" t="s">
        <v>760</v>
      </c>
      <c r="H5899" s="36">
        <v>99</v>
      </c>
      <c r="I5899" s="36">
        <v>996</v>
      </c>
      <c r="J5899" s="9" t="s">
        <v>2655</v>
      </c>
      <c r="K5899" s="12" t="s">
        <v>1042</v>
      </c>
      <c r="L5899" s="2" t="s">
        <v>1043</v>
      </c>
      <c r="M5899" t="s">
        <v>2160</v>
      </c>
      <c r="N5899" s="29" t="s">
        <v>5230</v>
      </c>
      <c r="O5899" s="38" t="s">
        <v>5197</v>
      </c>
      <c r="P5899" s="12" t="s">
        <v>2495</v>
      </c>
      <c r="Q5899" t="s">
        <v>2659</v>
      </c>
      <c r="R5899" s="12" t="s">
        <v>1030</v>
      </c>
      <c r="S5899" s="12" t="s">
        <v>2665</v>
      </c>
      <c r="T5899" t="s">
        <v>6528</v>
      </c>
      <c r="U5899" s="62">
        <f t="shared" si="382"/>
        <v>3</v>
      </c>
    </row>
    <row r="5900" spans="1:21" x14ac:dyDescent="0.25">
      <c r="A5900" s="4" t="s">
        <v>3117</v>
      </c>
      <c r="B5900" s="4" t="s">
        <v>794</v>
      </c>
      <c r="C5900" s="43" t="str">
        <f t="shared" si="379"/>
        <v>98-63-H02I2</v>
      </c>
      <c r="D5900" s="43" t="str">
        <f>VLOOKUP(C5900,'[1]Test List'!$A$5:$F$2726,6,0)</f>
        <v>PHYB-YOR-H02I2</v>
      </c>
      <c r="E5900" s="43" t="str">
        <f t="shared" si="380"/>
        <v>98</v>
      </c>
      <c r="F5900" s="43" t="str">
        <f t="shared" si="381"/>
        <v>63</v>
      </c>
      <c r="G5900" s="12" t="s">
        <v>760</v>
      </c>
      <c r="H5900" s="36">
        <v>99</v>
      </c>
      <c r="I5900" s="36">
        <v>999</v>
      </c>
      <c r="J5900" s="9" t="s">
        <v>2657</v>
      </c>
      <c r="K5900" s="12" t="s">
        <v>1119</v>
      </c>
      <c r="L5900" s="2" t="s">
        <v>87</v>
      </c>
      <c r="M5900" t="s">
        <v>2130</v>
      </c>
      <c r="N5900" s="29" t="s">
        <v>5230</v>
      </c>
      <c r="O5900" s="38" t="s">
        <v>5197</v>
      </c>
      <c r="P5900" s="12" t="s">
        <v>2495</v>
      </c>
      <c r="Q5900" t="s">
        <v>2660</v>
      </c>
      <c r="R5900" s="12" t="s">
        <v>1030</v>
      </c>
      <c r="S5900" s="12" t="s">
        <v>2664</v>
      </c>
      <c r="T5900" t="s">
        <v>6295</v>
      </c>
      <c r="U5900" s="62">
        <f t="shared" si="382"/>
        <v>5</v>
      </c>
    </row>
    <row r="5901" spans="1:21" x14ac:dyDescent="0.25">
      <c r="A5901" s="4" t="s">
        <v>3117</v>
      </c>
      <c r="B5901" s="4" t="s">
        <v>794</v>
      </c>
      <c r="C5901" s="43" t="str">
        <f t="shared" ref="C5901:C5964" si="383">LEFT(A5901,2)&amp;"-"&amp;MID(A5901,3,2)&amp;"-"&amp;RIGHT(A5901,LEN(A5901)-4)</f>
        <v>98-63-H02I2</v>
      </c>
      <c r="D5901" s="43" t="str">
        <f>VLOOKUP(C5901,'[1]Test List'!$A$5:$F$2726,6,0)</f>
        <v>PHYB-YOR-H02I2</v>
      </c>
      <c r="E5901" s="43" t="str">
        <f t="shared" si="380"/>
        <v>98</v>
      </c>
      <c r="F5901" s="43" t="str">
        <f t="shared" si="381"/>
        <v>63</v>
      </c>
      <c r="G5901" s="12" t="s">
        <v>760</v>
      </c>
      <c r="H5901" s="36">
        <v>99</v>
      </c>
      <c r="I5901" s="36">
        <v>997</v>
      </c>
      <c r="J5901" s="9" t="s">
        <v>2656</v>
      </c>
      <c r="K5901" s="12" t="s">
        <v>1042</v>
      </c>
      <c r="L5901" s="2" t="s">
        <v>1043</v>
      </c>
      <c r="M5901" t="s">
        <v>2160</v>
      </c>
      <c r="N5901" s="29" t="s">
        <v>5230</v>
      </c>
      <c r="O5901" s="38" t="s">
        <v>5197</v>
      </c>
      <c r="P5901" s="12" t="s">
        <v>2495</v>
      </c>
      <c r="Q5901" t="s">
        <v>2660</v>
      </c>
      <c r="R5901" s="12" t="s">
        <v>1030</v>
      </c>
      <c r="S5901" s="12" t="s">
        <v>2663</v>
      </c>
      <c r="T5901" t="s">
        <v>6296</v>
      </c>
      <c r="U5901" s="62">
        <f t="shared" si="382"/>
        <v>8</v>
      </c>
    </row>
    <row r="5902" spans="1:21" x14ac:dyDescent="0.25">
      <c r="A5902" s="4" t="s">
        <v>3117</v>
      </c>
      <c r="B5902" s="4" t="s">
        <v>794</v>
      </c>
      <c r="C5902" s="43" t="str">
        <f t="shared" si="383"/>
        <v>98-63-H02I2</v>
      </c>
      <c r="D5902" s="43" t="str">
        <f>VLOOKUP(C5902,'[1]Test List'!$A$5:$F$2726,6,0)</f>
        <v>PHYB-YOR-H02I2</v>
      </c>
      <c r="E5902" s="43" t="str">
        <f t="shared" si="380"/>
        <v>98</v>
      </c>
      <c r="F5902" s="43" t="str">
        <f t="shared" si="381"/>
        <v>63</v>
      </c>
      <c r="G5902" s="12" t="s">
        <v>760</v>
      </c>
      <c r="H5902" s="36">
        <v>99</v>
      </c>
      <c r="I5902" s="36">
        <v>994</v>
      </c>
      <c r="J5902" s="9" t="s">
        <v>2654</v>
      </c>
      <c r="K5902" s="12" t="s">
        <v>1090</v>
      </c>
      <c r="L5902" s="2" t="s">
        <v>83</v>
      </c>
      <c r="M5902" t="s">
        <v>3558</v>
      </c>
      <c r="N5902" s="29" t="s">
        <v>5230</v>
      </c>
      <c r="O5902" s="38" t="s">
        <v>5197</v>
      </c>
      <c r="P5902" s="12" t="s">
        <v>2495</v>
      </c>
      <c r="Q5902" t="s">
        <v>2660</v>
      </c>
      <c r="R5902" s="12" t="s">
        <v>1030</v>
      </c>
      <c r="S5902" s="12" t="s">
        <v>2662</v>
      </c>
      <c r="T5902" t="s">
        <v>6297</v>
      </c>
      <c r="U5902" s="62">
        <f t="shared" si="382"/>
        <v>3</v>
      </c>
    </row>
    <row r="5903" spans="1:21" x14ac:dyDescent="0.25">
      <c r="A5903" s="4" t="s">
        <v>3117</v>
      </c>
      <c r="B5903" s="4" t="s">
        <v>794</v>
      </c>
      <c r="C5903" s="43" t="str">
        <f t="shared" si="383"/>
        <v>98-63-H02I2</v>
      </c>
      <c r="D5903" s="43" t="str">
        <f>VLOOKUP(C5903,'[1]Test List'!$A$5:$F$2726,6,0)</f>
        <v>PHYB-YOR-H02I2</v>
      </c>
      <c r="E5903" s="43" t="str">
        <f t="shared" si="380"/>
        <v>98</v>
      </c>
      <c r="F5903" s="43" t="str">
        <f t="shared" si="381"/>
        <v>63</v>
      </c>
      <c r="G5903" s="12" t="s">
        <v>760</v>
      </c>
      <c r="H5903" s="36">
        <v>99</v>
      </c>
      <c r="I5903" s="36">
        <v>992</v>
      </c>
      <c r="J5903" s="9" t="s">
        <v>2653</v>
      </c>
      <c r="K5903" s="12" t="s">
        <v>1042</v>
      </c>
      <c r="L5903" s="2" t="s">
        <v>1043</v>
      </c>
      <c r="M5903" t="s">
        <v>2160</v>
      </c>
      <c r="N5903" s="29" t="s">
        <v>7200</v>
      </c>
      <c r="O5903" s="38" t="s">
        <v>5197</v>
      </c>
      <c r="P5903" s="12" t="s">
        <v>2495</v>
      </c>
      <c r="Q5903" t="s">
        <v>2658</v>
      </c>
      <c r="R5903" s="12" t="s">
        <v>1030</v>
      </c>
      <c r="S5903" s="12" t="s">
        <v>2661</v>
      </c>
      <c r="T5903" t="s">
        <v>6298</v>
      </c>
      <c r="U5903" s="62">
        <f t="shared" si="382"/>
        <v>4</v>
      </c>
    </row>
    <row r="5904" spans="1:21" x14ac:dyDescent="0.25">
      <c r="A5904" s="4" t="s">
        <v>3117</v>
      </c>
      <c r="B5904" s="4" t="s">
        <v>794</v>
      </c>
      <c r="C5904" s="43" t="str">
        <f t="shared" si="383"/>
        <v>98-63-H02I2</v>
      </c>
      <c r="D5904" s="43" t="str">
        <f>VLOOKUP(C5904,'[1]Test List'!$A$5:$F$2726,6,0)</f>
        <v>PHYB-YOR-H02I2</v>
      </c>
      <c r="E5904" s="43" t="str">
        <f t="shared" si="380"/>
        <v>98</v>
      </c>
      <c r="F5904" s="43" t="str">
        <f t="shared" si="381"/>
        <v>63</v>
      </c>
      <c r="G5904" s="12" t="s">
        <v>760</v>
      </c>
      <c r="H5904" s="36">
        <v>99</v>
      </c>
      <c r="I5904" s="36">
        <v>996</v>
      </c>
      <c r="J5904" s="9" t="s">
        <v>2655</v>
      </c>
      <c r="K5904" s="12" t="s">
        <v>1042</v>
      </c>
      <c r="L5904" s="2" t="s">
        <v>1043</v>
      </c>
      <c r="M5904" t="s">
        <v>2160</v>
      </c>
      <c r="N5904" s="29" t="s">
        <v>5230</v>
      </c>
      <c r="O5904" s="38" t="s">
        <v>5197</v>
      </c>
      <c r="P5904" s="12" t="s">
        <v>2495</v>
      </c>
      <c r="Q5904" t="s">
        <v>2659</v>
      </c>
      <c r="R5904" s="12" t="s">
        <v>1030</v>
      </c>
      <c r="S5904" s="12" t="s">
        <v>2665</v>
      </c>
      <c r="T5904" t="s">
        <v>6528</v>
      </c>
      <c r="U5904" s="62">
        <f t="shared" si="382"/>
        <v>3</v>
      </c>
    </row>
    <row r="5905" spans="1:21" x14ac:dyDescent="0.25">
      <c r="A5905" s="4" t="s">
        <v>3118</v>
      </c>
      <c r="B5905" s="4" t="s">
        <v>794</v>
      </c>
      <c r="C5905" s="43" t="str">
        <f t="shared" si="383"/>
        <v>98-63-H02I3</v>
      </c>
      <c r="D5905" s="43" t="str">
        <f>VLOOKUP(C5905,'[1]Test List'!$A$5:$F$2726,6,0)</f>
        <v>PHYB-YOR-H02I3</v>
      </c>
      <c r="E5905" s="43" t="str">
        <f t="shared" si="380"/>
        <v>98</v>
      </c>
      <c r="F5905" s="43" t="str">
        <f t="shared" si="381"/>
        <v>63</v>
      </c>
      <c r="G5905" s="12" t="s">
        <v>760</v>
      </c>
      <c r="H5905" s="36">
        <v>99</v>
      </c>
      <c r="I5905" s="36">
        <v>999</v>
      </c>
      <c r="J5905" s="9" t="s">
        <v>2657</v>
      </c>
      <c r="K5905" s="12" t="s">
        <v>1119</v>
      </c>
      <c r="L5905" s="2" t="s">
        <v>87</v>
      </c>
      <c r="M5905" t="s">
        <v>2130</v>
      </c>
      <c r="N5905" s="29" t="s">
        <v>5230</v>
      </c>
      <c r="O5905" s="38" t="s">
        <v>5197</v>
      </c>
      <c r="P5905" s="12" t="s">
        <v>2495</v>
      </c>
      <c r="Q5905" t="s">
        <v>2660</v>
      </c>
      <c r="R5905" s="12" t="s">
        <v>1030</v>
      </c>
      <c r="S5905" s="12" t="s">
        <v>2664</v>
      </c>
      <c r="T5905" t="s">
        <v>6295</v>
      </c>
      <c r="U5905" s="62">
        <f t="shared" si="382"/>
        <v>5</v>
      </c>
    </row>
    <row r="5906" spans="1:21" x14ac:dyDescent="0.25">
      <c r="A5906" s="4" t="s">
        <v>3118</v>
      </c>
      <c r="B5906" s="4" t="s">
        <v>794</v>
      </c>
      <c r="C5906" s="43" t="str">
        <f t="shared" si="383"/>
        <v>98-63-H02I3</v>
      </c>
      <c r="D5906" s="43" t="str">
        <f>VLOOKUP(C5906,'[1]Test List'!$A$5:$F$2726,6,0)</f>
        <v>PHYB-YOR-H02I3</v>
      </c>
      <c r="E5906" s="43" t="str">
        <f t="shared" si="380"/>
        <v>98</v>
      </c>
      <c r="F5906" s="43" t="str">
        <f t="shared" si="381"/>
        <v>63</v>
      </c>
      <c r="G5906" s="12" t="s">
        <v>760</v>
      </c>
      <c r="H5906" s="36">
        <v>99</v>
      </c>
      <c r="I5906" s="36">
        <v>998</v>
      </c>
      <c r="J5906" s="9" t="s">
        <v>3122</v>
      </c>
      <c r="K5906" s="12" t="s">
        <v>1365</v>
      </c>
      <c r="L5906" s="2" t="s">
        <v>93</v>
      </c>
      <c r="M5906" t="s">
        <v>2131</v>
      </c>
      <c r="N5906" s="29" t="s">
        <v>5230</v>
      </c>
      <c r="O5906" s="38" t="s">
        <v>5197</v>
      </c>
      <c r="P5906" s="12" t="s">
        <v>2495</v>
      </c>
      <c r="Q5906" t="s">
        <v>2660</v>
      </c>
      <c r="R5906" s="12" t="s">
        <v>1030</v>
      </c>
      <c r="S5906" s="12" t="s">
        <v>3130</v>
      </c>
      <c r="T5906" t="s">
        <v>6393</v>
      </c>
      <c r="U5906" s="62">
        <f t="shared" si="382"/>
        <v>1</v>
      </c>
    </row>
    <row r="5907" spans="1:21" x14ac:dyDescent="0.25">
      <c r="A5907" s="4" t="s">
        <v>3118</v>
      </c>
      <c r="B5907" s="4" t="s">
        <v>794</v>
      </c>
      <c r="C5907" s="43" t="str">
        <f t="shared" si="383"/>
        <v>98-63-H02I3</v>
      </c>
      <c r="D5907" s="43" t="str">
        <f>VLOOKUP(C5907,'[1]Test List'!$A$5:$F$2726,6,0)</f>
        <v>PHYB-YOR-H02I3</v>
      </c>
      <c r="E5907" s="43" t="str">
        <f t="shared" si="380"/>
        <v>98</v>
      </c>
      <c r="F5907" s="43" t="str">
        <f t="shared" si="381"/>
        <v>63</v>
      </c>
      <c r="G5907" s="12" t="s">
        <v>760</v>
      </c>
      <c r="H5907" s="36">
        <v>99</v>
      </c>
      <c r="I5907" s="36">
        <v>997</v>
      </c>
      <c r="J5907" s="9" t="s">
        <v>2656</v>
      </c>
      <c r="K5907" s="12" t="s">
        <v>1042</v>
      </c>
      <c r="L5907" s="2" t="s">
        <v>1043</v>
      </c>
      <c r="M5907" t="s">
        <v>2160</v>
      </c>
      <c r="N5907" s="29" t="s">
        <v>5230</v>
      </c>
      <c r="O5907" s="38" t="s">
        <v>5197</v>
      </c>
      <c r="P5907" s="12" t="s">
        <v>2495</v>
      </c>
      <c r="Q5907" t="s">
        <v>2660</v>
      </c>
      <c r="R5907" s="12" t="s">
        <v>1030</v>
      </c>
      <c r="S5907" s="12" t="s">
        <v>2663</v>
      </c>
      <c r="T5907" t="s">
        <v>6296</v>
      </c>
      <c r="U5907" s="62">
        <f t="shared" si="382"/>
        <v>8</v>
      </c>
    </row>
    <row r="5908" spans="1:21" x14ac:dyDescent="0.25">
      <c r="A5908" s="4" t="s">
        <v>3118</v>
      </c>
      <c r="B5908" s="4" t="s">
        <v>794</v>
      </c>
      <c r="C5908" s="43" t="str">
        <f t="shared" si="383"/>
        <v>98-63-H02I3</v>
      </c>
      <c r="D5908" s="43" t="str">
        <f>VLOOKUP(C5908,'[1]Test List'!$A$5:$F$2726,6,0)</f>
        <v>PHYB-YOR-H02I3</v>
      </c>
      <c r="E5908" s="43" t="str">
        <f t="shared" si="380"/>
        <v>98</v>
      </c>
      <c r="F5908" s="43" t="str">
        <f t="shared" si="381"/>
        <v>63</v>
      </c>
      <c r="G5908" s="12" t="s">
        <v>760</v>
      </c>
      <c r="H5908" s="36">
        <v>99</v>
      </c>
      <c r="I5908" s="36">
        <v>995</v>
      </c>
      <c r="J5908" s="9" t="s">
        <v>3121</v>
      </c>
      <c r="K5908" s="12" t="s">
        <v>1362</v>
      </c>
      <c r="L5908" s="2" t="s">
        <v>92</v>
      </c>
      <c r="M5908" t="s">
        <v>4534</v>
      </c>
      <c r="N5908" s="29" t="s">
        <v>5230</v>
      </c>
      <c r="O5908" s="38" t="s">
        <v>5197</v>
      </c>
      <c r="P5908" s="12" t="s">
        <v>2495</v>
      </c>
      <c r="Q5908" t="s">
        <v>2660</v>
      </c>
      <c r="R5908" s="12" t="s">
        <v>1030</v>
      </c>
      <c r="S5908" s="12" t="s">
        <v>3131</v>
      </c>
      <c r="T5908" t="s">
        <v>6394</v>
      </c>
      <c r="U5908" s="62">
        <f t="shared" si="382"/>
        <v>3</v>
      </c>
    </row>
    <row r="5909" spans="1:21" x14ac:dyDescent="0.25">
      <c r="A5909" s="4" t="s">
        <v>3118</v>
      </c>
      <c r="B5909" s="4" t="s">
        <v>794</v>
      </c>
      <c r="C5909" s="43" t="str">
        <f t="shared" si="383"/>
        <v>98-63-H02I3</v>
      </c>
      <c r="D5909" s="43" t="str">
        <f>VLOOKUP(C5909,'[1]Test List'!$A$5:$F$2726,6,0)</f>
        <v>PHYB-YOR-H02I3</v>
      </c>
      <c r="E5909" s="43" t="str">
        <f t="shared" si="380"/>
        <v>98</v>
      </c>
      <c r="F5909" s="43" t="str">
        <f t="shared" si="381"/>
        <v>63</v>
      </c>
      <c r="G5909" s="12" t="s">
        <v>760</v>
      </c>
      <c r="H5909" s="36">
        <v>99</v>
      </c>
      <c r="I5909" s="36">
        <v>994</v>
      </c>
      <c r="J5909" s="9" t="s">
        <v>2654</v>
      </c>
      <c r="K5909" s="12" t="s">
        <v>1090</v>
      </c>
      <c r="L5909" s="2" t="s">
        <v>83</v>
      </c>
      <c r="M5909" t="s">
        <v>3558</v>
      </c>
      <c r="N5909" s="29" t="s">
        <v>5230</v>
      </c>
      <c r="O5909" s="38" t="s">
        <v>5197</v>
      </c>
      <c r="P5909" s="12" t="s">
        <v>2495</v>
      </c>
      <c r="Q5909" t="s">
        <v>2660</v>
      </c>
      <c r="R5909" s="12" t="s">
        <v>1030</v>
      </c>
      <c r="S5909" s="12" t="s">
        <v>2662</v>
      </c>
      <c r="T5909" t="s">
        <v>6297</v>
      </c>
      <c r="U5909" s="62">
        <f t="shared" si="382"/>
        <v>3</v>
      </c>
    </row>
    <row r="5910" spans="1:21" x14ac:dyDescent="0.25">
      <c r="A5910" s="4" t="s">
        <v>3118</v>
      </c>
      <c r="B5910" s="4" t="s">
        <v>794</v>
      </c>
      <c r="C5910" s="43" t="str">
        <f t="shared" si="383"/>
        <v>98-63-H02I3</v>
      </c>
      <c r="D5910" s="43" t="str">
        <f>VLOOKUP(C5910,'[1]Test List'!$A$5:$F$2726,6,0)</f>
        <v>PHYB-YOR-H02I3</v>
      </c>
      <c r="E5910" s="43" t="str">
        <f t="shared" si="380"/>
        <v>98</v>
      </c>
      <c r="F5910" s="43" t="str">
        <f t="shared" si="381"/>
        <v>63</v>
      </c>
      <c r="G5910" s="12" t="s">
        <v>760</v>
      </c>
      <c r="H5910" s="36">
        <v>99</v>
      </c>
      <c r="I5910" s="36">
        <v>992</v>
      </c>
      <c r="J5910" s="9" t="s">
        <v>2653</v>
      </c>
      <c r="K5910" s="12" t="s">
        <v>1042</v>
      </c>
      <c r="L5910" s="2" t="s">
        <v>1043</v>
      </c>
      <c r="M5910" t="s">
        <v>2160</v>
      </c>
      <c r="N5910" s="29" t="s">
        <v>7200</v>
      </c>
      <c r="O5910" s="38" t="s">
        <v>5197</v>
      </c>
      <c r="P5910" s="12" t="s">
        <v>2495</v>
      </c>
      <c r="Q5910" t="s">
        <v>2658</v>
      </c>
      <c r="R5910" s="12" t="s">
        <v>1030</v>
      </c>
      <c r="S5910" s="12" t="s">
        <v>2661</v>
      </c>
      <c r="T5910" t="s">
        <v>6298</v>
      </c>
      <c r="U5910" s="62">
        <f t="shared" si="382"/>
        <v>4</v>
      </c>
    </row>
    <row r="5911" spans="1:21" x14ac:dyDescent="0.25">
      <c r="A5911" s="4" t="s">
        <v>3118</v>
      </c>
      <c r="B5911" s="4" t="s">
        <v>794</v>
      </c>
      <c r="C5911" s="43" t="str">
        <f t="shared" si="383"/>
        <v>98-63-H02I3</v>
      </c>
      <c r="D5911" s="43" t="str">
        <f>VLOOKUP(C5911,'[1]Test List'!$A$5:$F$2726,6,0)</f>
        <v>PHYB-YOR-H02I3</v>
      </c>
      <c r="E5911" s="43" t="str">
        <f t="shared" si="380"/>
        <v>98</v>
      </c>
      <c r="F5911" s="43" t="str">
        <f t="shared" si="381"/>
        <v>63</v>
      </c>
      <c r="G5911" s="12" t="s">
        <v>760</v>
      </c>
      <c r="H5911" s="36">
        <v>99</v>
      </c>
      <c r="I5911" s="36">
        <v>996</v>
      </c>
      <c r="J5911" s="9" t="s">
        <v>2655</v>
      </c>
      <c r="K5911" s="12" t="s">
        <v>1042</v>
      </c>
      <c r="L5911" s="2" t="s">
        <v>1043</v>
      </c>
      <c r="M5911" t="s">
        <v>2160</v>
      </c>
      <c r="N5911" s="29" t="s">
        <v>5230</v>
      </c>
      <c r="O5911" s="38" t="s">
        <v>5197</v>
      </c>
      <c r="P5911" s="12" t="s">
        <v>2495</v>
      </c>
      <c r="Q5911" t="s">
        <v>2659</v>
      </c>
      <c r="R5911" s="12" t="s">
        <v>1030</v>
      </c>
      <c r="S5911" s="12" t="s">
        <v>2665</v>
      </c>
      <c r="T5911" t="s">
        <v>6528</v>
      </c>
      <c r="U5911" s="62">
        <f t="shared" si="382"/>
        <v>3</v>
      </c>
    </row>
    <row r="5912" spans="1:21" x14ac:dyDescent="0.25">
      <c r="A5912" s="4" t="s">
        <v>3119</v>
      </c>
      <c r="B5912" s="4" t="s">
        <v>794</v>
      </c>
      <c r="C5912" s="43" t="str">
        <f t="shared" si="383"/>
        <v>98-63-H02I4</v>
      </c>
      <c r="D5912" s="43" t="str">
        <f>VLOOKUP(C5912,'[1]Test List'!$A$5:$F$2726,6,0)</f>
        <v>PHYB-YOR-H02I4</v>
      </c>
      <c r="E5912" s="43" t="str">
        <f t="shared" si="380"/>
        <v>98</v>
      </c>
      <c r="F5912" s="43" t="str">
        <f t="shared" si="381"/>
        <v>63</v>
      </c>
      <c r="G5912" s="12" t="s">
        <v>760</v>
      </c>
      <c r="H5912" s="36">
        <v>99</v>
      </c>
      <c r="I5912" s="36">
        <v>990</v>
      </c>
      <c r="J5912" s="9" t="s">
        <v>3125</v>
      </c>
      <c r="K5912" s="12" t="s">
        <v>1119</v>
      </c>
      <c r="L5912" s="2" t="s">
        <v>87</v>
      </c>
      <c r="M5912" t="s">
        <v>2130</v>
      </c>
      <c r="N5912" s="29" t="s">
        <v>5230</v>
      </c>
      <c r="O5912" s="38" t="s">
        <v>5197</v>
      </c>
      <c r="P5912" s="12" t="s">
        <v>2495</v>
      </c>
      <c r="Q5912" t="s">
        <v>3132</v>
      </c>
      <c r="R5912" s="12" t="s">
        <v>1030</v>
      </c>
      <c r="S5912" s="12" t="s">
        <v>3136</v>
      </c>
      <c r="T5912" t="s">
        <v>5807</v>
      </c>
      <c r="U5912" s="62">
        <f t="shared" si="382"/>
        <v>2</v>
      </c>
    </row>
    <row r="5913" spans="1:21" x14ac:dyDescent="0.25">
      <c r="A5913" s="4" t="s">
        <v>3119</v>
      </c>
      <c r="B5913" s="4" t="s">
        <v>794</v>
      </c>
      <c r="C5913" s="43" t="str">
        <f t="shared" si="383"/>
        <v>98-63-H02I4</v>
      </c>
      <c r="D5913" s="43" t="str">
        <f>VLOOKUP(C5913,'[1]Test List'!$A$5:$F$2726,6,0)</f>
        <v>PHYB-YOR-H02I4</v>
      </c>
      <c r="E5913" s="43" t="str">
        <f t="shared" si="380"/>
        <v>98</v>
      </c>
      <c r="F5913" s="43" t="str">
        <f t="shared" si="381"/>
        <v>63</v>
      </c>
      <c r="G5913" s="12" t="s">
        <v>760</v>
      </c>
      <c r="H5913" s="36">
        <v>99</v>
      </c>
      <c r="I5913" s="36">
        <v>989</v>
      </c>
      <c r="J5913" s="9" t="s">
        <v>3124</v>
      </c>
      <c r="K5913" s="12" t="s">
        <v>1042</v>
      </c>
      <c r="L5913" s="2" t="s">
        <v>1043</v>
      </c>
      <c r="M5913" t="s">
        <v>2160</v>
      </c>
      <c r="N5913" s="29" t="s">
        <v>5230</v>
      </c>
      <c r="O5913" s="38" t="s">
        <v>5197</v>
      </c>
      <c r="P5913" s="12" t="s">
        <v>2495</v>
      </c>
      <c r="Q5913" t="s">
        <v>3132</v>
      </c>
      <c r="R5913" s="12" t="s">
        <v>1030</v>
      </c>
      <c r="S5913" s="12" t="s">
        <v>3137</v>
      </c>
      <c r="T5913" t="s">
        <v>5808</v>
      </c>
      <c r="U5913" s="62">
        <f t="shared" si="382"/>
        <v>2</v>
      </c>
    </row>
    <row r="5914" spans="1:21" x14ac:dyDescent="0.25">
      <c r="A5914" s="4" t="s">
        <v>3119</v>
      </c>
      <c r="B5914" s="4" t="s">
        <v>794</v>
      </c>
      <c r="C5914" s="43" t="str">
        <f t="shared" si="383"/>
        <v>98-63-H02I4</v>
      </c>
      <c r="D5914" s="43" t="str">
        <f>VLOOKUP(C5914,'[1]Test List'!$A$5:$F$2726,6,0)</f>
        <v>PHYB-YOR-H02I4</v>
      </c>
      <c r="E5914" s="43" t="str">
        <f t="shared" si="380"/>
        <v>98</v>
      </c>
      <c r="F5914" s="43" t="str">
        <f t="shared" si="381"/>
        <v>63</v>
      </c>
      <c r="G5914" s="12" t="s">
        <v>760</v>
      </c>
      <c r="H5914" s="36">
        <v>99</v>
      </c>
      <c r="I5914" s="36">
        <v>987</v>
      </c>
      <c r="J5914" s="9" t="s">
        <v>3123</v>
      </c>
      <c r="K5914" s="12" t="s">
        <v>1090</v>
      </c>
      <c r="L5914" s="2" t="s">
        <v>83</v>
      </c>
      <c r="M5914" t="s">
        <v>3558</v>
      </c>
      <c r="N5914" s="29" t="s">
        <v>5230</v>
      </c>
      <c r="O5914" s="38" t="s">
        <v>5197</v>
      </c>
      <c r="P5914" s="12" t="s">
        <v>2495</v>
      </c>
      <c r="Q5914" t="s">
        <v>3132</v>
      </c>
      <c r="R5914" s="12" t="s">
        <v>1030</v>
      </c>
      <c r="S5914" s="12" t="s">
        <v>3135</v>
      </c>
      <c r="T5914" t="s">
        <v>5809</v>
      </c>
      <c r="U5914" s="62">
        <f t="shared" si="382"/>
        <v>2</v>
      </c>
    </row>
    <row r="5915" spans="1:21" x14ac:dyDescent="0.25">
      <c r="A5915" s="4" t="s">
        <v>3120</v>
      </c>
      <c r="B5915" s="4" t="s">
        <v>794</v>
      </c>
      <c r="C5915" s="43" t="str">
        <f t="shared" si="383"/>
        <v>98-63-H02I5</v>
      </c>
      <c r="D5915" s="43" t="str">
        <f>VLOOKUP(C5915,'[1]Test List'!$A$5:$F$2726,6,0)</f>
        <v>PHYB-YOR-H02I5</v>
      </c>
      <c r="E5915" s="43" t="str">
        <f t="shared" si="380"/>
        <v>98</v>
      </c>
      <c r="F5915" s="43" t="str">
        <f t="shared" si="381"/>
        <v>63</v>
      </c>
      <c r="G5915" s="12" t="s">
        <v>760</v>
      </c>
      <c r="H5915" s="36">
        <v>99</v>
      </c>
      <c r="I5915" s="36">
        <v>990</v>
      </c>
      <c r="J5915" s="9" t="s">
        <v>3125</v>
      </c>
      <c r="K5915" s="12" t="s">
        <v>1119</v>
      </c>
      <c r="L5915" s="2" t="s">
        <v>87</v>
      </c>
      <c r="M5915" t="s">
        <v>2130</v>
      </c>
      <c r="N5915" s="29" t="s">
        <v>5230</v>
      </c>
      <c r="O5915" s="38" t="s">
        <v>5197</v>
      </c>
      <c r="P5915" s="12" t="s">
        <v>2495</v>
      </c>
      <c r="Q5915" t="s">
        <v>3132</v>
      </c>
      <c r="R5915" s="12" t="s">
        <v>1030</v>
      </c>
      <c r="S5915" s="12" t="s">
        <v>3136</v>
      </c>
      <c r="T5915" t="s">
        <v>5807</v>
      </c>
      <c r="U5915" s="62">
        <f t="shared" si="382"/>
        <v>2</v>
      </c>
    </row>
    <row r="5916" spans="1:21" x14ac:dyDescent="0.25">
      <c r="A5916" s="4" t="s">
        <v>3120</v>
      </c>
      <c r="B5916" s="4" t="s">
        <v>794</v>
      </c>
      <c r="C5916" s="43" t="str">
        <f t="shared" si="383"/>
        <v>98-63-H02I5</v>
      </c>
      <c r="D5916" s="43" t="str">
        <f>VLOOKUP(C5916,'[1]Test List'!$A$5:$F$2726,6,0)</f>
        <v>PHYB-YOR-H02I5</v>
      </c>
      <c r="E5916" s="43" t="str">
        <f t="shared" si="380"/>
        <v>98</v>
      </c>
      <c r="F5916" s="43" t="str">
        <f t="shared" si="381"/>
        <v>63</v>
      </c>
      <c r="G5916" s="12" t="s">
        <v>760</v>
      </c>
      <c r="H5916" s="36">
        <v>99</v>
      </c>
      <c r="I5916" s="36">
        <v>989</v>
      </c>
      <c r="J5916" s="9" t="s">
        <v>3124</v>
      </c>
      <c r="K5916" s="12" t="s">
        <v>1042</v>
      </c>
      <c r="L5916" s="2" t="s">
        <v>1043</v>
      </c>
      <c r="M5916" t="s">
        <v>2160</v>
      </c>
      <c r="N5916" s="29" t="s">
        <v>5230</v>
      </c>
      <c r="O5916" s="38" t="s">
        <v>5197</v>
      </c>
      <c r="P5916" s="12" t="s">
        <v>2495</v>
      </c>
      <c r="Q5916" t="s">
        <v>3132</v>
      </c>
      <c r="R5916" s="12" t="s">
        <v>1030</v>
      </c>
      <c r="S5916" s="12" t="s">
        <v>3137</v>
      </c>
      <c r="T5916" t="s">
        <v>5808</v>
      </c>
      <c r="U5916" s="62">
        <f t="shared" si="382"/>
        <v>2</v>
      </c>
    </row>
    <row r="5917" spans="1:21" x14ac:dyDescent="0.25">
      <c r="A5917" s="4" t="s">
        <v>3120</v>
      </c>
      <c r="B5917" s="4" t="s">
        <v>794</v>
      </c>
      <c r="C5917" s="43" t="str">
        <f t="shared" si="383"/>
        <v>98-63-H02I5</v>
      </c>
      <c r="D5917" s="43" t="str">
        <f>VLOOKUP(C5917,'[1]Test List'!$A$5:$F$2726,6,0)</f>
        <v>PHYB-YOR-H02I5</v>
      </c>
      <c r="E5917" s="43" t="str">
        <f t="shared" si="380"/>
        <v>98</v>
      </c>
      <c r="F5917" s="43" t="str">
        <f t="shared" si="381"/>
        <v>63</v>
      </c>
      <c r="G5917" s="12" t="s">
        <v>760</v>
      </c>
      <c r="H5917" s="36">
        <v>99</v>
      </c>
      <c r="I5917" s="36">
        <v>987</v>
      </c>
      <c r="J5917" s="9" t="s">
        <v>3123</v>
      </c>
      <c r="K5917" s="12" t="s">
        <v>1090</v>
      </c>
      <c r="L5917" s="2" t="s">
        <v>83</v>
      </c>
      <c r="M5917" t="s">
        <v>3558</v>
      </c>
      <c r="N5917" s="29" t="s">
        <v>5230</v>
      </c>
      <c r="O5917" s="38" t="s">
        <v>5197</v>
      </c>
      <c r="P5917" s="12" t="s">
        <v>2495</v>
      </c>
      <c r="Q5917" t="s">
        <v>3132</v>
      </c>
      <c r="R5917" s="12" t="s">
        <v>1030</v>
      </c>
      <c r="S5917" s="12" t="s">
        <v>3135</v>
      </c>
      <c r="T5917" t="s">
        <v>5809</v>
      </c>
      <c r="U5917" s="62">
        <f t="shared" si="382"/>
        <v>2</v>
      </c>
    </row>
    <row r="5918" spans="1:21" x14ac:dyDescent="0.25">
      <c r="A5918" s="4" t="s">
        <v>3120</v>
      </c>
      <c r="B5918" s="4" t="s">
        <v>794</v>
      </c>
      <c r="C5918" s="43" t="str">
        <f t="shared" si="383"/>
        <v>98-63-H02I5</v>
      </c>
      <c r="D5918" s="43" t="str">
        <f>VLOOKUP(C5918,'[1]Test List'!$A$5:$F$2726,6,0)</f>
        <v>PHYB-YOR-H02I5</v>
      </c>
      <c r="E5918" s="43" t="str">
        <f t="shared" si="380"/>
        <v>98</v>
      </c>
      <c r="F5918" s="43" t="str">
        <f t="shared" si="381"/>
        <v>63</v>
      </c>
      <c r="G5918" s="12" t="s">
        <v>760</v>
      </c>
      <c r="H5918" s="36">
        <v>99</v>
      </c>
      <c r="I5918" s="36">
        <v>995</v>
      </c>
      <c r="J5918" s="9" t="s">
        <v>3121</v>
      </c>
      <c r="K5918" s="12" t="s">
        <v>1362</v>
      </c>
      <c r="L5918" s="2" t="s">
        <v>92</v>
      </c>
      <c r="M5918" t="s">
        <v>4534</v>
      </c>
      <c r="N5918" s="29" t="s">
        <v>5230</v>
      </c>
      <c r="O5918" s="38" t="s">
        <v>5197</v>
      </c>
      <c r="P5918" s="12" t="s">
        <v>2495</v>
      </c>
      <c r="Q5918" t="s">
        <v>2660</v>
      </c>
      <c r="R5918" s="12" t="s">
        <v>1030</v>
      </c>
      <c r="S5918" s="12" t="s">
        <v>3131</v>
      </c>
      <c r="T5918" t="s">
        <v>6394</v>
      </c>
      <c r="U5918" s="62">
        <f t="shared" si="382"/>
        <v>3</v>
      </c>
    </row>
    <row r="5919" spans="1:21" x14ac:dyDescent="0.25">
      <c r="A5919" s="4" t="s">
        <v>3120</v>
      </c>
      <c r="B5919" s="4" t="s">
        <v>794</v>
      </c>
      <c r="C5919" s="43" t="str">
        <f t="shared" si="383"/>
        <v>98-63-H02I5</v>
      </c>
      <c r="D5919" s="43" t="str">
        <f>VLOOKUP(C5919,'[1]Test List'!$A$5:$F$2726,6,0)</f>
        <v>PHYB-YOR-H02I5</v>
      </c>
      <c r="E5919" s="43" t="str">
        <f t="shared" si="380"/>
        <v>98</v>
      </c>
      <c r="F5919" s="43" t="str">
        <f t="shared" si="381"/>
        <v>63</v>
      </c>
      <c r="G5919" s="12" t="s">
        <v>760</v>
      </c>
      <c r="H5919" s="36">
        <v>99</v>
      </c>
      <c r="I5919" s="36">
        <v>993</v>
      </c>
      <c r="J5919" s="9" t="s">
        <v>3129</v>
      </c>
      <c r="K5919" s="12" t="s">
        <v>1365</v>
      </c>
      <c r="L5919" s="2" t="s">
        <v>93</v>
      </c>
      <c r="M5919" t="s">
        <v>2131</v>
      </c>
      <c r="N5919" s="29" t="s">
        <v>5230</v>
      </c>
      <c r="O5919" s="38" t="s">
        <v>5197</v>
      </c>
      <c r="P5919" s="12" t="s">
        <v>1617</v>
      </c>
      <c r="Q5919" t="s">
        <v>2660</v>
      </c>
      <c r="R5919" s="12" t="s">
        <v>1030</v>
      </c>
      <c r="S5919" s="12" t="s">
        <v>5147</v>
      </c>
      <c r="T5919" t="s">
        <v>6396</v>
      </c>
      <c r="U5919" s="62">
        <f t="shared" si="382"/>
        <v>1</v>
      </c>
    </row>
    <row r="5920" spans="1:21" x14ac:dyDescent="0.25">
      <c r="A5920" s="4" t="s">
        <v>3120</v>
      </c>
      <c r="B5920" s="4" t="s">
        <v>794</v>
      </c>
      <c r="C5920" s="43" t="str">
        <f t="shared" si="383"/>
        <v>98-63-H02I5</v>
      </c>
      <c r="D5920" s="43" t="str">
        <f>VLOOKUP(C5920,'[1]Test List'!$A$5:$F$2726,6,0)</f>
        <v>PHYB-YOR-H02I5</v>
      </c>
      <c r="E5920" s="43" t="str">
        <f t="shared" si="380"/>
        <v>98</v>
      </c>
      <c r="F5920" s="43" t="str">
        <f t="shared" si="381"/>
        <v>63</v>
      </c>
      <c r="G5920" s="12" t="s">
        <v>760</v>
      </c>
      <c r="H5920" s="36">
        <v>99</v>
      </c>
      <c r="I5920" s="36">
        <v>992</v>
      </c>
      <c r="J5920" s="9" t="s">
        <v>2653</v>
      </c>
      <c r="K5920" s="12" t="s">
        <v>1042</v>
      </c>
      <c r="L5920" s="2" t="s">
        <v>1043</v>
      </c>
      <c r="M5920" t="s">
        <v>2160</v>
      </c>
      <c r="N5920" s="29" t="s">
        <v>7200</v>
      </c>
      <c r="O5920" s="38" t="s">
        <v>5197</v>
      </c>
      <c r="P5920" s="12" t="s">
        <v>2495</v>
      </c>
      <c r="Q5920" t="s">
        <v>2658</v>
      </c>
      <c r="R5920" s="12" t="s">
        <v>1030</v>
      </c>
      <c r="S5920" s="12" t="s">
        <v>2661</v>
      </c>
      <c r="T5920" t="s">
        <v>6298</v>
      </c>
      <c r="U5920" s="62">
        <f t="shared" si="382"/>
        <v>4</v>
      </c>
    </row>
    <row r="5921" spans="1:21" x14ac:dyDescent="0.25">
      <c r="A5921" s="4" t="s">
        <v>3120</v>
      </c>
      <c r="B5921" s="4" t="s">
        <v>794</v>
      </c>
      <c r="C5921" s="43" t="str">
        <f t="shared" si="383"/>
        <v>98-63-H02I5</v>
      </c>
      <c r="D5921" s="43" t="str">
        <f>VLOOKUP(C5921,'[1]Test List'!$A$5:$F$2726,6,0)</f>
        <v>PHYB-YOR-H02I5</v>
      </c>
      <c r="E5921" s="43" t="str">
        <f t="shared" si="380"/>
        <v>98</v>
      </c>
      <c r="F5921" s="43" t="str">
        <f t="shared" si="381"/>
        <v>63</v>
      </c>
      <c r="G5921" s="12" t="s">
        <v>760</v>
      </c>
      <c r="H5921" s="36">
        <v>99</v>
      </c>
      <c r="I5921" s="36">
        <v>991</v>
      </c>
      <c r="J5921" s="9" t="s">
        <v>3128</v>
      </c>
      <c r="K5921" s="12" t="s">
        <v>1362</v>
      </c>
      <c r="L5921" s="2" t="s">
        <v>92</v>
      </c>
      <c r="M5921" t="s">
        <v>4534</v>
      </c>
      <c r="N5921" s="29" t="s">
        <v>5230</v>
      </c>
      <c r="O5921" s="38" t="s">
        <v>5197</v>
      </c>
      <c r="P5921" s="12" t="s">
        <v>2495</v>
      </c>
      <c r="Q5921" t="s">
        <v>2660</v>
      </c>
      <c r="R5921" s="12" t="s">
        <v>3133</v>
      </c>
      <c r="S5921" s="12" t="s">
        <v>5111</v>
      </c>
      <c r="T5921" t="s">
        <v>6394</v>
      </c>
      <c r="U5921" s="62">
        <f t="shared" si="382"/>
        <v>3</v>
      </c>
    </row>
    <row r="5922" spans="1:21" x14ac:dyDescent="0.25">
      <c r="A5922" s="4" t="s">
        <v>3120</v>
      </c>
      <c r="B5922" s="4" t="s">
        <v>794</v>
      </c>
      <c r="C5922" s="43" t="str">
        <f t="shared" si="383"/>
        <v>98-63-H02I5</v>
      </c>
      <c r="D5922" s="43" t="str">
        <f>VLOOKUP(C5922,'[1]Test List'!$A$5:$F$2726,6,0)</f>
        <v>PHYB-YOR-H02I5</v>
      </c>
      <c r="E5922" s="43" t="str">
        <f t="shared" si="380"/>
        <v>98</v>
      </c>
      <c r="F5922" s="43" t="str">
        <f t="shared" si="381"/>
        <v>63</v>
      </c>
      <c r="G5922" s="12" t="s">
        <v>760</v>
      </c>
      <c r="H5922" s="36">
        <v>99</v>
      </c>
      <c r="I5922" s="36">
        <v>988</v>
      </c>
      <c r="J5922" s="9" t="s">
        <v>3127</v>
      </c>
      <c r="K5922" s="12" t="s">
        <v>1042</v>
      </c>
      <c r="L5922" s="2" t="s">
        <v>1043</v>
      </c>
      <c r="M5922" t="s">
        <v>2160</v>
      </c>
      <c r="N5922" s="29" t="s">
        <v>5230</v>
      </c>
      <c r="O5922" s="38" t="s">
        <v>5197</v>
      </c>
      <c r="P5922" s="12" t="s">
        <v>2495</v>
      </c>
      <c r="Q5922" t="s">
        <v>2660</v>
      </c>
      <c r="R5922" s="12" t="s">
        <v>1030</v>
      </c>
      <c r="S5922" s="12" t="s">
        <v>2663</v>
      </c>
      <c r="T5922" t="s">
        <v>6296</v>
      </c>
      <c r="U5922" s="62">
        <f t="shared" si="382"/>
        <v>8</v>
      </c>
    </row>
    <row r="5923" spans="1:21" x14ac:dyDescent="0.25">
      <c r="A5923" s="4" t="s">
        <v>3120</v>
      </c>
      <c r="B5923" s="4" t="s">
        <v>794</v>
      </c>
      <c r="C5923" s="43" t="str">
        <f t="shared" si="383"/>
        <v>98-63-H02I5</v>
      </c>
      <c r="D5923" s="43" t="str">
        <f>VLOOKUP(C5923,'[1]Test List'!$A$5:$F$2726,6,0)</f>
        <v>PHYB-YOR-H02I5</v>
      </c>
      <c r="E5923" s="43" t="str">
        <f t="shared" si="380"/>
        <v>98</v>
      </c>
      <c r="F5923" s="43" t="str">
        <f t="shared" si="381"/>
        <v>63</v>
      </c>
      <c r="G5923" s="12" t="s">
        <v>760</v>
      </c>
      <c r="H5923" s="36">
        <v>99</v>
      </c>
      <c r="I5923" s="36">
        <v>986</v>
      </c>
      <c r="J5923" s="9" t="s">
        <v>3126</v>
      </c>
      <c r="K5923" s="12" t="s">
        <v>1057</v>
      </c>
      <c r="L5923" s="2" t="s">
        <v>85</v>
      </c>
      <c r="M5923" t="s">
        <v>4479</v>
      </c>
      <c r="N5923" s="29" t="s">
        <v>5230</v>
      </c>
      <c r="O5923" s="38" t="s">
        <v>5197</v>
      </c>
      <c r="P5923" s="12" t="s">
        <v>2495</v>
      </c>
      <c r="Q5923" t="s">
        <v>2660</v>
      </c>
      <c r="R5923" s="12" t="s">
        <v>1030</v>
      </c>
      <c r="S5923" s="12" t="s">
        <v>3134</v>
      </c>
      <c r="T5923" t="s">
        <v>6398</v>
      </c>
      <c r="U5923" s="62">
        <f t="shared" si="382"/>
        <v>1</v>
      </c>
    </row>
    <row r="5924" spans="1:21" x14ac:dyDescent="0.25">
      <c r="A5924" s="4" t="s">
        <v>3796</v>
      </c>
      <c r="B5924" s="4" t="s">
        <v>794</v>
      </c>
      <c r="C5924" s="43" t="str">
        <f t="shared" si="383"/>
        <v>98-63-H03I1</v>
      </c>
      <c r="D5924" s="43" t="str">
        <f>VLOOKUP(C5924,'[1]Test List'!$A$5:$F$2726,6,0)</f>
        <v>PHYB-YOR-H03I1</v>
      </c>
      <c r="E5924" s="43" t="str">
        <f t="shared" si="380"/>
        <v>98</v>
      </c>
      <c r="F5924" s="43" t="str">
        <f t="shared" si="381"/>
        <v>63</v>
      </c>
      <c r="G5924" s="12" t="s">
        <v>760</v>
      </c>
      <c r="H5924" s="36">
        <v>99</v>
      </c>
      <c r="I5924" s="52">
        <v>999</v>
      </c>
      <c r="J5924" s="9" t="s">
        <v>3797</v>
      </c>
      <c r="K5924" s="12" t="s">
        <v>1119</v>
      </c>
      <c r="L5924" s="2" t="s">
        <v>87</v>
      </c>
      <c r="M5924" t="s">
        <v>2130</v>
      </c>
      <c r="N5924" s="29" t="s">
        <v>5230</v>
      </c>
      <c r="O5924" s="38" t="s">
        <v>5197</v>
      </c>
      <c r="P5924" s="12" t="s">
        <v>2495</v>
      </c>
      <c r="Q5924" t="s">
        <v>1335</v>
      </c>
      <c r="R5924" s="12" t="s">
        <v>1030</v>
      </c>
      <c r="S5924" s="12" t="s">
        <v>3781</v>
      </c>
      <c r="T5924" t="s">
        <v>6505</v>
      </c>
      <c r="U5924" s="62">
        <f t="shared" si="382"/>
        <v>2</v>
      </c>
    </row>
    <row r="5925" spans="1:21" x14ac:dyDescent="0.25">
      <c r="A5925" s="4" t="s">
        <v>3796</v>
      </c>
      <c r="B5925" s="4" t="s">
        <v>794</v>
      </c>
      <c r="C5925" s="43" t="str">
        <f t="shared" si="383"/>
        <v>98-63-H03I1</v>
      </c>
      <c r="D5925" s="43" t="str">
        <f>VLOOKUP(C5925,'[1]Test List'!$A$5:$F$2726,6,0)</f>
        <v>PHYB-YOR-H03I1</v>
      </c>
      <c r="E5925" s="43" t="str">
        <f t="shared" si="380"/>
        <v>98</v>
      </c>
      <c r="F5925" s="43" t="str">
        <f t="shared" si="381"/>
        <v>63</v>
      </c>
      <c r="G5925" s="12" t="s">
        <v>760</v>
      </c>
      <c r="H5925" s="36">
        <v>99</v>
      </c>
      <c r="I5925" s="52">
        <v>997</v>
      </c>
      <c r="J5925" s="9" t="s">
        <v>3798</v>
      </c>
      <c r="K5925" s="12" t="s">
        <v>1042</v>
      </c>
      <c r="L5925" s="2" t="s">
        <v>1043</v>
      </c>
      <c r="M5925" t="s">
        <v>2160</v>
      </c>
      <c r="N5925" s="29" t="s">
        <v>5230</v>
      </c>
      <c r="O5925" s="38" t="s">
        <v>5197</v>
      </c>
      <c r="P5925" s="12" t="s">
        <v>2495</v>
      </c>
      <c r="Q5925" t="s">
        <v>2660</v>
      </c>
      <c r="R5925" s="12" t="s">
        <v>1030</v>
      </c>
      <c r="S5925" s="12" t="s">
        <v>2663</v>
      </c>
      <c r="T5925" t="s">
        <v>6296</v>
      </c>
      <c r="U5925" s="62">
        <f t="shared" si="382"/>
        <v>8</v>
      </c>
    </row>
    <row r="5926" spans="1:21" x14ac:dyDescent="0.25">
      <c r="A5926" s="4" t="s">
        <v>3799</v>
      </c>
      <c r="B5926" s="4" t="s">
        <v>794</v>
      </c>
      <c r="C5926" s="43" t="str">
        <f t="shared" si="383"/>
        <v>98-63-H03I2</v>
      </c>
      <c r="D5926" s="43" t="str">
        <f>VLOOKUP(C5926,'[1]Test List'!$A$5:$F$2726,6,0)</f>
        <v>PHYB-YOR-H03I2</v>
      </c>
      <c r="E5926" s="43" t="str">
        <f t="shared" ref="E5926:E5989" si="384">LEFT(A5926,2)</f>
        <v>98</v>
      </c>
      <c r="F5926" s="43" t="str">
        <f t="shared" ref="F5926:F5989" si="385">MID(A5926,3,2)</f>
        <v>63</v>
      </c>
      <c r="G5926" s="12" t="s">
        <v>760</v>
      </c>
      <c r="H5926" s="36">
        <v>99</v>
      </c>
      <c r="I5926" s="52">
        <v>999</v>
      </c>
      <c r="J5926" s="9" t="s">
        <v>3797</v>
      </c>
      <c r="K5926" s="12" t="s">
        <v>1119</v>
      </c>
      <c r="L5926" s="2" t="s">
        <v>87</v>
      </c>
      <c r="M5926" t="s">
        <v>2130</v>
      </c>
      <c r="N5926" s="29" t="s">
        <v>5230</v>
      </c>
      <c r="O5926" s="38" t="s">
        <v>5197</v>
      </c>
      <c r="P5926" s="12" t="s">
        <v>2495</v>
      </c>
      <c r="Q5926" t="s">
        <v>1335</v>
      </c>
      <c r="R5926" s="12" t="s">
        <v>1030</v>
      </c>
      <c r="S5926" s="12" t="s">
        <v>3781</v>
      </c>
      <c r="T5926" t="s">
        <v>6505</v>
      </c>
      <c r="U5926" s="62">
        <f t="shared" si="382"/>
        <v>2</v>
      </c>
    </row>
    <row r="5927" spans="1:21" x14ac:dyDescent="0.25">
      <c r="A5927" s="4" t="s">
        <v>3799</v>
      </c>
      <c r="B5927" s="4" t="s">
        <v>794</v>
      </c>
      <c r="C5927" s="43" t="str">
        <f t="shared" si="383"/>
        <v>98-63-H03I2</v>
      </c>
      <c r="D5927" s="43" t="str">
        <f>VLOOKUP(C5927,'[1]Test List'!$A$5:$F$2726,6,0)</f>
        <v>PHYB-YOR-H03I2</v>
      </c>
      <c r="E5927" s="43" t="str">
        <f t="shared" si="384"/>
        <v>98</v>
      </c>
      <c r="F5927" s="43" t="str">
        <f t="shared" si="385"/>
        <v>63</v>
      </c>
      <c r="G5927" s="12" t="s">
        <v>760</v>
      </c>
      <c r="H5927" s="36">
        <v>99</v>
      </c>
      <c r="I5927" s="52">
        <v>997</v>
      </c>
      <c r="J5927" s="9" t="s">
        <v>3798</v>
      </c>
      <c r="K5927" s="12" t="s">
        <v>1042</v>
      </c>
      <c r="L5927" s="2" t="s">
        <v>1043</v>
      </c>
      <c r="M5927" t="s">
        <v>2160</v>
      </c>
      <c r="N5927" s="29" t="s">
        <v>5230</v>
      </c>
      <c r="O5927" s="38" t="s">
        <v>5197</v>
      </c>
      <c r="P5927" s="12" t="s">
        <v>2495</v>
      </c>
      <c r="Q5927" t="s">
        <v>2660</v>
      </c>
      <c r="R5927" s="12" t="s">
        <v>1030</v>
      </c>
      <c r="S5927" s="12" t="s">
        <v>2663</v>
      </c>
      <c r="T5927" t="s">
        <v>6296</v>
      </c>
      <c r="U5927" s="62">
        <f t="shared" si="382"/>
        <v>8</v>
      </c>
    </row>
    <row r="5928" spans="1:21" x14ac:dyDescent="0.25">
      <c r="A5928" s="4" t="s">
        <v>3970</v>
      </c>
      <c r="B5928" s="4" t="s">
        <v>794</v>
      </c>
      <c r="C5928" s="43" t="str">
        <f t="shared" si="383"/>
        <v>98-70-H03M2</v>
      </c>
      <c r="D5928" s="43" t="str">
        <f>VLOOKUP(C5928,'[1]Test List'!$A$5:$F$2726,6,0)</f>
        <v>PHYB-GRM-H03M2</v>
      </c>
      <c r="E5928" s="43" t="str">
        <f t="shared" si="384"/>
        <v>98</v>
      </c>
      <c r="F5928" s="43" t="str">
        <f t="shared" si="385"/>
        <v>70</v>
      </c>
      <c r="G5928" s="12" t="s">
        <v>760</v>
      </c>
      <c r="H5928" s="36">
        <v>99</v>
      </c>
      <c r="I5928" s="52">
        <v>999</v>
      </c>
      <c r="J5928" s="9" t="s">
        <v>3971</v>
      </c>
      <c r="K5928" s="12" t="s">
        <v>1171</v>
      </c>
      <c r="L5928" s="2" t="s">
        <v>94</v>
      </c>
      <c r="M5928" t="s">
        <v>1072</v>
      </c>
      <c r="N5928" s="29" t="s">
        <v>5230</v>
      </c>
      <c r="O5928" s="38" t="s">
        <v>5197</v>
      </c>
      <c r="P5928" t="s">
        <v>3324</v>
      </c>
      <c r="Q5928" t="s">
        <v>1284</v>
      </c>
      <c r="R5928" s="12" t="s">
        <v>2242</v>
      </c>
      <c r="S5928" s="12" t="s">
        <v>3973</v>
      </c>
      <c r="T5928" t="s">
        <v>5518</v>
      </c>
      <c r="U5928" s="62">
        <f t="shared" si="382"/>
        <v>1</v>
      </c>
    </row>
    <row r="5929" spans="1:21" x14ac:dyDescent="0.25">
      <c r="A5929" s="4" t="s">
        <v>3970</v>
      </c>
      <c r="B5929" s="4" t="s">
        <v>794</v>
      </c>
      <c r="C5929" s="43" t="str">
        <f t="shared" si="383"/>
        <v>98-70-H03M2</v>
      </c>
      <c r="D5929" s="43" t="str">
        <f>VLOOKUP(C5929,'[1]Test List'!$A$5:$F$2726,6,0)</f>
        <v>PHYB-GRM-H03M2</v>
      </c>
      <c r="E5929" s="43" t="str">
        <f t="shared" si="384"/>
        <v>98</v>
      </c>
      <c r="F5929" s="43" t="str">
        <f t="shared" si="385"/>
        <v>70</v>
      </c>
      <c r="G5929" s="12" t="s">
        <v>760</v>
      </c>
      <c r="H5929" s="36">
        <v>99</v>
      </c>
      <c r="I5929" s="52">
        <v>998</v>
      </c>
      <c r="J5929" s="9" t="s">
        <v>2031</v>
      </c>
      <c r="K5929" s="12" t="s">
        <v>1119</v>
      </c>
      <c r="L5929" s="2" t="s">
        <v>87</v>
      </c>
      <c r="M5929" t="s">
        <v>2130</v>
      </c>
      <c r="N5929" s="29" t="s">
        <v>5230</v>
      </c>
      <c r="O5929" s="38" t="s">
        <v>5197</v>
      </c>
      <c r="P5929" t="s">
        <v>1034</v>
      </c>
      <c r="Q5929" t="s">
        <v>1335</v>
      </c>
      <c r="R5929" s="12" t="s">
        <v>1030</v>
      </c>
      <c r="S5929" t="s">
        <v>877</v>
      </c>
      <c r="T5929" t="s">
        <v>5445</v>
      </c>
      <c r="U5929" s="62">
        <f t="shared" si="382"/>
        <v>40</v>
      </c>
    </row>
    <row r="5930" spans="1:21" x14ac:dyDescent="0.25">
      <c r="A5930" s="4" t="s">
        <v>226</v>
      </c>
      <c r="B5930" s="4" t="s">
        <v>794</v>
      </c>
      <c r="C5930" s="43" t="str">
        <f t="shared" si="383"/>
        <v>99-21-01A</v>
      </c>
      <c r="D5930" s="43" t="str">
        <f>VLOOKUP(C5930,'[1]Test List'!$A$5:$F$2726,6,0)</f>
        <v>PMIX-ACH-01A</v>
      </c>
      <c r="E5930" s="43" t="str">
        <f t="shared" si="384"/>
        <v>99</v>
      </c>
      <c r="F5930" s="43" t="str">
        <f t="shared" si="385"/>
        <v>21</v>
      </c>
      <c r="G5930" t="s">
        <v>1779</v>
      </c>
      <c r="H5930" s="36">
        <v>99</v>
      </c>
      <c r="I5930" s="36">
        <v>999</v>
      </c>
      <c r="J5930" s="9" t="s">
        <v>794</v>
      </c>
      <c r="K5930" s="12" t="s">
        <v>1016</v>
      </c>
      <c r="L5930" s="2" t="s">
        <v>1017</v>
      </c>
      <c r="M5930" t="s">
        <v>2132</v>
      </c>
      <c r="N5930" s="29" t="s">
        <v>5230</v>
      </c>
      <c r="O5930" s="38" t="s">
        <v>5197</v>
      </c>
      <c r="P5930" t="s">
        <v>4510</v>
      </c>
      <c r="Q5930" t="s">
        <v>227</v>
      </c>
      <c r="R5930" t="s">
        <v>1150</v>
      </c>
      <c r="S5930" t="s">
        <v>4953</v>
      </c>
      <c r="T5930" t="s">
        <v>5749</v>
      </c>
      <c r="U5930" s="62">
        <f t="shared" si="382"/>
        <v>1</v>
      </c>
    </row>
    <row r="5931" spans="1:21" x14ac:dyDescent="0.25">
      <c r="A5931" s="4" t="s">
        <v>226</v>
      </c>
      <c r="B5931" s="4" t="s">
        <v>794</v>
      </c>
      <c r="C5931" s="43" t="str">
        <f t="shared" si="383"/>
        <v>99-21-01A</v>
      </c>
      <c r="D5931" s="43" t="str">
        <f>VLOOKUP(C5931,'[1]Test List'!$A$5:$F$2726,6,0)</f>
        <v>PMIX-ACH-01A</v>
      </c>
      <c r="E5931" s="43" t="str">
        <f t="shared" si="384"/>
        <v>99</v>
      </c>
      <c r="F5931" s="43" t="str">
        <f t="shared" si="385"/>
        <v>21</v>
      </c>
      <c r="G5931" t="s">
        <v>1779</v>
      </c>
      <c r="H5931" s="36">
        <v>99</v>
      </c>
      <c r="I5931" s="36">
        <v>998</v>
      </c>
      <c r="J5931" s="9" t="s">
        <v>794</v>
      </c>
      <c r="K5931" s="12" t="s">
        <v>1016</v>
      </c>
      <c r="L5931" s="2" t="s">
        <v>1017</v>
      </c>
      <c r="M5931" t="s">
        <v>2132</v>
      </c>
      <c r="N5931" s="29" t="s">
        <v>5230</v>
      </c>
      <c r="O5931" s="38" t="s">
        <v>5197</v>
      </c>
      <c r="P5931" t="s">
        <v>4510</v>
      </c>
      <c r="Q5931" t="s">
        <v>228</v>
      </c>
      <c r="R5931" t="s">
        <v>1150</v>
      </c>
      <c r="S5931" t="s">
        <v>4954</v>
      </c>
      <c r="T5931" t="s">
        <v>5750</v>
      </c>
      <c r="U5931" s="62">
        <f t="shared" si="382"/>
        <v>1</v>
      </c>
    </row>
    <row r="5932" spans="1:21" x14ac:dyDescent="0.25">
      <c r="A5932" s="4" t="s">
        <v>226</v>
      </c>
      <c r="B5932" s="4" t="s">
        <v>794</v>
      </c>
      <c r="C5932" s="43" t="str">
        <f t="shared" si="383"/>
        <v>99-21-01A</v>
      </c>
      <c r="D5932" s="43" t="str">
        <f>VLOOKUP(C5932,'[1]Test List'!$A$5:$F$2726,6,0)</f>
        <v>PMIX-ACH-01A</v>
      </c>
      <c r="E5932" s="43" t="str">
        <f t="shared" si="384"/>
        <v>99</v>
      </c>
      <c r="F5932" s="43" t="str">
        <f t="shared" si="385"/>
        <v>21</v>
      </c>
      <c r="G5932" t="s">
        <v>1779</v>
      </c>
      <c r="H5932" s="36">
        <v>99</v>
      </c>
      <c r="I5932" s="36">
        <v>72</v>
      </c>
      <c r="J5932" s="9" t="s">
        <v>794</v>
      </c>
      <c r="K5932" s="12" t="s">
        <v>1016</v>
      </c>
      <c r="L5932" s="2" t="s">
        <v>1017</v>
      </c>
      <c r="M5932" t="s">
        <v>2132</v>
      </c>
      <c r="N5932" s="29" t="s">
        <v>5230</v>
      </c>
      <c r="O5932" s="38" t="s">
        <v>5197</v>
      </c>
      <c r="P5932" t="s">
        <v>4510</v>
      </c>
      <c r="Q5932" t="s">
        <v>229</v>
      </c>
      <c r="R5932" t="s">
        <v>1150</v>
      </c>
      <c r="S5932" t="s">
        <v>4955</v>
      </c>
      <c r="T5932" t="s">
        <v>5751</v>
      </c>
      <c r="U5932" s="62">
        <f t="shared" si="382"/>
        <v>1</v>
      </c>
    </row>
    <row r="5933" spans="1:21" x14ac:dyDescent="0.25">
      <c r="A5933" s="4" t="s">
        <v>226</v>
      </c>
      <c r="B5933" s="4" t="s">
        <v>794</v>
      </c>
      <c r="C5933" s="43" t="str">
        <f t="shared" si="383"/>
        <v>99-21-01A</v>
      </c>
      <c r="D5933" s="43" t="str">
        <f>VLOOKUP(C5933,'[1]Test List'!$A$5:$F$2726,6,0)</f>
        <v>PMIX-ACH-01A</v>
      </c>
      <c r="E5933" s="43" t="str">
        <f t="shared" si="384"/>
        <v>99</v>
      </c>
      <c r="F5933" s="43" t="str">
        <f t="shared" si="385"/>
        <v>21</v>
      </c>
      <c r="G5933" t="s">
        <v>1779</v>
      </c>
      <c r="H5933" s="36">
        <v>99</v>
      </c>
      <c r="I5933" s="36">
        <v>71</v>
      </c>
      <c r="J5933" s="9" t="s">
        <v>794</v>
      </c>
      <c r="K5933" s="12" t="s">
        <v>1016</v>
      </c>
      <c r="L5933" s="2" t="s">
        <v>1017</v>
      </c>
      <c r="M5933" t="s">
        <v>2132</v>
      </c>
      <c r="N5933" s="29" t="s">
        <v>5230</v>
      </c>
      <c r="O5933" s="38" t="s">
        <v>5197</v>
      </c>
      <c r="P5933" t="s">
        <v>4510</v>
      </c>
      <c r="Q5933" t="s">
        <v>230</v>
      </c>
      <c r="R5933" t="s">
        <v>1150</v>
      </c>
      <c r="S5933" t="s">
        <v>4956</v>
      </c>
      <c r="T5933" t="s">
        <v>5752</v>
      </c>
      <c r="U5933" s="62">
        <f t="shared" si="382"/>
        <v>1</v>
      </c>
    </row>
    <row r="5934" spans="1:21" x14ac:dyDescent="0.25">
      <c r="A5934" s="4" t="s">
        <v>311</v>
      </c>
      <c r="B5934" s="4" t="s">
        <v>794</v>
      </c>
      <c r="C5934" s="43" t="str">
        <f t="shared" si="383"/>
        <v>99-21-02A</v>
      </c>
      <c r="D5934" s="43" t="str">
        <f>VLOOKUP(C5934,'[1]Test List'!$A$5:$F$2726,6,0)</f>
        <v>PMIX-ACH-02A</v>
      </c>
      <c r="E5934" s="43" t="str">
        <f t="shared" si="384"/>
        <v>99</v>
      </c>
      <c r="F5934" s="43" t="str">
        <f t="shared" si="385"/>
        <v>21</v>
      </c>
      <c r="G5934" t="s">
        <v>1779</v>
      </c>
      <c r="H5934" s="36">
        <v>99</v>
      </c>
      <c r="I5934" s="36">
        <v>999</v>
      </c>
      <c r="J5934" s="9" t="s">
        <v>471</v>
      </c>
      <c r="K5934" s="12" t="s">
        <v>1016</v>
      </c>
      <c r="L5934" s="2" t="s">
        <v>1017</v>
      </c>
      <c r="M5934" t="s">
        <v>2132</v>
      </c>
      <c r="N5934" s="29" t="s">
        <v>5230</v>
      </c>
      <c r="O5934" s="38" t="s">
        <v>5197</v>
      </c>
      <c r="P5934" t="s">
        <v>4510</v>
      </c>
      <c r="Q5934" t="s">
        <v>1289</v>
      </c>
      <c r="R5934" t="s">
        <v>1150</v>
      </c>
      <c r="S5934" t="s">
        <v>4947</v>
      </c>
      <c r="T5934" t="s">
        <v>5740</v>
      </c>
      <c r="U5934" s="62">
        <f t="shared" si="382"/>
        <v>4</v>
      </c>
    </row>
    <row r="5935" spans="1:21" x14ac:dyDescent="0.25">
      <c r="A5935" s="4" t="s">
        <v>267</v>
      </c>
      <c r="B5935" s="4" t="s">
        <v>794</v>
      </c>
      <c r="C5935" s="43" t="str">
        <f t="shared" si="383"/>
        <v>99-21-02B</v>
      </c>
      <c r="D5935" s="43" t="str">
        <f>VLOOKUP(C5935,'[1]Test List'!$A$5:$F$2726,6,0)</f>
        <v>PMIX-ACH-02B</v>
      </c>
      <c r="E5935" s="43" t="str">
        <f t="shared" si="384"/>
        <v>99</v>
      </c>
      <c r="F5935" s="43" t="str">
        <f t="shared" si="385"/>
        <v>21</v>
      </c>
      <c r="G5935" t="s">
        <v>1779</v>
      </c>
      <c r="H5935" s="36">
        <v>99</v>
      </c>
      <c r="I5935" s="36">
        <v>999</v>
      </c>
      <c r="J5935" s="9" t="s">
        <v>471</v>
      </c>
      <c r="K5935" s="12" t="s">
        <v>1016</v>
      </c>
      <c r="L5935" s="2" t="s">
        <v>1017</v>
      </c>
      <c r="M5935" t="s">
        <v>2132</v>
      </c>
      <c r="N5935" s="29" t="s">
        <v>5230</v>
      </c>
      <c r="O5935" s="38" t="s">
        <v>5197</v>
      </c>
      <c r="P5935" t="s">
        <v>4510</v>
      </c>
      <c r="Q5935" t="s">
        <v>1289</v>
      </c>
      <c r="R5935" t="s">
        <v>1150</v>
      </c>
      <c r="S5935" t="s">
        <v>4947</v>
      </c>
      <c r="T5935" t="s">
        <v>5740</v>
      </c>
      <c r="U5935" s="62">
        <f t="shared" si="382"/>
        <v>4</v>
      </c>
    </row>
    <row r="5936" spans="1:21" x14ac:dyDescent="0.25">
      <c r="A5936" s="4" t="s">
        <v>470</v>
      </c>
      <c r="B5936" s="4" t="s">
        <v>794</v>
      </c>
      <c r="C5936" s="43" t="str">
        <f t="shared" si="383"/>
        <v>99-21-02C</v>
      </c>
      <c r="D5936" s="43" t="str">
        <f>VLOOKUP(C5936,'[1]Test List'!$A$5:$F$2726,6,0)</f>
        <v>PMIX-ACH-02C</v>
      </c>
      <c r="E5936" s="43" t="str">
        <f t="shared" si="384"/>
        <v>99</v>
      </c>
      <c r="F5936" s="43" t="str">
        <f t="shared" si="385"/>
        <v>21</v>
      </c>
      <c r="G5936" t="s">
        <v>1779</v>
      </c>
      <c r="H5936" s="36">
        <v>99</v>
      </c>
      <c r="I5936" s="36">
        <v>999</v>
      </c>
      <c r="J5936" s="9" t="s">
        <v>471</v>
      </c>
      <c r="K5936" s="12" t="s">
        <v>1016</v>
      </c>
      <c r="L5936" s="2" t="s">
        <v>1017</v>
      </c>
      <c r="M5936" t="s">
        <v>2132</v>
      </c>
      <c r="N5936" s="29" t="s">
        <v>5230</v>
      </c>
      <c r="O5936" s="38" t="s">
        <v>5197</v>
      </c>
      <c r="P5936" t="s">
        <v>4510</v>
      </c>
      <c r="Q5936" t="s">
        <v>1289</v>
      </c>
      <c r="R5936" t="s">
        <v>1150</v>
      </c>
      <c r="S5936" t="s">
        <v>4947</v>
      </c>
      <c r="T5936" t="s">
        <v>5740</v>
      </c>
      <c r="U5936" s="62">
        <f t="shared" si="382"/>
        <v>4</v>
      </c>
    </row>
    <row r="5937" spans="1:21" x14ac:dyDescent="0.25">
      <c r="A5937" s="4" t="s">
        <v>439</v>
      </c>
      <c r="B5937" s="4" t="s">
        <v>794</v>
      </c>
      <c r="C5937" s="43" t="str">
        <f t="shared" si="383"/>
        <v>99-27-01A</v>
      </c>
      <c r="D5937" s="43" t="str">
        <f>VLOOKUP(C5937,'[1]Test List'!$A$5:$F$2726,6,0)</f>
        <v>PMIX-WES-01A</v>
      </c>
      <c r="E5937" s="43" t="str">
        <f t="shared" si="384"/>
        <v>99</v>
      </c>
      <c r="F5937" s="43" t="str">
        <f t="shared" si="385"/>
        <v>27</v>
      </c>
      <c r="G5937" t="s">
        <v>1779</v>
      </c>
      <c r="H5937" s="36">
        <v>99</v>
      </c>
      <c r="I5937" s="36">
        <v>998</v>
      </c>
      <c r="J5937" s="9">
        <v>704</v>
      </c>
      <c r="K5937" s="12" t="s">
        <v>1090</v>
      </c>
      <c r="L5937" s="2" t="s">
        <v>83</v>
      </c>
      <c r="M5937" t="s">
        <v>3558</v>
      </c>
      <c r="N5937" s="29" t="s">
        <v>5230</v>
      </c>
      <c r="O5937" s="38" t="s">
        <v>5197</v>
      </c>
      <c r="P5937" t="s">
        <v>3406</v>
      </c>
      <c r="Q5937" t="s">
        <v>137</v>
      </c>
      <c r="R5937" t="s">
        <v>1466</v>
      </c>
      <c r="S5937" t="s">
        <v>5079</v>
      </c>
      <c r="T5937" t="s">
        <v>5670</v>
      </c>
      <c r="U5937" s="62">
        <f t="shared" si="382"/>
        <v>14</v>
      </c>
    </row>
    <row r="5938" spans="1:21" x14ac:dyDescent="0.25">
      <c r="A5938" s="4" t="s">
        <v>439</v>
      </c>
      <c r="B5938" s="4" t="s">
        <v>794</v>
      </c>
      <c r="C5938" s="43" t="str">
        <f t="shared" si="383"/>
        <v>99-27-01A</v>
      </c>
      <c r="D5938" s="43" t="str">
        <f>VLOOKUP(C5938,'[1]Test List'!$A$5:$F$2726,6,0)</f>
        <v>PMIX-WES-01A</v>
      </c>
      <c r="E5938" s="43" t="str">
        <f t="shared" si="384"/>
        <v>99</v>
      </c>
      <c r="F5938" s="43" t="str">
        <f t="shared" si="385"/>
        <v>27</v>
      </c>
      <c r="G5938" t="s">
        <v>1779</v>
      </c>
      <c r="H5938" s="36">
        <v>99</v>
      </c>
      <c r="I5938" s="36">
        <v>999</v>
      </c>
      <c r="J5938" s="9" t="s">
        <v>440</v>
      </c>
      <c r="K5938" s="12" t="s">
        <v>1090</v>
      </c>
      <c r="L5938" s="2" t="s">
        <v>83</v>
      </c>
      <c r="M5938" t="s">
        <v>3558</v>
      </c>
      <c r="N5938" s="29" t="s">
        <v>5233</v>
      </c>
      <c r="O5938" s="38" t="s">
        <v>5197</v>
      </c>
      <c r="P5938" t="s">
        <v>3406</v>
      </c>
      <c r="Q5938" t="s">
        <v>5038</v>
      </c>
      <c r="R5938" t="s">
        <v>1466</v>
      </c>
      <c r="S5938" t="s">
        <v>5088</v>
      </c>
      <c r="T5938" t="s">
        <v>5671</v>
      </c>
      <c r="U5938" s="62">
        <f t="shared" si="382"/>
        <v>1</v>
      </c>
    </row>
    <row r="5939" spans="1:21" x14ac:dyDescent="0.25">
      <c r="A5939" s="4" t="s">
        <v>439</v>
      </c>
      <c r="B5939" s="4" t="s">
        <v>794</v>
      </c>
      <c r="C5939" s="43" t="str">
        <f t="shared" si="383"/>
        <v>99-27-01A</v>
      </c>
      <c r="D5939" s="43" t="str">
        <f>VLOOKUP(C5939,'[1]Test List'!$A$5:$F$2726,6,0)</f>
        <v>PMIX-WES-01A</v>
      </c>
      <c r="E5939" s="43" t="str">
        <f t="shared" si="384"/>
        <v>99</v>
      </c>
      <c r="F5939" s="43" t="str">
        <f t="shared" si="385"/>
        <v>27</v>
      </c>
      <c r="G5939" t="s">
        <v>1779</v>
      </c>
      <c r="H5939" s="36">
        <v>99</v>
      </c>
      <c r="I5939" s="36">
        <v>997</v>
      </c>
      <c r="J5939" s="9" t="s">
        <v>794</v>
      </c>
      <c r="K5939" s="12" t="s">
        <v>1119</v>
      </c>
      <c r="L5939" s="2" t="s">
        <v>87</v>
      </c>
      <c r="M5939" t="s">
        <v>2130</v>
      </c>
      <c r="N5939" s="29" t="s">
        <v>5230</v>
      </c>
      <c r="O5939" s="38" t="s">
        <v>5197</v>
      </c>
      <c r="P5939" t="s">
        <v>3406</v>
      </c>
      <c r="Q5939" t="s">
        <v>129</v>
      </c>
      <c r="R5939" t="s">
        <v>1466</v>
      </c>
      <c r="S5939" t="s">
        <v>5080</v>
      </c>
      <c r="T5939" t="s">
        <v>5706</v>
      </c>
      <c r="U5939" s="62">
        <f t="shared" si="382"/>
        <v>12</v>
      </c>
    </row>
    <row r="5940" spans="1:21" x14ac:dyDescent="0.25">
      <c r="A5940" s="4" t="s">
        <v>1440</v>
      </c>
      <c r="B5940" s="4" t="s">
        <v>794</v>
      </c>
      <c r="C5940" s="43" t="str">
        <f t="shared" si="383"/>
        <v>99-41-01C</v>
      </c>
      <c r="D5940" s="43" t="str">
        <f>VLOOKUP(C5940,'[1]Test List'!$A$5:$F$2726,6,0)</f>
        <v>PMIX-CMP-01C</v>
      </c>
      <c r="E5940" s="43" t="str">
        <f t="shared" si="384"/>
        <v>99</v>
      </c>
      <c r="F5940" s="43" t="str">
        <f t="shared" si="385"/>
        <v>41</v>
      </c>
      <c r="G5940" t="s">
        <v>1779</v>
      </c>
      <c r="H5940" s="36">
        <v>99</v>
      </c>
      <c r="I5940" s="36">
        <v>71</v>
      </c>
      <c r="J5940" s="9" t="s">
        <v>794</v>
      </c>
      <c r="K5940" s="12" t="s">
        <v>1016</v>
      </c>
      <c r="L5940" s="2" t="s">
        <v>1017</v>
      </c>
      <c r="M5940" t="s">
        <v>2132</v>
      </c>
      <c r="N5940" s="29" t="s">
        <v>5230</v>
      </c>
      <c r="O5940" s="38" t="s">
        <v>5197</v>
      </c>
      <c r="P5940" s="28" t="s">
        <v>4524</v>
      </c>
      <c r="Q5940" t="s">
        <v>6955</v>
      </c>
      <c r="R5940" t="s">
        <v>1150</v>
      </c>
      <c r="S5940" t="s">
        <v>5185</v>
      </c>
      <c r="T5940" t="s">
        <v>5416</v>
      </c>
      <c r="U5940" s="62">
        <f t="shared" si="382"/>
        <v>1</v>
      </c>
    </row>
    <row r="5941" spans="1:21" x14ac:dyDescent="0.25">
      <c r="A5941" s="4" t="s">
        <v>1440</v>
      </c>
      <c r="B5941" s="4" t="s">
        <v>794</v>
      </c>
      <c r="C5941" s="43" t="str">
        <f t="shared" si="383"/>
        <v>99-41-01C</v>
      </c>
      <c r="D5941" s="43" t="str">
        <f>VLOOKUP(C5941,'[1]Test List'!$A$5:$F$2726,6,0)</f>
        <v>PMIX-CMP-01C</v>
      </c>
      <c r="E5941" s="43" t="str">
        <f t="shared" si="384"/>
        <v>99</v>
      </c>
      <c r="F5941" s="43" t="str">
        <f t="shared" si="385"/>
        <v>41</v>
      </c>
      <c r="G5941" t="s">
        <v>1779</v>
      </c>
      <c r="H5941" s="36">
        <v>99</v>
      </c>
      <c r="I5941" s="36">
        <v>72</v>
      </c>
      <c r="J5941" s="9" t="s">
        <v>794</v>
      </c>
      <c r="K5941" s="12" t="s">
        <v>1016</v>
      </c>
      <c r="L5941" s="2" t="s">
        <v>1017</v>
      </c>
      <c r="M5941" t="s">
        <v>2132</v>
      </c>
      <c r="N5941" s="29" t="s">
        <v>5230</v>
      </c>
      <c r="O5941" s="38" t="s">
        <v>5197</v>
      </c>
      <c r="P5941" s="28" t="s">
        <v>4524</v>
      </c>
      <c r="Q5941" t="s">
        <v>1441</v>
      </c>
      <c r="R5941" t="s">
        <v>1150</v>
      </c>
      <c r="S5941" t="s">
        <v>5186</v>
      </c>
      <c r="T5941" t="s">
        <v>5874</v>
      </c>
      <c r="U5941" s="62">
        <f t="shared" si="382"/>
        <v>1</v>
      </c>
    </row>
    <row r="5942" spans="1:21" x14ac:dyDescent="0.25">
      <c r="A5942" s="4" t="s">
        <v>1440</v>
      </c>
      <c r="B5942" s="4" t="s">
        <v>794</v>
      </c>
      <c r="C5942" s="43" t="str">
        <f t="shared" si="383"/>
        <v>99-41-01C</v>
      </c>
      <c r="D5942" s="43" t="str">
        <f>VLOOKUP(C5942,'[1]Test List'!$A$5:$F$2726,6,0)</f>
        <v>PMIX-CMP-01C</v>
      </c>
      <c r="E5942" s="43" t="str">
        <f t="shared" si="384"/>
        <v>99</v>
      </c>
      <c r="F5942" s="43" t="str">
        <f t="shared" si="385"/>
        <v>41</v>
      </c>
      <c r="G5942" t="s">
        <v>1779</v>
      </c>
      <c r="H5942" s="36">
        <v>99</v>
      </c>
      <c r="I5942" s="36">
        <v>73</v>
      </c>
      <c r="J5942" s="9" t="s">
        <v>794</v>
      </c>
      <c r="K5942" s="12" t="s">
        <v>1016</v>
      </c>
      <c r="L5942" s="2" t="s">
        <v>1017</v>
      </c>
      <c r="M5942" t="s">
        <v>2132</v>
      </c>
      <c r="N5942" s="29" t="s">
        <v>5230</v>
      </c>
      <c r="O5942" s="38" t="s">
        <v>5197</v>
      </c>
      <c r="P5942" s="28" t="s">
        <v>4524</v>
      </c>
      <c r="Q5942" t="s">
        <v>1442</v>
      </c>
      <c r="R5942" t="s">
        <v>1150</v>
      </c>
      <c r="S5942" t="s">
        <v>5187</v>
      </c>
      <c r="T5942" t="s">
        <v>5875</v>
      </c>
      <c r="U5942" s="62">
        <f t="shared" si="382"/>
        <v>1</v>
      </c>
    </row>
    <row r="5943" spans="1:21" x14ac:dyDescent="0.25">
      <c r="A5943" s="4" t="s">
        <v>202</v>
      </c>
      <c r="B5943" s="4" t="s">
        <v>794</v>
      </c>
      <c r="C5943" s="43" t="str">
        <f t="shared" si="383"/>
        <v>99-45-02A</v>
      </c>
      <c r="D5943" s="43" t="str">
        <f>VLOOKUP(C5943,'[1]Test List'!$A$5:$F$2726,6,0)</f>
        <v>PMIX-AAR-02A</v>
      </c>
      <c r="E5943" s="43" t="str">
        <f t="shared" si="384"/>
        <v>99</v>
      </c>
      <c r="F5943" s="43" t="str">
        <f t="shared" si="385"/>
        <v>45</v>
      </c>
      <c r="G5943" t="s">
        <v>1779</v>
      </c>
      <c r="H5943" s="36">
        <v>99</v>
      </c>
      <c r="I5943" s="36">
        <v>501</v>
      </c>
      <c r="J5943" s="9" t="s">
        <v>794</v>
      </c>
      <c r="K5943" s="12" t="s">
        <v>2911</v>
      </c>
      <c r="L5943" s="2" t="s">
        <v>4486</v>
      </c>
      <c r="M5943" t="s">
        <v>7493</v>
      </c>
      <c r="N5943" s="29" t="s">
        <v>5230</v>
      </c>
      <c r="O5943" s="38" t="s">
        <v>5197</v>
      </c>
      <c r="P5943" t="s">
        <v>203</v>
      </c>
      <c r="Q5943" t="s">
        <v>207</v>
      </c>
      <c r="R5943" t="s">
        <v>210</v>
      </c>
      <c r="S5943" t="s">
        <v>211</v>
      </c>
      <c r="T5943" t="s">
        <v>6417</v>
      </c>
      <c r="U5943" s="62">
        <f t="shared" si="382"/>
        <v>2</v>
      </c>
    </row>
    <row r="5944" spans="1:21" x14ac:dyDescent="0.25">
      <c r="A5944" s="4" t="s">
        <v>202</v>
      </c>
      <c r="B5944" s="4" t="s">
        <v>794</v>
      </c>
      <c r="C5944" s="43" t="str">
        <f t="shared" si="383"/>
        <v>99-45-02A</v>
      </c>
      <c r="D5944" s="43" t="str">
        <f>VLOOKUP(C5944,'[1]Test List'!$A$5:$F$2726,6,0)</f>
        <v>PMIX-AAR-02A</v>
      </c>
      <c r="E5944" s="43" t="str">
        <f t="shared" si="384"/>
        <v>99</v>
      </c>
      <c r="F5944" s="43" t="str">
        <f t="shared" si="385"/>
        <v>45</v>
      </c>
      <c r="G5944" t="s">
        <v>1779</v>
      </c>
      <c r="H5944" s="36">
        <v>99</v>
      </c>
      <c r="I5944" s="36">
        <v>108</v>
      </c>
      <c r="J5944" s="9" t="s">
        <v>794</v>
      </c>
      <c r="K5944" s="12" t="s">
        <v>1090</v>
      </c>
      <c r="L5944" s="2" t="s">
        <v>83</v>
      </c>
      <c r="M5944" t="s">
        <v>3558</v>
      </c>
      <c r="N5944" s="29" t="s">
        <v>5230</v>
      </c>
      <c r="O5944" s="38" t="s">
        <v>5197</v>
      </c>
      <c r="P5944" s="12" t="s">
        <v>4511</v>
      </c>
      <c r="Q5944" t="s">
        <v>204</v>
      </c>
      <c r="R5944" t="s">
        <v>209</v>
      </c>
      <c r="S5944" t="s">
        <v>4910</v>
      </c>
      <c r="T5944" t="s">
        <v>6523</v>
      </c>
      <c r="U5944" s="62">
        <f t="shared" si="382"/>
        <v>2</v>
      </c>
    </row>
    <row r="5945" spans="1:21" x14ac:dyDescent="0.25">
      <c r="A5945" s="4" t="s">
        <v>202</v>
      </c>
      <c r="B5945" s="4" t="s">
        <v>794</v>
      </c>
      <c r="C5945" s="43" t="str">
        <f t="shared" si="383"/>
        <v>99-45-02A</v>
      </c>
      <c r="D5945" s="43" t="str">
        <f>VLOOKUP(C5945,'[1]Test List'!$A$5:$F$2726,6,0)</f>
        <v>PMIX-AAR-02A</v>
      </c>
      <c r="E5945" s="43" t="str">
        <f t="shared" si="384"/>
        <v>99</v>
      </c>
      <c r="F5945" s="43" t="str">
        <f t="shared" si="385"/>
        <v>45</v>
      </c>
      <c r="G5945" t="s">
        <v>1779</v>
      </c>
      <c r="H5945" s="36">
        <v>99</v>
      </c>
      <c r="I5945" s="36">
        <v>302</v>
      </c>
      <c r="J5945" s="9" t="s">
        <v>794</v>
      </c>
      <c r="K5945" s="12" t="s">
        <v>1119</v>
      </c>
      <c r="L5945" s="2" t="s">
        <v>87</v>
      </c>
      <c r="M5945" t="s">
        <v>2130</v>
      </c>
      <c r="N5945" s="29" t="s">
        <v>5230</v>
      </c>
      <c r="O5945" s="38" t="s">
        <v>5197</v>
      </c>
      <c r="P5945" s="12" t="s">
        <v>4511</v>
      </c>
      <c r="Q5945" t="s">
        <v>205</v>
      </c>
      <c r="R5945" t="s">
        <v>209</v>
      </c>
      <c r="S5945" t="s">
        <v>4911</v>
      </c>
      <c r="T5945" t="s">
        <v>6524</v>
      </c>
      <c r="U5945" s="62">
        <f t="shared" si="382"/>
        <v>2</v>
      </c>
    </row>
    <row r="5946" spans="1:21" x14ac:dyDescent="0.25">
      <c r="A5946" s="4" t="s">
        <v>202</v>
      </c>
      <c r="B5946" s="4" t="s">
        <v>794</v>
      </c>
      <c r="C5946" s="43" t="str">
        <f t="shared" si="383"/>
        <v>99-45-02A</v>
      </c>
      <c r="D5946" s="43" t="str">
        <f>VLOOKUP(C5946,'[1]Test List'!$A$5:$F$2726,6,0)</f>
        <v>PMIX-AAR-02A</v>
      </c>
      <c r="E5946" s="43" t="str">
        <f t="shared" si="384"/>
        <v>99</v>
      </c>
      <c r="F5946" s="43" t="str">
        <f t="shared" si="385"/>
        <v>45</v>
      </c>
      <c r="G5946" t="s">
        <v>1779</v>
      </c>
      <c r="H5946" s="36">
        <v>99</v>
      </c>
      <c r="I5946" s="36">
        <v>601</v>
      </c>
      <c r="J5946" s="9" t="s">
        <v>794</v>
      </c>
      <c r="K5946" s="12" t="s">
        <v>1042</v>
      </c>
      <c r="L5946" s="2" t="s">
        <v>1043</v>
      </c>
      <c r="M5946" t="s">
        <v>2160</v>
      </c>
      <c r="N5946" s="29" t="s">
        <v>5230</v>
      </c>
      <c r="O5946" s="38" t="s">
        <v>5197</v>
      </c>
      <c r="P5946" t="s">
        <v>4508</v>
      </c>
      <c r="Q5946" t="s">
        <v>208</v>
      </c>
      <c r="R5946" t="s">
        <v>1364</v>
      </c>
      <c r="S5946" t="s">
        <v>4738</v>
      </c>
      <c r="T5946" t="s">
        <v>6526</v>
      </c>
      <c r="U5946" s="62">
        <f t="shared" si="382"/>
        <v>2</v>
      </c>
    </row>
    <row r="5947" spans="1:21" x14ac:dyDescent="0.25">
      <c r="A5947" s="4" t="s">
        <v>202</v>
      </c>
      <c r="B5947" s="4" t="s">
        <v>794</v>
      </c>
      <c r="C5947" s="43" t="str">
        <f t="shared" si="383"/>
        <v>99-45-02A</v>
      </c>
      <c r="D5947" s="43" t="str">
        <f>VLOOKUP(C5947,'[1]Test List'!$A$5:$F$2726,6,0)</f>
        <v>PMIX-AAR-02A</v>
      </c>
      <c r="E5947" s="43" t="str">
        <f t="shared" si="384"/>
        <v>99</v>
      </c>
      <c r="F5947" s="43" t="str">
        <f t="shared" si="385"/>
        <v>45</v>
      </c>
      <c r="G5947" t="s">
        <v>1779</v>
      </c>
      <c r="H5947" s="36">
        <v>99</v>
      </c>
      <c r="I5947" s="36">
        <v>307</v>
      </c>
      <c r="J5947" s="9" t="s">
        <v>794</v>
      </c>
      <c r="K5947" s="12" t="s">
        <v>1119</v>
      </c>
      <c r="L5947" s="2" t="s">
        <v>87</v>
      </c>
      <c r="M5947" t="s">
        <v>2130</v>
      </c>
      <c r="N5947" s="29" t="s">
        <v>5230</v>
      </c>
      <c r="O5947" s="38" t="s">
        <v>5197</v>
      </c>
      <c r="P5947" s="12" t="s">
        <v>4511</v>
      </c>
      <c r="Q5947" t="s">
        <v>206</v>
      </c>
      <c r="R5947" t="s">
        <v>209</v>
      </c>
      <c r="S5947" t="s">
        <v>4912</v>
      </c>
      <c r="T5947" t="s">
        <v>6527</v>
      </c>
      <c r="U5947" s="62">
        <f t="shared" si="382"/>
        <v>2</v>
      </c>
    </row>
    <row r="5948" spans="1:21" x14ac:dyDescent="0.25">
      <c r="A5948" s="4" t="s">
        <v>212</v>
      </c>
      <c r="B5948" s="4" t="s">
        <v>794</v>
      </c>
      <c r="C5948" s="43" t="str">
        <f t="shared" si="383"/>
        <v>99-45-02B</v>
      </c>
      <c r="D5948" s="43" t="str">
        <f>VLOOKUP(C5948,'[1]Test List'!$A$5:$F$2726,6,0)</f>
        <v>PMIX-AAR-02B</v>
      </c>
      <c r="E5948" s="43" t="str">
        <f t="shared" si="384"/>
        <v>99</v>
      </c>
      <c r="F5948" s="43" t="str">
        <f t="shared" si="385"/>
        <v>45</v>
      </c>
      <c r="G5948" t="s">
        <v>1779</v>
      </c>
      <c r="H5948" s="36">
        <v>99</v>
      </c>
      <c r="I5948" s="36">
        <v>602</v>
      </c>
      <c r="J5948" s="9" t="s">
        <v>794</v>
      </c>
      <c r="K5948" s="12" t="s">
        <v>1365</v>
      </c>
      <c r="L5948" s="2" t="s">
        <v>93</v>
      </c>
      <c r="M5948" t="s">
        <v>2131</v>
      </c>
      <c r="N5948" s="29" t="s">
        <v>5230</v>
      </c>
      <c r="O5948" s="38" t="s">
        <v>5197</v>
      </c>
      <c r="P5948" t="s">
        <v>1036</v>
      </c>
      <c r="Q5948" t="s">
        <v>1335</v>
      </c>
      <c r="R5948" t="s">
        <v>209</v>
      </c>
      <c r="S5948" t="s">
        <v>213</v>
      </c>
      <c r="T5948" t="s">
        <v>5855</v>
      </c>
      <c r="U5948" s="62">
        <f t="shared" si="382"/>
        <v>8</v>
      </c>
    </row>
    <row r="5949" spans="1:21" x14ac:dyDescent="0.25">
      <c r="A5949" s="4" t="s">
        <v>212</v>
      </c>
      <c r="B5949" s="4" t="s">
        <v>794</v>
      </c>
      <c r="C5949" s="43" t="str">
        <f t="shared" si="383"/>
        <v>99-45-02B</v>
      </c>
      <c r="D5949" s="43" t="str">
        <f>VLOOKUP(C5949,'[1]Test List'!$A$5:$F$2726,6,0)</f>
        <v>PMIX-AAR-02B</v>
      </c>
      <c r="E5949" s="43" t="str">
        <f t="shared" si="384"/>
        <v>99</v>
      </c>
      <c r="F5949" s="43" t="str">
        <f t="shared" si="385"/>
        <v>45</v>
      </c>
      <c r="G5949" t="s">
        <v>1779</v>
      </c>
      <c r="H5949" s="36">
        <v>99</v>
      </c>
      <c r="I5949" s="36">
        <v>501</v>
      </c>
      <c r="J5949" s="9" t="s">
        <v>794</v>
      </c>
      <c r="K5949" s="12" t="s">
        <v>2911</v>
      </c>
      <c r="L5949" s="2" t="s">
        <v>4486</v>
      </c>
      <c r="M5949" t="s">
        <v>7493</v>
      </c>
      <c r="N5949" s="29" t="s">
        <v>5230</v>
      </c>
      <c r="O5949" s="38" t="s">
        <v>5197</v>
      </c>
      <c r="P5949" t="s">
        <v>203</v>
      </c>
      <c r="Q5949" t="s">
        <v>207</v>
      </c>
      <c r="R5949" t="s">
        <v>210</v>
      </c>
      <c r="S5949" t="s">
        <v>211</v>
      </c>
      <c r="T5949" t="s">
        <v>6417</v>
      </c>
      <c r="U5949" s="62">
        <f t="shared" si="382"/>
        <v>2</v>
      </c>
    </row>
    <row r="5950" spans="1:21" x14ac:dyDescent="0.25">
      <c r="A5950" s="4" t="s">
        <v>212</v>
      </c>
      <c r="B5950" s="4" t="s">
        <v>794</v>
      </c>
      <c r="C5950" s="43" t="str">
        <f t="shared" si="383"/>
        <v>99-45-02B</v>
      </c>
      <c r="D5950" s="43" t="str">
        <f>VLOOKUP(C5950,'[1]Test List'!$A$5:$F$2726,6,0)</f>
        <v>PMIX-AAR-02B</v>
      </c>
      <c r="E5950" s="43" t="str">
        <f t="shared" si="384"/>
        <v>99</v>
      </c>
      <c r="F5950" s="43" t="str">
        <f t="shared" si="385"/>
        <v>45</v>
      </c>
      <c r="G5950" t="s">
        <v>1779</v>
      </c>
      <c r="H5950" s="36">
        <v>99</v>
      </c>
      <c r="I5950" s="36">
        <v>108</v>
      </c>
      <c r="J5950" s="9" t="s">
        <v>794</v>
      </c>
      <c r="K5950" s="12" t="s">
        <v>1090</v>
      </c>
      <c r="L5950" s="2" t="s">
        <v>83</v>
      </c>
      <c r="M5950" t="s">
        <v>3558</v>
      </c>
      <c r="N5950" s="29" t="s">
        <v>5230</v>
      </c>
      <c r="O5950" s="38" t="s">
        <v>5197</v>
      </c>
      <c r="P5950" s="12" t="s">
        <v>4511</v>
      </c>
      <c r="Q5950" t="s">
        <v>204</v>
      </c>
      <c r="R5950" t="s">
        <v>209</v>
      </c>
      <c r="S5950" t="s">
        <v>4910</v>
      </c>
      <c r="T5950" t="s">
        <v>6523</v>
      </c>
      <c r="U5950" s="62">
        <f t="shared" si="382"/>
        <v>2</v>
      </c>
    </row>
    <row r="5951" spans="1:21" x14ac:dyDescent="0.25">
      <c r="A5951" s="4" t="s">
        <v>212</v>
      </c>
      <c r="B5951" s="4" t="s">
        <v>794</v>
      </c>
      <c r="C5951" s="43" t="str">
        <f t="shared" si="383"/>
        <v>99-45-02B</v>
      </c>
      <c r="D5951" s="43" t="str">
        <f>VLOOKUP(C5951,'[1]Test List'!$A$5:$F$2726,6,0)</f>
        <v>PMIX-AAR-02B</v>
      </c>
      <c r="E5951" s="43" t="str">
        <f t="shared" si="384"/>
        <v>99</v>
      </c>
      <c r="F5951" s="43" t="str">
        <f t="shared" si="385"/>
        <v>45</v>
      </c>
      <c r="G5951" t="s">
        <v>1779</v>
      </c>
      <c r="H5951" s="36">
        <v>99</v>
      </c>
      <c r="I5951" s="36">
        <v>302</v>
      </c>
      <c r="J5951" s="9" t="s">
        <v>794</v>
      </c>
      <c r="K5951" s="12" t="s">
        <v>1119</v>
      </c>
      <c r="L5951" s="2" t="s">
        <v>87</v>
      </c>
      <c r="M5951" t="s">
        <v>2130</v>
      </c>
      <c r="N5951" s="29" t="s">
        <v>5230</v>
      </c>
      <c r="O5951" s="38" t="s">
        <v>5197</v>
      </c>
      <c r="P5951" s="12" t="s">
        <v>4511</v>
      </c>
      <c r="Q5951" t="s">
        <v>205</v>
      </c>
      <c r="R5951" t="s">
        <v>209</v>
      </c>
      <c r="S5951" t="s">
        <v>4911</v>
      </c>
      <c r="T5951" t="s">
        <v>6524</v>
      </c>
      <c r="U5951" s="62">
        <f t="shared" si="382"/>
        <v>2</v>
      </c>
    </row>
    <row r="5952" spans="1:21" x14ac:dyDescent="0.25">
      <c r="A5952" s="4" t="s">
        <v>212</v>
      </c>
      <c r="B5952" s="4" t="s">
        <v>794</v>
      </c>
      <c r="C5952" s="43" t="str">
        <f t="shared" si="383"/>
        <v>99-45-02B</v>
      </c>
      <c r="D5952" s="43" t="str">
        <f>VLOOKUP(C5952,'[1]Test List'!$A$5:$F$2726,6,0)</f>
        <v>PMIX-AAR-02B</v>
      </c>
      <c r="E5952" s="43" t="str">
        <f t="shared" si="384"/>
        <v>99</v>
      </c>
      <c r="F5952" s="43" t="str">
        <f t="shared" si="385"/>
        <v>45</v>
      </c>
      <c r="G5952" t="s">
        <v>1779</v>
      </c>
      <c r="H5952" s="36">
        <v>99</v>
      </c>
      <c r="I5952" s="36">
        <v>601</v>
      </c>
      <c r="J5952" s="9" t="s">
        <v>794</v>
      </c>
      <c r="K5952" s="12" t="s">
        <v>1042</v>
      </c>
      <c r="L5952" s="2" t="s">
        <v>1043</v>
      </c>
      <c r="M5952" t="s">
        <v>2160</v>
      </c>
      <c r="N5952" s="29" t="s">
        <v>5230</v>
      </c>
      <c r="O5952" s="38" t="s">
        <v>5197</v>
      </c>
      <c r="P5952" t="s">
        <v>4508</v>
      </c>
      <c r="Q5952" t="s">
        <v>208</v>
      </c>
      <c r="R5952" t="s">
        <v>1364</v>
      </c>
      <c r="S5952" t="s">
        <v>4738</v>
      </c>
      <c r="T5952" t="s">
        <v>6526</v>
      </c>
      <c r="U5952" s="62">
        <f t="shared" si="382"/>
        <v>2</v>
      </c>
    </row>
    <row r="5953" spans="1:21" x14ac:dyDescent="0.25">
      <c r="A5953" s="4" t="s">
        <v>212</v>
      </c>
      <c r="B5953" s="4" t="s">
        <v>794</v>
      </c>
      <c r="C5953" s="43" t="str">
        <f t="shared" si="383"/>
        <v>99-45-02B</v>
      </c>
      <c r="D5953" s="43" t="str">
        <f>VLOOKUP(C5953,'[1]Test List'!$A$5:$F$2726,6,0)</f>
        <v>PMIX-AAR-02B</v>
      </c>
      <c r="E5953" s="43" t="str">
        <f t="shared" si="384"/>
        <v>99</v>
      </c>
      <c r="F5953" s="43" t="str">
        <f t="shared" si="385"/>
        <v>45</v>
      </c>
      <c r="G5953" t="s">
        <v>1779</v>
      </c>
      <c r="H5953" s="36">
        <v>99</v>
      </c>
      <c r="I5953" s="36">
        <v>307</v>
      </c>
      <c r="J5953" s="9" t="s">
        <v>794</v>
      </c>
      <c r="K5953" s="12" t="s">
        <v>1119</v>
      </c>
      <c r="L5953" s="2" t="s">
        <v>87</v>
      </c>
      <c r="M5953" t="s">
        <v>2130</v>
      </c>
      <c r="N5953" s="29" t="s">
        <v>5230</v>
      </c>
      <c r="O5953" s="38" t="s">
        <v>5197</v>
      </c>
      <c r="P5953" s="12" t="s">
        <v>4511</v>
      </c>
      <c r="Q5953" t="s">
        <v>206</v>
      </c>
      <c r="R5953" t="s">
        <v>209</v>
      </c>
      <c r="S5953" t="s">
        <v>4912</v>
      </c>
      <c r="T5953" t="s">
        <v>6527</v>
      </c>
      <c r="U5953" s="62">
        <f t="shared" si="382"/>
        <v>2</v>
      </c>
    </row>
    <row r="5954" spans="1:21" x14ac:dyDescent="0.25">
      <c r="A5954" s="16" t="s">
        <v>2559</v>
      </c>
      <c r="B5954" s="4" t="s">
        <v>794</v>
      </c>
      <c r="C5954" s="43" t="str">
        <f t="shared" si="383"/>
        <v>99-49-03D</v>
      </c>
      <c r="D5954" s="43" t="str">
        <f>VLOOKUP(C5954,'[1]Test List'!$A$5:$F$2726,6,0)</f>
        <v>PMIX-MER-03D</v>
      </c>
      <c r="E5954" s="43" t="str">
        <f t="shared" si="384"/>
        <v>99</v>
      </c>
      <c r="F5954" s="43" t="str">
        <f t="shared" si="385"/>
        <v>49</v>
      </c>
      <c r="G5954" s="12" t="s">
        <v>1012</v>
      </c>
      <c r="H5954" s="36">
        <v>99</v>
      </c>
      <c r="I5954" s="36">
        <v>999</v>
      </c>
      <c r="J5954" s="9" t="s">
        <v>2560</v>
      </c>
      <c r="K5954" s="12" t="s">
        <v>1090</v>
      </c>
      <c r="L5954" s="2" t="s">
        <v>83</v>
      </c>
      <c r="M5954" t="s">
        <v>3558</v>
      </c>
      <c r="N5954" s="29" t="s">
        <v>5230</v>
      </c>
      <c r="O5954" s="38" t="s">
        <v>5197</v>
      </c>
      <c r="P5954" s="12" t="s">
        <v>1035</v>
      </c>
      <c r="Q5954" t="s">
        <v>6937</v>
      </c>
      <c r="R5954" s="12" t="s">
        <v>1030</v>
      </c>
      <c r="S5954" s="12" t="s">
        <v>2032</v>
      </c>
      <c r="T5954" t="s">
        <v>5280</v>
      </c>
      <c r="U5954" s="62">
        <f t="shared" si="382"/>
        <v>4</v>
      </c>
    </row>
    <row r="5955" spans="1:21" x14ac:dyDescent="0.25">
      <c r="A5955" s="16" t="s">
        <v>2559</v>
      </c>
      <c r="B5955" s="4" t="s">
        <v>794</v>
      </c>
      <c r="C5955" s="43" t="str">
        <f t="shared" si="383"/>
        <v>99-49-03D</v>
      </c>
      <c r="D5955" s="43" t="str">
        <f>VLOOKUP(C5955,'[1]Test List'!$A$5:$F$2726,6,0)</f>
        <v>PMIX-MER-03D</v>
      </c>
      <c r="E5955" s="43" t="str">
        <f t="shared" si="384"/>
        <v>99</v>
      </c>
      <c r="F5955" s="43" t="str">
        <f t="shared" si="385"/>
        <v>49</v>
      </c>
      <c r="G5955" s="12" t="s">
        <v>1012</v>
      </c>
      <c r="H5955" s="36">
        <v>99</v>
      </c>
      <c r="I5955" s="36">
        <v>997</v>
      </c>
      <c r="J5955" s="9" t="s">
        <v>2562</v>
      </c>
      <c r="K5955" s="12" t="s">
        <v>1042</v>
      </c>
      <c r="L5955" s="2" t="s">
        <v>1043</v>
      </c>
      <c r="M5955" t="s">
        <v>2160</v>
      </c>
      <c r="N5955" s="29" t="s">
        <v>5230</v>
      </c>
      <c r="O5955" s="38" t="s">
        <v>5197</v>
      </c>
      <c r="P5955" t="s">
        <v>1034</v>
      </c>
      <c r="Q5955" t="s">
        <v>2565</v>
      </c>
      <c r="R5955" s="12" t="s">
        <v>1030</v>
      </c>
      <c r="S5955" s="12" t="s">
        <v>3933</v>
      </c>
      <c r="T5955" t="s">
        <v>5701</v>
      </c>
      <c r="U5955" s="62">
        <f t="shared" si="382"/>
        <v>1</v>
      </c>
    </row>
    <row r="5956" spans="1:21" x14ac:dyDescent="0.25">
      <c r="A5956" s="16" t="s">
        <v>2559</v>
      </c>
      <c r="B5956" s="4" t="s">
        <v>794</v>
      </c>
      <c r="C5956" s="43" t="str">
        <f t="shared" si="383"/>
        <v>99-49-03D</v>
      </c>
      <c r="D5956" s="43" t="str">
        <f>VLOOKUP(C5956,'[1]Test List'!$A$5:$F$2726,6,0)</f>
        <v>PMIX-MER-03D</v>
      </c>
      <c r="E5956" s="43" t="str">
        <f t="shared" si="384"/>
        <v>99</v>
      </c>
      <c r="F5956" s="43" t="str">
        <f t="shared" si="385"/>
        <v>49</v>
      </c>
      <c r="G5956" s="12" t="s">
        <v>1012</v>
      </c>
      <c r="H5956" s="36">
        <v>99</v>
      </c>
      <c r="I5956" s="36">
        <v>998</v>
      </c>
      <c r="J5956" s="9" t="s">
        <v>2561</v>
      </c>
      <c r="K5956" s="12" t="s">
        <v>1042</v>
      </c>
      <c r="L5956" s="2" t="s">
        <v>1043</v>
      </c>
      <c r="M5956" t="s">
        <v>2160</v>
      </c>
      <c r="N5956" s="29" t="s">
        <v>5230</v>
      </c>
      <c r="O5956" s="38" t="s">
        <v>5197</v>
      </c>
      <c r="P5956" t="s">
        <v>1034</v>
      </c>
      <c r="Q5956" t="s">
        <v>2564</v>
      </c>
      <c r="R5956" s="12" t="s">
        <v>1030</v>
      </c>
      <c r="S5956" s="12" t="s">
        <v>3932</v>
      </c>
      <c r="T5956" t="s">
        <v>5885</v>
      </c>
      <c r="U5956" s="62">
        <f t="shared" si="382"/>
        <v>1</v>
      </c>
    </row>
    <row r="5957" spans="1:21" x14ac:dyDescent="0.25">
      <c r="A5957" s="16" t="s">
        <v>2559</v>
      </c>
      <c r="B5957" s="4" t="s">
        <v>794</v>
      </c>
      <c r="C5957" s="43" t="str">
        <f t="shared" si="383"/>
        <v>99-49-03D</v>
      </c>
      <c r="D5957" s="43" t="str">
        <f>VLOOKUP(C5957,'[1]Test List'!$A$5:$F$2726,6,0)</f>
        <v>PMIX-MER-03D</v>
      </c>
      <c r="E5957" s="43" t="str">
        <f t="shared" si="384"/>
        <v>99</v>
      </c>
      <c r="F5957" s="43" t="str">
        <f t="shared" si="385"/>
        <v>49</v>
      </c>
      <c r="G5957" s="12" t="s">
        <v>1012</v>
      </c>
      <c r="H5957" s="36">
        <v>99</v>
      </c>
      <c r="I5957" s="36">
        <v>996</v>
      </c>
      <c r="J5957" s="9" t="s">
        <v>2563</v>
      </c>
      <c r="K5957" s="12" t="s">
        <v>1365</v>
      </c>
      <c r="L5957" s="2" t="s">
        <v>93</v>
      </c>
      <c r="M5957" t="s">
        <v>2131</v>
      </c>
      <c r="N5957" s="29" t="s">
        <v>5230</v>
      </c>
      <c r="O5957" s="38" t="s">
        <v>5197</v>
      </c>
      <c r="P5957" s="12" t="s">
        <v>2567</v>
      </c>
      <c r="Q5957" t="s">
        <v>2566</v>
      </c>
      <c r="R5957" s="12" t="s">
        <v>1030</v>
      </c>
      <c r="S5957" s="12" t="s">
        <v>5058</v>
      </c>
      <c r="T5957" t="s">
        <v>6313</v>
      </c>
      <c r="U5957" s="62">
        <f t="shared" ref="U5957:U6020" si="386">COUNTIF(T$4:T$8000,T5957)</f>
        <v>2</v>
      </c>
    </row>
    <row r="5958" spans="1:21" x14ac:dyDescent="0.25">
      <c r="A5958" s="4" t="s">
        <v>3601</v>
      </c>
      <c r="B5958" s="4" t="s">
        <v>794</v>
      </c>
      <c r="C5958" s="43" t="str">
        <f t="shared" si="383"/>
        <v>99-49-03D2</v>
      </c>
      <c r="D5958" s="43" t="str">
        <f>VLOOKUP(C5958,'[1]Test List'!$A$5:$F$2726,6,0)</f>
        <v>PMIX-MER-03D2</v>
      </c>
      <c r="E5958" s="43" t="str">
        <f t="shared" si="384"/>
        <v>99</v>
      </c>
      <c r="F5958" s="43" t="str">
        <f t="shared" si="385"/>
        <v>49</v>
      </c>
      <c r="G5958" s="12" t="s">
        <v>1012</v>
      </c>
      <c r="H5958" s="36">
        <v>99</v>
      </c>
      <c r="I5958" s="52">
        <v>992</v>
      </c>
      <c r="J5958" s="9" t="s">
        <v>3371</v>
      </c>
      <c r="K5958" s="12" t="s">
        <v>688</v>
      </c>
      <c r="L5958" s="2" t="s">
        <v>4485</v>
      </c>
      <c r="M5958" t="s">
        <v>7497</v>
      </c>
      <c r="N5958" s="29" t="s">
        <v>5230</v>
      </c>
      <c r="O5958" s="38" t="s">
        <v>5197</v>
      </c>
      <c r="P5958" t="s">
        <v>2919</v>
      </c>
      <c r="Q5958" t="s">
        <v>1284</v>
      </c>
      <c r="R5958" s="12" t="s">
        <v>1030</v>
      </c>
      <c r="S5958" s="12" t="s">
        <v>3586</v>
      </c>
      <c r="T5958" t="s">
        <v>5515</v>
      </c>
      <c r="U5958" s="62">
        <f t="shared" si="386"/>
        <v>5</v>
      </c>
    </row>
    <row r="5959" spans="1:21" x14ac:dyDescent="0.25">
      <c r="A5959" s="4" t="s">
        <v>3601</v>
      </c>
      <c r="B5959" s="4" t="s">
        <v>794</v>
      </c>
      <c r="C5959" s="43" t="str">
        <f t="shared" si="383"/>
        <v>99-49-03D2</v>
      </c>
      <c r="D5959" s="43" t="str">
        <f>VLOOKUP(C5959,'[1]Test List'!$A$5:$F$2726,6,0)</f>
        <v>PMIX-MER-03D2</v>
      </c>
      <c r="E5959" s="43" t="str">
        <f t="shared" si="384"/>
        <v>99</v>
      </c>
      <c r="F5959" s="43" t="str">
        <f t="shared" si="385"/>
        <v>49</v>
      </c>
      <c r="G5959" s="12" t="s">
        <v>1012</v>
      </c>
      <c r="H5959" s="36">
        <v>99</v>
      </c>
      <c r="I5959" s="52">
        <v>991</v>
      </c>
      <c r="J5959" s="9" t="s">
        <v>3599</v>
      </c>
      <c r="K5959" s="12" t="s">
        <v>2911</v>
      </c>
      <c r="L5959" s="2" t="s">
        <v>4486</v>
      </c>
      <c r="M5959" t="s">
        <v>7493</v>
      </c>
      <c r="N5959" s="29" t="s">
        <v>5230</v>
      </c>
      <c r="O5959" s="38" t="s">
        <v>5197</v>
      </c>
      <c r="P5959" t="s">
        <v>1617</v>
      </c>
      <c r="Q5959" t="s">
        <v>1284</v>
      </c>
      <c r="R5959" s="12" t="s">
        <v>1030</v>
      </c>
      <c r="S5959" s="12" t="s">
        <v>5148</v>
      </c>
      <c r="T5959" t="s">
        <v>5514</v>
      </c>
      <c r="U5959" s="62">
        <f t="shared" si="386"/>
        <v>8</v>
      </c>
    </row>
    <row r="5960" spans="1:21" x14ac:dyDescent="0.25">
      <c r="A5960" s="4" t="s">
        <v>3601</v>
      </c>
      <c r="B5960" s="4" t="s">
        <v>794</v>
      </c>
      <c r="C5960" s="43" t="str">
        <f t="shared" si="383"/>
        <v>99-49-03D2</v>
      </c>
      <c r="D5960" s="43" t="str">
        <f>VLOOKUP(C5960,'[1]Test List'!$A$5:$F$2726,6,0)</f>
        <v>PMIX-MER-03D2</v>
      </c>
      <c r="E5960" s="43" t="str">
        <f t="shared" si="384"/>
        <v>99</v>
      </c>
      <c r="F5960" s="43" t="str">
        <f t="shared" si="385"/>
        <v>49</v>
      </c>
      <c r="G5960" s="12" t="s">
        <v>1012</v>
      </c>
      <c r="H5960" s="36">
        <v>99</v>
      </c>
      <c r="I5960" s="52">
        <v>996</v>
      </c>
      <c r="J5960" s="9" t="s">
        <v>3600</v>
      </c>
      <c r="K5960" s="12" t="s">
        <v>1365</v>
      </c>
      <c r="L5960" s="2" t="s">
        <v>93</v>
      </c>
      <c r="M5960" t="s">
        <v>2131</v>
      </c>
      <c r="N5960" s="29" t="s">
        <v>5230</v>
      </c>
      <c r="O5960" s="38" t="s">
        <v>5197</v>
      </c>
      <c r="P5960" s="12" t="s">
        <v>2567</v>
      </c>
      <c r="Q5960" t="s">
        <v>2566</v>
      </c>
      <c r="R5960" s="12" t="s">
        <v>1030</v>
      </c>
      <c r="S5960" s="12" t="s">
        <v>5058</v>
      </c>
      <c r="T5960" t="s">
        <v>6313</v>
      </c>
      <c r="U5960" s="62">
        <f t="shared" si="386"/>
        <v>2</v>
      </c>
    </row>
    <row r="5961" spans="1:21" x14ac:dyDescent="0.25">
      <c r="A5961" s="4" t="s">
        <v>3561</v>
      </c>
      <c r="B5961" s="4" t="s">
        <v>794</v>
      </c>
      <c r="C5961" s="43" t="str">
        <f t="shared" si="383"/>
        <v>99-49-03D3</v>
      </c>
      <c r="D5961" s="43" t="str">
        <f>VLOOKUP(C5961,'[1]Test List'!$A$5:$F$2726,6,0)</f>
        <v>PMIX-MER-03D3</v>
      </c>
      <c r="E5961" s="43" t="str">
        <f t="shared" si="384"/>
        <v>99</v>
      </c>
      <c r="F5961" s="43" t="str">
        <f t="shared" si="385"/>
        <v>49</v>
      </c>
      <c r="G5961" s="12" t="s">
        <v>1012</v>
      </c>
      <c r="H5961" s="36">
        <v>99</v>
      </c>
      <c r="I5961" s="52">
        <v>991</v>
      </c>
      <c r="J5961" s="9" t="s">
        <v>1755</v>
      </c>
      <c r="K5961" s="12" t="s">
        <v>2911</v>
      </c>
      <c r="L5961" s="2" t="s">
        <v>4486</v>
      </c>
      <c r="M5961" t="s">
        <v>7493</v>
      </c>
      <c r="N5961" s="29" t="s">
        <v>5230</v>
      </c>
      <c r="O5961" s="38" t="s">
        <v>5197</v>
      </c>
      <c r="P5961" t="s">
        <v>1617</v>
      </c>
      <c r="Q5961" t="s">
        <v>1284</v>
      </c>
      <c r="R5961" s="12" t="s">
        <v>1030</v>
      </c>
      <c r="S5961" s="12" t="s">
        <v>5148</v>
      </c>
      <c r="T5961" t="s">
        <v>5514</v>
      </c>
      <c r="U5961" s="62">
        <f t="shared" si="386"/>
        <v>8</v>
      </c>
    </row>
    <row r="5962" spans="1:21" x14ac:dyDescent="0.25">
      <c r="A5962" s="4" t="s">
        <v>3561</v>
      </c>
      <c r="B5962" s="4" t="s">
        <v>794</v>
      </c>
      <c r="C5962" s="43" t="str">
        <f t="shared" si="383"/>
        <v>99-49-03D3</v>
      </c>
      <c r="D5962" s="43" t="str">
        <f>VLOOKUP(C5962,'[1]Test List'!$A$5:$F$2726,6,0)</f>
        <v>PMIX-MER-03D3</v>
      </c>
      <c r="E5962" s="43" t="str">
        <f t="shared" si="384"/>
        <v>99</v>
      </c>
      <c r="F5962" s="43" t="str">
        <f t="shared" si="385"/>
        <v>49</v>
      </c>
      <c r="G5962" s="12" t="s">
        <v>1012</v>
      </c>
      <c r="H5962" s="36">
        <v>99</v>
      </c>
      <c r="I5962" s="52">
        <v>992</v>
      </c>
      <c r="J5962" s="9" t="s">
        <v>3566</v>
      </c>
      <c r="K5962" s="12" t="s">
        <v>688</v>
      </c>
      <c r="L5962" s="2" t="s">
        <v>4485</v>
      </c>
      <c r="M5962" t="s">
        <v>7497</v>
      </c>
      <c r="N5962" s="29" t="s">
        <v>5230</v>
      </c>
      <c r="O5962" s="38" t="s">
        <v>5197</v>
      </c>
      <c r="P5962" t="s">
        <v>2919</v>
      </c>
      <c r="Q5962" t="s">
        <v>1284</v>
      </c>
      <c r="R5962" s="12" t="s">
        <v>1030</v>
      </c>
      <c r="S5962" s="12" t="s">
        <v>3586</v>
      </c>
      <c r="T5962" t="s">
        <v>5515</v>
      </c>
      <c r="U5962" s="62">
        <f t="shared" si="386"/>
        <v>5</v>
      </c>
    </row>
    <row r="5963" spans="1:21" x14ac:dyDescent="0.25">
      <c r="A5963" s="4" t="s">
        <v>3561</v>
      </c>
      <c r="B5963" s="4" t="s">
        <v>794</v>
      </c>
      <c r="C5963" s="43" t="str">
        <f t="shared" si="383"/>
        <v>99-49-03D3</v>
      </c>
      <c r="D5963" s="43" t="str">
        <f>VLOOKUP(C5963,'[1]Test List'!$A$5:$F$2726,6,0)</f>
        <v>PMIX-MER-03D3</v>
      </c>
      <c r="E5963" s="43" t="str">
        <f t="shared" si="384"/>
        <v>99</v>
      </c>
      <c r="F5963" s="43" t="str">
        <f t="shared" si="385"/>
        <v>49</v>
      </c>
      <c r="G5963" s="12" t="s">
        <v>1012</v>
      </c>
      <c r="H5963" s="36">
        <v>99</v>
      </c>
      <c r="I5963" s="52">
        <v>999</v>
      </c>
      <c r="J5963" s="9" t="s">
        <v>3564</v>
      </c>
      <c r="K5963" s="12" t="s">
        <v>1119</v>
      </c>
      <c r="L5963" s="2" t="s">
        <v>87</v>
      </c>
      <c r="M5963" t="s">
        <v>2130</v>
      </c>
      <c r="N5963" s="29" t="s">
        <v>5233</v>
      </c>
      <c r="O5963" s="38" t="s">
        <v>5197</v>
      </c>
      <c r="P5963" t="s">
        <v>1034</v>
      </c>
      <c r="Q5963" t="s">
        <v>3575</v>
      </c>
      <c r="R5963" s="12" t="s">
        <v>1030</v>
      </c>
      <c r="S5963" s="12" t="s">
        <v>3955</v>
      </c>
      <c r="T5963" t="s">
        <v>6041</v>
      </c>
      <c r="U5963" s="62">
        <f t="shared" si="386"/>
        <v>2</v>
      </c>
    </row>
    <row r="5964" spans="1:21" x14ac:dyDescent="0.25">
      <c r="A5964" s="4" t="s">
        <v>3561</v>
      </c>
      <c r="B5964" s="4" t="s">
        <v>794</v>
      </c>
      <c r="C5964" s="43" t="str">
        <f t="shared" si="383"/>
        <v>99-49-03D3</v>
      </c>
      <c r="D5964" s="43" t="str">
        <f>VLOOKUP(C5964,'[1]Test List'!$A$5:$F$2726,6,0)</f>
        <v>PMIX-MER-03D3</v>
      </c>
      <c r="E5964" s="43" t="str">
        <f t="shared" si="384"/>
        <v>99</v>
      </c>
      <c r="F5964" s="43" t="str">
        <f t="shared" si="385"/>
        <v>49</v>
      </c>
      <c r="G5964" s="12" t="s">
        <v>1012</v>
      </c>
      <c r="H5964" s="36">
        <v>99</v>
      </c>
      <c r="I5964" s="52">
        <v>998</v>
      </c>
      <c r="J5964" s="9" t="s">
        <v>3563</v>
      </c>
      <c r="K5964" s="12" t="s">
        <v>1042</v>
      </c>
      <c r="L5964" s="2" t="s">
        <v>1043</v>
      </c>
      <c r="M5964" t="s">
        <v>2160</v>
      </c>
      <c r="N5964" s="29" t="s">
        <v>5233</v>
      </c>
      <c r="O5964" s="38" t="s">
        <v>5197</v>
      </c>
      <c r="P5964" t="s">
        <v>1044</v>
      </c>
      <c r="Q5964" t="s">
        <v>3576</v>
      </c>
      <c r="R5964" s="12" t="s">
        <v>1030</v>
      </c>
      <c r="S5964" s="12" t="s">
        <v>3582</v>
      </c>
      <c r="T5964" t="s">
        <v>6131</v>
      </c>
      <c r="U5964" s="62">
        <f t="shared" si="386"/>
        <v>2</v>
      </c>
    </row>
    <row r="5965" spans="1:21" x14ac:dyDescent="0.25">
      <c r="A5965" s="4" t="s">
        <v>3561</v>
      </c>
      <c r="B5965" s="4" t="s">
        <v>794</v>
      </c>
      <c r="C5965" s="43" t="str">
        <f t="shared" ref="C5965:C6028" si="387">LEFT(A5965,2)&amp;"-"&amp;MID(A5965,3,2)&amp;"-"&amp;RIGHT(A5965,LEN(A5965)-4)</f>
        <v>99-49-03D3</v>
      </c>
      <c r="D5965" s="43" t="str">
        <f>VLOOKUP(C5965,'[1]Test List'!$A$5:$F$2726,6,0)</f>
        <v>PMIX-MER-03D3</v>
      </c>
      <c r="E5965" s="43" t="str">
        <f t="shared" si="384"/>
        <v>99</v>
      </c>
      <c r="F5965" s="43" t="str">
        <f t="shared" si="385"/>
        <v>49</v>
      </c>
      <c r="G5965" s="12" t="s">
        <v>1012</v>
      </c>
      <c r="H5965" s="36">
        <v>99</v>
      </c>
      <c r="I5965" s="52">
        <v>995</v>
      </c>
      <c r="J5965" s="9" t="s">
        <v>3565</v>
      </c>
      <c r="K5965" s="12" t="s">
        <v>1119</v>
      </c>
      <c r="L5965" s="2" t="s">
        <v>87</v>
      </c>
      <c r="M5965" t="s">
        <v>2130</v>
      </c>
      <c r="N5965" s="29" t="s">
        <v>5230</v>
      </c>
      <c r="O5965" s="38" t="s">
        <v>5197</v>
      </c>
      <c r="P5965" t="s">
        <v>1035</v>
      </c>
      <c r="Q5965" t="s">
        <v>3579</v>
      </c>
      <c r="R5965" s="12" t="s">
        <v>1030</v>
      </c>
      <c r="S5965" s="12" t="s">
        <v>3583</v>
      </c>
      <c r="T5965" t="s">
        <v>6238</v>
      </c>
      <c r="U5965" s="62">
        <f t="shared" si="386"/>
        <v>2</v>
      </c>
    </row>
    <row r="5966" spans="1:21" x14ac:dyDescent="0.25">
      <c r="A5966" s="4" t="s">
        <v>3561</v>
      </c>
      <c r="B5966" s="4" t="s">
        <v>794</v>
      </c>
      <c r="C5966" s="43" t="str">
        <f t="shared" si="387"/>
        <v>99-49-03D3</v>
      </c>
      <c r="D5966" s="43" t="str">
        <f>VLOOKUP(C5966,'[1]Test List'!$A$5:$F$2726,6,0)</f>
        <v>PMIX-MER-03D3</v>
      </c>
      <c r="E5966" s="43" t="str">
        <f t="shared" si="384"/>
        <v>99</v>
      </c>
      <c r="F5966" s="43" t="str">
        <f t="shared" si="385"/>
        <v>49</v>
      </c>
      <c r="G5966" s="12" t="s">
        <v>1012</v>
      </c>
      <c r="H5966" s="36">
        <v>99</v>
      </c>
      <c r="I5966" s="52">
        <v>997</v>
      </c>
      <c r="J5966" s="9" t="s">
        <v>3567</v>
      </c>
      <c r="K5966" s="12" t="s">
        <v>1090</v>
      </c>
      <c r="L5966" s="2" t="s">
        <v>83</v>
      </c>
      <c r="M5966" t="s">
        <v>3558</v>
      </c>
      <c r="N5966" s="29" t="s">
        <v>5230</v>
      </c>
      <c r="O5966" s="38" t="s">
        <v>5197</v>
      </c>
      <c r="P5966" t="s">
        <v>1035</v>
      </c>
      <c r="Q5966" t="s">
        <v>3577</v>
      </c>
      <c r="R5966" s="12" t="s">
        <v>1030</v>
      </c>
      <c r="S5966" s="12" t="s">
        <v>3584</v>
      </c>
      <c r="T5966" t="s">
        <v>6239</v>
      </c>
      <c r="U5966" s="62">
        <f t="shared" si="386"/>
        <v>2</v>
      </c>
    </row>
    <row r="5967" spans="1:21" x14ac:dyDescent="0.25">
      <c r="A5967" s="4" t="s">
        <v>3561</v>
      </c>
      <c r="B5967" s="4" t="s">
        <v>794</v>
      </c>
      <c r="C5967" s="43" t="str">
        <f t="shared" si="387"/>
        <v>99-49-03D3</v>
      </c>
      <c r="D5967" s="43" t="str">
        <f>VLOOKUP(C5967,'[1]Test List'!$A$5:$F$2726,6,0)</f>
        <v>PMIX-MER-03D3</v>
      </c>
      <c r="E5967" s="43" t="str">
        <f t="shared" si="384"/>
        <v>99</v>
      </c>
      <c r="F5967" s="43" t="str">
        <f t="shared" si="385"/>
        <v>49</v>
      </c>
      <c r="G5967" s="12" t="s">
        <v>1012</v>
      </c>
      <c r="H5967" s="36">
        <v>99</v>
      </c>
      <c r="I5967" s="52">
        <v>994</v>
      </c>
      <c r="J5967" s="9" t="s">
        <v>3562</v>
      </c>
      <c r="K5967" s="12" t="s">
        <v>1042</v>
      </c>
      <c r="L5967" s="2" t="s">
        <v>1043</v>
      </c>
      <c r="M5967" t="s">
        <v>2160</v>
      </c>
      <c r="N5967" s="29" t="s">
        <v>5233</v>
      </c>
      <c r="O5967" s="38" t="s">
        <v>5197</v>
      </c>
      <c r="P5967" t="s">
        <v>2495</v>
      </c>
      <c r="Q5967" t="s">
        <v>3580</v>
      </c>
      <c r="R5967" s="12" t="s">
        <v>1030</v>
      </c>
      <c r="S5967" s="12" t="s">
        <v>3581</v>
      </c>
      <c r="T5967" t="s">
        <v>6663</v>
      </c>
      <c r="U5967" s="62">
        <f t="shared" si="386"/>
        <v>2</v>
      </c>
    </row>
    <row r="5968" spans="1:21" x14ac:dyDescent="0.25">
      <c r="A5968" s="4" t="s">
        <v>3568</v>
      </c>
      <c r="B5968" s="4" t="s">
        <v>794</v>
      </c>
      <c r="C5968" s="43" t="str">
        <f t="shared" si="387"/>
        <v>99-49-03D5</v>
      </c>
      <c r="D5968" s="43" t="str">
        <f>VLOOKUP(C5968,'[1]Test List'!$A$5:$F$2726,6,0)</f>
        <v>PMIX-MER-03D5</v>
      </c>
      <c r="E5968" s="43" t="str">
        <f t="shared" si="384"/>
        <v>99</v>
      </c>
      <c r="F5968" s="43" t="str">
        <f t="shared" si="385"/>
        <v>49</v>
      </c>
      <c r="G5968" s="12" t="s">
        <v>1012</v>
      </c>
      <c r="H5968" s="36">
        <v>99</v>
      </c>
      <c r="I5968" s="52">
        <v>992</v>
      </c>
      <c r="J5968" s="9" t="s">
        <v>3574</v>
      </c>
      <c r="K5968" s="12" t="s">
        <v>688</v>
      </c>
      <c r="L5968" s="2" t="s">
        <v>4485</v>
      </c>
      <c r="M5968" t="s">
        <v>7497</v>
      </c>
      <c r="N5968" s="29" t="s">
        <v>5230</v>
      </c>
      <c r="O5968" s="38" t="s">
        <v>5197</v>
      </c>
      <c r="P5968" t="s">
        <v>2919</v>
      </c>
      <c r="Q5968" t="s">
        <v>1284</v>
      </c>
      <c r="R5968" s="12" t="s">
        <v>1030</v>
      </c>
      <c r="S5968" s="12" t="s">
        <v>3586</v>
      </c>
      <c r="T5968" t="s">
        <v>5515</v>
      </c>
      <c r="U5968" s="62">
        <f t="shared" si="386"/>
        <v>5</v>
      </c>
    </row>
    <row r="5969" spans="1:21" x14ac:dyDescent="0.25">
      <c r="A5969" s="4" t="s">
        <v>3568</v>
      </c>
      <c r="B5969" s="4" t="s">
        <v>794</v>
      </c>
      <c r="C5969" s="43" t="str">
        <f t="shared" si="387"/>
        <v>99-49-03D5</v>
      </c>
      <c r="D5969" s="43" t="str">
        <f>VLOOKUP(C5969,'[1]Test List'!$A$5:$F$2726,6,0)</f>
        <v>PMIX-MER-03D5</v>
      </c>
      <c r="E5969" s="43" t="str">
        <f t="shared" si="384"/>
        <v>99</v>
      </c>
      <c r="F5969" s="43" t="str">
        <f t="shared" si="385"/>
        <v>49</v>
      </c>
      <c r="G5969" s="12" t="s">
        <v>1012</v>
      </c>
      <c r="H5969" s="36">
        <v>99</v>
      </c>
      <c r="I5969" s="52">
        <v>991</v>
      </c>
      <c r="J5969" s="9" t="s">
        <v>1755</v>
      </c>
      <c r="K5969" s="12" t="s">
        <v>2911</v>
      </c>
      <c r="L5969" s="2" t="s">
        <v>4486</v>
      </c>
      <c r="M5969" t="s">
        <v>7493</v>
      </c>
      <c r="N5969" s="29" t="s">
        <v>5230</v>
      </c>
      <c r="O5969" s="38" t="s">
        <v>5197</v>
      </c>
      <c r="P5969" t="s">
        <v>1617</v>
      </c>
      <c r="Q5969" t="s">
        <v>1284</v>
      </c>
      <c r="R5969" s="12" t="s">
        <v>1030</v>
      </c>
      <c r="S5969" s="12" t="s">
        <v>5148</v>
      </c>
      <c r="T5969" t="s">
        <v>5514</v>
      </c>
      <c r="U5969" s="62">
        <f t="shared" si="386"/>
        <v>8</v>
      </c>
    </row>
    <row r="5970" spans="1:21" x14ac:dyDescent="0.25">
      <c r="A5970" s="4" t="s">
        <v>3568</v>
      </c>
      <c r="B5970" s="4" t="s">
        <v>794</v>
      </c>
      <c r="C5970" s="43" t="str">
        <f t="shared" si="387"/>
        <v>99-49-03D5</v>
      </c>
      <c r="D5970" s="43" t="str">
        <f>VLOOKUP(C5970,'[1]Test List'!$A$5:$F$2726,6,0)</f>
        <v>PMIX-MER-03D5</v>
      </c>
      <c r="E5970" s="43" t="str">
        <f t="shared" si="384"/>
        <v>99</v>
      </c>
      <c r="F5970" s="43" t="str">
        <f t="shared" si="385"/>
        <v>49</v>
      </c>
      <c r="G5970" s="12" t="s">
        <v>1012</v>
      </c>
      <c r="H5970" s="36">
        <v>99</v>
      </c>
      <c r="I5970" s="52">
        <v>999</v>
      </c>
      <c r="J5970" s="9" t="s">
        <v>3571</v>
      </c>
      <c r="K5970" s="12" t="s">
        <v>1119</v>
      </c>
      <c r="L5970" s="2" t="s">
        <v>87</v>
      </c>
      <c r="M5970" t="s">
        <v>2130</v>
      </c>
      <c r="N5970" s="29" t="s">
        <v>5233</v>
      </c>
      <c r="O5970" s="38" t="s">
        <v>5197</v>
      </c>
      <c r="P5970" t="s">
        <v>1034</v>
      </c>
      <c r="Q5970" t="s">
        <v>3575</v>
      </c>
      <c r="R5970" s="12" t="s">
        <v>1030</v>
      </c>
      <c r="S5970" s="12" t="s">
        <v>3955</v>
      </c>
      <c r="T5970" t="s">
        <v>6041</v>
      </c>
      <c r="U5970" s="62">
        <f t="shared" si="386"/>
        <v>2</v>
      </c>
    </row>
    <row r="5971" spans="1:21" x14ac:dyDescent="0.25">
      <c r="A5971" s="4" t="s">
        <v>3568</v>
      </c>
      <c r="B5971" s="4" t="s">
        <v>794</v>
      </c>
      <c r="C5971" s="43" t="str">
        <f t="shared" si="387"/>
        <v>99-49-03D5</v>
      </c>
      <c r="D5971" s="43" t="str">
        <f>VLOOKUP(C5971,'[1]Test List'!$A$5:$F$2726,6,0)</f>
        <v>PMIX-MER-03D5</v>
      </c>
      <c r="E5971" s="43" t="str">
        <f t="shared" si="384"/>
        <v>99</v>
      </c>
      <c r="F5971" s="43" t="str">
        <f t="shared" si="385"/>
        <v>49</v>
      </c>
      <c r="G5971" s="12" t="s">
        <v>1012</v>
      </c>
      <c r="H5971" s="36">
        <v>99</v>
      </c>
      <c r="I5971" s="52">
        <v>996</v>
      </c>
      <c r="J5971" s="9" t="s">
        <v>3573</v>
      </c>
      <c r="K5971" s="12" t="s">
        <v>1090</v>
      </c>
      <c r="L5971" s="2" t="s">
        <v>83</v>
      </c>
      <c r="M5971" t="s">
        <v>3558</v>
      </c>
      <c r="N5971" s="29" t="s">
        <v>5230</v>
      </c>
      <c r="O5971" s="38" t="s">
        <v>5197</v>
      </c>
      <c r="P5971" t="s">
        <v>2919</v>
      </c>
      <c r="Q5971" t="s">
        <v>3578</v>
      </c>
      <c r="R5971" s="12" t="s">
        <v>1030</v>
      </c>
      <c r="S5971" s="12" t="s">
        <v>3585</v>
      </c>
      <c r="T5971" t="s">
        <v>6098</v>
      </c>
      <c r="U5971" s="62">
        <f t="shared" si="386"/>
        <v>1</v>
      </c>
    </row>
    <row r="5972" spans="1:21" x14ac:dyDescent="0.25">
      <c r="A5972" s="4" t="s">
        <v>3568</v>
      </c>
      <c r="B5972" s="4" t="s">
        <v>794</v>
      </c>
      <c r="C5972" s="43" t="str">
        <f t="shared" si="387"/>
        <v>99-49-03D5</v>
      </c>
      <c r="D5972" s="43" t="str">
        <f>VLOOKUP(C5972,'[1]Test List'!$A$5:$F$2726,6,0)</f>
        <v>PMIX-MER-03D5</v>
      </c>
      <c r="E5972" s="43" t="str">
        <f t="shared" si="384"/>
        <v>99</v>
      </c>
      <c r="F5972" s="43" t="str">
        <f t="shared" si="385"/>
        <v>49</v>
      </c>
      <c r="G5972" s="12" t="s">
        <v>1012</v>
      </c>
      <c r="H5972" s="36">
        <v>99</v>
      </c>
      <c r="I5972" s="52">
        <v>998</v>
      </c>
      <c r="J5972" s="9" t="s">
        <v>3569</v>
      </c>
      <c r="K5972" s="12" t="s">
        <v>1042</v>
      </c>
      <c r="L5972" s="2" t="s">
        <v>1043</v>
      </c>
      <c r="M5972" t="s">
        <v>2160</v>
      </c>
      <c r="N5972" s="29" t="s">
        <v>5233</v>
      </c>
      <c r="O5972" s="38" t="s">
        <v>5197</v>
      </c>
      <c r="P5972" t="s">
        <v>1044</v>
      </c>
      <c r="Q5972" t="s">
        <v>3576</v>
      </c>
      <c r="R5972" s="12" t="s">
        <v>1030</v>
      </c>
      <c r="S5972" s="3" t="str">
        <f>TRIM(CONCATENATE(N5972," ",R5972))</f>
        <v>seed - half sib South Africa</v>
      </c>
      <c r="T5972" t="s">
        <v>6131</v>
      </c>
      <c r="U5972" s="62">
        <f t="shared" si="386"/>
        <v>2</v>
      </c>
    </row>
    <row r="5973" spans="1:21" x14ac:dyDescent="0.25">
      <c r="A5973" s="4" t="s">
        <v>3568</v>
      </c>
      <c r="B5973" s="4" t="s">
        <v>794</v>
      </c>
      <c r="C5973" s="43" t="str">
        <f t="shared" si="387"/>
        <v>99-49-03D5</v>
      </c>
      <c r="D5973" s="43" t="str">
        <f>VLOOKUP(C5973,'[1]Test List'!$A$5:$F$2726,6,0)</f>
        <v>PMIX-MER-03D5</v>
      </c>
      <c r="E5973" s="43" t="str">
        <f t="shared" si="384"/>
        <v>99</v>
      </c>
      <c r="F5973" s="43" t="str">
        <f t="shared" si="385"/>
        <v>49</v>
      </c>
      <c r="G5973" s="12" t="s">
        <v>1012</v>
      </c>
      <c r="H5973" s="36">
        <v>99</v>
      </c>
      <c r="I5973" s="52">
        <v>995</v>
      </c>
      <c r="J5973" s="9" t="s">
        <v>3570</v>
      </c>
      <c r="K5973" s="12" t="s">
        <v>1119</v>
      </c>
      <c r="L5973" s="2" t="s">
        <v>87</v>
      </c>
      <c r="M5973" t="s">
        <v>2130</v>
      </c>
      <c r="N5973" s="29" t="s">
        <v>5230</v>
      </c>
      <c r="O5973" s="38" t="s">
        <v>5197</v>
      </c>
      <c r="P5973" t="s">
        <v>1035</v>
      </c>
      <c r="Q5973" t="s">
        <v>3579</v>
      </c>
      <c r="R5973" s="12" t="s">
        <v>1030</v>
      </c>
      <c r="S5973" s="12" t="s">
        <v>3583</v>
      </c>
      <c r="T5973" t="s">
        <v>6238</v>
      </c>
      <c r="U5973" s="62">
        <f t="shared" si="386"/>
        <v>2</v>
      </c>
    </row>
    <row r="5974" spans="1:21" x14ac:dyDescent="0.25">
      <c r="A5974" s="4" t="s">
        <v>3568</v>
      </c>
      <c r="B5974" s="4" t="s">
        <v>794</v>
      </c>
      <c r="C5974" s="43" t="str">
        <f t="shared" si="387"/>
        <v>99-49-03D5</v>
      </c>
      <c r="D5974" s="43" t="str">
        <f>VLOOKUP(C5974,'[1]Test List'!$A$5:$F$2726,6,0)</f>
        <v>PMIX-MER-03D5</v>
      </c>
      <c r="E5974" s="43" t="str">
        <f t="shared" si="384"/>
        <v>99</v>
      </c>
      <c r="F5974" s="43" t="str">
        <f t="shared" si="385"/>
        <v>49</v>
      </c>
      <c r="G5974" s="12" t="s">
        <v>1012</v>
      </c>
      <c r="H5974" s="36">
        <v>99</v>
      </c>
      <c r="I5974" s="52">
        <v>997</v>
      </c>
      <c r="J5974" s="9" t="s">
        <v>3572</v>
      </c>
      <c r="K5974" s="12" t="s">
        <v>1090</v>
      </c>
      <c r="L5974" s="2" t="s">
        <v>83</v>
      </c>
      <c r="M5974" t="s">
        <v>3558</v>
      </c>
      <c r="N5974" s="29" t="s">
        <v>5230</v>
      </c>
      <c r="O5974" s="38" t="s">
        <v>5197</v>
      </c>
      <c r="P5974" t="s">
        <v>1035</v>
      </c>
      <c r="Q5974" t="s">
        <v>3577</v>
      </c>
      <c r="R5974" s="12" t="s">
        <v>1030</v>
      </c>
      <c r="S5974" s="12" t="s">
        <v>3584</v>
      </c>
      <c r="T5974" t="s">
        <v>6239</v>
      </c>
      <c r="U5974" s="62">
        <f t="shared" si="386"/>
        <v>2</v>
      </c>
    </row>
    <row r="5975" spans="1:21" x14ac:dyDescent="0.25">
      <c r="A5975" s="4" t="s">
        <v>3568</v>
      </c>
      <c r="B5975" s="4" t="s">
        <v>794</v>
      </c>
      <c r="C5975" s="43" t="str">
        <f t="shared" si="387"/>
        <v>99-49-03D5</v>
      </c>
      <c r="D5975" s="43" t="str">
        <f>VLOOKUP(C5975,'[1]Test List'!$A$5:$F$2726,6,0)</f>
        <v>PMIX-MER-03D5</v>
      </c>
      <c r="E5975" s="43" t="str">
        <f t="shared" si="384"/>
        <v>99</v>
      </c>
      <c r="F5975" s="43" t="str">
        <f t="shared" si="385"/>
        <v>49</v>
      </c>
      <c r="G5975" s="12" t="s">
        <v>1012</v>
      </c>
      <c r="H5975" s="36">
        <v>99</v>
      </c>
      <c r="I5975" s="52">
        <v>994</v>
      </c>
      <c r="J5975" s="9" t="s">
        <v>3562</v>
      </c>
      <c r="K5975" s="12" t="s">
        <v>1042</v>
      </c>
      <c r="L5975" s="2" t="s">
        <v>1043</v>
      </c>
      <c r="M5975" t="s">
        <v>2160</v>
      </c>
      <c r="N5975" s="29" t="s">
        <v>5233</v>
      </c>
      <c r="O5975" s="38" t="s">
        <v>5197</v>
      </c>
      <c r="P5975" t="s">
        <v>2495</v>
      </c>
      <c r="Q5975" t="s">
        <v>3580</v>
      </c>
      <c r="R5975" s="12" t="s">
        <v>1030</v>
      </c>
      <c r="S5975" s="12" t="s">
        <v>3581</v>
      </c>
      <c r="T5975" t="s">
        <v>6663</v>
      </c>
      <c r="U5975" s="62">
        <f t="shared" si="386"/>
        <v>2</v>
      </c>
    </row>
    <row r="5976" spans="1:21" x14ac:dyDescent="0.25">
      <c r="A5976" s="16" t="s">
        <v>2786</v>
      </c>
      <c r="B5976" s="4" t="s">
        <v>794</v>
      </c>
      <c r="C5976" s="43" t="str">
        <f t="shared" si="387"/>
        <v>99-52-03F1</v>
      </c>
      <c r="D5976" s="43" t="str">
        <f>VLOOKUP(C5976,'[1]Test List'!$A$5:$F$2726,6,0)</f>
        <v>PMIX-MTO-03F1</v>
      </c>
      <c r="E5976" s="43" t="str">
        <f t="shared" si="384"/>
        <v>99</v>
      </c>
      <c r="F5976" s="43" t="str">
        <f t="shared" si="385"/>
        <v>52</v>
      </c>
      <c r="G5976" s="12" t="s">
        <v>1012</v>
      </c>
      <c r="H5976" s="36">
        <v>99</v>
      </c>
      <c r="I5976" s="36">
        <v>993</v>
      </c>
      <c r="J5976" s="9" t="s">
        <v>2790</v>
      </c>
      <c r="K5976" s="12" t="s">
        <v>1282</v>
      </c>
      <c r="L5976" s="2" t="s">
        <v>90</v>
      </c>
      <c r="M5976" t="s">
        <v>7516</v>
      </c>
      <c r="N5976" s="29" t="s">
        <v>5233</v>
      </c>
      <c r="O5976" s="38" t="s">
        <v>5197</v>
      </c>
      <c r="P5976" t="s">
        <v>1964</v>
      </c>
      <c r="Q5976" t="s">
        <v>2792</v>
      </c>
      <c r="R5976" t="s">
        <v>1030</v>
      </c>
      <c r="S5976" s="12" t="s">
        <v>2793</v>
      </c>
      <c r="T5976" t="s">
        <v>6283</v>
      </c>
      <c r="U5976" s="62">
        <f t="shared" si="386"/>
        <v>3</v>
      </c>
    </row>
    <row r="5977" spans="1:21" x14ac:dyDescent="0.25">
      <c r="A5977" s="16" t="s">
        <v>2796</v>
      </c>
      <c r="B5977" s="4" t="s">
        <v>794</v>
      </c>
      <c r="C5977" s="43" t="str">
        <f t="shared" si="387"/>
        <v>99-52-03F2</v>
      </c>
      <c r="D5977" s="43" t="str">
        <f>VLOOKUP(C5977,'[1]Test List'!$A$5:$F$2726,6,0)</f>
        <v>PMIX-MTO-03F2</v>
      </c>
      <c r="E5977" s="43" t="str">
        <f t="shared" si="384"/>
        <v>99</v>
      </c>
      <c r="F5977" s="43" t="str">
        <f t="shared" si="385"/>
        <v>52</v>
      </c>
      <c r="G5977" s="12" t="s">
        <v>1012</v>
      </c>
      <c r="H5977" s="36">
        <v>99</v>
      </c>
      <c r="I5977" s="36">
        <v>993</v>
      </c>
      <c r="J5977" s="9" t="s">
        <v>2790</v>
      </c>
      <c r="K5977" s="12" t="s">
        <v>1282</v>
      </c>
      <c r="L5977" s="2" t="s">
        <v>90</v>
      </c>
      <c r="M5977" t="s">
        <v>7516</v>
      </c>
      <c r="N5977" s="29" t="s">
        <v>5233</v>
      </c>
      <c r="O5977" s="38" t="s">
        <v>5197</v>
      </c>
      <c r="P5977" t="s">
        <v>1964</v>
      </c>
      <c r="Q5977" t="s">
        <v>2792</v>
      </c>
      <c r="R5977" s="12" t="s">
        <v>1030</v>
      </c>
      <c r="S5977" s="12" t="s">
        <v>2793</v>
      </c>
      <c r="T5977" t="s">
        <v>6283</v>
      </c>
      <c r="U5977" s="62">
        <f t="shared" si="386"/>
        <v>3</v>
      </c>
    </row>
    <row r="5978" spans="1:21" x14ac:dyDescent="0.25">
      <c r="A5978" s="16" t="s">
        <v>2789</v>
      </c>
      <c r="B5978" s="4" t="s">
        <v>794</v>
      </c>
      <c r="C5978" s="43" t="str">
        <f t="shared" si="387"/>
        <v>99-52-03F3</v>
      </c>
      <c r="D5978" s="43" t="str">
        <f>VLOOKUP(C5978,'[1]Test List'!$A$5:$F$2726,6,0)</f>
        <v>PMIX-MTO-03F3</v>
      </c>
      <c r="E5978" s="43" t="str">
        <f t="shared" si="384"/>
        <v>99</v>
      </c>
      <c r="F5978" s="43" t="str">
        <f t="shared" si="385"/>
        <v>52</v>
      </c>
      <c r="G5978" s="12" t="s">
        <v>1012</v>
      </c>
      <c r="H5978" s="36">
        <v>99</v>
      </c>
      <c r="I5978" s="36">
        <v>996</v>
      </c>
      <c r="J5978" s="9" t="s">
        <v>1963</v>
      </c>
      <c r="K5978" s="12" t="s">
        <v>2911</v>
      </c>
      <c r="L5978" s="2" t="s">
        <v>4486</v>
      </c>
      <c r="M5978" t="s">
        <v>7493</v>
      </c>
      <c r="N5978" s="29" t="s">
        <v>5230</v>
      </c>
      <c r="O5978" s="38" t="s">
        <v>5197</v>
      </c>
      <c r="P5978" t="s">
        <v>1964</v>
      </c>
      <c r="Q5978" t="s">
        <v>938</v>
      </c>
      <c r="R5978" t="s">
        <v>1030</v>
      </c>
      <c r="S5978" t="s">
        <v>1969</v>
      </c>
      <c r="T5978" t="s">
        <v>5803</v>
      </c>
      <c r="U5978" s="62">
        <f t="shared" si="386"/>
        <v>6</v>
      </c>
    </row>
    <row r="5979" spans="1:21" x14ac:dyDescent="0.25">
      <c r="A5979" s="16" t="s">
        <v>2789</v>
      </c>
      <c r="B5979" s="4" t="s">
        <v>794</v>
      </c>
      <c r="C5979" s="43" t="str">
        <f t="shared" si="387"/>
        <v>99-52-03F3</v>
      </c>
      <c r="D5979" s="43" t="str">
        <f>VLOOKUP(C5979,'[1]Test List'!$A$5:$F$2726,6,0)</f>
        <v>PMIX-MTO-03F3</v>
      </c>
      <c r="E5979" s="43" t="str">
        <f t="shared" si="384"/>
        <v>99</v>
      </c>
      <c r="F5979" s="43" t="str">
        <f t="shared" si="385"/>
        <v>52</v>
      </c>
      <c r="G5979" s="12" t="s">
        <v>1012</v>
      </c>
      <c r="H5979" s="36">
        <v>99</v>
      </c>
      <c r="I5979" s="36">
        <v>994</v>
      </c>
      <c r="J5979" s="9" t="s">
        <v>2787</v>
      </c>
      <c r="K5979" s="12" t="s">
        <v>1016</v>
      </c>
      <c r="L5979" s="2" t="s">
        <v>1017</v>
      </c>
      <c r="M5979" t="s">
        <v>2132</v>
      </c>
      <c r="N5979" s="29" t="s">
        <v>5233</v>
      </c>
      <c r="O5979" s="38" t="s">
        <v>5197</v>
      </c>
      <c r="P5979" t="s">
        <v>1964</v>
      </c>
      <c r="Q5979" t="s">
        <v>2794</v>
      </c>
      <c r="R5979" s="12" t="s">
        <v>1030</v>
      </c>
      <c r="S5979" s="12" t="s">
        <v>2795</v>
      </c>
      <c r="T5979" t="s">
        <v>6284</v>
      </c>
      <c r="U5979" s="62">
        <f t="shared" si="386"/>
        <v>2</v>
      </c>
    </row>
    <row r="5980" spans="1:21" x14ac:dyDescent="0.25">
      <c r="A5980" s="16" t="s">
        <v>2789</v>
      </c>
      <c r="B5980" s="4" t="s">
        <v>794</v>
      </c>
      <c r="C5980" s="43" t="str">
        <f t="shared" si="387"/>
        <v>99-52-03F3</v>
      </c>
      <c r="D5980" s="43" t="str">
        <f>VLOOKUP(C5980,'[1]Test List'!$A$5:$F$2726,6,0)</f>
        <v>PMIX-MTO-03F3</v>
      </c>
      <c r="E5980" s="43" t="str">
        <f t="shared" si="384"/>
        <v>99</v>
      </c>
      <c r="F5980" s="43" t="str">
        <f t="shared" si="385"/>
        <v>52</v>
      </c>
      <c r="G5980" s="12" t="s">
        <v>1012</v>
      </c>
      <c r="H5980" s="36">
        <v>99</v>
      </c>
      <c r="I5980" s="36">
        <v>995</v>
      </c>
      <c r="J5980" s="9" t="s">
        <v>2788</v>
      </c>
      <c r="K5980" s="12" t="s">
        <v>1016</v>
      </c>
      <c r="L5980" s="2" t="s">
        <v>1017</v>
      </c>
      <c r="M5980" t="s">
        <v>2132</v>
      </c>
      <c r="N5980" s="29" t="s">
        <v>7200</v>
      </c>
      <c r="O5980" s="38" t="s">
        <v>5197</v>
      </c>
      <c r="P5980" t="s">
        <v>1964</v>
      </c>
      <c r="Q5980" t="s">
        <v>1529</v>
      </c>
      <c r="R5980" t="s">
        <v>1030</v>
      </c>
      <c r="S5980" s="12" t="s">
        <v>2791</v>
      </c>
      <c r="T5980" t="s">
        <v>6338</v>
      </c>
      <c r="U5980" s="62">
        <f t="shared" si="386"/>
        <v>2</v>
      </c>
    </row>
    <row r="5981" spans="1:21" x14ac:dyDescent="0.25">
      <c r="A5981" s="16" t="s">
        <v>2942</v>
      </c>
      <c r="B5981" s="4" t="s">
        <v>794</v>
      </c>
      <c r="C5981" s="43" t="str">
        <f t="shared" si="387"/>
        <v>99-52-03F4</v>
      </c>
      <c r="D5981" s="43" t="str">
        <f>VLOOKUP(C5981,'[1]Test List'!$A$5:$F$2726,6,0)</f>
        <v>PMIX-MTO-03F4</v>
      </c>
      <c r="E5981" s="43" t="str">
        <f t="shared" si="384"/>
        <v>99</v>
      </c>
      <c r="F5981" s="43" t="str">
        <f t="shared" si="385"/>
        <v>52</v>
      </c>
      <c r="G5981" s="12" t="s">
        <v>1012</v>
      </c>
      <c r="H5981" s="36">
        <v>99</v>
      </c>
      <c r="I5981" s="36">
        <v>996</v>
      </c>
      <c r="J5981" s="9" t="s">
        <v>2941</v>
      </c>
      <c r="K5981" s="12" t="s">
        <v>2911</v>
      </c>
      <c r="L5981" s="2" t="s">
        <v>4486</v>
      </c>
      <c r="M5981" t="s">
        <v>7493</v>
      </c>
      <c r="N5981" s="29" t="s">
        <v>5230</v>
      </c>
      <c r="O5981" s="38" t="s">
        <v>5197</v>
      </c>
      <c r="P5981" t="s">
        <v>1964</v>
      </c>
      <c r="Q5981" t="s">
        <v>938</v>
      </c>
      <c r="R5981" t="s">
        <v>1030</v>
      </c>
      <c r="S5981" t="s">
        <v>1969</v>
      </c>
      <c r="T5981" t="s">
        <v>5803</v>
      </c>
      <c r="U5981" s="62">
        <f t="shared" si="386"/>
        <v>6</v>
      </c>
    </row>
    <row r="5982" spans="1:21" x14ac:dyDescent="0.25">
      <c r="A5982" s="16" t="s">
        <v>2942</v>
      </c>
      <c r="B5982" s="4" t="s">
        <v>794</v>
      </c>
      <c r="C5982" s="43" t="str">
        <f t="shared" si="387"/>
        <v>99-52-03F4</v>
      </c>
      <c r="D5982" s="43" t="str">
        <f>VLOOKUP(C5982,'[1]Test List'!$A$5:$F$2726,6,0)</f>
        <v>PMIX-MTO-03F4</v>
      </c>
      <c r="E5982" s="43" t="str">
        <f t="shared" si="384"/>
        <v>99</v>
      </c>
      <c r="F5982" s="43" t="str">
        <f t="shared" si="385"/>
        <v>52</v>
      </c>
      <c r="G5982" s="12" t="s">
        <v>1012</v>
      </c>
      <c r="H5982" s="36">
        <v>99</v>
      </c>
      <c r="I5982" s="36">
        <v>993</v>
      </c>
      <c r="J5982" s="9" t="s">
        <v>2790</v>
      </c>
      <c r="K5982" s="12" t="s">
        <v>1282</v>
      </c>
      <c r="L5982" s="2" t="s">
        <v>90</v>
      </c>
      <c r="M5982" t="s">
        <v>7516</v>
      </c>
      <c r="N5982" s="29" t="s">
        <v>5233</v>
      </c>
      <c r="O5982" s="38" t="s">
        <v>5197</v>
      </c>
      <c r="P5982" t="s">
        <v>1964</v>
      </c>
      <c r="Q5982" t="s">
        <v>2792</v>
      </c>
      <c r="R5982" s="12" t="s">
        <v>1030</v>
      </c>
      <c r="S5982" s="12" t="s">
        <v>2793</v>
      </c>
      <c r="T5982" t="s">
        <v>6283</v>
      </c>
      <c r="U5982" s="62">
        <f t="shared" si="386"/>
        <v>3</v>
      </c>
    </row>
    <row r="5983" spans="1:21" x14ac:dyDescent="0.25">
      <c r="A5983" s="16" t="s">
        <v>2942</v>
      </c>
      <c r="B5983" s="4" t="s">
        <v>794</v>
      </c>
      <c r="C5983" s="43" t="str">
        <f t="shared" si="387"/>
        <v>99-52-03F4</v>
      </c>
      <c r="D5983" s="43" t="str">
        <f>VLOOKUP(C5983,'[1]Test List'!$A$5:$F$2726,6,0)</f>
        <v>PMIX-MTO-03F4</v>
      </c>
      <c r="E5983" s="43" t="str">
        <f t="shared" si="384"/>
        <v>99</v>
      </c>
      <c r="F5983" s="43" t="str">
        <f t="shared" si="385"/>
        <v>52</v>
      </c>
      <c r="G5983" s="12" t="s">
        <v>1012</v>
      </c>
      <c r="H5983" s="36">
        <v>99</v>
      </c>
      <c r="I5983" s="36">
        <v>994</v>
      </c>
      <c r="J5983" s="9" t="s">
        <v>2787</v>
      </c>
      <c r="K5983" s="12" t="s">
        <v>1016</v>
      </c>
      <c r="L5983" s="2" t="s">
        <v>1017</v>
      </c>
      <c r="M5983" t="s">
        <v>2132</v>
      </c>
      <c r="N5983" s="29" t="s">
        <v>5233</v>
      </c>
      <c r="O5983" s="38" t="s">
        <v>5197</v>
      </c>
      <c r="P5983" t="s">
        <v>1964</v>
      </c>
      <c r="Q5983" t="s">
        <v>2794</v>
      </c>
      <c r="R5983" s="12" t="s">
        <v>1030</v>
      </c>
      <c r="S5983" s="12" t="s">
        <v>2795</v>
      </c>
      <c r="T5983" t="s">
        <v>6284</v>
      </c>
      <c r="U5983" s="62">
        <f t="shared" si="386"/>
        <v>2</v>
      </c>
    </row>
    <row r="5984" spans="1:21" x14ac:dyDescent="0.25">
      <c r="A5984" s="16" t="s">
        <v>2338</v>
      </c>
      <c r="B5984" s="4" t="s">
        <v>794</v>
      </c>
      <c r="C5984" s="43" t="str">
        <f t="shared" si="387"/>
        <v>99-55-03E1</v>
      </c>
      <c r="D5984" s="43" t="str">
        <f>VLOOKUP(C5984,'[1]Test List'!$A$5:$F$2726,6,0)</f>
        <v>PMIX-PGB-03E1</v>
      </c>
      <c r="E5984" s="43" t="str">
        <f t="shared" si="384"/>
        <v>99</v>
      </c>
      <c r="F5984" s="43" t="str">
        <f t="shared" si="385"/>
        <v>55</v>
      </c>
      <c r="G5984" s="12" t="s">
        <v>1012</v>
      </c>
      <c r="H5984" s="36">
        <v>99</v>
      </c>
      <c r="I5984" s="36">
        <v>999</v>
      </c>
      <c r="J5984" s="17" t="s">
        <v>2336</v>
      </c>
      <c r="K5984" t="s">
        <v>1042</v>
      </c>
      <c r="L5984" s="2" t="s">
        <v>1043</v>
      </c>
      <c r="M5984" t="s">
        <v>2160</v>
      </c>
      <c r="N5984" s="29" t="s">
        <v>5230</v>
      </c>
      <c r="O5984" s="38" t="s">
        <v>5197</v>
      </c>
      <c r="P5984" s="12" t="s">
        <v>4527</v>
      </c>
      <c r="Q5984" t="s">
        <v>1284</v>
      </c>
      <c r="R5984" s="12" t="s">
        <v>1030</v>
      </c>
      <c r="S5984" s="12" t="s">
        <v>2337</v>
      </c>
      <c r="T5984" t="s">
        <v>5487</v>
      </c>
      <c r="U5984" s="62">
        <f t="shared" si="386"/>
        <v>2</v>
      </c>
    </row>
    <row r="5985" spans="1:21" x14ac:dyDescent="0.25">
      <c r="A5985" s="16" t="s">
        <v>2335</v>
      </c>
      <c r="B5985" s="4" t="s">
        <v>794</v>
      </c>
      <c r="C5985" s="43" t="str">
        <f t="shared" si="387"/>
        <v>99-55-03E2</v>
      </c>
      <c r="D5985" s="43" t="str">
        <f>VLOOKUP(C5985,'[1]Test List'!$A$5:$F$2726,6,0)</f>
        <v>PMIX-PGB-03E2</v>
      </c>
      <c r="E5985" s="43" t="str">
        <f t="shared" si="384"/>
        <v>99</v>
      </c>
      <c r="F5985" s="43" t="str">
        <f t="shared" si="385"/>
        <v>55</v>
      </c>
      <c r="G5985" s="12" t="s">
        <v>1012</v>
      </c>
      <c r="H5985" s="36">
        <v>99</v>
      </c>
      <c r="I5985" s="36">
        <v>999</v>
      </c>
      <c r="J5985" s="17" t="s">
        <v>2336</v>
      </c>
      <c r="K5985" t="s">
        <v>1042</v>
      </c>
      <c r="L5985" s="2" t="s">
        <v>1043</v>
      </c>
      <c r="M5985" t="s">
        <v>2160</v>
      </c>
      <c r="N5985" s="29" t="s">
        <v>5230</v>
      </c>
      <c r="O5985" s="38" t="s">
        <v>5197</v>
      </c>
      <c r="P5985" s="12" t="s">
        <v>4527</v>
      </c>
      <c r="Q5985" t="s">
        <v>1284</v>
      </c>
      <c r="R5985" s="12" t="s">
        <v>1030</v>
      </c>
      <c r="S5985" s="12" t="s">
        <v>2337</v>
      </c>
      <c r="T5985" t="s">
        <v>5487</v>
      </c>
      <c r="U5985" s="62">
        <f t="shared" si="386"/>
        <v>2</v>
      </c>
    </row>
    <row r="5986" spans="1:21" x14ac:dyDescent="0.25">
      <c r="A5986" s="16" t="s">
        <v>2339</v>
      </c>
      <c r="B5986" s="4" t="s">
        <v>794</v>
      </c>
      <c r="C5986" s="43" t="str">
        <f t="shared" si="387"/>
        <v>99-55-03E3</v>
      </c>
      <c r="D5986" s="43" t="str">
        <f>VLOOKUP(C5986,'[1]Test List'!$A$5:$F$2726,6,0)</f>
        <v>PMIX-PGB-03E3</v>
      </c>
      <c r="E5986" s="43" t="str">
        <f t="shared" si="384"/>
        <v>99</v>
      </c>
      <c r="F5986" s="43" t="str">
        <f t="shared" si="385"/>
        <v>55</v>
      </c>
      <c r="G5986" s="12" t="s">
        <v>1012</v>
      </c>
      <c r="H5986" s="36">
        <v>99</v>
      </c>
      <c r="I5986" s="36">
        <v>998</v>
      </c>
      <c r="J5986" s="17" t="s">
        <v>2340</v>
      </c>
      <c r="K5986" t="s">
        <v>1016</v>
      </c>
      <c r="L5986" s="2" t="s">
        <v>1017</v>
      </c>
      <c r="M5986" t="s">
        <v>2132</v>
      </c>
      <c r="N5986" s="29" t="s">
        <v>5230</v>
      </c>
      <c r="O5986" s="38" t="s">
        <v>5197</v>
      </c>
      <c r="P5986" t="s">
        <v>1964</v>
      </c>
      <c r="Q5986" t="s">
        <v>2344</v>
      </c>
      <c r="R5986" s="12" t="s">
        <v>1030</v>
      </c>
      <c r="S5986" s="12" t="s">
        <v>2348</v>
      </c>
      <c r="T5986" t="s">
        <v>5773</v>
      </c>
      <c r="U5986" s="62">
        <f t="shared" si="386"/>
        <v>6</v>
      </c>
    </row>
    <row r="5987" spans="1:21" x14ac:dyDescent="0.25">
      <c r="A5987" s="16" t="s">
        <v>2339</v>
      </c>
      <c r="B5987" s="4" t="s">
        <v>794</v>
      </c>
      <c r="C5987" s="43" t="str">
        <f t="shared" si="387"/>
        <v>99-55-03E3</v>
      </c>
      <c r="D5987" s="43" t="str">
        <f>VLOOKUP(C5987,'[1]Test List'!$A$5:$F$2726,6,0)</f>
        <v>PMIX-PGB-03E3</v>
      </c>
      <c r="E5987" s="43" t="str">
        <f t="shared" si="384"/>
        <v>99</v>
      </c>
      <c r="F5987" s="43" t="str">
        <f t="shared" si="385"/>
        <v>55</v>
      </c>
      <c r="G5987" s="12" t="s">
        <v>1012</v>
      </c>
      <c r="H5987" s="36">
        <v>99</v>
      </c>
      <c r="I5987" s="36">
        <v>997</v>
      </c>
      <c r="J5987" s="17" t="s">
        <v>2341</v>
      </c>
      <c r="K5987" t="s">
        <v>1016</v>
      </c>
      <c r="L5987" s="2" t="s">
        <v>1017</v>
      </c>
      <c r="M5987" t="s">
        <v>2132</v>
      </c>
      <c r="N5987" s="29" t="s">
        <v>7200</v>
      </c>
      <c r="O5987" s="38" t="s">
        <v>5197</v>
      </c>
      <c r="P5987" t="s">
        <v>1964</v>
      </c>
      <c r="Q5987" t="s">
        <v>2345</v>
      </c>
      <c r="R5987" s="12" t="s">
        <v>1030</v>
      </c>
      <c r="S5987" s="12" t="s">
        <v>2349</v>
      </c>
      <c r="T5987" t="s">
        <v>6199</v>
      </c>
      <c r="U5987" s="62">
        <f t="shared" si="386"/>
        <v>9</v>
      </c>
    </row>
    <row r="5988" spans="1:21" x14ac:dyDescent="0.25">
      <c r="A5988" s="16" t="s">
        <v>2339</v>
      </c>
      <c r="B5988" s="4" t="s">
        <v>794</v>
      </c>
      <c r="C5988" s="43" t="str">
        <f t="shared" si="387"/>
        <v>99-55-03E3</v>
      </c>
      <c r="D5988" s="43" t="str">
        <f>VLOOKUP(C5988,'[1]Test List'!$A$5:$F$2726,6,0)</f>
        <v>PMIX-PGB-03E3</v>
      </c>
      <c r="E5988" s="43" t="str">
        <f t="shared" si="384"/>
        <v>99</v>
      </c>
      <c r="F5988" s="43" t="str">
        <f t="shared" si="385"/>
        <v>55</v>
      </c>
      <c r="G5988" s="12" t="s">
        <v>1012</v>
      </c>
      <c r="H5988" s="36">
        <v>99</v>
      </c>
      <c r="I5988" s="36">
        <v>996</v>
      </c>
      <c r="J5988" s="17" t="s">
        <v>2342</v>
      </c>
      <c r="K5988" s="12" t="s">
        <v>2911</v>
      </c>
      <c r="L5988" s="2" t="s">
        <v>4486</v>
      </c>
      <c r="M5988" t="s">
        <v>7493</v>
      </c>
      <c r="N5988" s="29" t="s">
        <v>7200</v>
      </c>
      <c r="O5988" s="38" t="s">
        <v>5197</v>
      </c>
      <c r="P5988" t="s">
        <v>1964</v>
      </c>
      <c r="Q5988" t="s">
        <v>2345</v>
      </c>
      <c r="R5988" s="12" t="s">
        <v>1030</v>
      </c>
      <c r="S5988" s="12" t="s">
        <v>2350</v>
      </c>
      <c r="T5988" t="s">
        <v>6200</v>
      </c>
      <c r="U5988" s="62">
        <f t="shared" si="386"/>
        <v>9</v>
      </c>
    </row>
    <row r="5989" spans="1:21" x14ac:dyDescent="0.25">
      <c r="A5989" s="16" t="s">
        <v>2339</v>
      </c>
      <c r="B5989" s="4" t="s">
        <v>794</v>
      </c>
      <c r="C5989" s="43" t="str">
        <f t="shared" si="387"/>
        <v>99-55-03E3</v>
      </c>
      <c r="D5989" s="43" t="str">
        <f>VLOOKUP(C5989,'[1]Test List'!$A$5:$F$2726,6,0)</f>
        <v>PMIX-PGB-03E3</v>
      </c>
      <c r="E5989" s="43" t="str">
        <f t="shared" si="384"/>
        <v>99</v>
      </c>
      <c r="F5989" s="43" t="str">
        <f t="shared" si="385"/>
        <v>55</v>
      </c>
      <c r="G5989" s="12" t="s">
        <v>1012</v>
      </c>
      <c r="H5989" s="36">
        <v>99</v>
      </c>
      <c r="I5989" s="36">
        <v>995</v>
      </c>
      <c r="J5989" s="17" t="s">
        <v>2343</v>
      </c>
      <c r="K5989" s="12" t="s">
        <v>2911</v>
      </c>
      <c r="L5989" s="2" t="s">
        <v>4486</v>
      </c>
      <c r="M5989" t="s">
        <v>7493</v>
      </c>
      <c r="N5989" s="29" t="s">
        <v>7200</v>
      </c>
      <c r="O5989" s="38" t="s">
        <v>5197</v>
      </c>
      <c r="P5989" s="12" t="s">
        <v>1044</v>
      </c>
      <c r="Q5989" t="s">
        <v>2345</v>
      </c>
      <c r="R5989" s="12" t="s">
        <v>1030</v>
      </c>
      <c r="S5989" s="12" t="s">
        <v>2346</v>
      </c>
      <c r="T5989" t="s">
        <v>6201</v>
      </c>
      <c r="U5989" s="62">
        <f t="shared" si="386"/>
        <v>3</v>
      </c>
    </row>
    <row r="5990" spans="1:21" x14ac:dyDescent="0.25">
      <c r="A5990" s="16" t="s">
        <v>2347</v>
      </c>
      <c r="B5990" s="4" t="s">
        <v>794</v>
      </c>
      <c r="C5990" s="43" t="str">
        <f t="shared" si="387"/>
        <v>99-55-03E4</v>
      </c>
      <c r="D5990" s="43" t="str">
        <f>VLOOKUP(C5990,'[1]Test List'!$A$5:$F$2726,6,0)</f>
        <v>PMIX-PGB-03E4</v>
      </c>
      <c r="E5990" s="43" t="str">
        <f t="shared" ref="E5990:E6053" si="388">LEFT(A5990,2)</f>
        <v>99</v>
      </c>
      <c r="F5990" s="43" t="str">
        <f t="shared" ref="F5990:F6053" si="389">MID(A5990,3,2)</f>
        <v>55</v>
      </c>
      <c r="G5990" s="12" t="s">
        <v>1012</v>
      </c>
      <c r="H5990" s="36">
        <v>99</v>
      </c>
      <c r="I5990" s="36">
        <v>998</v>
      </c>
      <c r="J5990" s="17" t="s">
        <v>2340</v>
      </c>
      <c r="K5990" t="s">
        <v>1016</v>
      </c>
      <c r="L5990" s="2" t="s">
        <v>1017</v>
      </c>
      <c r="M5990" t="s">
        <v>2132</v>
      </c>
      <c r="N5990" s="29" t="s">
        <v>5230</v>
      </c>
      <c r="O5990" s="38" t="s">
        <v>5197</v>
      </c>
      <c r="P5990" t="s">
        <v>1964</v>
      </c>
      <c r="Q5990" t="s">
        <v>2344</v>
      </c>
      <c r="R5990" s="12" t="s">
        <v>1030</v>
      </c>
      <c r="S5990" s="12" t="s">
        <v>2348</v>
      </c>
      <c r="T5990" t="s">
        <v>5773</v>
      </c>
      <c r="U5990" s="62">
        <f t="shared" si="386"/>
        <v>6</v>
      </c>
    </row>
    <row r="5991" spans="1:21" x14ac:dyDescent="0.25">
      <c r="A5991" s="16" t="s">
        <v>2347</v>
      </c>
      <c r="B5991" s="4" t="s">
        <v>794</v>
      </c>
      <c r="C5991" s="43" t="str">
        <f t="shared" si="387"/>
        <v>99-55-03E4</v>
      </c>
      <c r="D5991" s="43" t="str">
        <f>VLOOKUP(C5991,'[1]Test List'!$A$5:$F$2726,6,0)</f>
        <v>PMIX-PGB-03E4</v>
      </c>
      <c r="E5991" s="43" t="str">
        <f t="shared" si="388"/>
        <v>99</v>
      </c>
      <c r="F5991" s="43" t="str">
        <f t="shared" si="389"/>
        <v>55</v>
      </c>
      <c r="G5991" s="12" t="s">
        <v>1012</v>
      </c>
      <c r="H5991" s="36">
        <v>99</v>
      </c>
      <c r="I5991" s="36">
        <v>997</v>
      </c>
      <c r="J5991" s="17" t="s">
        <v>2341</v>
      </c>
      <c r="K5991" t="s">
        <v>1016</v>
      </c>
      <c r="L5991" s="2" t="s">
        <v>1017</v>
      </c>
      <c r="M5991" t="s">
        <v>2132</v>
      </c>
      <c r="N5991" s="29" t="s">
        <v>7200</v>
      </c>
      <c r="O5991" s="38" t="s">
        <v>5197</v>
      </c>
      <c r="P5991" t="s">
        <v>1964</v>
      </c>
      <c r="Q5991" t="s">
        <v>2345</v>
      </c>
      <c r="R5991" s="12" t="s">
        <v>1030</v>
      </c>
      <c r="S5991" s="12" t="s">
        <v>2349</v>
      </c>
      <c r="T5991" t="s">
        <v>6199</v>
      </c>
      <c r="U5991" s="62">
        <f t="shared" si="386"/>
        <v>9</v>
      </c>
    </row>
    <row r="5992" spans="1:21" x14ac:dyDescent="0.25">
      <c r="A5992" s="16" t="s">
        <v>2347</v>
      </c>
      <c r="B5992" s="4" t="s">
        <v>794</v>
      </c>
      <c r="C5992" s="43" t="str">
        <f t="shared" si="387"/>
        <v>99-55-03E4</v>
      </c>
      <c r="D5992" s="43" t="str">
        <f>VLOOKUP(C5992,'[1]Test List'!$A$5:$F$2726,6,0)</f>
        <v>PMIX-PGB-03E4</v>
      </c>
      <c r="E5992" s="43" t="str">
        <f t="shared" si="388"/>
        <v>99</v>
      </c>
      <c r="F5992" s="43" t="str">
        <f t="shared" si="389"/>
        <v>55</v>
      </c>
      <c r="G5992" s="12" t="s">
        <v>1012</v>
      </c>
      <c r="H5992" s="36">
        <v>99</v>
      </c>
      <c r="I5992" s="36">
        <v>996</v>
      </c>
      <c r="J5992" s="17" t="s">
        <v>2342</v>
      </c>
      <c r="K5992" s="12" t="s">
        <v>2911</v>
      </c>
      <c r="L5992" s="2" t="s">
        <v>4486</v>
      </c>
      <c r="M5992" t="s">
        <v>7493</v>
      </c>
      <c r="N5992" s="29" t="s">
        <v>7200</v>
      </c>
      <c r="O5992" s="38" t="s">
        <v>5197</v>
      </c>
      <c r="P5992" t="s">
        <v>1964</v>
      </c>
      <c r="Q5992" t="s">
        <v>2345</v>
      </c>
      <c r="R5992" s="12" t="s">
        <v>1030</v>
      </c>
      <c r="S5992" s="12" t="s">
        <v>2350</v>
      </c>
      <c r="T5992" t="s">
        <v>6200</v>
      </c>
      <c r="U5992" s="62">
        <f t="shared" si="386"/>
        <v>9</v>
      </c>
    </row>
    <row r="5993" spans="1:21" x14ac:dyDescent="0.25">
      <c r="A5993" s="16" t="s">
        <v>2347</v>
      </c>
      <c r="B5993" s="4" t="s">
        <v>794</v>
      </c>
      <c r="C5993" s="43" t="str">
        <f t="shared" si="387"/>
        <v>99-55-03E4</v>
      </c>
      <c r="D5993" s="43" t="str">
        <f>VLOOKUP(C5993,'[1]Test List'!$A$5:$F$2726,6,0)</f>
        <v>PMIX-PGB-03E4</v>
      </c>
      <c r="E5993" s="43" t="str">
        <f t="shared" si="388"/>
        <v>99</v>
      </c>
      <c r="F5993" s="43" t="str">
        <f t="shared" si="389"/>
        <v>55</v>
      </c>
      <c r="G5993" s="12" t="s">
        <v>1012</v>
      </c>
      <c r="H5993" s="36">
        <v>99</v>
      </c>
      <c r="I5993" s="36">
        <v>995</v>
      </c>
      <c r="J5993" s="17" t="s">
        <v>2343</v>
      </c>
      <c r="K5993" s="12" t="s">
        <v>2911</v>
      </c>
      <c r="L5993" s="2" t="s">
        <v>4486</v>
      </c>
      <c r="M5993" t="s">
        <v>7493</v>
      </c>
      <c r="N5993" s="29" t="s">
        <v>7200</v>
      </c>
      <c r="O5993" s="38" t="s">
        <v>5197</v>
      </c>
      <c r="P5993" s="12" t="s">
        <v>1044</v>
      </c>
      <c r="Q5993" t="s">
        <v>2345</v>
      </c>
      <c r="R5993" s="12" t="s">
        <v>1030</v>
      </c>
      <c r="S5993" s="12" t="s">
        <v>2346</v>
      </c>
      <c r="T5993" t="s">
        <v>6201</v>
      </c>
      <c r="U5993" s="62">
        <f t="shared" si="386"/>
        <v>3</v>
      </c>
    </row>
    <row r="5994" spans="1:21" x14ac:dyDescent="0.25">
      <c r="A5994" s="4" t="s">
        <v>7097</v>
      </c>
      <c r="B5994" s="4" t="s">
        <v>7160</v>
      </c>
      <c r="C5994" s="43" t="str">
        <f t="shared" si="387"/>
        <v>02-01-01A</v>
      </c>
      <c r="D5994" s="43" t="str">
        <f>VLOOKUP(C5994,'[1]Test List'!$A$5:$F$2726,6,0)</f>
        <v>POOC-ARZ-01A</v>
      </c>
      <c r="E5994" s="43" t="str">
        <f t="shared" si="388"/>
        <v>02</v>
      </c>
      <c r="F5994" s="43" t="str">
        <f t="shared" si="389"/>
        <v>01</v>
      </c>
      <c r="G5994" s="12" t="s">
        <v>1779</v>
      </c>
      <c r="H5994" s="36">
        <v>98</v>
      </c>
      <c r="I5994" s="36">
        <v>201</v>
      </c>
      <c r="J5994" s="9" t="s">
        <v>794</v>
      </c>
      <c r="K5994" s="12" t="s">
        <v>1362</v>
      </c>
      <c r="M5994" t="s">
        <v>4534</v>
      </c>
      <c r="N5994" s="29" t="s">
        <v>5230</v>
      </c>
      <c r="O5994" s="38" t="s">
        <v>5197</v>
      </c>
      <c r="P5994" t="s">
        <v>1036</v>
      </c>
      <c r="Q5994" t="s">
        <v>775</v>
      </c>
      <c r="R5994" t="s">
        <v>1040</v>
      </c>
      <c r="S5994" t="s">
        <v>776</v>
      </c>
      <c r="T5994" t="s">
        <v>5236</v>
      </c>
      <c r="U5994" s="62">
        <f t="shared" si="386"/>
        <v>10</v>
      </c>
    </row>
    <row r="5995" spans="1:21" x14ac:dyDescent="0.25">
      <c r="A5995" s="16" t="s">
        <v>7097</v>
      </c>
      <c r="B5995" s="4" t="s">
        <v>7160</v>
      </c>
      <c r="C5995" s="43" t="str">
        <f t="shared" si="387"/>
        <v>02-01-01A</v>
      </c>
      <c r="D5995" s="43" t="str">
        <f>VLOOKUP(C5995,'[1]Test List'!$A$5:$F$2726,6,0)</f>
        <v>POOC-ARZ-01A</v>
      </c>
      <c r="E5995" s="43" t="str">
        <f t="shared" si="388"/>
        <v>02</v>
      </c>
      <c r="F5995" s="43" t="str">
        <f t="shared" si="389"/>
        <v>01</v>
      </c>
      <c r="G5995" s="12" t="s">
        <v>1779</v>
      </c>
      <c r="H5995" s="36">
        <v>98</v>
      </c>
      <c r="I5995" s="36">
        <v>202</v>
      </c>
      <c r="J5995" s="9" t="s">
        <v>794</v>
      </c>
      <c r="K5995" s="12" t="s">
        <v>1650</v>
      </c>
      <c r="L5995" s="2" t="s">
        <v>1670</v>
      </c>
      <c r="M5995" t="s">
        <v>4481</v>
      </c>
      <c r="N5995" s="29" t="s">
        <v>5230</v>
      </c>
      <c r="O5995" s="38" t="s">
        <v>5197</v>
      </c>
      <c r="P5995" t="s">
        <v>1036</v>
      </c>
      <c r="Q5995" t="s">
        <v>777</v>
      </c>
      <c r="R5995" t="s">
        <v>778</v>
      </c>
      <c r="S5995" t="s">
        <v>4650</v>
      </c>
      <c r="T5995" t="s">
        <v>5237</v>
      </c>
      <c r="U5995" s="62">
        <f t="shared" si="386"/>
        <v>38</v>
      </c>
    </row>
    <row r="5996" spans="1:21" x14ac:dyDescent="0.25">
      <c r="A5996" s="4" t="s">
        <v>7097</v>
      </c>
      <c r="B5996" s="4" t="s">
        <v>7160</v>
      </c>
      <c r="C5996" s="43" t="str">
        <f t="shared" si="387"/>
        <v>02-01-01A</v>
      </c>
      <c r="D5996" s="43" t="str">
        <f>VLOOKUP(C5996,'[1]Test List'!$A$5:$F$2726,6,0)</f>
        <v>POOC-ARZ-01A</v>
      </c>
      <c r="E5996" s="43" t="str">
        <f t="shared" si="388"/>
        <v>02</v>
      </c>
      <c r="F5996" s="43" t="str">
        <f t="shared" si="389"/>
        <v>01</v>
      </c>
      <c r="G5996" s="12" t="s">
        <v>1779</v>
      </c>
      <c r="H5996" s="36">
        <v>98</v>
      </c>
      <c r="I5996" s="36">
        <v>204</v>
      </c>
      <c r="J5996" s="9" t="s">
        <v>794</v>
      </c>
      <c r="K5996" s="12" t="s">
        <v>1171</v>
      </c>
      <c r="L5996" s="2" t="s">
        <v>779</v>
      </c>
      <c r="M5996" t="s">
        <v>1072</v>
      </c>
      <c r="N5996" s="29" t="s">
        <v>5230</v>
      </c>
      <c r="O5996" s="38" t="s">
        <v>5197</v>
      </c>
      <c r="P5996" t="s">
        <v>1470</v>
      </c>
      <c r="Q5996" t="s">
        <v>1335</v>
      </c>
      <c r="R5996" t="s">
        <v>1466</v>
      </c>
      <c r="S5996" t="s">
        <v>5041</v>
      </c>
      <c r="T5996" t="s">
        <v>5238</v>
      </c>
      <c r="U5996" s="62">
        <f t="shared" si="386"/>
        <v>3</v>
      </c>
    </row>
    <row r="5997" spans="1:21" x14ac:dyDescent="0.25">
      <c r="A5997" s="4" t="s">
        <v>7097</v>
      </c>
      <c r="B5997" s="4" t="s">
        <v>7160</v>
      </c>
      <c r="C5997" s="43" t="str">
        <f t="shared" si="387"/>
        <v>02-01-01A</v>
      </c>
      <c r="D5997" s="43" t="str">
        <f>VLOOKUP(C5997,'[1]Test List'!$A$5:$F$2726,6,0)</f>
        <v>POOC-ARZ-01A</v>
      </c>
      <c r="E5997" s="43" t="str">
        <f t="shared" si="388"/>
        <v>02</v>
      </c>
      <c r="F5997" s="43" t="str">
        <f t="shared" si="389"/>
        <v>01</v>
      </c>
      <c r="G5997" s="12" t="s">
        <v>1779</v>
      </c>
      <c r="H5997" s="36">
        <v>99</v>
      </c>
      <c r="I5997" s="36">
        <v>203</v>
      </c>
      <c r="J5997" s="9" t="s">
        <v>794</v>
      </c>
      <c r="K5997" s="12" t="s">
        <v>1362</v>
      </c>
      <c r="M5997" t="s">
        <v>4534</v>
      </c>
      <c r="N5997" s="29" t="s">
        <v>5230</v>
      </c>
      <c r="O5997" s="38" t="s">
        <v>5197</v>
      </c>
      <c r="P5997" t="s">
        <v>1470</v>
      </c>
      <c r="Q5997" t="s">
        <v>1335</v>
      </c>
      <c r="R5997" t="s">
        <v>1466</v>
      </c>
      <c r="S5997" t="s">
        <v>5053</v>
      </c>
      <c r="T5997" t="s">
        <v>5239</v>
      </c>
      <c r="U5997" s="62">
        <f t="shared" si="386"/>
        <v>10</v>
      </c>
    </row>
    <row r="5998" spans="1:21" x14ac:dyDescent="0.25">
      <c r="A5998" s="4" t="s">
        <v>7098</v>
      </c>
      <c r="B5998" s="4" t="s">
        <v>7160</v>
      </c>
      <c r="C5998" s="43" t="str">
        <f t="shared" si="387"/>
        <v>02-01-01B</v>
      </c>
      <c r="D5998" s="43" t="str">
        <f>VLOOKUP(C5998,'[1]Test List'!$A$5:$F$2726,6,0)</f>
        <v>POOC-ARZ-01B</v>
      </c>
      <c r="E5998" s="43" t="str">
        <f t="shared" si="388"/>
        <v>02</v>
      </c>
      <c r="F5998" s="43" t="str">
        <f t="shared" si="389"/>
        <v>01</v>
      </c>
      <c r="G5998" s="12" t="s">
        <v>1779</v>
      </c>
      <c r="H5998" s="36">
        <v>98</v>
      </c>
      <c r="I5998" s="36">
        <v>201</v>
      </c>
      <c r="J5998" s="9" t="s">
        <v>794</v>
      </c>
      <c r="K5998" s="12" t="s">
        <v>1362</v>
      </c>
      <c r="M5998" t="s">
        <v>4534</v>
      </c>
      <c r="N5998" s="29" t="s">
        <v>5230</v>
      </c>
      <c r="O5998" s="38" t="s">
        <v>5197</v>
      </c>
      <c r="P5998" t="s">
        <v>1036</v>
      </c>
      <c r="Q5998" t="s">
        <v>775</v>
      </c>
      <c r="R5998" t="s">
        <v>1040</v>
      </c>
      <c r="S5998" t="s">
        <v>776</v>
      </c>
      <c r="T5998" t="s">
        <v>5236</v>
      </c>
      <c r="U5998" s="62">
        <f t="shared" si="386"/>
        <v>10</v>
      </c>
    </row>
    <row r="5999" spans="1:21" x14ac:dyDescent="0.25">
      <c r="A5999" s="4" t="s">
        <v>7098</v>
      </c>
      <c r="B5999" s="4" t="s">
        <v>7160</v>
      </c>
      <c r="C5999" s="43" t="str">
        <f t="shared" si="387"/>
        <v>02-01-01B</v>
      </c>
      <c r="D5999" s="43" t="str">
        <f>VLOOKUP(C5999,'[1]Test List'!$A$5:$F$2726,6,0)</f>
        <v>POOC-ARZ-01B</v>
      </c>
      <c r="E5999" s="43" t="str">
        <f t="shared" si="388"/>
        <v>02</v>
      </c>
      <c r="F5999" s="43" t="str">
        <f t="shared" si="389"/>
        <v>01</v>
      </c>
      <c r="G5999" s="12" t="s">
        <v>1779</v>
      </c>
      <c r="H5999" s="36">
        <v>98</v>
      </c>
      <c r="I5999" s="36">
        <v>999</v>
      </c>
      <c r="J5999" s="9" t="s">
        <v>794</v>
      </c>
      <c r="K5999" s="12" t="s">
        <v>1362</v>
      </c>
      <c r="M5999" t="s">
        <v>4534</v>
      </c>
      <c r="N5999" s="29" t="s">
        <v>5230</v>
      </c>
      <c r="O5999" s="38" t="s">
        <v>5197</v>
      </c>
      <c r="P5999" t="s">
        <v>1470</v>
      </c>
      <c r="Q5999" t="s">
        <v>1335</v>
      </c>
      <c r="R5999" t="s">
        <v>1466</v>
      </c>
      <c r="S5999" t="s">
        <v>5053</v>
      </c>
      <c r="T5999" t="s">
        <v>5239</v>
      </c>
      <c r="U5999" s="62">
        <f t="shared" si="386"/>
        <v>10</v>
      </c>
    </row>
    <row r="6000" spans="1:21" x14ac:dyDescent="0.25">
      <c r="A6000" s="4" t="s">
        <v>7098</v>
      </c>
      <c r="B6000" s="4" t="s">
        <v>7160</v>
      </c>
      <c r="C6000" s="43" t="str">
        <f t="shared" si="387"/>
        <v>02-01-01B</v>
      </c>
      <c r="D6000" s="43" t="str">
        <f>VLOOKUP(C6000,'[1]Test List'!$A$5:$F$2726,6,0)</f>
        <v>POOC-ARZ-01B</v>
      </c>
      <c r="E6000" s="43" t="str">
        <f t="shared" si="388"/>
        <v>02</v>
      </c>
      <c r="F6000" s="43" t="str">
        <f t="shared" si="389"/>
        <v>01</v>
      </c>
      <c r="G6000" s="12" t="s">
        <v>1779</v>
      </c>
      <c r="H6000" s="36">
        <v>99</v>
      </c>
      <c r="I6000" s="36">
        <v>202</v>
      </c>
      <c r="J6000" s="9" t="s">
        <v>794</v>
      </c>
      <c r="K6000" s="12" t="s">
        <v>1650</v>
      </c>
      <c r="L6000" s="2" t="s">
        <v>1670</v>
      </c>
      <c r="M6000" t="s">
        <v>4481</v>
      </c>
      <c r="N6000" s="29" t="s">
        <v>5230</v>
      </c>
      <c r="O6000" s="38" t="s">
        <v>5197</v>
      </c>
      <c r="P6000" t="s">
        <v>1036</v>
      </c>
      <c r="Q6000" t="s">
        <v>777</v>
      </c>
      <c r="R6000" t="s">
        <v>778</v>
      </c>
      <c r="S6000" t="s">
        <v>4650</v>
      </c>
      <c r="T6000" t="s">
        <v>5237</v>
      </c>
      <c r="U6000" s="62">
        <f t="shared" si="386"/>
        <v>38</v>
      </c>
    </row>
    <row r="6001" spans="1:21" x14ac:dyDescent="0.25">
      <c r="A6001" s="4" t="s">
        <v>7099</v>
      </c>
      <c r="B6001" s="4" t="s">
        <v>7160</v>
      </c>
      <c r="C6001" s="43" t="str">
        <f t="shared" si="387"/>
        <v>02-02-01A</v>
      </c>
      <c r="D6001" s="43" t="str">
        <f>VLOOKUP(C6001,'[1]Test List'!$A$5:$F$2726,6,0)</f>
        <v>POOC-SKC-01A</v>
      </c>
      <c r="E6001" s="43" t="str">
        <f t="shared" si="388"/>
        <v>02</v>
      </c>
      <c r="F6001" s="43" t="str">
        <f t="shared" si="389"/>
        <v>02</v>
      </c>
      <c r="G6001" s="12" t="s">
        <v>1779</v>
      </c>
      <c r="H6001" s="36">
        <v>99</v>
      </c>
      <c r="I6001" s="36">
        <v>201</v>
      </c>
      <c r="J6001" s="9" t="s">
        <v>794</v>
      </c>
      <c r="K6001" s="12" t="s">
        <v>1362</v>
      </c>
      <c r="M6001" t="s">
        <v>4534</v>
      </c>
      <c r="N6001" s="29" t="s">
        <v>5230</v>
      </c>
      <c r="O6001" s="38" t="s">
        <v>5197</v>
      </c>
      <c r="P6001" t="s">
        <v>1036</v>
      </c>
      <c r="Q6001" t="s">
        <v>775</v>
      </c>
      <c r="R6001" t="s">
        <v>1040</v>
      </c>
      <c r="S6001" t="s">
        <v>776</v>
      </c>
      <c r="T6001" t="s">
        <v>5236</v>
      </c>
      <c r="U6001" s="62">
        <f t="shared" si="386"/>
        <v>10</v>
      </c>
    </row>
    <row r="6002" spans="1:21" x14ac:dyDescent="0.25">
      <c r="A6002" s="4" t="s">
        <v>7099</v>
      </c>
      <c r="B6002" s="4" t="s">
        <v>7160</v>
      </c>
      <c r="C6002" s="43" t="str">
        <f t="shared" si="387"/>
        <v>02-02-01A</v>
      </c>
      <c r="D6002" s="43" t="str">
        <f>VLOOKUP(C6002,'[1]Test List'!$A$5:$F$2726,6,0)</f>
        <v>POOC-SKC-01A</v>
      </c>
      <c r="E6002" s="43" t="str">
        <f t="shared" si="388"/>
        <v>02</v>
      </c>
      <c r="F6002" s="43" t="str">
        <f t="shared" si="389"/>
        <v>02</v>
      </c>
      <c r="G6002" s="12" t="s">
        <v>1779</v>
      </c>
      <c r="H6002" s="36">
        <v>99</v>
      </c>
      <c r="I6002" s="36">
        <v>202</v>
      </c>
      <c r="J6002" s="9" t="s">
        <v>794</v>
      </c>
      <c r="K6002" s="12" t="s">
        <v>1650</v>
      </c>
      <c r="L6002" s="2" t="s">
        <v>1670</v>
      </c>
      <c r="M6002" t="s">
        <v>4481</v>
      </c>
      <c r="N6002" s="29" t="s">
        <v>5230</v>
      </c>
      <c r="O6002" s="38" t="s">
        <v>5197</v>
      </c>
      <c r="P6002" t="s">
        <v>1036</v>
      </c>
      <c r="Q6002" t="s">
        <v>777</v>
      </c>
      <c r="R6002" t="s">
        <v>778</v>
      </c>
      <c r="S6002" t="s">
        <v>4650</v>
      </c>
      <c r="T6002" t="s">
        <v>5237</v>
      </c>
      <c r="U6002" s="62">
        <f t="shared" si="386"/>
        <v>38</v>
      </c>
    </row>
    <row r="6003" spans="1:21" x14ac:dyDescent="0.25">
      <c r="A6003" s="4" t="s">
        <v>7099</v>
      </c>
      <c r="B6003" s="4" t="s">
        <v>7160</v>
      </c>
      <c r="C6003" s="43" t="str">
        <f t="shared" si="387"/>
        <v>02-02-01A</v>
      </c>
      <c r="D6003" s="43" t="str">
        <f>VLOOKUP(C6003,'[1]Test List'!$A$5:$F$2726,6,0)</f>
        <v>POOC-SKC-01A</v>
      </c>
      <c r="E6003" s="43" t="str">
        <f t="shared" si="388"/>
        <v>02</v>
      </c>
      <c r="F6003" s="43" t="str">
        <f t="shared" si="389"/>
        <v>02</v>
      </c>
      <c r="G6003" s="12" t="s">
        <v>1779</v>
      </c>
      <c r="H6003" s="36">
        <v>99</v>
      </c>
      <c r="I6003" s="36">
        <v>203</v>
      </c>
      <c r="J6003" s="9" t="s">
        <v>794</v>
      </c>
      <c r="K6003" s="12" t="s">
        <v>1362</v>
      </c>
      <c r="M6003" t="s">
        <v>4534</v>
      </c>
      <c r="N6003" s="29" t="s">
        <v>5230</v>
      </c>
      <c r="O6003" s="38" t="s">
        <v>5197</v>
      </c>
      <c r="P6003" t="s">
        <v>1036</v>
      </c>
      <c r="Q6003" t="s">
        <v>782</v>
      </c>
      <c r="R6003" t="s">
        <v>1040</v>
      </c>
      <c r="S6003" t="s">
        <v>783</v>
      </c>
      <c r="T6003" t="s">
        <v>5240</v>
      </c>
      <c r="U6003" s="62">
        <f t="shared" si="386"/>
        <v>13</v>
      </c>
    </row>
    <row r="6004" spans="1:21" x14ac:dyDescent="0.25">
      <c r="A6004" s="4" t="s">
        <v>7100</v>
      </c>
      <c r="B6004" s="4" t="s">
        <v>7160</v>
      </c>
      <c r="C6004" s="43" t="str">
        <f t="shared" si="387"/>
        <v>02-04-01A</v>
      </c>
      <c r="D6004" s="43" t="str">
        <f>VLOOKUP(C6004,'[1]Test List'!$A$5:$F$2726,6,0)</f>
        <v>POOC-PRF-01A</v>
      </c>
      <c r="E6004" s="43" t="str">
        <f t="shared" si="388"/>
        <v>02</v>
      </c>
      <c r="F6004" s="43" t="str">
        <f t="shared" si="389"/>
        <v>04</v>
      </c>
      <c r="G6004" s="12" t="s">
        <v>1779</v>
      </c>
      <c r="H6004" s="36">
        <v>99</v>
      </c>
      <c r="I6004" s="36">
        <v>201</v>
      </c>
      <c r="J6004" s="9" t="s">
        <v>794</v>
      </c>
      <c r="K6004" s="12" t="s">
        <v>1362</v>
      </c>
      <c r="M6004" t="s">
        <v>4534</v>
      </c>
      <c r="N6004" s="29" t="s">
        <v>5230</v>
      </c>
      <c r="O6004" s="38" t="s">
        <v>5197</v>
      </c>
      <c r="P6004" t="s">
        <v>1036</v>
      </c>
      <c r="Q6004" t="s">
        <v>782</v>
      </c>
      <c r="R6004" t="s">
        <v>1040</v>
      </c>
      <c r="S6004" t="s">
        <v>783</v>
      </c>
      <c r="T6004" t="s">
        <v>5240</v>
      </c>
      <c r="U6004" s="62">
        <f t="shared" si="386"/>
        <v>13</v>
      </c>
    </row>
    <row r="6005" spans="1:21" x14ac:dyDescent="0.25">
      <c r="A6005" s="4" t="s">
        <v>7100</v>
      </c>
      <c r="B6005" s="4" t="s">
        <v>7160</v>
      </c>
      <c r="C6005" s="43" t="str">
        <f t="shared" si="387"/>
        <v>02-04-01A</v>
      </c>
      <c r="D6005" s="43" t="str">
        <f>VLOOKUP(C6005,'[1]Test List'!$A$5:$F$2726,6,0)</f>
        <v>POOC-PRF-01A</v>
      </c>
      <c r="E6005" s="43" t="str">
        <f t="shared" si="388"/>
        <v>02</v>
      </c>
      <c r="F6005" s="43" t="str">
        <f t="shared" si="389"/>
        <v>04</v>
      </c>
      <c r="G6005" s="12" t="s">
        <v>1779</v>
      </c>
      <c r="H6005" s="36">
        <v>99</v>
      </c>
      <c r="I6005" s="36">
        <v>202</v>
      </c>
      <c r="J6005" s="9" t="s">
        <v>794</v>
      </c>
      <c r="K6005" s="12" t="s">
        <v>1650</v>
      </c>
      <c r="L6005" s="2" t="s">
        <v>1670</v>
      </c>
      <c r="M6005" t="s">
        <v>4481</v>
      </c>
      <c r="N6005" s="29" t="s">
        <v>5230</v>
      </c>
      <c r="O6005" s="38" t="s">
        <v>5197</v>
      </c>
      <c r="P6005" t="s">
        <v>1036</v>
      </c>
      <c r="Q6005" t="s">
        <v>777</v>
      </c>
      <c r="R6005" t="s">
        <v>778</v>
      </c>
      <c r="S6005" t="s">
        <v>4650</v>
      </c>
      <c r="T6005" t="s">
        <v>5237</v>
      </c>
      <c r="U6005" s="62">
        <f t="shared" si="386"/>
        <v>38</v>
      </c>
    </row>
    <row r="6006" spans="1:21" x14ac:dyDescent="0.25">
      <c r="A6006" s="4" t="s">
        <v>7101</v>
      </c>
      <c r="B6006" s="4" t="s">
        <v>7160</v>
      </c>
      <c r="C6006" s="43" t="str">
        <f t="shared" si="387"/>
        <v>02-11-01A</v>
      </c>
      <c r="D6006" s="43" t="str">
        <f>VLOOKUP(C6006,'[1]Test List'!$A$5:$F$2726,6,0)</f>
        <v>POOC-LUM-01A</v>
      </c>
      <c r="E6006" s="43" t="str">
        <f t="shared" si="388"/>
        <v>02</v>
      </c>
      <c r="F6006" s="43" t="str">
        <f t="shared" si="389"/>
        <v>11</v>
      </c>
      <c r="G6006" s="12" t="s">
        <v>1779</v>
      </c>
      <c r="H6006" s="36">
        <v>99</v>
      </c>
      <c r="I6006" s="36">
        <v>201</v>
      </c>
      <c r="J6006" s="9" t="s">
        <v>794</v>
      </c>
      <c r="K6006" s="12" t="s">
        <v>1362</v>
      </c>
      <c r="M6006" t="s">
        <v>4534</v>
      </c>
      <c r="N6006" s="29" t="s">
        <v>5230</v>
      </c>
      <c r="O6006" s="38" t="s">
        <v>5197</v>
      </c>
      <c r="P6006" t="s">
        <v>1036</v>
      </c>
      <c r="Q6006" t="s">
        <v>775</v>
      </c>
      <c r="R6006" t="s">
        <v>1040</v>
      </c>
      <c r="S6006" t="s">
        <v>776</v>
      </c>
      <c r="T6006" t="s">
        <v>5236</v>
      </c>
      <c r="U6006" s="62">
        <f t="shared" si="386"/>
        <v>10</v>
      </c>
    </row>
    <row r="6007" spans="1:21" x14ac:dyDescent="0.25">
      <c r="A6007" s="4" t="s">
        <v>7101</v>
      </c>
      <c r="B6007" s="4" t="s">
        <v>7160</v>
      </c>
      <c r="C6007" s="43" t="str">
        <f t="shared" si="387"/>
        <v>02-11-01A</v>
      </c>
      <c r="D6007" s="43" t="str">
        <f>VLOOKUP(C6007,'[1]Test List'!$A$5:$F$2726,6,0)</f>
        <v>POOC-LUM-01A</v>
      </c>
      <c r="E6007" s="43" t="str">
        <f t="shared" si="388"/>
        <v>02</v>
      </c>
      <c r="F6007" s="43" t="str">
        <f t="shared" si="389"/>
        <v>11</v>
      </c>
      <c r="G6007" s="12" t="s">
        <v>1779</v>
      </c>
      <c r="H6007" s="36">
        <v>99</v>
      </c>
      <c r="I6007" s="36">
        <v>202</v>
      </c>
      <c r="J6007" s="9" t="s">
        <v>794</v>
      </c>
      <c r="K6007" s="12" t="s">
        <v>1650</v>
      </c>
      <c r="L6007" s="2" t="s">
        <v>1670</v>
      </c>
      <c r="M6007" t="s">
        <v>4481</v>
      </c>
      <c r="N6007" s="29" t="s">
        <v>5230</v>
      </c>
      <c r="O6007" s="38" t="s">
        <v>5197</v>
      </c>
      <c r="P6007" t="s">
        <v>1036</v>
      </c>
      <c r="Q6007" t="s">
        <v>777</v>
      </c>
      <c r="R6007" t="s">
        <v>778</v>
      </c>
      <c r="S6007" t="s">
        <v>4650</v>
      </c>
      <c r="T6007" t="s">
        <v>5237</v>
      </c>
      <c r="U6007" s="62">
        <f t="shared" si="386"/>
        <v>38</v>
      </c>
    </row>
    <row r="6008" spans="1:21" x14ac:dyDescent="0.25">
      <c r="A6008" s="4" t="s">
        <v>7102</v>
      </c>
      <c r="B6008" s="4" t="s">
        <v>7160</v>
      </c>
      <c r="C6008" s="43" t="str">
        <f t="shared" si="387"/>
        <v>06-01-01A</v>
      </c>
      <c r="D6008" s="43" t="str">
        <f>VLOOKUP(C6008,'[1]Test List'!$A$5:$F$2726,6,0)</f>
        <v>POOM-ARZ-01A</v>
      </c>
      <c r="E6008" s="43" t="str">
        <f t="shared" si="388"/>
        <v>06</v>
      </c>
      <c r="F6008" s="43" t="str">
        <f t="shared" si="389"/>
        <v>01</v>
      </c>
      <c r="G6008" s="12" t="s">
        <v>1779</v>
      </c>
      <c r="H6008" s="36">
        <v>99</v>
      </c>
      <c r="I6008" s="36">
        <v>202</v>
      </c>
      <c r="J6008" s="9" t="s">
        <v>794</v>
      </c>
      <c r="K6008" s="12" t="s">
        <v>1650</v>
      </c>
      <c r="L6008" s="2" t="s">
        <v>1670</v>
      </c>
      <c r="M6008" t="s">
        <v>4481</v>
      </c>
      <c r="N6008" s="29" t="s">
        <v>5230</v>
      </c>
      <c r="O6008" s="38" t="s">
        <v>5197</v>
      </c>
      <c r="P6008" t="s">
        <v>1036</v>
      </c>
      <c r="Q6008" t="s">
        <v>777</v>
      </c>
      <c r="R6008" t="s">
        <v>778</v>
      </c>
      <c r="S6008" t="s">
        <v>4650</v>
      </c>
      <c r="T6008" t="s">
        <v>5237</v>
      </c>
      <c r="U6008" s="62">
        <f t="shared" si="386"/>
        <v>38</v>
      </c>
    </row>
    <row r="6009" spans="1:21" x14ac:dyDescent="0.25">
      <c r="A6009" s="4" t="s">
        <v>7102</v>
      </c>
      <c r="B6009" s="4" t="s">
        <v>7160</v>
      </c>
      <c r="C6009" s="43" t="str">
        <f t="shared" si="387"/>
        <v>06-01-01A</v>
      </c>
      <c r="D6009" s="43" t="str">
        <f>VLOOKUP(C6009,'[1]Test List'!$A$5:$F$2726,6,0)</f>
        <v>POOM-ARZ-01A</v>
      </c>
      <c r="E6009" s="43" t="str">
        <f t="shared" si="388"/>
        <v>06</v>
      </c>
      <c r="F6009" s="43" t="str">
        <f t="shared" si="389"/>
        <v>01</v>
      </c>
      <c r="G6009" s="12" t="s">
        <v>1779</v>
      </c>
      <c r="H6009" s="36">
        <v>99</v>
      </c>
      <c r="I6009" s="36">
        <v>999</v>
      </c>
      <c r="J6009" s="9" t="s">
        <v>794</v>
      </c>
      <c r="K6009" s="12" t="s">
        <v>1362</v>
      </c>
      <c r="M6009" t="s">
        <v>4534</v>
      </c>
      <c r="N6009" s="29" t="s">
        <v>5230</v>
      </c>
      <c r="O6009" s="38" t="s">
        <v>5197</v>
      </c>
      <c r="P6009" t="s">
        <v>1470</v>
      </c>
      <c r="Q6009" t="s">
        <v>1335</v>
      </c>
      <c r="R6009" t="s">
        <v>1466</v>
      </c>
      <c r="S6009" t="s">
        <v>5053</v>
      </c>
      <c r="T6009" t="s">
        <v>5239</v>
      </c>
      <c r="U6009" s="62">
        <f t="shared" si="386"/>
        <v>10</v>
      </c>
    </row>
    <row r="6010" spans="1:21" x14ac:dyDescent="0.25">
      <c r="A6010" s="4" t="s">
        <v>7103</v>
      </c>
      <c r="B6010" s="4" t="s">
        <v>7160</v>
      </c>
      <c r="C6010" s="43" t="str">
        <f t="shared" si="387"/>
        <v>06-01-02A</v>
      </c>
      <c r="D6010" s="43" t="str">
        <f>VLOOKUP(C6010,'[1]Test List'!$A$5:$F$2726,6,0)</f>
        <v>POOM-ARZ-02A</v>
      </c>
      <c r="E6010" s="43" t="str">
        <f t="shared" si="388"/>
        <v>06</v>
      </c>
      <c r="F6010" s="43" t="str">
        <f t="shared" si="389"/>
        <v>01</v>
      </c>
      <c r="G6010" s="12" t="s">
        <v>1779</v>
      </c>
      <c r="H6010" s="36">
        <v>99</v>
      </c>
      <c r="I6010" s="36">
        <v>202</v>
      </c>
      <c r="J6010" s="9" t="s">
        <v>794</v>
      </c>
      <c r="K6010" s="12" t="s">
        <v>1650</v>
      </c>
      <c r="L6010" s="2" t="s">
        <v>1670</v>
      </c>
      <c r="M6010" t="s">
        <v>4481</v>
      </c>
      <c r="N6010" s="29" t="s">
        <v>5230</v>
      </c>
      <c r="O6010" s="38" t="s">
        <v>5197</v>
      </c>
      <c r="P6010" t="s">
        <v>1036</v>
      </c>
      <c r="Q6010" t="s">
        <v>777</v>
      </c>
      <c r="R6010" t="s">
        <v>778</v>
      </c>
      <c r="S6010" t="s">
        <v>4650</v>
      </c>
      <c r="T6010" t="s">
        <v>5237</v>
      </c>
      <c r="U6010" s="62">
        <f t="shared" si="386"/>
        <v>38</v>
      </c>
    </row>
    <row r="6011" spans="1:21" x14ac:dyDescent="0.25">
      <c r="A6011" s="4" t="s">
        <v>7103</v>
      </c>
      <c r="B6011" s="4" t="s">
        <v>7160</v>
      </c>
      <c r="C6011" s="43" t="str">
        <f t="shared" si="387"/>
        <v>06-01-02A</v>
      </c>
      <c r="D6011" s="43" t="str">
        <f>VLOOKUP(C6011,'[1]Test List'!$A$5:$F$2726,6,0)</f>
        <v>POOM-ARZ-02A</v>
      </c>
      <c r="E6011" s="43" t="str">
        <f t="shared" si="388"/>
        <v>06</v>
      </c>
      <c r="F6011" s="43" t="str">
        <f t="shared" si="389"/>
        <v>01</v>
      </c>
      <c r="G6011" s="12" t="s">
        <v>1779</v>
      </c>
      <c r="H6011" s="36">
        <v>99</v>
      </c>
      <c r="I6011" s="36">
        <v>999</v>
      </c>
      <c r="J6011" s="9" t="s">
        <v>794</v>
      </c>
      <c r="K6011" s="12" t="s">
        <v>1362</v>
      </c>
      <c r="M6011" t="s">
        <v>4534</v>
      </c>
      <c r="N6011" s="29" t="s">
        <v>5230</v>
      </c>
      <c r="O6011" s="38" t="s">
        <v>5197</v>
      </c>
      <c r="P6011" t="s">
        <v>1470</v>
      </c>
      <c r="Q6011" t="s">
        <v>1335</v>
      </c>
      <c r="R6011" t="s">
        <v>1466</v>
      </c>
      <c r="S6011" t="s">
        <v>5053</v>
      </c>
      <c r="T6011" t="s">
        <v>5239</v>
      </c>
      <c r="U6011" s="62">
        <f t="shared" si="386"/>
        <v>10</v>
      </c>
    </row>
    <row r="6012" spans="1:21" x14ac:dyDescent="0.25">
      <c r="A6012" s="4" t="s">
        <v>7104</v>
      </c>
      <c r="B6012" s="4" t="s">
        <v>7160</v>
      </c>
      <c r="C6012" s="43" t="str">
        <f t="shared" si="387"/>
        <v>06-01-12A</v>
      </c>
      <c r="D6012" s="43" t="str">
        <f>VLOOKUP(C6012,'[1]Test List'!$A$5:$F$2726,6,0)</f>
        <v>POOM-ARZ-12A</v>
      </c>
      <c r="E6012" s="43" t="str">
        <f t="shared" si="388"/>
        <v>06</v>
      </c>
      <c r="F6012" s="43" t="str">
        <f t="shared" si="389"/>
        <v>01</v>
      </c>
      <c r="G6012" s="12" t="s">
        <v>1779</v>
      </c>
      <c r="H6012" s="36">
        <v>98</v>
      </c>
      <c r="I6012" s="36">
        <v>999</v>
      </c>
      <c r="J6012" s="9" t="s">
        <v>794</v>
      </c>
      <c r="K6012" s="12" t="s">
        <v>1362</v>
      </c>
      <c r="M6012" t="s">
        <v>4534</v>
      </c>
      <c r="N6012" s="29" t="s">
        <v>5230</v>
      </c>
      <c r="O6012" s="38" t="s">
        <v>5197</v>
      </c>
      <c r="P6012" t="s">
        <v>1470</v>
      </c>
      <c r="Q6012" t="s">
        <v>1335</v>
      </c>
      <c r="R6012" t="s">
        <v>1466</v>
      </c>
      <c r="S6012" t="s">
        <v>5053</v>
      </c>
      <c r="T6012" t="s">
        <v>5239</v>
      </c>
      <c r="U6012" s="62">
        <f t="shared" si="386"/>
        <v>10</v>
      </c>
    </row>
    <row r="6013" spans="1:21" x14ac:dyDescent="0.25">
      <c r="A6013" s="4" t="s">
        <v>7105</v>
      </c>
      <c r="B6013" s="4" t="s">
        <v>7160</v>
      </c>
      <c r="C6013" s="43" t="str">
        <f t="shared" si="387"/>
        <v>06-01-12B</v>
      </c>
      <c r="D6013" s="43" t="str">
        <f>VLOOKUP(C6013,'[1]Test List'!$A$5:$F$2726,6,0)</f>
        <v>POOM-ARZ-12B</v>
      </c>
      <c r="E6013" s="43" t="str">
        <f t="shared" si="388"/>
        <v>06</v>
      </c>
      <c r="F6013" s="43" t="str">
        <f t="shared" si="389"/>
        <v>01</v>
      </c>
      <c r="G6013" s="12" t="s">
        <v>1779</v>
      </c>
      <c r="H6013" s="36">
        <v>99</v>
      </c>
      <c r="I6013" s="36">
        <v>999</v>
      </c>
      <c r="J6013" s="9" t="s">
        <v>794</v>
      </c>
      <c r="K6013" s="12" t="s">
        <v>1362</v>
      </c>
      <c r="M6013" t="s">
        <v>4534</v>
      </c>
      <c r="N6013" s="29" t="s">
        <v>5230</v>
      </c>
      <c r="O6013" s="38" t="s">
        <v>5197</v>
      </c>
      <c r="P6013" t="s">
        <v>1470</v>
      </c>
      <c r="Q6013" t="s">
        <v>1335</v>
      </c>
      <c r="R6013" t="s">
        <v>1466</v>
      </c>
      <c r="S6013" t="s">
        <v>5053</v>
      </c>
      <c r="T6013" t="s">
        <v>5239</v>
      </c>
      <c r="U6013" s="62">
        <f t="shared" si="386"/>
        <v>10</v>
      </c>
    </row>
    <row r="6014" spans="1:21" x14ac:dyDescent="0.25">
      <c r="A6014" s="4" t="s">
        <v>7106</v>
      </c>
      <c r="B6014" s="4" t="s">
        <v>7160</v>
      </c>
      <c r="C6014" s="43" t="str">
        <f t="shared" si="387"/>
        <v>06-02-08A</v>
      </c>
      <c r="D6014" s="43" t="str">
        <f>VLOOKUP(C6014,'[1]Test List'!$A$5:$F$2726,6,0)</f>
        <v>POOM-SKC-08A</v>
      </c>
      <c r="E6014" s="43" t="str">
        <f t="shared" si="388"/>
        <v>06</v>
      </c>
      <c r="F6014" s="43" t="str">
        <f t="shared" si="389"/>
        <v>02</v>
      </c>
      <c r="G6014" s="12" t="s">
        <v>1779</v>
      </c>
      <c r="H6014" s="36">
        <v>99</v>
      </c>
      <c r="I6014" s="36">
        <v>202</v>
      </c>
      <c r="J6014" s="9" t="s">
        <v>794</v>
      </c>
      <c r="K6014" s="12" t="s">
        <v>1650</v>
      </c>
      <c r="L6014" s="2" t="s">
        <v>1670</v>
      </c>
      <c r="M6014" t="s">
        <v>4481</v>
      </c>
      <c r="N6014" s="29" t="s">
        <v>5230</v>
      </c>
      <c r="O6014" s="38" t="s">
        <v>5197</v>
      </c>
      <c r="P6014" t="s">
        <v>1036</v>
      </c>
      <c r="Q6014" t="s">
        <v>777</v>
      </c>
      <c r="R6014" t="s">
        <v>778</v>
      </c>
      <c r="S6014" t="s">
        <v>4650</v>
      </c>
      <c r="T6014" t="s">
        <v>5237</v>
      </c>
      <c r="U6014" s="62">
        <f t="shared" si="386"/>
        <v>38</v>
      </c>
    </row>
    <row r="6015" spans="1:21" x14ac:dyDescent="0.25">
      <c r="A6015" s="4" t="s">
        <v>7107</v>
      </c>
      <c r="B6015" s="4" t="s">
        <v>7160</v>
      </c>
      <c r="C6015" s="43" t="str">
        <f t="shared" si="387"/>
        <v>06-04-16A</v>
      </c>
      <c r="D6015" s="43" t="str">
        <f>VLOOKUP(C6015,'[1]Test List'!$A$5:$F$2726,6,0)</f>
        <v>POOM-PRF-16A</v>
      </c>
      <c r="E6015" s="43" t="str">
        <f t="shared" si="388"/>
        <v>06</v>
      </c>
      <c r="F6015" s="43" t="str">
        <f t="shared" si="389"/>
        <v>04</v>
      </c>
      <c r="G6015" s="12" t="s">
        <v>1779</v>
      </c>
      <c r="H6015" s="36">
        <v>99</v>
      </c>
      <c r="I6015" s="36">
        <v>202</v>
      </c>
      <c r="J6015" s="9" t="s">
        <v>794</v>
      </c>
      <c r="K6015" s="12" t="s">
        <v>1650</v>
      </c>
      <c r="L6015" s="2" t="s">
        <v>1670</v>
      </c>
      <c r="M6015" t="s">
        <v>4481</v>
      </c>
      <c r="N6015" s="29" t="s">
        <v>5230</v>
      </c>
      <c r="O6015" s="38" t="s">
        <v>5197</v>
      </c>
      <c r="P6015" t="s">
        <v>1036</v>
      </c>
      <c r="Q6015" t="s">
        <v>777</v>
      </c>
      <c r="R6015" t="s">
        <v>778</v>
      </c>
      <c r="S6015" t="s">
        <v>4650</v>
      </c>
      <c r="T6015" t="s">
        <v>5237</v>
      </c>
      <c r="U6015" s="62">
        <f t="shared" si="386"/>
        <v>38</v>
      </c>
    </row>
    <row r="6016" spans="1:21" x14ac:dyDescent="0.25">
      <c r="A6016" s="4" t="s">
        <v>7107</v>
      </c>
      <c r="B6016" s="4" t="s">
        <v>7160</v>
      </c>
      <c r="C6016" s="43" t="str">
        <f t="shared" si="387"/>
        <v>06-04-16A</v>
      </c>
      <c r="D6016" s="43" t="str">
        <f>VLOOKUP(C6016,'[1]Test List'!$A$5:$F$2726,6,0)</f>
        <v>POOM-PRF-16A</v>
      </c>
      <c r="E6016" s="43" t="str">
        <f t="shared" si="388"/>
        <v>06</v>
      </c>
      <c r="F6016" s="43" t="str">
        <f t="shared" si="389"/>
        <v>04</v>
      </c>
      <c r="G6016" s="12" t="s">
        <v>1779</v>
      </c>
      <c r="H6016" s="36">
        <v>99</v>
      </c>
      <c r="I6016" s="36">
        <v>996</v>
      </c>
      <c r="J6016" s="9" t="s">
        <v>794</v>
      </c>
      <c r="K6016" s="12" t="s">
        <v>1171</v>
      </c>
      <c r="L6016" s="2" t="s">
        <v>94</v>
      </c>
      <c r="M6016" t="s">
        <v>1072</v>
      </c>
      <c r="N6016" s="29" t="s">
        <v>5230</v>
      </c>
      <c r="O6016" s="38" t="s">
        <v>5197</v>
      </c>
      <c r="P6016" t="s">
        <v>215</v>
      </c>
      <c r="Q6016" t="s">
        <v>220</v>
      </c>
      <c r="R6016" t="s">
        <v>1191</v>
      </c>
      <c r="S6016" t="s">
        <v>5064</v>
      </c>
      <c r="T6016" t="s">
        <v>6479</v>
      </c>
      <c r="U6016" s="62">
        <f t="shared" si="386"/>
        <v>5</v>
      </c>
    </row>
    <row r="6017" spans="1:21" x14ac:dyDescent="0.25">
      <c r="A6017" s="4" t="s">
        <v>7107</v>
      </c>
      <c r="B6017" s="4" t="s">
        <v>7160</v>
      </c>
      <c r="C6017" s="43" t="str">
        <f t="shared" si="387"/>
        <v>06-04-16A</v>
      </c>
      <c r="D6017" s="43" t="str">
        <f>VLOOKUP(C6017,'[1]Test List'!$A$5:$F$2726,6,0)</f>
        <v>POOM-PRF-16A</v>
      </c>
      <c r="E6017" s="43" t="str">
        <f t="shared" si="388"/>
        <v>06</v>
      </c>
      <c r="F6017" s="43" t="str">
        <f t="shared" si="389"/>
        <v>04</v>
      </c>
      <c r="G6017" s="12" t="s">
        <v>1779</v>
      </c>
      <c r="H6017" s="36">
        <v>99</v>
      </c>
      <c r="I6017" s="36">
        <v>997</v>
      </c>
      <c r="J6017" s="9" t="s">
        <v>794</v>
      </c>
      <c r="K6017" s="12" t="s">
        <v>1171</v>
      </c>
      <c r="L6017" s="2" t="s">
        <v>94</v>
      </c>
      <c r="M6017" t="s">
        <v>1072</v>
      </c>
      <c r="N6017" s="29" t="s">
        <v>5230</v>
      </c>
      <c r="O6017" s="38" t="s">
        <v>5197</v>
      </c>
      <c r="P6017" t="s">
        <v>215</v>
      </c>
      <c r="Q6017" t="s">
        <v>220</v>
      </c>
      <c r="R6017" t="s">
        <v>1191</v>
      </c>
      <c r="S6017" t="s">
        <v>5064</v>
      </c>
      <c r="T6017" t="s">
        <v>6479</v>
      </c>
      <c r="U6017" s="62">
        <f t="shared" si="386"/>
        <v>5</v>
      </c>
    </row>
    <row r="6018" spans="1:21" x14ac:dyDescent="0.25">
      <c r="A6018" s="4" t="s">
        <v>7107</v>
      </c>
      <c r="B6018" s="4" t="s">
        <v>7160</v>
      </c>
      <c r="C6018" s="43" t="str">
        <f t="shared" si="387"/>
        <v>06-04-16A</v>
      </c>
      <c r="D6018" s="43" t="str">
        <f>VLOOKUP(C6018,'[1]Test List'!$A$5:$F$2726,6,0)</f>
        <v>POOM-PRF-16A</v>
      </c>
      <c r="E6018" s="43" t="str">
        <f t="shared" si="388"/>
        <v>06</v>
      </c>
      <c r="F6018" s="43" t="str">
        <f t="shared" si="389"/>
        <v>04</v>
      </c>
      <c r="G6018" s="12" t="s">
        <v>1779</v>
      </c>
      <c r="H6018" s="36">
        <v>99</v>
      </c>
      <c r="I6018" s="36">
        <v>998</v>
      </c>
      <c r="J6018" s="9" t="s">
        <v>794</v>
      </c>
      <c r="K6018" s="12" t="s">
        <v>1171</v>
      </c>
      <c r="L6018" s="2" t="s">
        <v>94</v>
      </c>
      <c r="M6018" t="s">
        <v>1072</v>
      </c>
      <c r="N6018" s="29" t="s">
        <v>5230</v>
      </c>
      <c r="O6018" s="38" t="s">
        <v>5197</v>
      </c>
      <c r="P6018" t="s">
        <v>215</v>
      </c>
      <c r="Q6018" t="s">
        <v>221</v>
      </c>
      <c r="R6018" t="s">
        <v>1191</v>
      </c>
      <c r="S6018" t="s">
        <v>5065</v>
      </c>
      <c r="T6018" t="s">
        <v>6635</v>
      </c>
      <c r="U6018" s="62">
        <f t="shared" si="386"/>
        <v>7</v>
      </c>
    </row>
    <row r="6019" spans="1:21" x14ac:dyDescent="0.25">
      <c r="A6019" s="4" t="s">
        <v>7107</v>
      </c>
      <c r="B6019" s="4" t="s">
        <v>7160</v>
      </c>
      <c r="C6019" s="43" t="str">
        <f t="shared" si="387"/>
        <v>06-04-16A</v>
      </c>
      <c r="D6019" s="43" t="str">
        <f>VLOOKUP(C6019,'[1]Test List'!$A$5:$F$2726,6,0)</f>
        <v>POOM-PRF-16A</v>
      </c>
      <c r="E6019" s="43" t="str">
        <f t="shared" si="388"/>
        <v>06</v>
      </c>
      <c r="F6019" s="43" t="str">
        <f t="shared" si="389"/>
        <v>04</v>
      </c>
      <c r="G6019" s="12" t="s">
        <v>1779</v>
      </c>
      <c r="H6019" s="36">
        <v>99</v>
      </c>
      <c r="I6019" s="36">
        <v>999</v>
      </c>
      <c r="J6019" s="9" t="s">
        <v>794</v>
      </c>
      <c r="K6019" s="12" t="s">
        <v>1171</v>
      </c>
      <c r="L6019" s="2" t="s">
        <v>94</v>
      </c>
      <c r="M6019" t="s">
        <v>1072</v>
      </c>
      <c r="N6019" s="29" t="s">
        <v>5230</v>
      </c>
      <c r="O6019" s="38" t="s">
        <v>5197</v>
      </c>
      <c r="P6019" t="s">
        <v>215</v>
      </c>
      <c r="Q6019" s="12" t="s">
        <v>7118</v>
      </c>
      <c r="R6019" t="s">
        <v>1173</v>
      </c>
      <c r="S6019" s="12" t="s">
        <v>7119</v>
      </c>
      <c r="T6019" s="12" t="s">
        <v>7121</v>
      </c>
      <c r="U6019" s="62">
        <f t="shared" si="386"/>
        <v>3</v>
      </c>
    </row>
    <row r="6020" spans="1:21" x14ac:dyDescent="0.25">
      <c r="A6020" s="4" t="s">
        <v>7108</v>
      </c>
      <c r="B6020" s="4" t="s">
        <v>7160</v>
      </c>
      <c r="C6020" s="43" t="str">
        <f t="shared" si="387"/>
        <v>06-04-17A</v>
      </c>
      <c r="D6020" s="43" t="str">
        <f>VLOOKUP(C6020,'[1]Test List'!$A$5:$F$2726,6,0)</f>
        <v>POOM-PRF-17A</v>
      </c>
      <c r="E6020" s="43" t="str">
        <f t="shared" si="388"/>
        <v>06</v>
      </c>
      <c r="F6020" s="43" t="str">
        <f t="shared" si="389"/>
        <v>04</v>
      </c>
      <c r="G6020" s="12" t="s">
        <v>1779</v>
      </c>
      <c r="H6020" s="36">
        <v>99</v>
      </c>
      <c r="I6020" s="36">
        <v>202</v>
      </c>
      <c r="J6020" s="9" t="s">
        <v>794</v>
      </c>
      <c r="K6020" s="12" t="s">
        <v>1650</v>
      </c>
      <c r="L6020" s="2" t="s">
        <v>1670</v>
      </c>
      <c r="M6020" t="s">
        <v>4481</v>
      </c>
      <c r="N6020" s="29" t="s">
        <v>5230</v>
      </c>
      <c r="O6020" s="38" t="s">
        <v>5197</v>
      </c>
      <c r="P6020" t="s">
        <v>1036</v>
      </c>
      <c r="Q6020" t="s">
        <v>777</v>
      </c>
      <c r="R6020" t="s">
        <v>778</v>
      </c>
      <c r="S6020" t="s">
        <v>4650</v>
      </c>
      <c r="T6020" t="s">
        <v>5237</v>
      </c>
      <c r="U6020" s="62">
        <f t="shared" si="386"/>
        <v>38</v>
      </c>
    </row>
    <row r="6021" spans="1:21" x14ac:dyDescent="0.25">
      <c r="A6021" s="4" t="s">
        <v>7108</v>
      </c>
      <c r="B6021" s="4" t="s">
        <v>7160</v>
      </c>
      <c r="C6021" s="43" t="str">
        <f t="shared" si="387"/>
        <v>06-04-17A</v>
      </c>
      <c r="D6021" s="43" t="str">
        <f>VLOOKUP(C6021,'[1]Test List'!$A$5:$F$2726,6,0)</f>
        <v>POOM-PRF-17A</v>
      </c>
      <c r="E6021" s="43" t="str">
        <f t="shared" si="388"/>
        <v>06</v>
      </c>
      <c r="F6021" s="43" t="str">
        <f t="shared" si="389"/>
        <v>04</v>
      </c>
      <c r="G6021" s="12" t="s">
        <v>1779</v>
      </c>
      <c r="H6021" s="36">
        <v>99</v>
      </c>
      <c r="I6021" s="36">
        <v>998</v>
      </c>
      <c r="J6021" s="9" t="s">
        <v>794</v>
      </c>
      <c r="K6021" s="12" t="s">
        <v>1171</v>
      </c>
      <c r="L6021" s="2" t="s">
        <v>94</v>
      </c>
      <c r="M6021" t="s">
        <v>1072</v>
      </c>
      <c r="N6021" s="29" t="s">
        <v>5230</v>
      </c>
      <c r="O6021" s="38" t="s">
        <v>5197</v>
      </c>
      <c r="P6021" t="s">
        <v>215</v>
      </c>
      <c r="Q6021" t="s">
        <v>221</v>
      </c>
      <c r="R6021" t="s">
        <v>1191</v>
      </c>
      <c r="S6021" t="s">
        <v>5065</v>
      </c>
      <c r="T6021" t="s">
        <v>6635</v>
      </c>
      <c r="U6021" s="62">
        <f t="shared" ref="U6021:U6084" si="390">COUNTIF(T$4:T$8000,T6021)</f>
        <v>7</v>
      </c>
    </row>
    <row r="6022" spans="1:21" x14ac:dyDescent="0.25">
      <c r="A6022" s="4" t="s">
        <v>7108</v>
      </c>
      <c r="B6022" s="4" t="s">
        <v>7160</v>
      </c>
      <c r="C6022" s="43" t="str">
        <f t="shared" si="387"/>
        <v>06-04-17A</v>
      </c>
      <c r="D6022" s="43" t="str">
        <f>VLOOKUP(C6022,'[1]Test List'!$A$5:$F$2726,6,0)</f>
        <v>POOM-PRF-17A</v>
      </c>
      <c r="E6022" s="43" t="str">
        <f t="shared" si="388"/>
        <v>06</v>
      </c>
      <c r="F6022" s="43" t="str">
        <f t="shared" si="389"/>
        <v>04</v>
      </c>
      <c r="G6022" s="12" t="s">
        <v>1779</v>
      </c>
      <c r="H6022" s="36">
        <v>99</v>
      </c>
      <c r="I6022" s="36">
        <v>999</v>
      </c>
      <c r="J6022" s="9" t="s">
        <v>794</v>
      </c>
      <c r="K6022" s="12" t="s">
        <v>1171</v>
      </c>
      <c r="L6022" s="2" t="s">
        <v>94</v>
      </c>
      <c r="M6022" t="s">
        <v>1072</v>
      </c>
      <c r="N6022" s="29" t="s">
        <v>5230</v>
      </c>
      <c r="O6022" s="38" t="s">
        <v>5197</v>
      </c>
      <c r="P6022" t="s">
        <v>215</v>
      </c>
      <c r="Q6022" s="12" t="s">
        <v>7118</v>
      </c>
      <c r="R6022" t="s">
        <v>1173</v>
      </c>
      <c r="S6022" s="12" t="s">
        <v>7119</v>
      </c>
      <c r="T6022" s="12" t="s">
        <v>7121</v>
      </c>
      <c r="U6022" s="62">
        <f t="shared" si="390"/>
        <v>3</v>
      </c>
    </row>
    <row r="6023" spans="1:21" x14ac:dyDescent="0.25">
      <c r="A6023" s="4" t="s">
        <v>7109</v>
      </c>
      <c r="B6023" s="4" t="s">
        <v>7160</v>
      </c>
      <c r="C6023" s="43" t="str">
        <f t="shared" si="387"/>
        <v>06-04-18A</v>
      </c>
      <c r="D6023" s="43" t="str">
        <f>VLOOKUP(C6023,'[1]Test List'!$A$5:$F$2726,6,0)</f>
        <v>POOM-PRF-18A</v>
      </c>
      <c r="E6023" s="43" t="str">
        <f t="shared" si="388"/>
        <v>06</v>
      </c>
      <c r="F6023" s="43" t="str">
        <f t="shared" si="389"/>
        <v>04</v>
      </c>
      <c r="G6023" s="12" t="s">
        <v>1779</v>
      </c>
      <c r="H6023" s="36">
        <v>99</v>
      </c>
      <c r="I6023" s="36">
        <v>202</v>
      </c>
      <c r="J6023" s="9" t="s">
        <v>794</v>
      </c>
      <c r="K6023" s="12" t="s">
        <v>1650</v>
      </c>
      <c r="L6023" s="2" t="s">
        <v>1670</v>
      </c>
      <c r="M6023" t="s">
        <v>4481</v>
      </c>
      <c r="N6023" s="29" t="s">
        <v>5230</v>
      </c>
      <c r="O6023" s="38" t="s">
        <v>5197</v>
      </c>
      <c r="P6023" t="s">
        <v>1036</v>
      </c>
      <c r="Q6023" t="s">
        <v>777</v>
      </c>
      <c r="R6023" t="s">
        <v>778</v>
      </c>
      <c r="S6023" t="s">
        <v>4650</v>
      </c>
      <c r="T6023" t="s">
        <v>5237</v>
      </c>
      <c r="U6023" s="62">
        <f t="shared" si="390"/>
        <v>38</v>
      </c>
    </row>
    <row r="6024" spans="1:21" x14ac:dyDescent="0.25">
      <c r="A6024" s="4" t="s">
        <v>7109</v>
      </c>
      <c r="B6024" s="4" t="s">
        <v>7160</v>
      </c>
      <c r="C6024" s="43" t="str">
        <f t="shared" si="387"/>
        <v>06-04-18A</v>
      </c>
      <c r="D6024" s="43" t="str">
        <f>VLOOKUP(C6024,'[1]Test List'!$A$5:$F$2726,6,0)</f>
        <v>POOM-PRF-18A</v>
      </c>
      <c r="E6024" s="43" t="str">
        <f t="shared" si="388"/>
        <v>06</v>
      </c>
      <c r="F6024" s="43" t="str">
        <f t="shared" si="389"/>
        <v>04</v>
      </c>
      <c r="G6024" s="12" t="s">
        <v>1779</v>
      </c>
      <c r="H6024" s="36">
        <v>99</v>
      </c>
      <c r="I6024" s="36">
        <v>999</v>
      </c>
      <c r="J6024" s="9" t="s">
        <v>794</v>
      </c>
      <c r="K6024" s="12" t="s">
        <v>1171</v>
      </c>
      <c r="L6024" s="2" t="s">
        <v>94</v>
      </c>
      <c r="M6024" t="s">
        <v>1072</v>
      </c>
      <c r="N6024" s="29" t="s">
        <v>5230</v>
      </c>
      <c r="O6024" s="38" t="s">
        <v>5197</v>
      </c>
      <c r="P6024" t="s">
        <v>215</v>
      </c>
      <c r="Q6024" t="s">
        <v>221</v>
      </c>
      <c r="R6024" t="s">
        <v>1191</v>
      </c>
      <c r="S6024" t="s">
        <v>5065</v>
      </c>
      <c r="T6024" t="s">
        <v>6635</v>
      </c>
      <c r="U6024" s="62">
        <f t="shared" si="390"/>
        <v>7</v>
      </c>
    </row>
    <row r="6025" spans="1:21" x14ac:dyDescent="0.25">
      <c r="A6025" s="4" t="s">
        <v>7110</v>
      </c>
      <c r="B6025" s="4" t="s">
        <v>7160</v>
      </c>
      <c r="C6025" s="43" t="str">
        <f t="shared" si="387"/>
        <v>06-06-22A</v>
      </c>
      <c r="D6025" s="43" t="str">
        <f>VLOOKUP(C6025,'[1]Test List'!$A$5:$F$2726,6,0)</f>
        <v>POOM-EMB-22A</v>
      </c>
      <c r="E6025" s="43" t="str">
        <f t="shared" si="388"/>
        <v>06</v>
      </c>
      <c r="F6025" s="43" t="str">
        <f t="shared" si="389"/>
        <v>06</v>
      </c>
      <c r="G6025" s="12" t="s">
        <v>1779</v>
      </c>
      <c r="H6025" s="36">
        <v>99</v>
      </c>
      <c r="I6025" s="36">
        <v>202</v>
      </c>
      <c r="J6025" s="9" t="s">
        <v>794</v>
      </c>
      <c r="K6025" s="12" t="s">
        <v>1650</v>
      </c>
      <c r="L6025" s="2" t="s">
        <v>1670</v>
      </c>
      <c r="M6025" t="s">
        <v>4481</v>
      </c>
      <c r="N6025" s="29" t="s">
        <v>5230</v>
      </c>
      <c r="O6025" s="38" t="s">
        <v>5197</v>
      </c>
      <c r="P6025" t="s">
        <v>1036</v>
      </c>
      <c r="Q6025" t="s">
        <v>777</v>
      </c>
      <c r="R6025" t="s">
        <v>778</v>
      </c>
      <c r="S6025" t="s">
        <v>4650</v>
      </c>
      <c r="T6025" t="s">
        <v>5237</v>
      </c>
      <c r="U6025" s="62">
        <f t="shared" si="390"/>
        <v>38</v>
      </c>
    </row>
    <row r="6026" spans="1:21" x14ac:dyDescent="0.25">
      <c r="A6026" s="4" t="s">
        <v>7110</v>
      </c>
      <c r="B6026" s="4" t="s">
        <v>7160</v>
      </c>
      <c r="C6026" s="43" t="str">
        <f t="shared" si="387"/>
        <v>06-06-22A</v>
      </c>
      <c r="D6026" s="43" t="str">
        <f>VLOOKUP(C6026,'[1]Test List'!$A$5:$F$2726,6,0)</f>
        <v>POOM-EMB-22A</v>
      </c>
      <c r="E6026" s="43" t="str">
        <f t="shared" si="388"/>
        <v>06</v>
      </c>
      <c r="F6026" s="43" t="str">
        <f t="shared" si="389"/>
        <v>06</v>
      </c>
      <c r="G6026" s="12" t="s">
        <v>1779</v>
      </c>
      <c r="H6026" s="36">
        <v>99</v>
      </c>
      <c r="I6026" s="36">
        <v>999</v>
      </c>
      <c r="J6026" s="9" t="s">
        <v>794</v>
      </c>
      <c r="K6026" s="12" t="s">
        <v>1171</v>
      </c>
      <c r="L6026" s="2" t="s">
        <v>94</v>
      </c>
      <c r="M6026" t="s">
        <v>1072</v>
      </c>
      <c r="N6026" s="29" t="s">
        <v>5230</v>
      </c>
      <c r="O6026" s="38" t="s">
        <v>5197</v>
      </c>
      <c r="P6026" t="s">
        <v>215</v>
      </c>
      <c r="Q6026" t="s">
        <v>221</v>
      </c>
      <c r="R6026" t="s">
        <v>1191</v>
      </c>
      <c r="S6026" t="s">
        <v>5065</v>
      </c>
      <c r="T6026" t="s">
        <v>6635</v>
      </c>
      <c r="U6026" s="62">
        <f t="shared" si="390"/>
        <v>7</v>
      </c>
    </row>
    <row r="6027" spans="1:21" x14ac:dyDescent="0.25">
      <c r="A6027" s="4" t="s">
        <v>7111</v>
      </c>
      <c r="B6027" s="4" t="s">
        <v>7160</v>
      </c>
      <c r="C6027" s="43" t="str">
        <f t="shared" si="387"/>
        <v>06-06-23A</v>
      </c>
      <c r="D6027" s="43" t="str">
        <f>VLOOKUP(C6027,'[1]Test List'!$A$5:$F$2726,6,0)</f>
        <v>POOM-EMB-23A</v>
      </c>
      <c r="E6027" s="43" t="str">
        <f t="shared" si="388"/>
        <v>06</v>
      </c>
      <c r="F6027" s="43" t="str">
        <f t="shared" si="389"/>
        <v>06</v>
      </c>
      <c r="G6027" s="12" t="s">
        <v>1779</v>
      </c>
      <c r="H6027" s="36">
        <v>99</v>
      </c>
      <c r="I6027" s="36">
        <v>202</v>
      </c>
      <c r="J6027" s="9" t="s">
        <v>794</v>
      </c>
      <c r="K6027" s="12" t="s">
        <v>1650</v>
      </c>
      <c r="L6027" s="2" t="s">
        <v>1670</v>
      </c>
      <c r="M6027" t="s">
        <v>4481</v>
      </c>
      <c r="N6027" s="29" t="s">
        <v>5230</v>
      </c>
      <c r="O6027" s="38" t="s">
        <v>5197</v>
      </c>
      <c r="P6027" t="s">
        <v>1036</v>
      </c>
      <c r="Q6027" t="s">
        <v>777</v>
      </c>
      <c r="R6027" t="s">
        <v>778</v>
      </c>
      <c r="S6027" t="s">
        <v>4650</v>
      </c>
      <c r="T6027" t="s">
        <v>5237</v>
      </c>
      <c r="U6027" s="62">
        <f t="shared" si="390"/>
        <v>38</v>
      </c>
    </row>
    <row r="6028" spans="1:21" x14ac:dyDescent="0.25">
      <c r="A6028" s="4" t="s">
        <v>7111</v>
      </c>
      <c r="B6028" s="4" t="s">
        <v>7160</v>
      </c>
      <c r="C6028" s="43" t="str">
        <f t="shared" si="387"/>
        <v>06-06-23A</v>
      </c>
      <c r="D6028" s="43" t="str">
        <f>VLOOKUP(C6028,'[1]Test List'!$A$5:$F$2726,6,0)</f>
        <v>POOM-EMB-23A</v>
      </c>
      <c r="E6028" s="43" t="str">
        <f t="shared" si="388"/>
        <v>06</v>
      </c>
      <c r="F6028" s="43" t="str">
        <f t="shared" si="389"/>
        <v>06</v>
      </c>
      <c r="G6028" s="12" t="s">
        <v>1779</v>
      </c>
      <c r="H6028" s="36">
        <v>99</v>
      </c>
      <c r="I6028" s="36">
        <v>405</v>
      </c>
      <c r="J6028" s="9" t="s">
        <v>794</v>
      </c>
      <c r="K6028" s="12" t="s">
        <v>1362</v>
      </c>
      <c r="M6028" t="s">
        <v>4534</v>
      </c>
      <c r="N6028" s="29" t="s">
        <v>5230</v>
      </c>
      <c r="O6028" s="38" t="s">
        <v>5197</v>
      </c>
      <c r="P6028" t="s">
        <v>1176</v>
      </c>
      <c r="Q6028" t="s">
        <v>823</v>
      </c>
      <c r="R6028" t="s">
        <v>1466</v>
      </c>
      <c r="S6028" t="s">
        <v>5001</v>
      </c>
      <c r="T6028" t="s">
        <v>5440</v>
      </c>
      <c r="U6028" s="62">
        <f t="shared" si="390"/>
        <v>24</v>
      </c>
    </row>
    <row r="6029" spans="1:21" x14ac:dyDescent="0.25">
      <c r="A6029" s="4" t="s">
        <v>7112</v>
      </c>
      <c r="B6029" s="4" t="s">
        <v>7160</v>
      </c>
      <c r="C6029" s="43" t="str">
        <f t="shared" ref="C6029:C6092" si="391">LEFT(A6029,2)&amp;"-"&amp;MID(A6029,3,2)&amp;"-"&amp;RIGHT(A6029,LEN(A6029)-4)</f>
        <v>06-06-24A</v>
      </c>
      <c r="D6029" s="43" t="str">
        <f>VLOOKUP(C6029,'[1]Test List'!$A$5:$F$2726,6,0)</f>
        <v>POOM-EMB-24A</v>
      </c>
      <c r="E6029" s="43" t="str">
        <f t="shared" si="388"/>
        <v>06</v>
      </c>
      <c r="F6029" s="43" t="str">
        <f t="shared" si="389"/>
        <v>06</v>
      </c>
      <c r="G6029" s="12" t="s">
        <v>1779</v>
      </c>
      <c r="H6029" s="36">
        <v>99</v>
      </c>
      <c r="I6029" s="36">
        <v>202</v>
      </c>
      <c r="J6029" s="9" t="s">
        <v>794</v>
      </c>
      <c r="K6029" s="12" t="s">
        <v>1650</v>
      </c>
      <c r="L6029" s="2" t="s">
        <v>1670</v>
      </c>
      <c r="M6029" t="s">
        <v>4481</v>
      </c>
      <c r="N6029" s="29" t="s">
        <v>5230</v>
      </c>
      <c r="O6029" s="38" t="s">
        <v>5197</v>
      </c>
      <c r="P6029" t="s">
        <v>1036</v>
      </c>
      <c r="Q6029" t="s">
        <v>777</v>
      </c>
      <c r="R6029" t="s">
        <v>778</v>
      </c>
      <c r="S6029" t="s">
        <v>4650</v>
      </c>
      <c r="T6029" t="s">
        <v>5237</v>
      </c>
      <c r="U6029" s="62">
        <f t="shared" si="390"/>
        <v>38</v>
      </c>
    </row>
    <row r="6030" spans="1:21" x14ac:dyDescent="0.25">
      <c r="A6030" s="4" t="s">
        <v>7112</v>
      </c>
      <c r="B6030" s="4" t="s">
        <v>7160</v>
      </c>
      <c r="C6030" s="43" t="str">
        <f t="shared" si="391"/>
        <v>06-06-24A</v>
      </c>
      <c r="D6030" s="43" t="str">
        <f>VLOOKUP(C6030,'[1]Test List'!$A$5:$F$2726,6,0)</f>
        <v>POOM-EMB-24A</v>
      </c>
      <c r="E6030" s="43" t="str">
        <f t="shared" si="388"/>
        <v>06</v>
      </c>
      <c r="F6030" s="43" t="str">
        <f t="shared" si="389"/>
        <v>06</v>
      </c>
      <c r="G6030" s="12" t="s">
        <v>1779</v>
      </c>
      <c r="H6030" s="36">
        <v>99</v>
      </c>
      <c r="I6030" s="36">
        <v>999</v>
      </c>
      <c r="J6030" s="9" t="s">
        <v>794</v>
      </c>
      <c r="K6030" s="12" t="s">
        <v>1362</v>
      </c>
      <c r="M6030" t="s">
        <v>4534</v>
      </c>
      <c r="N6030" s="29" t="s">
        <v>5230</v>
      </c>
      <c r="O6030" s="38" t="s">
        <v>5197</v>
      </c>
      <c r="P6030" t="s">
        <v>1176</v>
      </c>
      <c r="Q6030" t="s">
        <v>823</v>
      </c>
      <c r="R6030" t="s">
        <v>1466</v>
      </c>
      <c r="S6030" t="s">
        <v>5001</v>
      </c>
      <c r="T6030" t="s">
        <v>5440</v>
      </c>
      <c r="U6030" s="62">
        <f t="shared" si="390"/>
        <v>24</v>
      </c>
    </row>
    <row r="6031" spans="1:21" x14ac:dyDescent="0.25">
      <c r="A6031" s="4" t="s">
        <v>7113</v>
      </c>
      <c r="B6031" s="4" t="s">
        <v>7160</v>
      </c>
      <c r="C6031" s="43" t="str">
        <f t="shared" si="391"/>
        <v>06-08-04A</v>
      </c>
      <c r="D6031" s="43" t="str">
        <f>VLOOKUP(C6031,'[1]Test List'!$A$5:$F$2726,6,0)</f>
        <v>POOM-JAR-04A</v>
      </c>
      <c r="E6031" s="43" t="str">
        <f t="shared" si="388"/>
        <v>06</v>
      </c>
      <c r="F6031" s="43" t="str">
        <f t="shared" si="389"/>
        <v>08</v>
      </c>
      <c r="G6031" s="12" t="s">
        <v>1779</v>
      </c>
      <c r="H6031" s="36">
        <v>99</v>
      </c>
      <c r="I6031" s="36">
        <v>202</v>
      </c>
      <c r="J6031" s="9" t="s">
        <v>794</v>
      </c>
      <c r="K6031" s="12" t="s">
        <v>1650</v>
      </c>
      <c r="L6031" s="2" t="s">
        <v>1670</v>
      </c>
      <c r="M6031" t="s">
        <v>4481</v>
      </c>
      <c r="N6031" s="29" t="s">
        <v>5230</v>
      </c>
      <c r="O6031" s="38" t="s">
        <v>5197</v>
      </c>
      <c r="P6031" t="s">
        <v>1036</v>
      </c>
      <c r="Q6031" t="s">
        <v>777</v>
      </c>
      <c r="R6031" t="s">
        <v>778</v>
      </c>
      <c r="S6031" t="s">
        <v>4650</v>
      </c>
      <c r="T6031" t="s">
        <v>5237</v>
      </c>
      <c r="U6031" s="62">
        <f t="shared" si="390"/>
        <v>38</v>
      </c>
    </row>
    <row r="6032" spans="1:21" x14ac:dyDescent="0.25">
      <c r="A6032" s="4" t="s">
        <v>7113</v>
      </c>
      <c r="B6032" s="4" t="s">
        <v>7160</v>
      </c>
      <c r="C6032" s="43" t="str">
        <f t="shared" si="391"/>
        <v>06-08-04A</v>
      </c>
      <c r="D6032" s="43" t="str">
        <f>VLOOKUP(C6032,'[1]Test List'!$A$5:$F$2726,6,0)</f>
        <v>POOM-JAR-04A</v>
      </c>
      <c r="E6032" s="43" t="str">
        <f t="shared" si="388"/>
        <v>06</v>
      </c>
      <c r="F6032" s="43" t="str">
        <f t="shared" si="389"/>
        <v>08</v>
      </c>
      <c r="G6032" s="12" t="s">
        <v>1779</v>
      </c>
      <c r="H6032" s="36">
        <v>99</v>
      </c>
      <c r="I6032" s="36">
        <v>999</v>
      </c>
      <c r="J6032" s="9" t="s">
        <v>794</v>
      </c>
      <c r="K6032" s="12" t="s">
        <v>1362</v>
      </c>
      <c r="M6032" t="s">
        <v>4534</v>
      </c>
      <c r="N6032" s="29" t="s">
        <v>5230</v>
      </c>
      <c r="O6032" s="38" t="s">
        <v>5197</v>
      </c>
      <c r="P6032" t="s">
        <v>1176</v>
      </c>
      <c r="Q6032" t="s">
        <v>823</v>
      </c>
      <c r="R6032" t="s">
        <v>1466</v>
      </c>
      <c r="S6032" t="s">
        <v>5001</v>
      </c>
      <c r="T6032" t="s">
        <v>5440</v>
      </c>
      <c r="U6032" s="62">
        <f t="shared" si="390"/>
        <v>24</v>
      </c>
    </row>
    <row r="6033" spans="1:21" x14ac:dyDescent="0.25">
      <c r="A6033" s="4" t="s">
        <v>7114</v>
      </c>
      <c r="B6033" s="4" t="s">
        <v>7160</v>
      </c>
      <c r="C6033" s="43" t="str">
        <f t="shared" si="391"/>
        <v>06-08-05A</v>
      </c>
      <c r="D6033" s="43" t="str">
        <f>VLOOKUP(C6033,'[1]Test List'!$A$5:$F$2726,6,0)</f>
        <v>POOM-JAR-05A</v>
      </c>
      <c r="E6033" s="43" t="str">
        <f t="shared" si="388"/>
        <v>06</v>
      </c>
      <c r="F6033" s="43" t="str">
        <f t="shared" si="389"/>
        <v>08</v>
      </c>
      <c r="G6033" s="12" t="s">
        <v>1779</v>
      </c>
      <c r="H6033" s="36">
        <v>99</v>
      </c>
      <c r="I6033" s="36">
        <v>202</v>
      </c>
      <c r="J6033" s="9" t="s">
        <v>794</v>
      </c>
      <c r="K6033" s="12" t="s">
        <v>1650</v>
      </c>
      <c r="L6033" s="2" t="s">
        <v>1670</v>
      </c>
      <c r="M6033" t="s">
        <v>4481</v>
      </c>
      <c r="N6033" s="29" t="s">
        <v>5230</v>
      </c>
      <c r="O6033" s="38" t="s">
        <v>5197</v>
      </c>
      <c r="P6033" t="s">
        <v>1036</v>
      </c>
      <c r="Q6033" t="s">
        <v>777</v>
      </c>
      <c r="R6033" t="s">
        <v>778</v>
      </c>
      <c r="S6033" t="s">
        <v>4650</v>
      </c>
      <c r="T6033" t="s">
        <v>5237</v>
      </c>
      <c r="U6033" s="62">
        <f t="shared" si="390"/>
        <v>38</v>
      </c>
    </row>
    <row r="6034" spans="1:21" x14ac:dyDescent="0.25">
      <c r="A6034" s="4" t="s">
        <v>7114</v>
      </c>
      <c r="B6034" s="4" t="s">
        <v>7160</v>
      </c>
      <c r="C6034" s="43" t="str">
        <f t="shared" si="391"/>
        <v>06-08-05A</v>
      </c>
      <c r="D6034" s="43" t="str">
        <f>VLOOKUP(C6034,'[1]Test List'!$A$5:$F$2726,6,0)</f>
        <v>POOM-JAR-05A</v>
      </c>
      <c r="E6034" s="43" t="str">
        <f t="shared" si="388"/>
        <v>06</v>
      </c>
      <c r="F6034" s="43" t="str">
        <f t="shared" si="389"/>
        <v>08</v>
      </c>
      <c r="G6034" s="12" t="s">
        <v>1779</v>
      </c>
      <c r="H6034" s="36">
        <v>99</v>
      </c>
      <c r="I6034" s="36">
        <v>999</v>
      </c>
      <c r="J6034" s="9" t="s">
        <v>794</v>
      </c>
      <c r="K6034" s="12" t="s">
        <v>1362</v>
      </c>
      <c r="M6034" t="s">
        <v>4534</v>
      </c>
      <c r="N6034" s="29" t="s">
        <v>5230</v>
      </c>
      <c r="O6034" s="38" t="s">
        <v>5197</v>
      </c>
      <c r="P6034" t="s">
        <v>1176</v>
      </c>
      <c r="Q6034" t="s">
        <v>823</v>
      </c>
      <c r="R6034" t="s">
        <v>1466</v>
      </c>
      <c r="S6034" t="s">
        <v>5001</v>
      </c>
      <c r="T6034" t="s">
        <v>5440</v>
      </c>
      <c r="U6034" s="62">
        <f t="shared" si="390"/>
        <v>24</v>
      </c>
    </row>
    <row r="6035" spans="1:21" x14ac:dyDescent="0.25">
      <c r="A6035" s="4" t="s">
        <v>7115</v>
      </c>
      <c r="B6035" s="4" t="s">
        <v>7160</v>
      </c>
      <c r="C6035" s="43" t="str">
        <f t="shared" si="391"/>
        <v>06-08-06A</v>
      </c>
      <c r="D6035" s="43" t="str">
        <f>VLOOKUP(C6035,'[1]Test List'!$A$5:$F$2726,6,0)</f>
        <v>POOM-JAR-06A</v>
      </c>
      <c r="E6035" s="43" t="str">
        <f t="shared" si="388"/>
        <v>06</v>
      </c>
      <c r="F6035" s="43" t="str">
        <f t="shared" si="389"/>
        <v>08</v>
      </c>
      <c r="G6035" s="12" t="s">
        <v>1779</v>
      </c>
      <c r="H6035" s="36">
        <v>99</v>
      </c>
      <c r="I6035" s="36">
        <v>202</v>
      </c>
      <c r="J6035" s="9" t="s">
        <v>794</v>
      </c>
      <c r="K6035" s="12" t="s">
        <v>1650</v>
      </c>
      <c r="L6035" s="2" t="s">
        <v>1670</v>
      </c>
      <c r="M6035" t="s">
        <v>4481</v>
      </c>
      <c r="N6035" s="29" t="s">
        <v>5230</v>
      </c>
      <c r="O6035" s="38" t="s">
        <v>5197</v>
      </c>
      <c r="P6035" t="s">
        <v>1036</v>
      </c>
      <c r="Q6035" t="s">
        <v>777</v>
      </c>
      <c r="R6035" t="s">
        <v>778</v>
      </c>
      <c r="S6035" t="s">
        <v>4650</v>
      </c>
      <c r="T6035" t="s">
        <v>5237</v>
      </c>
      <c r="U6035" s="62">
        <f t="shared" si="390"/>
        <v>38</v>
      </c>
    </row>
    <row r="6036" spans="1:21" x14ac:dyDescent="0.25">
      <c r="A6036" s="4" t="s">
        <v>7115</v>
      </c>
      <c r="B6036" s="4" t="s">
        <v>7160</v>
      </c>
      <c r="C6036" s="43" t="str">
        <f t="shared" si="391"/>
        <v>06-08-06A</v>
      </c>
      <c r="D6036" s="43" t="str">
        <f>VLOOKUP(C6036,'[1]Test List'!$A$5:$F$2726,6,0)</f>
        <v>POOM-JAR-06A</v>
      </c>
      <c r="E6036" s="43" t="str">
        <f t="shared" si="388"/>
        <v>06</v>
      </c>
      <c r="F6036" s="43" t="str">
        <f t="shared" si="389"/>
        <v>08</v>
      </c>
      <c r="G6036" s="12" t="s">
        <v>1779</v>
      </c>
      <c r="H6036" s="36">
        <v>99</v>
      </c>
      <c r="I6036" s="36">
        <v>998</v>
      </c>
      <c r="J6036" s="9" t="s">
        <v>794</v>
      </c>
      <c r="K6036" s="12" t="s">
        <v>1362</v>
      </c>
      <c r="M6036" t="s">
        <v>4534</v>
      </c>
      <c r="N6036" s="29" t="s">
        <v>5230</v>
      </c>
      <c r="O6036" s="38" t="s">
        <v>5197</v>
      </c>
      <c r="P6036" t="s">
        <v>1176</v>
      </c>
      <c r="Q6036" t="s">
        <v>823</v>
      </c>
      <c r="R6036" t="s">
        <v>1466</v>
      </c>
      <c r="S6036" t="s">
        <v>5001</v>
      </c>
      <c r="T6036" t="s">
        <v>5440</v>
      </c>
      <c r="U6036" s="62">
        <f t="shared" si="390"/>
        <v>24</v>
      </c>
    </row>
    <row r="6037" spans="1:21" x14ac:dyDescent="0.25">
      <c r="A6037" s="4" t="s">
        <v>7115</v>
      </c>
      <c r="B6037" s="4" t="s">
        <v>7160</v>
      </c>
      <c r="C6037" s="43" t="str">
        <f t="shared" si="391"/>
        <v>06-08-06A</v>
      </c>
      <c r="D6037" s="43" t="str">
        <f>VLOOKUP(C6037,'[1]Test List'!$A$5:$F$2726,6,0)</f>
        <v>POOM-JAR-06A</v>
      </c>
      <c r="E6037" s="43" t="str">
        <f t="shared" si="388"/>
        <v>06</v>
      </c>
      <c r="F6037" s="43" t="str">
        <f t="shared" si="389"/>
        <v>08</v>
      </c>
      <c r="G6037" s="12" t="s">
        <v>1779</v>
      </c>
      <c r="H6037" s="36">
        <v>99</v>
      </c>
      <c r="I6037" s="36">
        <v>999</v>
      </c>
      <c r="J6037" s="9" t="s">
        <v>794</v>
      </c>
      <c r="K6037" s="12" t="s">
        <v>1362</v>
      </c>
      <c r="M6037" t="s">
        <v>4534</v>
      </c>
      <c r="N6037" s="29" t="s">
        <v>5230</v>
      </c>
      <c r="O6037" s="38" t="s">
        <v>5197</v>
      </c>
      <c r="P6037" t="s">
        <v>1176</v>
      </c>
      <c r="Q6037" t="s">
        <v>823</v>
      </c>
      <c r="R6037" t="s">
        <v>1466</v>
      </c>
      <c r="S6037" t="s">
        <v>5001</v>
      </c>
      <c r="T6037" t="s">
        <v>5440</v>
      </c>
      <c r="U6037" s="62">
        <f t="shared" si="390"/>
        <v>24</v>
      </c>
    </row>
    <row r="6038" spans="1:21" x14ac:dyDescent="0.25">
      <c r="A6038" s="4" t="s">
        <v>7116</v>
      </c>
      <c r="B6038" s="4" t="s">
        <v>7160</v>
      </c>
      <c r="C6038" s="43" t="str">
        <f t="shared" si="391"/>
        <v>06-09-27A</v>
      </c>
      <c r="D6038" s="43" t="str">
        <f>VLOOKUP(C6038,'[1]Test List'!$A$5:$F$2726,6,0)</f>
        <v>POOM-FMC-27A</v>
      </c>
      <c r="E6038" s="43" t="str">
        <f t="shared" si="388"/>
        <v>06</v>
      </c>
      <c r="F6038" s="43" t="str">
        <f t="shared" si="389"/>
        <v>09</v>
      </c>
      <c r="G6038" s="12" t="s">
        <v>1779</v>
      </c>
      <c r="H6038" s="36">
        <v>99</v>
      </c>
      <c r="I6038" s="36">
        <v>202</v>
      </c>
      <c r="J6038" s="9" t="s">
        <v>794</v>
      </c>
      <c r="K6038" s="12" t="s">
        <v>1650</v>
      </c>
      <c r="L6038" s="2" t="s">
        <v>1670</v>
      </c>
      <c r="M6038" t="s">
        <v>4481</v>
      </c>
      <c r="N6038" s="29" t="s">
        <v>5230</v>
      </c>
      <c r="O6038" s="38" t="s">
        <v>5197</v>
      </c>
      <c r="P6038" t="s">
        <v>1036</v>
      </c>
      <c r="Q6038" t="s">
        <v>777</v>
      </c>
      <c r="R6038" t="s">
        <v>778</v>
      </c>
      <c r="S6038" t="s">
        <v>4650</v>
      </c>
      <c r="T6038" t="s">
        <v>5237</v>
      </c>
      <c r="U6038" s="62">
        <f t="shared" si="390"/>
        <v>38</v>
      </c>
    </row>
    <row r="6039" spans="1:21" x14ac:dyDescent="0.25">
      <c r="A6039" s="4" t="s">
        <v>7116</v>
      </c>
      <c r="B6039" s="4" t="s">
        <v>7160</v>
      </c>
      <c r="C6039" s="43" t="str">
        <f t="shared" si="391"/>
        <v>06-09-27A</v>
      </c>
      <c r="D6039" s="43" t="str">
        <f>VLOOKUP(C6039,'[1]Test List'!$A$5:$F$2726,6,0)</f>
        <v>POOM-FMC-27A</v>
      </c>
      <c r="E6039" s="43" t="str">
        <f t="shared" si="388"/>
        <v>06</v>
      </c>
      <c r="F6039" s="43" t="str">
        <f t="shared" si="389"/>
        <v>09</v>
      </c>
      <c r="G6039" s="12" t="s">
        <v>1779</v>
      </c>
      <c r="H6039" s="36">
        <v>99</v>
      </c>
      <c r="I6039" s="36">
        <v>997</v>
      </c>
      <c r="J6039" s="9" t="s">
        <v>794</v>
      </c>
      <c r="K6039" s="12" t="s">
        <v>1648</v>
      </c>
      <c r="L6039" s="2" t="s">
        <v>7092</v>
      </c>
      <c r="M6039" t="s">
        <v>4480</v>
      </c>
      <c r="N6039" s="29" t="s">
        <v>5230</v>
      </c>
      <c r="O6039" s="38" t="s">
        <v>5197</v>
      </c>
      <c r="P6039" t="s">
        <v>1036</v>
      </c>
      <c r="Q6039" t="s">
        <v>81</v>
      </c>
      <c r="R6039" t="s">
        <v>1040</v>
      </c>
      <c r="S6039" t="s">
        <v>4651</v>
      </c>
      <c r="T6039" t="s">
        <v>6376</v>
      </c>
      <c r="U6039" s="62">
        <f t="shared" si="390"/>
        <v>61</v>
      </c>
    </row>
    <row r="6040" spans="1:21" x14ac:dyDescent="0.25">
      <c r="A6040" s="4" t="s">
        <v>7116</v>
      </c>
      <c r="B6040" s="4" t="s">
        <v>7160</v>
      </c>
      <c r="C6040" s="43" t="str">
        <f t="shared" si="391"/>
        <v>06-09-27A</v>
      </c>
      <c r="D6040" s="43" t="str">
        <f>VLOOKUP(C6040,'[1]Test List'!$A$5:$F$2726,6,0)</f>
        <v>POOM-FMC-27A</v>
      </c>
      <c r="E6040" s="43" t="str">
        <f t="shared" si="388"/>
        <v>06</v>
      </c>
      <c r="F6040" s="43" t="str">
        <f t="shared" si="389"/>
        <v>09</v>
      </c>
      <c r="G6040" s="12" t="s">
        <v>1779</v>
      </c>
      <c r="H6040" s="36">
        <v>99</v>
      </c>
      <c r="I6040" s="36">
        <v>998</v>
      </c>
      <c r="J6040" s="9" t="s">
        <v>794</v>
      </c>
      <c r="K6040" s="12" t="s">
        <v>1171</v>
      </c>
      <c r="M6040" t="s">
        <v>1072</v>
      </c>
      <c r="N6040" s="29" t="s">
        <v>5230</v>
      </c>
      <c r="O6040" s="38" t="s">
        <v>5197</v>
      </c>
      <c r="P6040" t="s">
        <v>215</v>
      </c>
      <c r="Q6040" t="s">
        <v>221</v>
      </c>
      <c r="R6040" t="s">
        <v>1191</v>
      </c>
      <c r="S6040" t="s">
        <v>5065</v>
      </c>
      <c r="T6040" t="s">
        <v>6635</v>
      </c>
      <c r="U6040" s="62">
        <f t="shared" si="390"/>
        <v>7</v>
      </c>
    </row>
    <row r="6041" spans="1:21" x14ac:dyDescent="0.25">
      <c r="A6041" s="4" t="s">
        <v>7116</v>
      </c>
      <c r="B6041" s="4" t="s">
        <v>7160</v>
      </c>
      <c r="C6041" s="43" t="str">
        <f t="shared" si="391"/>
        <v>06-09-27A</v>
      </c>
      <c r="D6041" s="43" t="str">
        <f>VLOOKUP(C6041,'[1]Test List'!$A$5:$F$2726,6,0)</f>
        <v>POOM-FMC-27A</v>
      </c>
      <c r="E6041" s="43" t="str">
        <f t="shared" si="388"/>
        <v>06</v>
      </c>
      <c r="F6041" s="43" t="str">
        <f t="shared" si="389"/>
        <v>09</v>
      </c>
      <c r="G6041" s="12" t="s">
        <v>1779</v>
      </c>
      <c r="H6041" s="36">
        <v>99</v>
      </c>
      <c r="I6041" s="36">
        <v>999</v>
      </c>
      <c r="J6041" s="9" t="s">
        <v>794</v>
      </c>
      <c r="K6041" s="12" t="s">
        <v>1171</v>
      </c>
      <c r="M6041" t="s">
        <v>1072</v>
      </c>
      <c r="N6041" s="29" t="s">
        <v>5230</v>
      </c>
      <c r="O6041" s="38" t="s">
        <v>5197</v>
      </c>
      <c r="P6041" t="s">
        <v>215</v>
      </c>
      <c r="Q6041" s="12" t="s">
        <v>7118</v>
      </c>
      <c r="R6041" t="s">
        <v>1173</v>
      </c>
      <c r="S6041" s="12" t="s">
        <v>7119</v>
      </c>
      <c r="T6041" s="12" t="s">
        <v>7121</v>
      </c>
      <c r="U6041" s="62">
        <f t="shared" si="390"/>
        <v>3</v>
      </c>
    </row>
    <row r="6042" spans="1:21" x14ac:dyDescent="0.25">
      <c r="A6042" s="4" t="s">
        <v>7117</v>
      </c>
      <c r="B6042" s="4" t="s">
        <v>7160</v>
      </c>
      <c r="C6042" s="43" t="str">
        <f t="shared" si="391"/>
        <v>06-63-CB1</v>
      </c>
      <c r="D6042" s="43" t="str">
        <f>VLOOKUP(C6042,'[1]Test List'!$A$5:$F$2726,6,0)</f>
        <v>POOM-YOR-CB1</v>
      </c>
      <c r="E6042" s="43" t="str">
        <f t="shared" si="388"/>
        <v>06</v>
      </c>
      <c r="F6042" s="43" t="str">
        <f t="shared" si="389"/>
        <v>63</v>
      </c>
      <c r="G6042" s="12" t="s">
        <v>1781</v>
      </c>
      <c r="H6042" s="36">
        <v>99</v>
      </c>
      <c r="I6042" s="36">
        <v>9999</v>
      </c>
      <c r="J6042" s="9" t="s">
        <v>794</v>
      </c>
      <c r="K6042" s="12" t="s">
        <v>1119</v>
      </c>
      <c r="L6042" s="2" t="s">
        <v>87</v>
      </c>
      <c r="M6042" t="s">
        <v>2130</v>
      </c>
      <c r="N6042" s="29" t="s">
        <v>5230</v>
      </c>
      <c r="O6042" s="38" t="s">
        <v>5197</v>
      </c>
      <c r="P6042" t="s">
        <v>2495</v>
      </c>
      <c r="Q6042" t="s">
        <v>1335</v>
      </c>
      <c r="R6042" s="12" t="s">
        <v>1030</v>
      </c>
      <c r="S6042" t="s">
        <v>7122</v>
      </c>
      <c r="T6042" t="s">
        <v>7120</v>
      </c>
      <c r="U6042" s="62">
        <f t="shared" si="390"/>
        <v>1</v>
      </c>
    </row>
    <row r="6043" spans="1:21" x14ac:dyDescent="0.25">
      <c r="A6043" t="s">
        <v>7123</v>
      </c>
      <c r="B6043" s="16" t="s">
        <v>7124</v>
      </c>
      <c r="C6043" s="43" t="str">
        <f t="shared" si="391"/>
        <v>01-02-01A</v>
      </c>
      <c r="D6043" s="43" t="str">
        <f>VLOOKUP(C6043,'[1]Test List'!$A$5:$F$2726,6,0)</f>
        <v>PCHI-SKC-01A</v>
      </c>
      <c r="E6043" s="43" t="str">
        <f t="shared" si="388"/>
        <v>01</v>
      </c>
      <c r="F6043" s="43" t="str">
        <f t="shared" si="389"/>
        <v>02</v>
      </c>
      <c r="G6043" t="s">
        <v>1779</v>
      </c>
      <c r="H6043" s="36">
        <v>99</v>
      </c>
      <c r="I6043" s="36">
        <v>201</v>
      </c>
      <c r="J6043" s="9" t="s">
        <v>794</v>
      </c>
      <c r="K6043" s="12" t="s">
        <v>1362</v>
      </c>
      <c r="L6043" s="2" t="s">
        <v>92</v>
      </c>
      <c r="M6043" t="s">
        <v>4534</v>
      </c>
      <c r="N6043" s="29" t="s">
        <v>5230</v>
      </c>
      <c r="O6043" s="38" t="s">
        <v>5197</v>
      </c>
      <c r="P6043" t="s">
        <v>1036</v>
      </c>
      <c r="Q6043" t="s">
        <v>775</v>
      </c>
      <c r="R6043" t="s">
        <v>1040</v>
      </c>
      <c r="S6043" t="s">
        <v>776</v>
      </c>
      <c r="T6043" t="s">
        <v>5236</v>
      </c>
      <c r="U6043" s="62">
        <f t="shared" si="390"/>
        <v>10</v>
      </c>
    </row>
    <row r="6044" spans="1:21" x14ac:dyDescent="0.25">
      <c r="A6044" t="s">
        <v>7125</v>
      </c>
      <c r="B6044" s="16" t="s">
        <v>7124</v>
      </c>
      <c r="C6044" s="43" t="str">
        <f t="shared" si="391"/>
        <v>01-10-01A_01</v>
      </c>
      <c r="D6044" s="43" t="str">
        <f>VLOOKUP(C6044,'[1]Test List'!$A$5:$F$2726,6,0)</f>
        <v>PCHI-SAF-01A_01</v>
      </c>
      <c r="E6044" s="43" t="str">
        <f t="shared" si="388"/>
        <v>01</v>
      </c>
      <c r="F6044" s="43" t="str">
        <f t="shared" si="389"/>
        <v>10</v>
      </c>
      <c r="G6044" t="s">
        <v>1779</v>
      </c>
      <c r="H6044" s="36">
        <v>99</v>
      </c>
      <c r="I6044" s="36">
        <v>999</v>
      </c>
      <c r="J6044" s="9" t="s">
        <v>794</v>
      </c>
      <c r="K6044" s="12" t="s">
        <v>1042</v>
      </c>
      <c r="L6044" s="2" t="s">
        <v>1043</v>
      </c>
      <c r="M6044" t="s">
        <v>2160</v>
      </c>
      <c r="N6044" s="29" t="s">
        <v>5230</v>
      </c>
      <c r="O6044" s="38" t="s">
        <v>5197</v>
      </c>
      <c r="P6044" t="s">
        <v>1034</v>
      </c>
      <c r="Q6044" t="s">
        <v>6956</v>
      </c>
      <c r="R6044" t="s">
        <v>1030</v>
      </c>
      <c r="S6044" t="s">
        <v>863</v>
      </c>
      <c r="T6044" t="s">
        <v>5442</v>
      </c>
      <c r="U6044" s="62">
        <f t="shared" si="390"/>
        <v>44</v>
      </c>
    </row>
    <row r="6045" spans="1:21" x14ac:dyDescent="0.25">
      <c r="A6045" t="s">
        <v>7126</v>
      </c>
      <c r="B6045" s="16" t="s">
        <v>7124</v>
      </c>
      <c r="C6045" s="43" t="str">
        <f t="shared" si="391"/>
        <v>12-02-01D</v>
      </c>
      <c r="D6045" s="43" t="str">
        <f>VLOOKUP(C6045,'[1]Test List'!$A$5:$F$2726,6,0)</f>
        <v>PCHI-SKC-01D</v>
      </c>
      <c r="E6045" s="43" t="str">
        <f t="shared" si="388"/>
        <v>12</v>
      </c>
      <c r="F6045" s="43" t="str">
        <f t="shared" si="389"/>
        <v>02</v>
      </c>
      <c r="G6045" t="s">
        <v>1779</v>
      </c>
      <c r="H6045" s="36">
        <v>99</v>
      </c>
      <c r="I6045" s="36">
        <v>200</v>
      </c>
      <c r="J6045" s="9" t="s">
        <v>794</v>
      </c>
      <c r="K6045" s="12" t="s">
        <v>1648</v>
      </c>
      <c r="L6045" s="2" t="s">
        <v>7092</v>
      </c>
      <c r="M6045" t="s">
        <v>4480</v>
      </c>
      <c r="N6045" s="29" t="s">
        <v>5230</v>
      </c>
      <c r="O6045" s="38" t="s">
        <v>5197</v>
      </c>
      <c r="P6045" t="s">
        <v>1036</v>
      </c>
      <c r="Q6045" t="s">
        <v>81</v>
      </c>
      <c r="R6045" t="s">
        <v>1040</v>
      </c>
      <c r="S6045" t="s">
        <v>4651</v>
      </c>
      <c r="T6045" t="s">
        <v>6376</v>
      </c>
      <c r="U6045" s="62">
        <f t="shared" si="390"/>
        <v>61</v>
      </c>
    </row>
    <row r="6046" spans="1:21" x14ac:dyDescent="0.25">
      <c r="A6046" t="s">
        <v>7127</v>
      </c>
      <c r="B6046" s="16" t="s">
        <v>7124</v>
      </c>
      <c r="C6046" s="43" t="str">
        <f t="shared" si="391"/>
        <v>12-02-07C</v>
      </c>
      <c r="D6046" s="43" t="str">
        <f>VLOOKUP(C6046,'[1]Test List'!$A$5:$F$2726,6,0)</f>
        <v>PCHI-SKC-07C</v>
      </c>
      <c r="E6046" s="43" t="str">
        <f t="shared" si="388"/>
        <v>12</v>
      </c>
      <c r="F6046" s="43" t="str">
        <f t="shared" si="389"/>
        <v>02</v>
      </c>
      <c r="G6046" t="s">
        <v>1779</v>
      </c>
      <c r="H6046" s="36">
        <v>99</v>
      </c>
      <c r="I6046" s="36">
        <v>998</v>
      </c>
      <c r="J6046" s="9" t="s">
        <v>794</v>
      </c>
      <c r="K6046" s="12" t="s">
        <v>1042</v>
      </c>
      <c r="L6046" s="2" t="s">
        <v>1043</v>
      </c>
      <c r="M6046" t="s">
        <v>2160</v>
      </c>
      <c r="N6046" s="29" t="s">
        <v>5230</v>
      </c>
      <c r="O6046" s="38" t="s">
        <v>5197</v>
      </c>
      <c r="P6046" t="s">
        <v>1035</v>
      </c>
      <c r="Q6046" t="s">
        <v>1284</v>
      </c>
      <c r="R6046" t="s">
        <v>1030</v>
      </c>
      <c r="S6046" t="s">
        <v>1409</v>
      </c>
      <c r="T6046" t="s">
        <v>5476</v>
      </c>
      <c r="U6046" s="62">
        <f t="shared" si="390"/>
        <v>11</v>
      </c>
    </row>
    <row r="6047" spans="1:21" x14ac:dyDescent="0.25">
      <c r="A6047" t="s">
        <v>7127</v>
      </c>
      <c r="B6047" s="16" t="s">
        <v>7124</v>
      </c>
      <c r="C6047" s="43" t="str">
        <f t="shared" si="391"/>
        <v>12-02-07C</v>
      </c>
      <c r="D6047" s="43" t="str">
        <f>VLOOKUP(C6047,'[1]Test List'!$A$5:$F$2726,6,0)</f>
        <v>PCHI-SKC-07C</v>
      </c>
      <c r="E6047" s="43" t="str">
        <f t="shared" si="388"/>
        <v>12</v>
      </c>
      <c r="F6047" s="43" t="str">
        <f t="shared" si="389"/>
        <v>02</v>
      </c>
      <c r="G6047" t="s">
        <v>1779</v>
      </c>
      <c r="H6047" s="36">
        <v>99</v>
      </c>
      <c r="I6047" s="36">
        <v>999</v>
      </c>
      <c r="J6047" s="9" t="s">
        <v>794</v>
      </c>
      <c r="K6047" s="12" t="s">
        <v>1362</v>
      </c>
      <c r="L6047" s="2" t="s">
        <v>92</v>
      </c>
      <c r="M6047" t="s">
        <v>4534</v>
      </c>
      <c r="N6047" s="29" t="s">
        <v>5230</v>
      </c>
      <c r="O6047" s="38" t="s">
        <v>5197</v>
      </c>
      <c r="P6047" t="s">
        <v>4508</v>
      </c>
      <c r="Q6047" t="s">
        <v>1363</v>
      </c>
      <c r="R6047" t="s">
        <v>1364</v>
      </c>
      <c r="S6047" t="s">
        <v>4694</v>
      </c>
      <c r="T6047" t="s">
        <v>5695</v>
      </c>
      <c r="U6047" s="62">
        <f t="shared" si="390"/>
        <v>16</v>
      </c>
    </row>
    <row r="6048" spans="1:21" x14ac:dyDescent="0.25">
      <c r="A6048" s="12" t="s">
        <v>7128</v>
      </c>
      <c r="B6048" s="16" t="s">
        <v>7124</v>
      </c>
      <c r="C6048" s="43" t="str">
        <f t="shared" si="391"/>
        <v>12-10-01A_12</v>
      </c>
      <c r="D6048" s="43" t="str">
        <f>VLOOKUP(C6048,'[1]Test List'!$A$5:$F$2726,6,0)</f>
        <v>PCHI-SAF-01A_12</v>
      </c>
      <c r="E6048" s="43" t="str">
        <f t="shared" si="388"/>
        <v>12</v>
      </c>
      <c r="F6048" s="43" t="str">
        <f t="shared" si="389"/>
        <v>10</v>
      </c>
      <c r="G6048" t="s">
        <v>1779</v>
      </c>
      <c r="H6048" s="36">
        <v>99</v>
      </c>
      <c r="I6048" s="36">
        <v>998</v>
      </c>
      <c r="J6048" s="9" t="s">
        <v>794</v>
      </c>
      <c r="K6048" s="12" t="s">
        <v>1119</v>
      </c>
      <c r="L6048" s="2" t="s">
        <v>87</v>
      </c>
      <c r="M6048" t="s">
        <v>2130</v>
      </c>
      <c r="N6048" s="29" t="s">
        <v>5230</v>
      </c>
      <c r="O6048" s="38" t="s">
        <v>5197</v>
      </c>
      <c r="P6048" t="s">
        <v>1034</v>
      </c>
      <c r="Q6048" t="s">
        <v>1335</v>
      </c>
      <c r="R6048" s="12" t="s">
        <v>1030</v>
      </c>
      <c r="S6048" t="s">
        <v>877</v>
      </c>
      <c r="T6048" t="s">
        <v>5445</v>
      </c>
      <c r="U6048" s="62">
        <f t="shared" si="390"/>
        <v>40</v>
      </c>
    </row>
    <row r="6049" spans="1:21" x14ac:dyDescent="0.25">
      <c r="A6049" t="s">
        <v>7128</v>
      </c>
      <c r="B6049" s="16" t="s">
        <v>7124</v>
      </c>
      <c r="C6049" s="43" t="str">
        <f t="shared" si="391"/>
        <v>12-10-01A_12</v>
      </c>
      <c r="D6049" s="43" t="str">
        <f>VLOOKUP(C6049,'[1]Test List'!$A$5:$F$2726,6,0)</f>
        <v>PCHI-SAF-01A_12</v>
      </c>
      <c r="E6049" s="43" t="str">
        <f t="shared" si="388"/>
        <v>12</v>
      </c>
      <c r="F6049" s="43" t="str">
        <f t="shared" si="389"/>
        <v>10</v>
      </c>
      <c r="G6049" t="s">
        <v>1779</v>
      </c>
      <c r="H6049" s="36">
        <v>99</v>
      </c>
      <c r="I6049" s="36">
        <v>999</v>
      </c>
      <c r="J6049" s="9" t="s">
        <v>794</v>
      </c>
      <c r="K6049" s="12" t="s">
        <v>1098</v>
      </c>
      <c r="L6049" s="2" t="s">
        <v>84</v>
      </c>
      <c r="M6049" t="s">
        <v>7129</v>
      </c>
      <c r="N6049" s="29" t="s">
        <v>5230</v>
      </c>
      <c r="O6049" s="38" t="s">
        <v>5197</v>
      </c>
      <c r="P6049" t="s">
        <v>1034</v>
      </c>
      <c r="Q6049" s="12" t="s">
        <v>1284</v>
      </c>
      <c r="R6049" t="s">
        <v>1030</v>
      </c>
      <c r="S6049" s="12" t="s">
        <v>7130</v>
      </c>
      <c r="T6049" s="12" t="s">
        <v>7131</v>
      </c>
      <c r="U6049" s="62">
        <f t="shared" si="390"/>
        <v>2</v>
      </c>
    </row>
    <row r="6050" spans="1:21" x14ac:dyDescent="0.25">
      <c r="A6050" t="s">
        <v>7132</v>
      </c>
      <c r="B6050" s="16" t="s">
        <v>7124</v>
      </c>
      <c r="C6050" s="43" t="str">
        <f t="shared" si="391"/>
        <v>12-10-01B1</v>
      </c>
      <c r="D6050" s="43" t="str">
        <f>VLOOKUP(C6050,'[1]Test List'!$A$5:$F$2726,6,0)</f>
        <v>PCHI-SAF-01B1</v>
      </c>
      <c r="E6050" s="43" t="str">
        <f t="shared" si="388"/>
        <v>12</v>
      </c>
      <c r="F6050" s="43" t="str">
        <f t="shared" si="389"/>
        <v>10</v>
      </c>
      <c r="G6050" t="s">
        <v>1779</v>
      </c>
      <c r="H6050" s="36">
        <v>99</v>
      </c>
      <c r="I6050" s="36">
        <v>998</v>
      </c>
      <c r="J6050" s="9" t="s">
        <v>794</v>
      </c>
      <c r="K6050" s="12" t="s">
        <v>1119</v>
      </c>
      <c r="L6050" s="2" t="s">
        <v>87</v>
      </c>
      <c r="M6050" t="s">
        <v>2130</v>
      </c>
      <c r="N6050" s="29" t="s">
        <v>5230</v>
      </c>
      <c r="O6050" s="38" t="s">
        <v>5197</v>
      </c>
      <c r="P6050" t="s">
        <v>1034</v>
      </c>
      <c r="Q6050" t="s">
        <v>1335</v>
      </c>
      <c r="R6050" s="12" t="s">
        <v>1030</v>
      </c>
      <c r="S6050" t="s">
        <v>877</v>
      </c>
      <c r="T6050" t="s">
        <v>5445</v>
      </c>
      <c r="U6050" s="62">
        <f t="shared" si="390"/>
        <v>40</v>
      </c>
    </row>
    <row r="6051" spans="1:21" x14ac:dyDescent="0.25">
      <c r="A6051" t="s">
        <v>7132</v>
      </c>
      <c r="B6051" s="16" t="s">
        <v>7124</v>
      </c>
      <c r="C6051" s="43" t="str">
        <f t="shared" si="391"/>
        <v>12-10-01B1</v>
      </c>
      <c r="D6051" s="43" t="str">
        <f>VLOOKUP(C6051,'[1]Test List'!$A$5:$F$2726,6,0)</f>
        <v>PCHI-SAF-01B1</v>
      </c>
      <c r="E6051" s="43" t="str">
        <f t="shared" si="388"/>
        <v>12</v>
      </c>
      <c r="F6051" s="43" t="str">
        <f t="shared" si="389"/>
        <v>10</v>
      </c>
      <c r="G6051" t="s">
        <v>1779</v>
      </c>
      <c r="H6051" s="36">
        <v>99</v>
      </c>
      <c r="I6051" s="36">
        <v>999</v>
      </c>
      <c r="J6051" s="9" t="s">
        <v>794</v>
      </c>
      <c r="K6051" s="12" t="s">
        <v>1098</v>
      </c>
      <c r="L6051" s="2" t="s">
        <v>84</v>
      </c>
      <c r="M6051" t="s">
        <v>7129</v>
      </c>
      <c r="N6051" s="29" t="s">
        <v>5230</v>
      </c>
      <c r="O6051" s="38" t="s">
        <v>5197</v>
      </c>
      <c r="P6051" t="s">
        <v>1034</v>
      </c>
      <c r="Q6051" s="12" t="s">
        <v>1284</v>
      </c>
      <c r="R6051" t="s">
        <v>1030</v>
      </c>
      <c r="S6051" s="12" t="s">
        <v>7130</v>
      </c>
      <c r="T6051" s="12" t="s">
        <v>7131</v>
      </c>
      <c r="U6051" s="62">
        <f t="shared" si="390"/>
        <v>2</v>
      </c>
    </row>
    <row r="6052" spans="1:21" x14ac:dyDescent="0.25">
      <c r="A6052" t="s">
        <v>7133</v>
      </c>
      <c r="B6052" s="16" t="s">
        <v>7124</v>
      </c>
      <c r="C6052" s="43" t="str">
        <f t="shared" si="391"/>
        <v>12-10-14A</v>
      </c>
      <c r="D6052" s="43" t="str">
        <f>VLOOKUP(C6052,'[1]Test List'!$A$5:$F$2726,6,0)</f>
        <v>PCHI-SAF-14A</v>
      </c>
      <c r="E6052" s="43" t="str">
        <f t="shared" si="388"/>
        <v>12</v>
      </c>
      <c r="F6052" s="43" t="str">
        <f t="shared" si="389"/>
        <v>10</v>
      </c>
      <c r="G6052" t="s">
        <v>1779</v>
      </c>
      <c r="H6052" s="36">
        <v>99</v>
      </c>
      <c r="I6052" s="36">
        <v>997</v>
      </c>
      <c r="J6052" s="9" t="s">
        <v>794</v>
      </c>
      <c r="K6052" s="12" t="s">
        <v>1119</v>
      </c>
      <c r="L6052" s="2" t="s">
        <v>87</v>
      </c>
      <c r="M6052" t="s">
        <v>2130</v>
      </c>
      <c r="N6052" s="29" t="s">
        <v>5230</v>
      </c>
      <c r="O6052" s="38" t="s">
        <v>5197</v>
      </c>
      <c r="P6052" t="s">
        <v>1034</v>
      </c>
      <c r="Q6052" t="s">
        <v>6994</v>
      </c>
      <c r="R6052" t="s">
        <v>1030</v>
      </c>
      <c r="S6052" t="s">
        <v>1210</v>
      </c>
      <c r="T6052" t="s">
        <v>6437</v>
      </c>
      <c r="U6052" s="62">
        <f t="shared" si="390"/>
        <v>66</v>
      </c>
    </row>
    <row r="6053" spans="1:21" x14ac:dyDescent="0.25">
      <c r="A6053" t="s">
        <v>7133</v>
      </c>
      <c r="B6053" s="16" t="s">
        <v>7124</v>
      </c>
      <c r="C6053" s="43" t="str">
        <f t="shared" si="391"/>
        <v>12-10-14A</v>
      </c>
      <c r="D6053" s="43" t="str">
        <f>VLOOKUP(C6053,'[1]Test List'!$A$5:$F$2726,6,0)</f>
        <v>PCHI-SAF-14A</v>
      </c>
      <c r="E6053" s="43" t="str">
        <f t="shared" si="388"/>
        <v>12</v>
      </c>
      <c r="F6053" s="43" t="str">
        <f t="shared" si="389"/>
        <v>10</v>
      </c>
      <c r="G6053" t="s">
        <v>1779</v>
      </c>
      <c r="H6053" s="36">
        <v>99</v>
      </c>
      <c r="I6053" s="36">
        <v>998</v>
      </c>
      <c r="J6053" s="9" t="s">
        <v>794</v>
      </c>
      <c r="K6053" s="12" t="s">
        <v>1119</v>
      </c>
      <c r="L6053" s="2" t="s">
        <v>87</v>
      </c>
      <c r="M6053" t="s">
        <v>2130</v>
      </c>
      <c r="N6053" s="29" t="s">
        <v>5230</v>
      </c>
      <c r="O6053" s="38" t="s">
        <v>5197</v>
      </c>
      <c r="P6053" t="s">
        <v>1034</v>
      </c>
      <c r="Q6053" t="s">
        <v>6957</v>
      </c>
      <c r="R6053" t="s">
        <v>1030</v>
      </c>
      <c r="S6053" t="s">
        <v>1483</v>
      </c>
      <c r="T6053" t="s">
        <v>5450</v>
      </c>
      <c r="U6053" s="62">
        <f t="shared" si="390"/>
        <v>24</v>
      </c>
    </row>
    <row r="6054" spans="1:21" x14ac:dyDescent="0.25">
      <c r="A6054" t="s">
        <v>7133</v>
      </c>
      <c r="B6054" s="16" t="s">
        <v>7124</v>
      </c>
      <c r="C6054" s="43" t="str">
        <f t="shared" si="391"/>
        <v>12-10-14A</v>
      </c>
      <c r="D6054" s="43" t="str">
        <f>VLOOKUP(C6054,'[1]Test List'!$A$5:$F$2726,6,0)</f>
        <v>PCHI-SAF-14A</v>
      </c>
      <c r="E6054" s="43" t="str">
        <f t="shared" ref="E6054:E6117" si="392">LEFT(A6054,2)</f>
        <v>12</v>
      </c>
      <c r="F6054" s="43" t="str">
        <f t="shared" ref="F6054:F6117" si="393">MID(A6054,3,2)</f>
        <v>10</v>
      </c>
      <c r="G6054" t="s">
        <v>1779</v>
      </c>
      <c r="H6054" s="36">
        <v>99</v>
      </c>
      <c r="I6054" s="36">
        <v>999</v>
      </c>
      <c r="J6054" s="9" t="s">
        <v>794</v>
      </c>
      <c r="K6054" s="12" t="s">
        <v>1119</v>
      </c>
      <c r="L6054" s="2" t="s">
        <v>87</v>
      </c>
      <c r="M6054" t="s">
        <v>2130</v>
      </c>
      <c r="N6054" s="29" t="s">
        <v>5230</v>
      </c>
      <c r="O6054" s="38" t="s">
        <v>5197</v>
      </c>
      <c r="P6054" t="s">
        <v>1034</v>
      </c>
      <c r="Q6054" t="s">
        <v>6954</v>
      </c>
      <c r="R6054" t="s">
        <v>1030</v>
      </c>
      <c r="S6054" t="s">
        <v>1484</v>
      </c>
      <c r="T6054" t="s">
        <v>6433</v>
      </c>
      <c r="U6054" s="62">
        <f t="shared" si="390"/>
        <v>29</v>
      </c>
    </row>
    <row r="6055" spans="1:21" x14ac:dyDescent="0.25">
      <c r="A6055" t="s">
        <v>7134</v>
      </c>
      <c r="B6055" s="16" t="s">
        <v>7124</v>
      </c>
      <c r="C6055" s="43" t="str">
        <f t="shared" si="391"/>
        <v>12-10-16C</v>
      </c>
      <c r="D6055" s="43" t="str">
        <f>VLOOKUP(C6055,'[1]Test List'!$A$5:$F$2726,6,0)</f>
        <v>PCHI-SAF-16C</v>
      </c>
      <c r="E6055" s="43" t="str">
        <f t="shared" si="392"/>
        <v>12</v>
      </c>
      <c r="F6055" s="43" t="str">
        <f t="shared" si="393"/>
        <v>10</v>
      </c>
      <c r="G6055" t="s">
        <v>1779</v>
      </c>
      <c r="H6055" s="36">
        <v>99</v>
      </c>
      <c r="I6055" s="36">
        <v>996</v>
      </c>
      <c r="J6055" s="9" t="s">
        <v>794</v>
      </c>
      <c r="K6055" s="12" t="s">
        <v>7135</v>
      </c>
      <c r="L6055" s="2" t="s">
        <v>7136</v>
      </c>
      <c r="M6055" s="12" t="s">
        <v>7137</v>
      </c>
      <c r="N6055" s="29" t="s">
        <v>5230</v>
      </c>
      <c r="O6055" s="38" t="s">
        <v>5197</v>
      </c>
      <c r="P6055" t="s">
        <v>1034</v>
      </c>
      <c r="Q6055" s="12" t="s">
        <v>7138</v>
      </c>
      <c r="R6055" t="s">
        <v>1030</v>
      </c>
      <c r="S6055" s="12" t="s">
        <v>7139</v>
      </c>
      <c r="T6055" s="12" t="s">
        <v>7140</v>
      </c>
      <c r="U6055" s="62">
        <f t="shared" si="390"/>
        <v>2</v>
      </c>
    </row>
    <row r="6056" spans="1:21" x14ac:dyDescent="0.25">
      <c r="A6056" t="s">
        <v>7134</v>
      </c>
      <c r="B6056" s="16" t="s">
        <v>7124</v>
      </c>
      <c r="C6056" s="43" t="str">
        <f t="shared" si="391"/>
        <v>12-10-16C</v>
      </c>
      <c r="D6056" s="43" t="str">
        <f>VLOOKUP(C6056,'[1]Test List'!$A$5:$F$2726,6,0)</f>
        <v>PCHI-SAF-16C</v>
      </c>
      <c r="E6056" s="43" t="str">
        <f t="shared" si="392"/>
        <v>12</v>
      </c>
      <c r="F6056" s="43" t="str">
        <f t="shared" si="393"/>
        <v>10</v>
      </c>
      <c r="G6056" t="s">
        <v>1779</v>
      </c>
      <c r="H6056" s="36">
        <v>99</v>
      </c>
      <c r="I6056" s="36">
        <v>997</v>
      </c>
      <c r="J6056" s="9" t="s">
        <v>794</v>
      </c>
      <c r="K6056" s="12" t="s">
        <v>7135</v>
      </c>
      <c r="L6056" s="2" t="s">
        <v>7136</v>
      </c>
      <c r="M6056" s="12" t="s">
        <v>7137</v>
      </c>
      <c r="N6056" s="29" t="s">
        <v>5230</v>
      </c>
      <c r="O6056" s="38" t="s">
        <v>5197</v>
      </c>
      <c r="P6056" t="s">
        <v>1034</v>
      </c>
      <c r="Q6056" s="12" t="s">
        <v>7138</v>
      </c>
      <c r="R6056" t="s">
        <v>1030</v>
      </c>
      <c r="S6056" s="12" t="s">
        <v>7139</v>
      </c>
      <c r="T6056" s="12" t="s">
        <v>7140</v>
      </c>
      <c r="U6056" s="62">
        <f t="shared" si="390"/>
        <v>2</v>
      </c>
    </row>
    <row r="6057" spans="1:21" x14ac:dyDescent="0.25">
      <c r="A6057" t="s">
        <v>7134</v>
      </c>
      <c r="B6057" s="16" t="s">
        <v>7124</v>
      </c>
      <c r="C6057" s="43" t="str">
        <f t="shared" si="391"/>
        <v>12-10-16C</v>
      </c>
      <c r="D6057" s="43" t="str">
        <f>VLOOKUP(C6057,'[1]Test List'!$A$5:$F$2726,6,0)</f>
        <v>PCHI-SAF-16C</v>
      </c>
      <c r="E6057" s="43" t="str">
        <f t="shared" si="392"/>
        <v>12</v>
      </c>
      <c r="F6057" s="43" t="str">
        <f t="shared" si="393"/>
        <v>10</v>
      </c>
      <c r="G6057" t="s">
        <v>1779</v>
      </c>
      <c r="H6057" s="36">
        <v>99</v>
      </c>
      <c r="I6057" s="36">
        <v>998</v>
      </c>
      <c r="J6057" s="9" t="s">
        <v>794</v>
      </c>
      <c r="K6057" s="12" t="s">
        <v>1119</v>
      </c>
      <c r="L6057" s="2" t="s">
        <v>87</v>
      </c>
      <c r="M6057" t="s">
        <v>2130</v>
      </c>
      <c r="N6057" s="29" t="s">
        <v>5230</v>
      </c>
      <c r="O6057" s="38" t="s">
        <v>5197</v>
      </c>
      <c r="P6057" t="s">
        <v>1034</v>
      </c>
      <c r="Q6057" t="s">
        <v>6954</v>
      </c>
      <c r="R6057" t="s">
        <v>1030</v>
      </c>
      <c r="S6057" t="s">
        <v>1484</v>
      </c>
      <c r="T6057" t="s">
        <v>6433</v>
      </c>
      <c r="U6057" s="62">
        <f t="shared" si="390"/>
        <v>29</v>
      </c>
    </row>
    <row r="6058" spans="1:21" x14ac:dyDescent="0.25">
      <c r="A6058" t="s">
        <v>7134</v>
      </c>
      <c r="B6058" s="16" t="s">
        <v>7124</v>
      </c>
      <c r="C6058" s="43" t="str">
        <f t="shared" si="391"/>
        <v>12-10-16C</v>
      </c>
      <c r="D6058" s="43" t="str">
        <f>VLOOKUP(C6058,'[1]Test List'!$A$5:$F$2726,6,0)</f>
        <v>PCHI-SAF-16C</v>
      </c>
      <c r="E6058" s="43" t="str">
        <f t="shared" si="392"/>
        <v>12</v>
      </c>
      <c r="F6058" s="43" t="str">
        <f t="shared" si="393"/>
        <v>10</v>
      </c>
      <c r="G6058" t="s">
        <v>1779</v>
      </c>
      <c r="H6058" s="36">
        <v>99</v>
      </c>
      <c r="I6058" s="36">
        <v>999</v>
      </c>
      <c r="J6058" s="9" t="s">
        <v>794</v>
      </c>
      <c r="K6058" s="12" t="s">
        <v>1042</v>
      </c>
      <c r="L6058" s="2" t="s">
        <v>1043</v>
      </c>
      <c r="M6058" t="s">
        <v>2160</v>
      </c>
      <c r="N6058" s="29" t="s">
        <v>5230</v>
      </c>
      <c r="O6058" s="38" t="s">
        <v>5197</v>
      </c>
      <c r="P6058" t="s">
        <v>1034</v>
      </c>
      <c r="Q6058" t="s">
        <v>468</v>
      </c>
      <c r="R6058" t="s">
        <v>1030</v>
      </c>
      <c r="S6058" t="s">
        <v>469</v>
      </c>
      <c r="T6058" t="s">
        <v>5544</v>
      </c>
      <c r="U6058" s="62">
        <f t="shared" si="390"/>
        <v>3</v>
      </c>
    </row>
    <row r="6059" spans="1:21" x14ac:dyDescent="0.25">
      <c r="A6059" s="12" t="s">
        <v>7141</v>
      </c>
      <c r="B6059" s="16" t="s">
        <v>7124</v>
      </c>
      <c r="C6059" s="43" t="str">
        <f t="shared" si="391"/>
        <v>12-16-14C</v>
      </c>
      <c r="D6059" s="43" t="str">
        <f>VLOOKUP(C6059,'[1]Test List'!$A$5:$F$2726,6,0)</f>
        <v>PCHI-RIO-14C</v>
      </c>
      <c r="E6059" s="43" t="str">
        <f t="shared" si="392"/>
        <v>12</v>
      </c>
      <c r="F6059" s="43" t="str">
        <f t="shared" si="393"/>
        <v>16</v>
      </c>
      <c r="G6059" t="s">
        <v>1779</v>
      </c>
      <c r="H6059" s="36">
        <v>99</v>
      </c>
      <c r="I6059" s="36">
        <v>999</v>
      </c>
      <c r="J6059" s="9" t="s">
        <v>794</v>
      </c>
      <c r="K6059" s="12" t="s">
        <v>410</v>
      </c>
      <c r="L6059" s="2" t="s">
        <v>779</v>
      </c>
      <c r="M6059" t="s">
        <v>4540</v>
      </c>
      <c r="N6059" s="29" t="s">
        <v>5230</v>
      </c>
      <c r="O6059" s="38" t="s">
        <v>5197</v>
      </c>
      <c r="P6059" s="12" t="s">
        <v>1176</v>
      </c>
      <c r="Q6059" t="s">
        <v>826</v>
      </c>
      <c r="R6059" t="s">
        <v>1466</v>
      </c>
      <c r="S6059" t="s">
        <v>891</v>
      </c>
      <c r="T6059" t="s">
        <v>5268</v>
      </c>
      <c r="U6059" s="62">
        <f t="shared" si="390"/>
        <v>12</v>
      </c>
    </row>
    <row r="6060" spans="1:21" x14ac:dyDescent="0.25">
      <c r="A6060" t="s">
        <v>7142</v>
      </c>
      <c r="B6060" s="16" t="s">
        <v>7124</v>
      </c>
      <c r="C6060" s="43" t="str">
        <f t="shared" si="391"/>
        <v>12-26-16H1</v>
      </c>
      <c r="D6060" s="43" t="str">
        <f>VLOOKUP(C6060,'[1]Test List'!$A$5:$F$2726,6,0)</f>
        <v>PCHI-KLA-16H1</v>
      </c>
      <c r="E6060" s="43" t="str">
        <f t="shared" si="392"/>
        <v>12</v>
      </c>
      <c r="F6060" s="43" t="str">
        <f t="shared" si="393"/>
        <v>26</v>
      </c>
      <c r="G6060" t="s">
        <v>1779</v>
      </c>
      <c r="H6060" s="36">
        <v>99</v>
      </c>
      <c r="I6060" s="36">
        <v>998</v>
      </c>
      <c r="J6060" s="9" t="s">
        <v>794</v>
      </c>
      <c r="K6060" s="12" t="s">
        <v>1119</v>
      </c>
      <c r="L6060" s="2" t="s">
        <v>87</v>
      </c>
      <c r="M6060" t="s">
        <v>2130</v>
      </c>
      <c r="N6060" s="29" t="s">
        <v>5230</v>
      </c>
      <c r="O6060" s="38" t="s">
        <v>5197</v>
      </c>
      <c r="P6060" t="s">
        <v>4512</v>
      </c>
      <c r="Q6060" t="s">
        <v>6920</v>
      </c>
      <c r="R6060" t="s">
        <v>1466</v>
      </c>
      <c r="S6060" t="s">
        <v>1121</v>
      </c>
      <c r="T6060" t="s">
        <v>5567</v>
      </c>
      <c r="U6060" s="62">
        <f t="shared" si="390"/>
        <v>18</v>
      </c>
    </row>
    <row r="6061" spans="1:21" x14ac:dyDescent="0.25">
      <c r="A6061" t="s">
        <v>7142</v>
      </c>
      <c r="B6061" s="16" t="s">
        <v>7124</v>
      </c>
      <c r="C6061" s="43" t="str">
        <f t="shared" si="391"/>
        <v>12-26-16H1</v>
      </c>
      <c r="D6061" s="43" t="str">
        <f>VLOOKUP(C6061,'[1]Test List'!$A$5:$F$2726,6,0)</f>
        <v>PCHI-KLA-16H1</v>
      </c>
      <c r="E6061" s="43" t="str">
        <f t="shared" si="392"/>
        <v>12</v>
      </c>
      <c r="F6061" s="43" t="str">
        <f t="shared" si="393"/>
        <v>26</v>
      </c>
      <c r="G6061" t="s">
        <v>1779</v>
      </c>
      <c r="H6061" s="36">
        <v>99</v>
      </c>
      <c r="I6061" s="36">
        <v>999</v>
      </c>
      <c r="J6061" s="9" t="s">
        <v>794</v>
      </c>
      <c r="K6061" s="12" t="s">
        <v>1090</v>
      </c>
      <c r="L6061" s="2" t="s">
        <v>83</v>
      </c>
      <c r="M6061" t="s">
        <v>3558</v>
      </c>
      <c r="N6061" s="29" t="s">
        <v>5230</v>
      </c>
      <c r="O6061" s="38" t="s">
        <v>5197</v>
      </c>
      <c r="P6061" t="s">
        <v>4512</v>
      </c>
      <c r="Q6061" t="s">
        <v>1923</v>
      </c>
      <c r="R6061" t="s">
        <v>1466</v>
      </c>
      <c r="S6061" t="s">
        <v>1195</v>
      </c>
      <c r="T6061" t="s">
        <v>6522</v>
      </c>
      <c r="U6061" s="62">
        <f t="shared" si="390"/>
        <v>11</v>
      </c>
    </row>
    <row r="6062" spans="1:21" x14ac:dyDescent="0.25">
      <c r="A6062" s="4" t="s">
        <v>7143</v>
      </c>
      <c r="B6062" s="16" t="s">
        <v>7159</v>
      </c>
      <c r="C6062" s="43" t="str">
        <f t="shared" si="391"/>
        <v>32-10-01A2</v>
      </c>
      <c r="D6062" s="43" t="str">
        <f>VLOOKUP(C6062,'[1]Test List'!$A$5:$F$2726,6,0)</f>
        <v>PLEI-SAF-01A2</v>
      </c>
      <c r="E6062" s="43" t="str">
        <f t="shared" si="392"/>
        <v>32</v>
      </c>
      <c r="F6062" s="43" t="str">
        <f t="shared" si="393"/>
        <v>10</v>
      </c>
      <c r="G6062" t="s">
        <v>1779</v>
      </c>
      <c r="H6062" s="36">
        <v>99</v>
      </c>
      <c r="I6062" s="52">
        <v>997</v>
      </c>
      <c r="J6062" s="9" t="s">
        <v>794</v>
      </c>
      <c r="K6062" s="12" t="s">
        <v>1119</v>
      </c>
      <c r="L6062" s="2" t="s">
        <v>87</v>
      </c>
      <c r="M6062" t="s">
        <v>2130</v>
      </c>
      <c r="N6062" s="29" t="s">
        <v>5230</v>
      </c>
      <c r="O6062" s="38" t="s">
        <v>5197</v>
      </c>
      <c r="P6062" t="s">
        <v>1034</v>
      </c>
      <c r="Q6062" t="s">
        <v>6994</v>
      </c>
      <c r="R6062" t="s">
        <v>1030</v>
      </c>
      <c r="S6062" t="s">
        <v>1210</v>
      </c>
      <c r="T6062" t="s">
        <v>6437</v>
      </c>
      <c r="U6062" s="62">
        <f t="shared" si="390"/>
        <v>66</v>
      </c>
    </row>
    <row r="6063" spans="1:21" x14ac:dyDescent="0.25">
      <c r="A6063" s="4" t="s">
        <v>7143</v>
      </c>
      <c r="B6063" s="16" t="s">
        <v>7159</v>
      </c>
      <c r="C6063" s="43" t="str">
        <f t="shared" si="391"/>
        <v>32-10-01A2</v>
      </c>
      <c r="D6063" s="43" t="str">
        <f>VLOOKUP(C6063,'[1]Test List'!$A$5:$F$2726,6,0)</f>
        <v>PLEI-SAF-01A2</v>
      </c>
      <c r="E6063" s="43" t="str">
        <f t="shared" si="392"/>
        <v>32</v>
      </c>
      <c r="F6063" s="43" t="str">
        <f t="shared" si="393"/>
        <v>10</v>
      </c>
      <c r="G6063" t="s">
        <v>1779</v>
      </c>
      <c r="H6063" s="36">
        <v>99</v>
      </c>
      <c r="I6063" s="52">
        <v>998</v>
      </c>
      <c r="J6063" s="9" t="s">
        <v>794</v>
      </c>
      <c r="K6063" s="12" t="s">
        <v>1042</v>
      </c>
      <c r="L6063" s="2" t="s">
        <v>1043</v>
      </c>
      <c r="M6063" t="s">
        <v>2160</v>
      </c>
      <c r="N6063" s="29" t="s">
        <v>5230</v>
      </c>
      <c r="O6063" s="38" t="s">
        <v>5197</v>
      </c>
      <c r="P6063" s="7" t="s">
        <v>1034</v>
      </c>
      <c r="Q6063" t="s">
        <v>6953</v>
      </c>
      <c r="R6063" t="s">
        <v>1030</v>
      </c>
      <c r="S6063" t="s">
        <v>1212</v>
      </c>
      <c r="T6063" t="s">
        <v>6426</v>
      </c>
      <c r="U6063" s="62">
        <f t="shared" si="390"/>
        <v>35</v>
      </c>
    </row>
    <row r="6064" spans="1:21" x14ac:dyDescent="0.25">
      <c r="A6064" s="4" t="s">
        <v>7143</v>
      </c>
      <c r="B6064" s="16" t="s">
        <v>7159</v>
      </c>
      <c r="C6064" s="43" t="str">
        <f t="shared" si="391"/>
        <v>32-10-01A2</v>
      </c>
      <c r="D6064" s="43" t="str">
        <f>VLOOKUP(C6064,'[1]Test List'!$A$5:$F$2726,6,0)</f>
        <v>PLEI-SAF-01A2</v>
      </c>
      <c r="E6064" s="43" t="str">
        <f t="shared" si="392"/>
        <v>32</v>
      </c>
      <c r="F6064" s="43" t="str">
        <f t="shared" si="393"/>
        <v>10</v>
      </c>
      <c r="G6064" t="s">
        <v>1779</v>
      </c>
      <c r="H6064" s="36">
        <v>99</v>
      </c>
      <c r="I6064" s="52">
        <v>999</v>
      </c>
      <c r="J6064" s="9" t="s">
        <v>794</v>
      </c>
      <c r="K6064" s="12" t="s">
        <v>1042</v>
      </c>
      <c r="L6064" s="2" t="s">
        <v>1043</v>
      </c>
      <c r="M6064" t="s">
        <v>2160</v>
      </c>
      <c r="N6064" s="29" t="s">
        <v>5230</v>
      </c>
      <c r="O6064" s="38" t="s">
        <v>5197</v>
      </c>
      <c r="P6064" t="s">
        <v>1034</v>
      </c>
      <c r="Q6064" t="s">
        <v>1920</v>
      </c>
      <c r="R6064" t="s">
        <v>1030</v>
      </c>
      <c r="S6064" t="s">
        <v>1211</v>
      </c>
      <c r="T6064" t="s">
        <v>5538</v>
      </c>
      <c r="U6064" s="62">
        <f t="shared" si="390"/>
        <v>71</v>
      </c>
    </row>
    <row r="6065" spans="1:21" x14ac:dyDescent="0.25">
      <c r="A6065" s="4" t="s">
        <v>7144</v>
      </c>
      <c r="B6065" s="16" t="s">
        <v>7159</v>
      </c>
      <c r="C6065" s="43" t="str">
        <f t="shared" si="391"/>
        <v>32-10-03B1</v>
      </c>
      <c r="D6065" s="43" t="str">
        <f>VLOOKUP(C6065,'[1]Test List'!$A$5:$F$2726,6,0)</f>
        <v>PLEI-SAF-03B1</v>
      </c>
      <c r="E6065" s="43" t="str">
        <f t="shared" si="392"/>
        <v>32</v>
      </c>
      <c r="F6065" s="43" t="str">
        <f t="shared" si="393"/>
        <v>10</v>
      </c>
      <c r="G6065" t="s">
        <v>1779</v>
      </c>
      <c r="H6065" s="36">
        <v>99</v>
      </c>
      <c r="I6065" s="52">
        <v>997</v>
      </c>
      <c r="J6065" s="9" t="s">
        <v>794</v>
      </c>
      <c r="K6065" s="12" t="s">
        <v>1119</v>
      </c>
      <c r="L6065" s="2" t="s">
        <v>87</v>
      </c>
      <c r="M6065" t="s">
        <v>2130</v>
      </c>
      <c r="N6065" s="29" t="s">
        <v>5230</v>
      </c>
      <c r="O6065" s="38" t="s">
        <v>5197</v>
      </c>
      <c r="P6065" t="s">
        <v>1034</v>
      </c>
      <c r="Q6065" t="s">
        <v>6994</v>
      </c>
      <c r="R6065" t="s">
        <v>1030</v>
      </c>
      <c r="S6065" t="s">
        <v>1210</v>
      </c>
      <c r="T6065" t="s">
        <v>6437</v>
      </c>
      <c r="U6065" s="62">
        <f t="shared" si="390"/>
        <v>66</v>
      </c>
    </row>
    <row r="6066" spans="1:21" x14ac:dyDescent="0.25">
      <c r="A6066" s="4" t="s">
        <v>7144</v>
      </c>
      <c r="B6066" s="16" t="s">
        <v>7159</v>
      </c>
      <c r="C6066" s="43" t="str">
        <f t="shared" si="391"/>
        <v>32-10-03B1</v>
      </c>
      <c r="D6066" s="43" t="str">
        <f>VLOOKUP(C6066,'[1]Test List'!$A$5:$F$2726,6,0)</f>
        <v>PLEI-SAF-03B1</v>
      </c>
      <c r="E6066" s="43" t="str">
        <f t="shared" si="392"/>
        <v>32</v>
      </c>
      <c r="F6066" s="43" t="str">
        <f t="shared" si="393"/>
        <v>10</v>
      </c>
      <c r="G6066" t="s">
        <v>1779</v>
      </c>
      <c r="H6066" s="36">
        <v>99</v>
      </c>
      <c r="I6066" s="52">
        <v>998</v>
      </c>
      <c r="J6066" s="9" t="s">
        <v>794</v>
      </c>
      <c r="K6066" s="12" t="s">
        <v>1042</v>
      </c>
      <c r="L6066" s="2" t="s">
        <v>1043</v>
      </c>
      <c r="M6066" t="s">
        <v>2160</v>
      </c>
      <c r="N6066" s="29" t="s">
        <v>5230</v>
      </c>
      <c r="O6066" s="38" t="s">
        <v>5197</v>
      </c>
      <c r="P6066" s="7" t="s">
        <v>1034</v>
      </c>
      <c r="Q6066" t="s">
        <v>6953</v>
      </c>
      <c r="R6066" t="s">
        <v>1030</v>
      </c>
      <c r="S6066" t="s">
        <v>1212</v>
      </c>
      <c r="T6066" t="s">
        <v>6426</v>
      </c>
      <c r="U6066" s="62">
        <f t="shared" si="390"/>
        <v>35</v>
      </c>
    </row>
    <row r="6067" spans="1:21" x14ac:dyDescent="0.25">
      <c r="A6067" s="4" t="s">
        <v>7144</v>
      </c>
      <c r="B6067" s="16" t="s">
        <v>7159</v>
      </c>
      <c r="C6067" s="43" t="str">
        <f t="shared" si="391"/>
        <v>32-10-03B1</v>
      </c>
      <c r="D6067" s="43" t="str">
        <f>VLOOKUP(C6067,'[1]Test List'!$A$5:$F$2726,6,0)</f>
        <v>PLEI-SAF-03B1</v>
      </c>
      <c r="E6067" s="43" t="str">
        <f t="shared" si="392"/>
        <v>32</v>
      </c>
      <c r="F6067" s="43" t="str">
        <f t="shared" si="393"/>
        <v>10</v>
      </c>
      <c r="G6067" t="s">
        <v>1779</v>
      </c>
      <c r="H6067" s="36">
        <v>99</v>
      </c>
      <c r="I6067" s="52">
        <v>999</v>
      </c>
      <c r="J6067" s="9" t="s">
        <v>794</v>
      </c>
      <c r="K6067" s="12" t="s">
        <v>1042</v>
      </c>
      <c r="L6067" s="2" t="s">
        <v>1043</v>
      </c>
      <c r="M6067" t="s">
        <v>2160</v>
      </c>
      <c r="N6067" s="29" t="s">
        <v>5230</v>
      </c>
      <c r="O6067" s="38" t="s">
        <v>5197</v>
      </c>
      <c r="P6067" t="s">
        <v>1034</v>
      </c>
      <c r="Q6067" t="s">
        <v>1920</v>
      </c>
      <c r="R6067" t="s">
        <v>1030</v>
      </c>
      <c r="S6067" t="s">
        <v>1211</v>
      </c>
      <c r="T6067" t="s">
        <v>5538</v>
      </c>
      <c r="U6067" s="62">
        <f t="shared" si="390"/>
        <v>71</v>
      </c>
    </row>
    <row r="6068" spans="1:21" x14ac:dyDescent="0.25">
      <c r="A6068" s="4" t="s">
        <v>7145</v>
      </c>
      <c r="B6068" s="16" t="s">
        <v>7159</v>
      </c>
      <c r="C6068" s="43" t="str">
        <f t="shared" si="391"/>
        <v>32-10-03B2</v>
      </c>
      <c r="D6068" s="43" t="str">
        <f>VLOOKUP(C6068,'[1]Test List'!$A$5:$F$2726,6,0)</f>
        <v>PLEI-SAF-03B2</v>
      </c>
      <c r="E6068" s="43" t="str">
        <f t="shared" si="392"/>
        <v>32</v>
      </c>
      <c r="F6068" s="43" t="str">
        <f t="shared" si="393"/>
        <v>10</v>
      </c>
      <c r="G6068" t="s">
        <v>1779</v>
      </c>
      <c r="H6068" s="36">
        <v>99</v>
      </c>
      <c r="I6068" s="52">
        <v>997</v>
      </c>
      <c r="J6068" s="9" t="s">
        <v>794</v>
      </c>
      <c r="K6068" s="12" t="s">
        <v>1119</v>
      </c>
      <c r="L6068" s="2" t="s">
        <v>87</v>
      </c>
      <c r="M6068" t="s">
        <v>2130</v>
      </c>
      <c r="N6068" s="29" t="s">
        <v>5230</v>
      </c>
      <c r="O6068" s="38" t="s">
        <v>5197</v>
      </c>
      <c r="P6068" t="s">
        <v>1034</v>
      </c>
      <c r="Q6068" t="s">
        <v>6994</v>
      </c>
      <c r="R6068" t="s">
        <v>1030</v>
      </c>
      <c r="S6068" t="s">
        <v>1210</v>
      </c>
      <c r="T6068" t="s">
        <v>6437</v>
      </c>
      <c r="U6068" s="62">
        <f t="shared" si="390"/>
        <v>66</v>
      </c>
    </row>
    <row r="6069" spans="1:21" x14ac:dyDescent="0.25">
      <c r="A6069" s="4" t="s">
        <v>7145</v>
      </c>
      <c r="B6069" s="16" t="s">
        <v>7159</v>
      </c>
      <c r="C6069" s="43" t="str">
        <f t="shared" si="391"/>
        <v>32-10-03B2</v>
      </c>
      <c r="D6069" s="43" t="str">
        <f>VLOOKUP(C6069,'[1]Test List'!$A$5:$F$2726,6,0)</f>
        <v>PLEI-SAF-03B2</v>
      </c>
      <c r="E6069" s="43" t="str">
        <f t="shared" si="392"/>
        <v>32</v>
      </c>
      <c r="F6069" s="43" t="str">
        <f t="shared" si="393"/>
        <v>10</v>
      </c>
      <c r="G6069" t="s">
        <v>1779</v>
      </c>
      <c r="H6069" s="36">
        <v>99</v>
      </c>
      <c r="I6069" s="52">
        <v>998</v>
      </c>
      <c r="J6069" s="9" t="s">
        <v>794</v>
      </c>
      <c r="K6069" s="12" t="s">
        <v>1042</v>
      </c>
      <c r="L6069" s="2" t="s">
        <v>1043</v>
      </c>
      <c r="M6069" t="s">
        <v>2160</v>
      </c>
      <c r="N6069" s="29" t="s">
        <v>5230</v>
      </c>
      <c r="O6069" s="38" t="s">
        <v>5197</v>
      </c>
      <c r="P6069" s="7" t="s">
        <v>1034</v>
      </c>
      <c r="Q6069" t="s">
        <v>6953</v>
      </c>
      <c r="R6069" t="s">
        <v>1030</v>
      </c>
      <c r="S6069" t="s">
        <v>1212</v>
      </c>
      <c r="T6069" t="s">
        <v>6426</v>
      </c>
      <c r="U6069" s="62">
        <f t="shared" si="390"/>
        <v>35</v>
      </c>
    </row>
    <row r="6070" spans="1:21" x14ac:dyDescent="0.25">
      <c r="A6070" s="4" t="s">
        <v>7145</v>
      </c>
      <c r="B6070" s="16" t="s">
        <v>7159</v>
      </c>
      <c r="C6070" s="43" t="str">
        <f t="shared" si="391"/>
        <v>32-10-03B2</v>
      </c>
      <c r="D6070" s="43" t="str">
        <f>VLOOKUP(C6070,'[1]Test List'!$A$5:$F$2726,6,0)</f>
        <v>PLEI-SAF-03B2</v>
      </c>
      <c r="E6070" s="43" t="str">
        <f t="shared" si="392"/>
        <v>32</v>
      </c>
      <c r="F6070" s="43" t="str">
        <f t="shared" si="393"/>
        <v>10</v>
      </c>
      <c r="G6070" t="s">
        <v>1779</v>
      </c>
      <c r="H6070" s="36">
        <v>99</v>
      </c>
      <c r="I6070" s="52">
        <v>999</v>
      </c>
      <c r="J6070" s="9" t="s">
        <v>794</v>
      </c>
      <c r="K6070" s="12" t="s">
        <v>1042</v>
      </c>
      <c r="L6070" s="2" t="s">
        <v>1043</v>
      </c>
      <c r="M6070" t="s">
        <v>2160</v>
      </c>
      <c r="N6070" s="29" t="s">
        <v>5230</v>
      </c>
      <c r="O6070" s="38" t="s">
        <v>5197</v>
      </c>
      <c r="P6070" t="s">
        <v>1034</v>
      </c>
      <c r="Q6070" t="s">
        <v>1920</v>
      </c>
      <c r="R6070" t="s">
        <v>1030</v>
      </c>
      <c r="S6070" t="s">
        <v>1211</v>
      </c>
      <c r="T6070" t="s">
        <v>5538</v>
      </c>
      <c r="U6070" s="62">
        <f t="shared" si="390"/>
        <v>71</v>
      </c>
    </row>
    <row r="6071" spans="1:21" x14ac:dyDescent="0.25">
      <c r="A6071" s="4" t="s">
        <v>7146</v>
      </c>
      <c r="B6071" s="16" t="s">
        <v>7159</v>
      </c>
      <c r="C6071" s="43" t="str">
        <f t="shared" si="391"/>
        <v>32-18-01E</v>
      </c>
      <c r="D6071" s="43" t="str">
        <f>VLOOKUP(C6071,'[1]Test List'!$A$5:$F$2726,6,0)</f>
        <v>PLEI-MON-01E</v>
      </c>
      <c r="E6071" s="43" t="str">
        <f t="shared" si="392"/>
        <v>32</v>
      </c>
      <c r="F6071" s="43" t="str">
        <f t="shared" si="393"/>
        <v>18</v>
      </c>
      <c r="G6071" t="s">
        <v>1779</v>
      </c>
      <c r="H6071" s="36">
        <v>99</v>
      </c>
      <c r="I6071" s="52">
        <v>978</v>
      </c>
      <c r="J6071" s="9" t="s">
        <v>794</v>
      </c>
      <c r="K6071" s="12" t="s">
        <v>1042</v>
      </c>
      <c r="L6071" s="2" t="s">
        <v>1043</v>
      </c>
      <c r="M6071" t="s">
        <v>2160</v>
      </c>
      <c r="N6071" s="29" t="s">
        <v>5230</v>
      </c>
      <c r="O6071" s="38" t="s">
        <v>5197</v>
      </c>
      <c r="P6071" t="s">
        <v>1035</v>
      </c>
      <c r="Q6071" t="s">
        <v>176</v>
      </c>
      <c r="R6071" t="s">
        <v>1030</v>
      </c>
      <c r="S6071" t="s">
        <v>1237</v>
      </c>
      <c r="T6071" t="s">
        <v>6175</v>
      </c>
      <c r="U6071" s="62">
        <f t="shared" si="390"/>
        <v>13</v>
      </c>
    </row>
    <row r="6072" spans="1:21" x14ac:dyDescent="0.25">
      <c r="A6072" s="4" t="s">
        <v>7146</v>
      </c>
      <c r="B6072" s="16" t="s">
        <v>7159</v>
      </c>
      <c r="C6072" s="43" t="str">
        <f t="shared" si="391"/>
        <v>32-18-01E</v>
      </c>
      <c r="D6072" s="43" t="str">
        <f>VLOOKUP(C6072,'[1]Test List'!$A$5:$F$2726,6,0)</f>
        <v>PLEI-MON-01E</v>
      </c>
      <c r="E6072" s="43" t="str">
        <f t="shared" si="392"/>
        <v>32</v>
      </c>
      <c r="F6072" s="43" t="str">
        <f t="shared" si="393"/>
        <v>18</v>
      </c>
      <c r="G6072" t="s">
        <v>1779</v>
      </c>
      <c r="H6072" s="36">
        <v>99</v>
      </c>
      <c r="I6072" s="52">
        <v>993</v>
      </c>
      <c r="J6072" s="9" t="s">
        <v>794</v>
      </c>
      <c r="K6072" s="12" t="s">
        <v>1018</v>
      </c>
      <c r="L6072" s="2" t="s">
        <v>7147</v>
      </c>
      <c r="M6072" t="s">
        <v>4531</v>
      </c>
      <c r="N6072" s="29" t="s">
        <v>5230</v>
      </c>
      <c r="O6072" s="38" t="s">
        <v>5197</v>
      </c>
      <c r="P6072" t="s">
        <v>1035</v>
      </c>
      <c r="Q6072" t="s">
        <v>861</v>
      </c>
      <c r="R6072" t="s">
        <v>1030</v>
      </c>
      <c r="S6072" t="s">
        <v>1449</v>
      </c>
      <c r="T6072" t="s">
        <v>5665</v>
      </c>
      <c r="U6072" s="62">
        <f t="shared" si="390"/>
        <v>18</v>
      </c>
    </row>
    <row r="6073" spans="1:21" x14ac:dyDescent="0.25">
      <c r="A6073" s="4" t="s">
        <v>7146</v>
      </c>
      <c r="B6073" s="16" t="s">
        <v>7159</v>
      </c>
      <c r="C6073" s="43" t="str">
        <f t="shared" si="391"/>
        <v>32-18-01E</v>
      </c>
      <c r="D6073" s="43" t="str">
        <f>VLOOKUP(C6073,'[1]Test List'!$A$5:$F$2726,6,0)</f>
        <v>PLEI-MON-01E</v>
      </c>
      <c r="E6073" s="43" t="str">
        <f t="shared" si="392"/>
        <v>32</v>
      </c>
      <c r="F6073" s="43" t="str">
        <f t="shared" si="393"/>
        <v>18</v>
      </c>
      <c r="G6073" t="s">
        <v>1779</v>
      </c>
      <c r="H6073" s="36">
        <v>99</v>
      </c>
      <c r="I6073" s="52">
        <v>994</v>
      </c>
      <c r="J6073" s="9" t="s">
        <v>794</v>
      </c>
      <c r="K6073" s="12" t="s">
        <v>1119</v>
      </c>
      <c r="L6073" s="2" t="s">
        <v>87</v>
      </c>
      <c r="M6073" t="s">
        <v>2130</v>
      </c>
      <c r="N6073" s="29" t="s">
        <v>5230</v>
      </c>
      <c r="O6073" s="38" t="s">
        <v>5197</v>
      </c>
      <c r="P6073" t="s">
        <v>1035</v>
      </c>
      <c r="Q6073" t="s">
        <v>187</v>
      </c>
      <c r="R6073" t="s">
        <v>1030</v>
      </c>
      <c r="S6073" t="s">
        <v>1242</v>
      </c>
      <c r="T6073" t="s">
        <v>6198</v>
      </c>
      <c r="U6073" s="62">
        <f t="shared" si="390"/>
        <v>19</v>
      </c>
    </row>
    <row r="6074" spans="1:21" x14ac:dyDescent="0.25">
      <c r="A6074" s="4" t="s">
        <v>7146</v>
      </c>
      <c r="B6074" s="16" t="s">
        <v>7159</v>
      </c>
      <c r="C6074" s="43" t="str">
        <f t="shared" si="391"/>
        <v>32-18-01E</v>
      </c>
      <c r="D6074" s="43" t="str">
        <f>VLOOKUP(C6074,'[1]Test List'!$A$5:$F$2726,6,0)</f>
        <v>PLEI-MON-01E</v>
      </c>
      <c r="E6074" s="43" t="str">
        <f t="shared" si="392"/>
        <v>32</v>
      </c>
      <c r="F6074" s="43" t="str">
        <f t="shared" si="393"/>
        <v>18</v>
      </c>
      <c r="G6074" t="s">
        <v>1779</v>
      </c>
      <c r="H6074" s="36">
        <v>99</v>
      </c>
      <c r="I6074" s="52">
        <v>995</v>
      </c>
      <c r="J6074" s="9" t="s">
        <v>794</v>
      </c>
      <c r="K6074" s="12" t="s">
        <v>1090</v>
      </c>
      <c r="L6074" s="2" t="s">
        <v>83</v>
      </c>
      <c r="M6074" t="s">
        <v>3558</v>
      </c>
      <c r="N6074" s="29" t="s">
        <v>5230</v>
      </c>
      <c r="O6074" s="38" t="s">
        <v>5197</v>
      </c>
      <c r="P6074" t="s">
        <v>1035</v>
      </c>
      <c r="Q6074" t="s">
        <v>186</v>
      </c>
      <c r="R6074" t="s">
        <v>1030</v>
      </c>
      <c r="S6074" t="s">
        <v>1450</v>
      </c>
      <c r="T6074" t="s">
        <v>5666</v>
      </c>
      <c r="U6074" s="62">
        <f t="shared" si="390"/>
        <v>18</v>
      </c>
    </row>
    <row r="6075" spans="1:21" x14ac:dyDescent="0.25">
      <c r="A6075" s="4" t="s">
        <v>7146</v>
      </c>
      <c r="B6075" s="16" t="s">
        <v>7159</v>
      </c>
      <c r="C6075" s="43" t="str">
        <f t="shared" si="391"/>
        <v>32-18-01E</v>
      </c>
      <c r="D6075" s="43" t="str">
        <f>VLOOKUP(C6075,'[1]Test List'!$A$5:$F$2726,6,0)</f>
        <v>PLEI-MON-01E</v>
      </c>
      <c r="E6075" s="43" t="str">
        <f t="shared" si="392"/>
        <v>32</v>
      </c>
      <c r="F6075" s="43" t="str">
        <f t="shared" si="393"/>
        <v>18</v>
      </c>
      <c r="G6075" t="s">
        <v>1779</v>
      </c>
      <c r="H6075" s="36">
        <v>99</v>
      </c>
      <c r="I6075" s="52">
        <v>996</v>
      </c>
      <c r="J6075" s="9" t="s">
        <v>794</v>
      </c>
      <c r="K6075" s="12" t="s">
        <v>1090</v>
      </c>
      <c r="L6075" s="2" t="s">
        <v>83</v>
      </c>
      <c r="M6075" t="s">
        <v>3558</v>
      </c>
      <c r="N6075" s="29" t="s">
        <v>5230</v>
      </c>
      <c r="O6075" s="38" t="s">
        <v>5197</v>
      </c>
      <c r="P6075" t="s">
        <v>1035</v>
      </c>
      <c r="Q6075" t="s">
        <v>1246</v>
      </c>
      <c r="R6075" t="s">
        <v>1030</v>
      </c>
      <c r="S6075" t="s">
        <v>1243</v>
      </c>
      <c r="T6075" t="s">
        <v>6192</v>
      </c>
      <c r="U6075" s="62">
        <f t="shared" si="390"/>
        <v>18</v>
      </c>
    </row>
    <row r="6076" spans="1:21" x14ac:dyDescent="0.25">
      <c r="A6076" s="4" t="s">
        <v>7146</v>
      </c>
      <c r="B6076" s="16" t="s">
        <v>7159</v>
      </c>
      <c r="C6076" s="43" t="str">
        <f t="shared" si="391"/>
        <v>32-18-01E</v>
      </c>
      <c r="D6076" s="43" t="str">
        <f>VLOOKUP(C6076,'[1]Test List'!$A$5:$F$2726,6,0)</f>
        <v>PLEI-MON-01E</v>
      </c>
      <c r="E6076" s="43" t="str">
        <f t="shared" si="392"/>
        <v>32</v>
      </c>
      <c r="F6076" s="43" t="str">
        <f t="shared" si="393"/>
        <v>18</v>
      </c>
      <c r="G6076" t="s">
        <v>1779</v>
      </c>
      <c r="H6076" s="36">
        <v>99</v>
      </c>
      <c r="I6076" s="52">
        <v>997</v>
      </c>
      <c r="J6076" s="9" t="s">
        <v>794</v>
      </c>
      <c r="K6076" s="12" t="s">
        <v>1042</v>
      </c>
      <c r="L6076" s="2" t="s">
        <v>1043</v>
      </c>
      <c r="M6076" t="s">
        <v>2160</v>
      </c>
      <c r="N6076" s="29" t="s">
        <v>5230</v>
      </c>
      <c r="O6076" s="38" t="s">
        <v>5197</v>
      </c>
      <c r="P6076" t="s">
        <v>1035</v>
      </c>
      <c r="Q6076" t="s">
        <v>177</v>
      </c>
      <c r="R6076" t="s">
        <v>1030</v>
      </c>
      <c r="S6076" t="s">
        <v>1249</v>
      </c>
      <c r="T6076" t="s">
        <v>6145</v>
      </c>
      <c r="U6076" s="62">
        <f t="shared" si="390"/>
        <v>9</v>
      </c>
    </row>
    <row r="6077" spans="1:21" x14ac:dyDescent="0.25">
      <c r="A6077" s="4" t="s">
        <v>7146</v>
      </c>
      <c r="B6077" s="16" t="s">
        <v>7159</v>
      </c>
      <c r="C6077" s="43" t="str">
        <f t="shared" si="391"/>
        <v>32-18-01E</v>
      </c>
      <c r="D6077" s="43" t="str">
        <f>VLOOKUP(C6077,'[1]Test List'!$A$5:$F$2726,6,0)</f>
        <v>PLEI-MON-01E</v>
      </c>
      <c r="E6077" s="43" t="str">
        <f t="shared" si="392"/>
        <v>32</v>
      </c>
      <c r="F6077" s="43" t="str">
        <f t="shared" si="393"/>
        <v>18</v>
      </c>
      <c r="G6077" t="s">
        <v>1779</v>
      </c>
      <c r="H6077" s="36">
        <v>99</v>
      </c>
      <c r="I6077" s="52">
        <v>998</v>
      </c>
      <c r="J6077" s="9" t="s">
        <v>794</v>
      </c>
      <c r="K6077" s="12" t="s">
        <v>1042</v>
      </c>
      <c r="L6077" s="2" t="s">
        <v>1043</v>
      </c>
      <c r="M6077" t="s">
        <v>2160</v>
      </c>
      <c r="N6077" s="29" t="s">
        <v>5230</v>
      </c>
      <c r="O6077" s="38" t="s">
        <v>5197</v>
      </c>
      <c r="P6077" t="s">
        <v>1035</v>
      </c>
      <c r="Q6077" t="s">
        <v>170</v>
      </c>
      <c r="R6077" t="s">
        <v>1030</v>
      </c>
      <c r="S6077" t="s">
        <v>1244</v>
      </c>
      <c r="T6077" t="s">
        <v>6148</v>
      </c>
      <c r="U6077" s="62">
        <f t="shared" si="390"/>
        <v>18</v>
      </c>
    </row>
    <row r="6078" spans="1:21" x14ac:dyDescent="0.25">
      <c r="A6078" s="4" t="s">
        <v>7148</v>
      </c>
      <c r="B6078" s="16" t="s">
        <v>7159</v>
      </c>
      <c r="C6078" s="43" t="str">
        <f t="shared" si="391"/>
        <v>32-18-03C</v>
      </c>
      <c r="D6078" s="43" t="str">
        <f>VLOOKUP(C6078,'[1]Test List'!$A$5:$F$2726,6,0)</f>
        <v>PLEI-MON-03C</v>
      </c>
      <c r="E6078" s="43" t="str">
        <f t="shared" si="392"/>
        <v>32</v>
      </c>
      <c r="F6078" s="43" t="str">
        <f t="shared" si="393"/>
        <v>18</v>
      </c>
      <c r="G6078" t="s">
        <v>1779</v>
      </c>
      <c r="H6078" s="36">
        <v>99</v>
      </c>
      <c r="I6078" s="52">
        <v>991</v>
      </c>
      <c r="J6078" s="9" t="s">
        <v>794</v>
      </c>
      <c r="K6078" s="12" t="s">
        <v>1018</v>
      </c>
      <c r="L6078" s="2" t="s">
        <v>7147</v>
      </c>
      <c r="M6078" t="s">
        <v>4531</v>
      </c>
      <c r="N6078" s="29" t="s">
        <v>5230</v>
      </c>
      <c r="O6078" s="38" t="s">
        <v>5197</v>
      </c>
      <c r="P6078" t="s">
        <v>1035</v>
      </c>
      <c r="Q6078" t="s">
        <v>531</v>
      </c>
      <c r="R6078" t="s">
        <v>1030</v>
      </c>
      <c r="S6078" t="s">
        <v>1099</v>
      </c>
      <c r="T6078" t="s">
        <v>5241</v>
      </c>
      <c r="U6078" s="62">
        <f t="shared" si="390"/>
        <v>12</v>
      </c>
    </row>
    <row r="6079" spans="1:21" x14ac:dyDescent="0.25">
      <c r="A6079" s="4" t="s">
        <v>7148</v>
      </c>
      <c r="B6079" s="16" t="s">
        <v>7159</v>
      </c>
      <c r="C6079" s="43" t="str">
        <f t="shared" si="391"/>
        <v>32-18-03C</v>
      </c>
      <c r="D6079" s="43" t="str">
        <f>VLOOKUP(C6079,'[1]Test List'!$A$5:$F$2726,6,0)</f>
        <v>PLEI-MON-03C</v>
      </c>
      <c r="E6079" s="43" t="str">
        <f t="shared" si="392"/>
        <v>32</v>
      </c>
      <c r="F6079" s="43" t="str">
        <f t="shared" si="393"/>
        <v>18</v>
      </c>
      <c r="G6079" t="s">
        <v>1779</v>
      </c>
      <c r="H6079" s="36">
        <v>99</v>
      </c>
      <c r="I6079" s="52">
        <v>993</v>
      </c>
      <c r="J6079" s="9" t="s">
        <v>794</v>
      </c>
      <c r="K6079" s="12" t="s">
        <v>1018</v>
      </c>
      <c r="L6079" s="2" t="s">
        <v>7147</v>
      </c>
      <c r="M6079" t="s">
        <v>4531</v>
      </c>
      <c r="N6079" s="29" t="s">
        <v>5230</v>
      </c>
      <c r="O6079" s="38" t="s">
        <v>5197</v>
      </c>
      <c r="P6079" t="s">
        <v>1035</v>
      </c>
      <c r="Q6079" t="s">
        <v>861</v>
      </c>
      <c r="R6079" t="s">
        <v>1030</v>
      </c>
      <c r="S6079" t="s">
        <v>1449</v>
      </c>
      <c r="T6079" t="s">
        <v>5665</v>
      </c>
      <c r="U6079" s="62">
        <f t="shared" si="390"/>
        <v>18</v>
      </c>
    </row>
    <row r="6080" spans="1:21" x14ac:dyDescent="0.25">
      <c r="A6080" s="4" t="s">
        <v>7148</v>
      </c>
      <c r="B6080" s="16" t="s">
        <v>7159</v>
      </c>
      <c r="C6080" s="43" t="str">
        <f t="shared" si="391"/>
        <v>32-18-03C</v>
      </c>
      <c r="D6080" s="43" t="str">
        <f>VLOOKUP(C6080,'[1]Test List'!$A$5:$F$2726,6,0)</f>
        <v>PLEI-MON-03C</v>
      </c>
      <c r="E6080" s="43" t="str">
        <f t="shared" si="392"/>
        <v>32</v>
      </c>
      <c r="F6080" s="43" t="str">
        <f t="shared" si="393"/>
        <v>18</v>
      </c>
      <c r="G6080" t="s">
        <v>1779</v>
      </c>
      <c r="H6080" s="36">
        <v>99</v>
      </c>
      <c r="I6080" s="52">
        <v>994</v>
      </c>
      <c r="J6080" s="9" t="s">
        <v>794</v>
      </c>
      <c r="K6080" s="12" t="s">
        <v>1119</v>
      </c>
      <c r="L6080" s="2" t="s">
        <v>87</v>
      </c>
      <c r="M6080" t="s">
        <v>2130</v>
      </c>
      <c r="N6080" s="29" t="s">
        <v>5230</v>
      </c>
      <c r="O6080" s="38" t="s">
        <v>5197</v>
      </c>
      <c r="P6080" t="s">
        <v>1035</v>
      </c>
      <c r="Q6080" t="s">
        <v>187</v>
      </c>
      <c r="R6080" t="s">
        <v>1030</v>
      </c>
      <c r="S6080" t="s">
        <v>1242</v>
      </c>
      <c r="T6080" t="s">
        <v>6198</v>
      </c>
      <c r="U6080" s="62">
        <f t="shared" si="390"/>
        <v>19</v>
      </c>
    </row>
    <row r="6081" spans="1:21" x14ac:dyDescent="0.25">
      <c r="A6081" s="4" t="s">
        <v>7148</v>
      </c>
      <c r="B6081" s="16" t="s">
        <v>7159</v>
      </c>
      <c r="C6081" s="43" t="str">
        <f t="shared" si="391"/>
        <v>32-18-03C</v>
      </c>
      <c r="D6081" s="43" t="str">
        <f>VLOOKUP(C6081,'[1]Test List'!$A$5:$F$2726,6,0)</f>
        <v>PLEI-MON-03C</v>
      </c>
      <c r="E6081" s="43" t="str">
        <f t="shared" si="392"/>
        <v>32</v>
      </c>
      <c r="F6081" s="43" t="str">
        <f t="shared" si="393"/>
        <v>18</v>
      </c>
      <c r="G6081" t="s">
        <v>1779</v>
      </c>
      <c r="H6081" s="36">
        <v>99</v>
      </c>
      <c r="I6081" s="52">
        <v>995</v>
      </c>
      <c r="J6081" s="9" t="s">
        <v>794</v>
      </c>
      <c r="K6081" s="12" t="s">
        <v>1090</v>
      </c>
      <c r="L6081" s="2" t="s">
        <v>83</v>
      </c>
      <c r="M6081" t="s">
        <v>3558</v>
      </c>
      <c r="N6081" s="29" t="s">
        <v>5230</v>
      </c>
      <c r="O6081" s="38" t="s">
        <v>5197</v>
      </c>
      <c r="P6081" t="s">
        <v>1035</v>
      </c>
      <c r="Q6081" t="s">
        <v>186</v>
      </c>
      <c r="R6081" t="s">
        <v>1030</v>
      </c>
      <c r="S6081" t="s">
        <v>1450</v>
      </c>
      <c r="T6081" t="s">
        <v>5666</v>
      </c>
      <c r="U6081" s="62">
        <f t="shared" si="390"/>
        <v>18</v>
      </c>
    </row>
    <row r="6082" spans="1:21" x14ac:dyDescent="0.25">
      <c r="A6082" s="4" t="s">
        <v>7148</v>
      </c>
      <c r="B6082" s="16" t="s">
        <v>7159</v>
      </c>
      <c r="C6082" s="43" t="str">
        <f t="shared" si="391"/>
        <v>32-18-03C</v>
      </c>
      <c r="D6082" s="43" t="str">
        <f>VLOOKUP(C6082,'[1]Test List'!$A$5:$F$2726,6,0)</f>
        <v>PLEI-MON-03C</v>
      </c>
      <c r="E6082" s="43" t="str">
        <f t="shared" si="392"/>
        <v>32</v>
      </c>
      <c r="F6082" s="43" t="str">
        <f t="shared" si="393"/>
        <v>18</v>
      </c>
      <c r="G6082" t="s">
        <v>1779</v>
      </c>
      <c r="H6082" s="36">
        <v>99</v>
      </c>
      <c r="I6082" s="52">
        <v>996</v>
      </c>
      <c r="J6082" s="9" t="s">
        <v>794</v>
      </c>
      <c r="K6082" s="12" t="s">
        <v>1090</v>
      </c>
      <c r="L6082" s="2" t="s">
        <v>83</v>
      </c>
      <c r="M6082" t="s">
        <v>3558</v>
      </c>
      <c r="N6082" s="29" t="s">
        <v>5230</v>
      </c>
      <c r="O6082" s="38" t="s">
        <v>5197</v>
      </c>
      <c r="P6082" t="s">
        <v>1035</v>
      </c>
      <c r="Q6082" t="s">
        <v>1246</v>
      </c>
      <c r="R6082" t="s">
        <v>1030</v>
      </c>
      <c r="S6082" t="s">
        <v>1243</v>
      </c>
      <c r="T6082" t="s">
        <v>6192</v>
      </c>
      <c r="U6082" s="62">
        <f t="shared" si="390"/>
        <v>18</v>
      </c>
    </row>
    <row r="6083" spans="1:21" x14ac:dyDescent="0.25">
      <c r="A6083" s="4" t="s">
        <v>7148</v>
      </c>
      <c r="B6083" s="16" t="s">
        <v>7159</v>
      </c>
      <c r="C6083" s="43" t="str">
        <f t="shared" si="391"/>
        <v>32-18-03C</v>
      </c>
      <c r="D6083" s="43" t="str">
        <f>VLOOKUP(C6083,'[1]Test List'!$A$5:$F$2726,6,0)</f>
        <v>PLEI-MON-03C</v>
      </c>
      <c r="E6083" s="43" t="str">
        <f t="shared" si="392"/>
        <v>32</v>
      </c>
      <c r="F6083" s="43" t="str">
        <f t="shared" si="393"/>
        <v>18</v>
      </c>
      <c r="G6083" t="s">
        <v>1779</v>
      </c>
      <c r="H6083" s="36">
        <v>99</v>
      </c>
      <c r="I6083" s="52">
        <v>997</v>
      </c>
      <c r="J6083" s="9" t="s">
        <v>794</v>
      </c>
      <c r="K6083" s="12" t="s">
        <v>1042</v>
      </c>
      <c r="L6083" s="2" t="s">
        <v>1043</v>
      </c>
      <c r="M6083" t="s">
        <v>2160</v>
      </c>
      <c r="N6083" s="29" t="s">
        <v>5230</v>
      </c>
      <c r="O6083" s="38" t="s">
        <v>5197</v>
      </c>
      <c r="P6083" t="s">
        <v>1035</v>
      </c>
      <c r="Q6083" t="s">
        <v>177</v>
      </c>
      <c r="R6083" t="s">
        <v>1030</v>
      </c>
      <c r="S6083" t="s">
        <v>1249</v>
      </c>
      <c r="T6083" t="s">
        <v>6145</v>
      </c>
      <c r="U6083" s="62">
        <f t="shared" si="390"/>
        <v>9</v>
      </c>
    </row>
    <row r="6084" spans="1:21" x14ac:dyDescent="0.25">
      <c r="A6084" s="4" t="s">
        <v>7148</v>
      </c>
      <c r="B6084" s="16" t="s">
        <v>7159</v>
      </c>
      <c r="C6084" s="43" t="str">
        <f t="shared" si="391"/>
        <v>32-18-03C</v>
      </c>
      <c r="D6084" s="43" t="str">
        <f>VLOOKUP(C6084,'[1]Test List'!$A$5:$F$2726,6,0)</f>
        <v>PLEI-MON-03C</v>
      </c>
      <c r="E6084" s="43" t="str">
        <f t="shared" si="392"/>
        <v>32</v>
      </c>
      <c r="F6084" s="43" t="str">
        <f t="shared" si="393"/>
        <v>18</v>
      </c>
      <c r="G6084" t="s">
        <v>1779</v>
      </c>
      <c r="H6084" s="36">
        <v>99</v>
      </c>
      <c r="I6084" s="52">
        <v>998</v>
      </c>
      <c r="J6084" s="9" t="s">
        <v>794</v>
      </c>
      <c r="K6084" s="12" t="s">
        <v>1042</v>
      </c>
      <c r="L6084" s="2" t="s">
        <v>1043</v>
      </c>
      <c r="M6084" t="s">
        <v>2160</v>
      </c>
      <c r="N6084" s="29" t="s">
        <v>5230</v>
      </c>
      <c r="O6084" s="38" t="s">
        <v>5197</v>
      </c>
      <c r="P6084" t="s">
        <v>1035</v>
      </c>
      <c r="Q6084" t="s">
        <v>170</v>
      </c>
      <c r="R6084" t="s">
        <v>1030</v>
      </c>
      <c r="S6084" t="s">
        <v>1244</v>
      </c>
      <c r="T6084" t="s">
        <v>6148</v>
      </c>
      <c r="U6084" s="62">
        <f t="shared" si="390"/>
        <v>18</v>
      </c>
    </row>
    <row r="6085" spans="1:21" x14ac:dyDescent="0.25">
      <c r="A6085" s="4" t="s">
        <v>7148</v>
      </c>
      <c r="B6085" s="16" t="s">
        <v>7159</v>
      </c>
      <c r="C6085" s="43" t="str">
        <f t="shared" si="391"/>
        <v>32-18-03C</v>
      </c>
      <c r="D6085" s="43" t="str">
        <f>VLOOKUP(C6085,'[1]Test List'!$A$5:$F$2726,6,0)</f>
        <v>PLEI-MON-03C</v>
      </c>
      <c r="E6085" s="43" t="str">
        <f t="shared" si="392"/>
        <v>32</v>
      </c>
      <c r="F6085" s="43" t="str">
        <f t="shared" si="393"/>
        <v>18</v>
      </c>
      <c r="G6085" t="s">
        <v>1779</v>
      </c>
      <c r="H6085" s="36">
        <v>99</v>
      </c>
      <c r="I6085" s="52">
        <v>999</v>
      </c>
      <c r="J6085" s="9" t="s">
        <v>794</v>
      </c>
      <c r="K6085" s="12" t="s">
        <v>1042</v>
      </c>
      <c r="L6085" s="2" t="s">
        <v>1043</v>
      </c>
      <c r="M6085" t="s">
        <v>2160</v>
      </c>
      <c r="N6085" s="29" t="s">
        <v>5230</v>
      </c>
      <c r="O6085" s="38" t="s">
        <v>5197</v>
      </c>
      <c r="P6085" t="s">
        <v>1035</v>
      </c>
      <c r="Q6085" t="s">
        <v>173</v>
      </c>
      <c r="R6085" t="s">
        <v>1030</v>
      </c>
      <c r="S6085" t="s">
        <v>1377</v>
      </c>
      <c r="T6085" t="s">
        <v>6183</v>
      </c>
      <c r="U6085" s="62">
        <f t="shared" ref="U6085:U6148" si="394">COUNTIF(T$4:T$8000,T6085)</f>
        <v>5</v>
      </c>
    </row>
    <row r="6086" spans="1:21" x14ac:dyDescent="0.25">
      <c r="A6086" s="4" t="s">
        <v>7149</v>
      </c>
      <c r="B6086" s="16" t="s">
        <v>7159</v>
      </c>
      <c r="C6086" s="43" t="str">
        <f t="shared" si="391"/>
        <v>32-26-01C1</v>
      </c>
      <c r="D6086" s="43" t="str">
        <f>VLOOKUP(C6086,'[1]Test List'!$A$5:$F$2726,6,0)</f>
        <v>PLEI-KLA-01C1</v>
      </c>
      <c r="E6086" s="43" t="str">
        <f t="shared" si="392"/>
        <v>32</v>
      </c>
      <c r="F6086" s="43" t="str">
        <f t="shared" si="393"/>
        <v>26</v>
      </c>
      <c r="G6086" t="s">
        <v>1779</v>
      </c>
      <c r="H6086" s="36">
        <v>99</v>
      </c>
      <c r="I6086" s="52">
        <v>48</v>
      </c>
      <c r="J6086" s="9" t="s">
        <v>794</v>
      </c>
      <c r="K6086" s="12" t="s">
        <v>1057</v>
      </c>
      <c r="L6086" s="2" t="s">
        <v>85</v>
      </c>
      <c r="M6086" t="s">
        <v>4479</v>
      </c>
      <c r="N6086" s="29" t="s">
        <v>5230</v>
      </c>
      <c r="O6086" s="38" t="s">
        <v>5197</v>
      </c>
      <c r="P6086" s="12" t="s">
        <v>1036</v>
      </c>
      <c r="Q6086" t="s">
        <v>1335</v>
      </c>
      <c r="R6086" t="s">
        <v>1041</v>
      </c>
      <c r="S6086" s="12" t="s">
        <v>331</v>
      </c>
      <c r="T6086" t="s">
        <v>5632</v>
      </c>
      <c r="U6086" s="62">
        <f t="shared" si="394"/>
        <v>13</v>
      </c>
    </row>
    <row r="6087" spans="1:21" x14ac:dyDescent="0.25">
      <c r="A6087" s="4" t="s">
        <v>7149</v>
      </c>
      <c r="B6087" s="16" t="s">
        <v>7159</v>
      </c>
      <c r="C6087" s="43" t="str">
        <f t="shared" si="391"/>
        <v>32-26-01C1</v>
      </c>
      <c r="D6087" s="43" t="str">
        <f>VLOOKUP(C6087,'[1]Test List'!$A$5:$F$2726,6,0)</f>
        <v>PLEI-KLA-01C1</v>
      </c>
      <c r="E6087" s="43" t="str">
        <f t="shared" si="392"/>
        <v>32</v>
      </c>
      <c r="F6087" s="43" t="str">
        <f t="shared" si="393"/>
        <v>26</v>
      </c>
      <c r="G6087" t="s">
        <v>1779</v>
      </c>
      <c r="H6087" s="36">
        <v>99</v>
      </c>
      <c r="I6087" s="52">
        <v>997</v>
      </c>
      <c r="J6087" s="9" t="s">
        <v>794</v>
      </c>
      <c r="K6087" s="12" t="s">
        <v>1057</v>
      </c>
      <c r="L6087" s="2" t="s">
        <v>85</v>
      </c>
      <c r="M6087" t="s">
        <v>4479</v>
      </c>
      <c r="N6087" s="29" t="s">
        <v>5230</v>
      </c>
      <c r="O6087" s="38" t="s">
        <v>5197</v>
      </c>
      <c r="P6087" s="12" t="s">
        <v>1036</v>
      </c>
      <c r="Q6087" t="s">
        <v>1335</v>
      </c>
      <c r="R6087" t="s">
        <v>1041</v>
      </c>
      <c r="S6087" s="12" t="s">
        <v>331</v>
      </c>
      <c r="T6087" t="s">
        <v>5632</v>
      </c>
      <c r="U6087" s="62">
        <f t="shared" si="394"/>
        <v>13</v>
      </c>
    </row>
    <row r="6088" spans="1:21" x14ac:dyDescent="0.25">
      <c r="A6088" s="4" t="s">
        <v>7149</v>
      </c>
      <c r="B6088" s="16" t="s">
        <v>7159</v>
      </c>
      <c r="C6088" s="43" t="str">
        <f t="shared" si="391"/>
        <v>32-26-01C1</v>
      </c>
      <c r="D6088" s="43" t="str">
        <f>VLOOKUP(C6088,'[1]Test List'!$A$5:$F$2726,6,0)</f>
        <v>PLEI-KLA-01C1</v>
      </c>
      <c r="E6088" s="43" t="str">
        <f t="shared" si="392"/>
        <v>32</v>
      </c>
      <c r="F6088" s="43" t="str">
        <f t="shared" si="393"/>
        <v>26</v>
      </c>
      <c r="G6088" t="s">
        <v>1779</v>
      </c>
      <c r="H6088" s="36">
        <v>99</v>
      </c>
      <c r="I6088" s="52">
        <v>999</v>
      </c>
      <c r="J6088" s="9" t="s">
        <v>794</v>
      </c>
      <c r="K6088" s="12" t="s">
        <v>1090</v>
      </c>
      <c r="L6088" s="2" t="s">
        <v>83</v>
      </c>
      <c r="M6088" t="s">
        <v>3558</v>
      </c>
      <c r="N6088" s="29" t="s">
        <v>5230</v>
      </c>
      <c r="O6088" s="38" t="s">
        <v>5197</v>
      </c>
      <c r="P6088" t="s">
        <v>4512</v>
      </c>
      <c r="Q6088" t="s">
        <v>1216</v>
      </c>
      <c r="R6088" t="s">
        <v>1466</v>
      </c>
      <c r="S6088" t="s">
        <v>1783</v>
      </c>
      <c r="T6088" t="s">
        <v>5462</v>
      </c>
      <c r="U6088" s="62">
        <f t="shared" si="394"/>
        <v>37</v>
      </c>
    </row>
    <row r="6089" spans="1:21" x14ac:dyDescent="0.25">
      <c r="A6089" s="4" t="s">
        <v>7149</v>
      </c>
      <c r="B6089" s="16" t="s">
        <v>7159</v>
      </c>
      <c r="C6089" s="43" t="str">
        <f t="shared" si="391"/>
        <v>32-26-01C1</v>
      </c>
      <c r="D6089" s="43" t="str">
        <f>VLOOKUP(C6089,'[1]Test List'!$A$5:$F$2726,6,0)</f>
        <v>PLEI-KLA-01C1</v>
      </c>
      <c r="E6089" s="43" t="str">
        <f t="shared" si="392"/>
        <v>32</v>
      </c>
      <c r="F6089" s="43" t="str">
        <f t="shared" si="393"/>
        <v>26</v>
      </c>
      <c r="G6089" t="s">
        <v>1779</v>
      </c>
      <c r="H6089" s="36">
        <v>99</v>
      </c>
      <c r="I6089" s="52">
        <v>998</v>
      </c>
      <c r="J6089" s="9" t="s">
        <v>794</v>
      </c>
      <c r="K6089" s="12" t="s">
        <v>1119</v>
      </c>
      <c r="L6089" s="2" t="s">
        <v>87</v>
      </c>
      <c r="M6089" t="s">
        <v>2130</v>
      </c>
      <c r="N6089" s="29" t="s">
        <v>5230</v>
      </c>
      <c r="O6089" s="38" t="s">
        <v>5197</v>
      </c>
      <c r="P6089" t="s">
        <v>4512</v>
      </c>
      <c r="Q6089" t="s">
        <v>1216</v>
      </c>
      <c r="R6089" t="s">
        <v>1466</v>
      </c>
      <c r="S6089" t="s">
        <v>1784</v>
      </c>
      <c r="T6089" t="s">
        <v>5463</v>
      </c>
      <c r="U6089" s="62">
        <f t="shared" si="394"/>
        <v>36</v>
      </c>
    </row>
    <row r="6090" spans="1:21" x14ac:dyDescent="0.25">
      <c r="A6090" s="4" t="s">
        <v>7150</v>
      </c>
      <c r="B6090" s="16" t="s">
        <v>7159</v>
      </c>
      <c r="C6090" s="43" t="str">
        <f t="shared" si="391"/>
        <v>32-26-01C2</v>
      </c>
      <c r="D6090" s="43" t="str">
        <f>VLOOKUP(C6090,'[1]Test List'!$A$5:$F$2726,6,0)</f>
        <v>PLEI-KLA-01C2</v>
      </c>
      <c r="E6090" s="43" t="str">
        <f t="shared" si="392"/>
        <v>32</v>
      </c>
      <c r="F6090" s="43" t="str">
        <f t="shared" si="393"/>
        <v>26</v>
      </c>
      <c r="G6090" t="s">
        <v>1779</v>
      </c>
      <c r="H6090" s="36">
        <v>99</v>
      </c>
      <c r="I6090" s="52">
        <v>998</v>
      </c>
      <c r="J6090" s="9" t="s">
        <v>794</v>
      </c>
      <c r="K6090" s="12" t="s">
        <v>1119</v>
      </c>
      <c r="L6090" s="2" t="s">
        <v>87</v>
      </c>
      <c r="M6090" t="s">
        <v>2130</v>
      </c>
      <c r="N6090" s="29" t="s">
        <v>5230</v>
      </c>
      <c r="O6090" s="38" t="s">
        <v>5197</v>
      </c>
      <c r="P6090" t="s">
        <v>4512</v>
      </c>
      <c r="Q6090" t="s">
        <v>1216</v>
      </c>
      <c r="R6090" t="s">
        <v>1466</v>
      </c>
      <c r="S6090" t="s">
        <v>1784</v>
      </c>
      <c r="T6090" t="s">
        <v>5463</v>
      </c>
      <c r="U6090" s="62">
        <f t="shared" si="394"/>
        <v>36</v>
      </c>
    </row>
    <row r="6091" spans="1:21" x14ac:dyDescent="0.25">
      <c r="A6091" s="4" t="s">
        <v>7150</v>
      </c>
      <c r="B6091" s="16" t="s">
        <v>7159</v>
      </c>
      <c r="C6091" s="43" t="str">
        <f t="shared" si="391"/>
        <v>32-26-01C2</v>
      </c>
      <c r="D6091" s="43" t="str">
        <f>VLOOKUP(C6091,'[1]Test List'!$A$5:$F$2726,6,0)</f>
        <v>PLEI-KLA-01C2</v>
      </c>
      <c r="E6091" s="43" t="str">
        <f t="shared" si="392"/>
        <v>32</v>
      </c>
      <c r="F6091" s="43" t="str">
        <f t="shared" si="393"/>
        <v>26</v>
      </c>
      <c r="G6091" t="s">
        <v>1779</v>
      </c>
      <c r="H6091" s="36">
        <v>99</v>
      </c>
      <c r="I6091" s="52">
        <v>999</v>
      </c>
      <c r="J6091" s="9" t="s">
        <v>794</v>
      </c>
      <c r="K6091" s="12" t="s">
        <v>1090</v>
      </c>
      <c r="L6091" s="2" t="s">
        <v>83</v>
      </c>
      <c r="M6091" t="s">
        <v>3558</v>
      </c>
      <c r="N6091" s="29" t="s">
        <v>5230</v>
      </c>
      <c r="O6091" s="38" t="s">
        <v>5197</v>
      </c>
      <c r="P6091" t="s">
        <v>4512</v>
      </c>
      <c r="Q6091" t="s">
        <v>1216</v>
      </c>
      <c r="R6091" t="s">
        <v>1466</v>
      </c>
      <c r="S6091" t="s">
        <v>1783</v>
      </c>
      <c r="T6091" t="s">
        <v>5462</v>
      </c>
      <c r="U6091" s="62">
        <f t="shared" si="394"/>
        <v>37</v>
      </c>
    </row>
    <row r="6092" spans="1:21" x14ac:dyDescent="0.25">
      <c r="A6092" s="4" t="s">
        <v>7151</v>
      </c>
      <c r="B6092" s="16" t="s">
        <v>7159</v>
      </c>
      <c r="C6092" s="43" t="str">
        <f t="shared" si="391"/>
        <v>32-26-01C4</v>
      </c>
      <c r="D6092" s="43" t="str">
        <f>VLOOKUP(C6092,'[1]Test List'!$A$5:$F$2726,6,0)</f>
        <v>PLEI-KLA-01C4</v>
      </c>
      <c r="E6092" s="43" t="str">
        <f t="shared" si="392"/>
        <v>32</v>
      </c>
      <c r="F6092" s="43" t="str">
        <f t="shared" si="393"/>
        <v>26</v>
      </c>
      <c r="G6092" t="s">
        <v>1779</v>
      </c>
      <c r="H6092" s="36">
        <v>99</v>
      </c>
      <c r="I6092" s="52">
        <v>998</v>
      </c>
      <c r="J6092" s="9" t="s">
        <v>794</v>
      </c>
      <c r="K6092" s="12" t="s">
        <v>1119</v>
      </c>
      <c r="L6092" s="2" t="s">
        <v>87</v>
      </c>
      <c r="M6092" t="s">
        <v>2130</v>
      </c>
      <c r="N6092" s="29" t="s">
        <v>5230</v>
      </c>
      <c r="O6092" s="38" t="s">
        <v>5197</v>
      </c>
      <c r="P6092" t="s">
        <v>4512</v>
      </c>
      <c r="Q6092" t="s">
        <v>6920</v>
      </c>
      <c r="R6092" t="s">
        <v>1466</v>
      </c>
      <c r="S6092" t="s">
        <v>1121</v>
      </c>
      <c r="T6092" t="s">
        <v>5567</v>
      </c>
      <c r="U6092" s="62">
        <f t="shared" si="394"/>
        <v>18</v>
      </c>
    </row>
    <row r="6093" spans="1:21" x14ac:dyDescent="0.25">
      <c r="A6093" s="4" t="s">
        <v>7152</v>
      </c>
      <c r="B6093" s="16" t="s">
        <v>7159</v>
      </c>
      <c r="C6093" s="43" t="str">
        <f t="shared" ref="C6093:C6156" si="395">LEFT(A6093,2)&amp;"-"&amp;MID(A6093,3,2)&amp;"-"&amp;RIGHT(A6093,LEN(A6093)-4)</f>
        <v>32-26-01F</v>
      </c>
      <c r="D6093" s="43" t="str">
        <f>VLOOKUP(C6093,'[1]Test List'!$A$5:$F$2726,6,0)</f>
        <v>PLEI-KLA-01F</v>
      </c>
      <c r="E6093" s="43" t="str">
        <f t="shared" si="392"/>
        <v>32</v>
      </c>
      <c r="F6093" s="43" t="str">
        <f t="shared" si="393"/>
        <v>26</v>
      </c>
      <c r="G6093" t="s">
        <v>1779</v>
      </c>
      <c r="H6093" s="36">
        <v>99</v>
      </c>
      <c r="I6093" s="52">
        <v>998</v>
      </c>
      <c r="J6093" s="9" t="s">
        <v>794</v>
      </c>
      <c r="K6093" s="12" t="s">
        <v>1090</v>
      </c>
      <c r="L6093" s="2" t="s">
        <v>83</v>
      </c>
      <c r="M6093" t="s">
        <v>3558</v>
      </c>
      <c r="N6093" s="29" t="s">
        <v>5230</v>
      </c>
      <c r="O6093" s="38" t="s">
        <v>5197</v>
      </c>
      <c r="P6093" t="s">
        <v>4512</v>
      </c>
      <c r="Q6093" t="s">
        <v>1923</v>
      </c>
      <c r="R6093" t="s">
        <v>1466</v>
      </c>
      <c r="S6093" t="s">
        <v>1195</v>
      </c>
      <c r="T6093" t="s">
        <v>6522</v>
      </c>
      <c r="U6093" s="62">
        <f t="shared" si="394"/>
        <v>11</v>
      </c>
    </row>
    <row r="6094" spans="1:21" x14ac:dyDescent="0.25">
      <c r="A6094" s="4" t="s">
        <v>7152</v>
      </c>
      <c r="B6094" s="16" t="s">
        <v>7159</v>
      </c>
      <c r="C6094" s="43" t="str">
        <f t="shared" si="395"/>
        <v>32-26-01F</v>
      </c>
      <c r="D6094" s="43" t="str">
        <f>VLOOKUP(C6094,'[1]Test List'!$A$5:$F$2726,6,0)</f>
        <v>PLEI-KLA-01F</v>
      </c>
      <c r="E6094" s="43" t="str">
        <f t="shared" si="392"/>
        <v>32</v>
      </c>
      <c r="F6094" s="43" t="str">
        <f t="shared" si="393"/>
        <v>26</v>
      </c>
      <c r="G6094" t="s">
        <v>1779</v>
      </c>
      <c r="H6094" s="36">
        <v>99</v>
      </c>
      <c r="I6094" s="52">
        <v>999</v>
      </c>
      <c r="J6094" s="9" t="s">
        <v>794</v>
      </c>
      <c r="K6094" s="12" t="s">
        <v>1119</v>
      </c>
      <c r="L6094" s="2" t="s">
        <v>87</v>
      </c>
      <c r="M6094" t="s">
        <v>2130</v>
      </c>
      <c r="N6094" s="29" t="s">
        <v>5230</v>
      </c>
      <c r="O6094" s="38" t="s">
        <v>5197</v>
      </c>
      <c r="P6094" t="s">
        <v>4512</v>
      </c>
      <c r="Q6094" t="s">
        <v>6920</v>
      </c>
      <c r="R6094" t="s">
        <v>1466</v>
      </c>
      <c r="S6094" t="s">
        <v>1121</v>
      </c>
      <c r="T6094" t="s">
        <v>5567</v>
      </c>
      <c r="U6094" s="62">
        <f t="shared" si="394"/>
        <v>18</v>
      </c>
    </row>
    <row r="6095" spans="1:21" x14ac:dyDescent="0.25">
      <c r="A6095" s="4" t="s">
        <v>7153</v>
      </c>
      <c r="B6095" s="16" t="s">
        <v>7303</v>
      </c>
      <c r="C6095" s="43" t="str">
        <f t="shared" si="395"/>
        <v>32-26-02C</v>
      </c>
      <c r="D6095" s="43" t="str">
        <f>VLOOKUP(C6095,'[1]Test List'!$A$5:$F$2726,6,0)</f>
        <v>PLEI-KLA-02C</v>
      </c>
      <c r="E6095" s="43" t="str">
        <f t="shared" si="392"/>
        <v>32</v>
      </c>
      <c r="F6095" s="43" t="str">
        <f t="shared" si="393"/>
        <v>26</v>
      </c>
      <c r="G6095" t="s">
        <v>1779</v>
      </c>
      <c r="H6095" s="36">
        <v>99</v>
      </c>
      <c r="I6095" s="52">
        <v>19</v>
      </c>
      <c r="J6095" s="9" t="s">
        <v>794</v>
      </c>
      <c r="K6095" s="12" t="s">
        <v>30</v>
      </c>
      <c r="M6095" t="s">
        <v>7154</v>
      </c>
      <c r="N6095" s="29" t="s">
        <v>5233</v>
      </c>
      <c r="O6095" s="38" t="s">
        <v>2970</v>
      </c>
      <c r="P6095" t="s">
        <v>1036</v>
      </c>
      <c r="Q6095" t="s">
        <v>7161</v>
      </c>
      <c r="R6095" t="s">
        <v>1041</v>
      </c>
      <c r="S6095" t="s">
        <v>794</v>
      </c>
      <c r="T6095" t="s">
        <v>7167</v>
      </c>
      <c r="U6095" s="62">
        <f t="shared" si="394"/>
        <v>1</v>
      </c>
    </row>
    <row r="6096" spans="1:21" x14ac:dyDescent="0.25">
      <c r="A6096" s="4" t="s">
        <v>7153</v>
      </c>
      <c r="B6096" s="16" t="s">
        <v>7303</v>
      </c>
      <c r="C6096" s="43" t="str">
        <f t="shared" si="395"/>
        <v>32-26-02C</v>
      </c>
      <c r="D6096" s="43" t="str">
        <f>VLOOKUP(C6096,'[1]Test List'!$A$5:$F$2726,6,0)</f>
        <v>PLEI-KLA-02C</v>
      </c>
      <c r="E6096" s="43" t="str">
        <f t="shared" si="392"/>
        <v>32</v>
      </c>
      <c r="F6096" s="43" t="str">
        <f t="shared" si="393"/>
        <v>26</v>
      </c>
      <c r="G6096" t="s">
        <v>1779</v>
      </c>
      <c r="H6096" s="36">
        <v>99</v>
      </c>
      <c r="I6096" s="52">
        <v>21</v>
      </c>
      <c r="J6096" s="9" t="s">
        <v>794</v>
      </c>
      <c r="K6096" s="12" t="s">
        <v>30</v>
      </c>
      <c r="M6096" t="s">
        <v>7154</v>
      </c>
      <c r="N6096" s="29" t="s">
        <v>5233</v>
      </c>
      <c r="O6096" s="38" t="s">
        <v>2970</v>
      </c>
      <c r="P6096" t="s">
        <v>1036</v>
      </c>
      <c r="Q6096" t="s">
        <v>7162</v>
      </c>
      <c r="R6096" t="s">
        <v>1041</v>
      </c>
      <c r="S6096" t="s">
        <v>794</v>
      </c>
      <c r="T6096" t="s">
        <v>7168</v>
      </c>
      <c r="U6096" s="62">
        <f t="shared" si="394"/>
        <v>1</v>
      </c>
    </row>
    <row r="6097" spans="1:21" x14ac:dyDescent="0.25">
      <c r="A6097" s="4" t="s">
        <v>7153</v>
      </c>
      <c r="B6097" s="16" t="s">
        <v>7303</v>
      </c>
      <c r="C6097" s="43" t="str">
        <f t="shared" si="395"/>
        <v>32-26-02C</v>
      </c>
      <c r="D6097" s="43" t="str">
        <f>VLOOKUP(C6097,'[1]Test List'!$A$5:$F$2726,6,0)</f>
        <v>PLEI-KLA-02C</v>
      </c>
      <c r="E6097" s="43" t="str">
        <f t="shared" si="392"/>
        <v>32</v>
      </c>
      <c r="F6097" s="43" t="str">
        <f t="shared" si="393"/>
        <v>26</v>
      </c>
      <c r="G6097" t="s">
        <v>1779</v>
      </c>
      <c r="H6097" s="36">
        <v>99</v>
      </c>
      <c r="I6097" s="52">
        <v>25</v>
      </c>
      <c r="J6097" s="9" t="s">
        <v>794</v>
      </c>
      <c r="K6097" s="12" t="s">
        <v>30</v>
      </c>
      <c r="M6097" t="s">
        <v>7154</v>
      </c>
      <c r="N6097" s="29" t="s">
        <v>5233</v>
      </c>
      <c r="O6097" s="38" t="s">
        <v>2970</v>
      </c>
      <c r="P6097" t="s">
        <v>1036</v>
      </c>
      <c r="Q6097" t="s">
        <v>7163</v>
      </c>
      <c r="R6097" t="s">
        <v>1041</v>
      </c>
      <c r="S6097" t="s">
        <v>794</v>
      </c>
      <c r="T6097" t="s">
        <v>7169</v>
      </c>
      <c r="U6097" s="62">
        <f t="shared" si="394"/>
        <v>1</v>
      </c>
    </row>
    <row r="6098" spans="1:21" x14ac:dyDescent="0.25">
      <c r="A6098" s="4" t="s">
        <v>7153</v>
      </c>
      <c r="B6098" s="16" t="s">
        <v>7303</v>
      </c>
      <c r="C6098" s="43" t="str">
        <f t="shared" si="395"/>
        <v>32-26-02C</v>
      </c>
      <c r="D6098" s="43" t="str">
        <f>VLOOKUP(C6098,'[1]Test List'!$A$5:$F$2726,6,0)</f>
        <v>PLEI-KLA-02C</v>
      </c>
      <c r="E6098" s="43" t="str">
        <f t="shared" si="392"/>
        <v>32</v>
      </c>
      <c r="F6098" s="43" t="str">
        <f t="shared" si="393"/>
        <v>26</v>
      </c>
      <c r="G6098" t="s">
        <v>1779</v>
      </c>
      <c r="H6098" s="36">
        <v>99</v>
      </c>
      <c r="I6098" s="52">
        <v>29</v>
      </c>
      <c r="J6098" s="9" t="s">
        <v>794</v>
      </c>
      <c r="K6098" s="12" t="s">
        <v>30</v>
      </c>
      <c r="M6098" t="s">
        <v>7154</v>
      </c>
      <c r="N6098" s="29" t="s">
        <v>5233</v>
      </c>
      <c r="O6098" s="38" t="s">
        <v>2970</v>
      </c>
      <c r="P6098" t="s">
        <v>1036</v>
      </c>
      <c r="Q6098" t="s">
        <v>7164</v>
      </c>
      <c r="R6098" t="s">
        <v>1041</v>
      </c>
      <c r="S6098" t="s">
        <v>794</v>
      </c>
      <c r="T6098" t="s">
        <v>7170</v>
      </c>
      <c r="U6098" s="62">
        <f t="shared" si="394"/>
        <v>1</v>
      </c>
    </row>
    <row r="6099" spans="1:21" x14ac:dyDescent="0.25">
      <c r="A6099" s="4" t="s">
        <v>7153</v>
      </c>
      <c r="B6099" s="16" t="s">
        <v>7303</v>
      </c>
      <c r="C6099" s="43" t="str">
        <f t="shared" si="395"/>
        <v>32-26-02C</v>
      </c>
      <c r="D6099" s="43" t="str">
        <f>VLOOKUP(C6099,'[1]Test List'!$A$5:$F$2726,6,0)</f>
        <v>PLEI-KLA-02C</v>
      </c>
      <c r="E6099" s="43" t="str">
        <f t="shared" si="392"/>
        <v>32</v>
      </c>
      <c r="F6099" s="43" t="str">
        <f t="shared" si="393"/>
        <v>26</v>
      </c>
      <c r="G6099" t="s">
        <v>1779</v>
      </c>
      <c r="H6099" s="36">
        <v>99</v>
      </c>
      <c r="I6099" s="52">
        <v>33</v>
      </c>
      <c r="J6099" s="9" t="s">
        <v>794</v>
      </c>
      <c r="K6099" s="12" t="s">
        <v>30</v>
      </c>
      <c r="M6099" t="s">
        <v>7154</v>
      </c>
      <c r="N6099" s="29" t="s">
        <v>5233</v>
      </c>
      <c r="O6099" s="38" t="s">
        <v>2970</v>
      </c>
      <c r="P6099" t="s">
        <v>1036</v>
      </c>
      <c r="Q6099" t="s">
        <v>7165</v>
      </c>
      <c r="R6099" t="s">
        <v>1041</v>
      </c>
      <c r="S6099" t="s">
        <v>794</v>
      </c>
      <c r="T6099" t="s">
        <v>7171</v>
      </c>
      <c r="U6099" s="62">
        <f t="shared" si="394"/>
        <v>1</v>
      </c>
    </row>
    <row r="6100" spans="1:21" x14ac:dyDescent="0.25">
      <c r="A6100" s="4" t="s">
        <v>7153</v>
      </c>
      <c r="B6100" s="16" t="s">
        <v>7303</v>
      </c>
      <c r="C6100" s="43" t="str">
        <f t="shared" si="395"/>
        <v>32-26-02C</v>
      </c>
      <c r="D6100" s="43" t="str">
        <f>VLOOKUP(C6100,'[1]Test List'!$A$5:$F$2726,6,0)</f>
        <v>PLEI-KLA-02C</v>
      </c>
      <c r="E6100" s="43" t="str">
        <f t="shared" si="392"/>
        <v>32</v>
      </c>
      <c r="F6100" s="43" t="str">
        <f t="shared" si="393"/>
        <v>26</v>
      </c>
      <c r="G6100" t="s">
        <v>1779</v>
      </c>
      <c r="H6100" s="36">
        <v>99</v>
      </c>
      <c r="I6100" s="52">
        <v>44</v>
      </c>
      <c r="J6100" s="9" t="s">
        <v>794</v>
      </c>
      <c r="K6100" s="12" t="s">
        <v>30</v>
      </c>
      <c r="M6100" t="s">
        <v>7154</v>
      </c>
      <c r="N6100" s="29" t="s">
        <v>5233</v>
      </c>
      <c r="O6100" s="38" t="s">
        <v>2970</v>
      </c>
      <c r="P6100" t="s">
        <v>1036</v>
      </c>
      <c r="Q6100" t="s">
        <v>7166</v>
      </c>
      <c r="R6100" t="s">
        <v>1041</v>
      </c>
      <c r="S6100" t="s">
        <v>794</v>
      </c>
      <c r="T6100" t="s">
        <v>7172</v>
      </c>
      <c r="U6100" s="62">
        <f t="shared" si="394"/>
        <v>1</v>
      </c>
    </row>
    <row r="6101" spans="1:21" x14ac:dyDescent="0.25">
      <c r="A6101" s="4" t="s">
        <v>7153</v>
      </c>
      <c r="B6101" s="16" t="s">
        <v>7159</v>
      </c>
      <c r="C6101" s="43" t="str">
        <f t="shared" si="395"/>
        <v>32-26-02C</v>
      </c>
      <c r="D6101" s="43" t="str">
        <f>VLOOKUP(C6101,'[1]Test List'!$A$5:$F$2726,6,0)</f>
        <v>PLEI-KLA-02C</v>
      </c>
      <c r="E6101" s="43" t="str">
        <f t="shared" si="392"/>
        <v>32</v>
      </c>
      <c r="F6101" s="43" t="str">
        <f t="shared" si="393"/>
        <v>26</v>
      </c>
      <c r="G6101" t="s">
        <v>1779</v>
      </c>
      <c r="H6101" s="36">
        <v>99</v>
      </c>
      <c r="I6101" s="52">
        <v>998</v>
      </c>
      <c r="J6101" s="9" t="s">
        <v>794</v>
      </c>
      <c r="K6101" s="12" t="s">
        <v>1119</v>
      </c>
      <c r="L6101" s="2" t="s">
        <v>87</v>
      </c>
      <c r="M6101" t="s">
        <v>2130</v>
      </c>
      <c r="N6101" s="29" t="s">
        <v>5230</v>
      </c>
      <c r="O6101" s="38" t="s">
        <v>5197</v>
      </c>
      <c r="P6101" t="s">
        <v>4512</v>
      </c>
      <c r="Q6101" t="s">
        <v>1216</v>
      </c>
      <c r="R6101" t="s">
        <v>1466</v>
      </c>
      <c r="S6101" t="s">
        <v>1784</v>
      </c>
      <c r="T6101" t="s">
        <v>5463</v>
      </c>
      <c r="U6101" s="62">
        <f t="shared" si="394"/>
        <v>36</v>
      </c>
    </row>
    <row r="6102" spans="1:21" x14ac:dyDescent="0.25">
      <c r="A6102" s="4" t="s">
        <v>7153</v>
      </c>
      <c r="B6102" s="16" t="s">
        <v>7159</v>
      </c>
      <c r="C6102" s="43" t="str">
        <f t="shared" si="395"/>
        <v>32-26-02C</v>
      </c>
      <c r="D6102" s="43" t="str">
        <f>VLOOKUP(C6102,'[1]Test List'!$A$5:$F$2726,6,0)</f>
        <v>PLEI-KLA-02C</v>
      </c>
      <c r="E6102" s="43" t="str">
        <f t="shared" si="392"/>
        <v>32</v>
      </c>
      <c r="F6102" s="43" t="str">
        <f t="shared" si="393"/>
        <v>26</v>
      </c>
      <c r="G6102" t="s">
        <v>1779</v>
      </c>
      <c r="H6102" s="36">
        <v>99</v>
      </c>
      <c r="I6102" s="52">
        <v>999</v>
      </c>
      <c r="J6102" s="9" t="s">
        <v>794</v>
      </c>
      <c r="K6102" s="12" t="s">
        <v>1090</v>
      </c>
      <c r="L6102" s="2" t="s">
        <v>83</v>
      </c>
      <c r="M6102" t="s">
        <v>3558</v>
      </c>
      <c r="N6102" s="29" t="s">
        <v>5230</v>
      </c>
      <c r="O6102" s="38" t="s">
        <v>5197</v>
      </c>
      <c r="P6102" t="s">
        <v>4512</v>
      </c>
      <c r="Q6102" t="s">
        <v>1216</v>
      </c>
      <c r="R6102" t="s">
        <v>1466</v>
      </c>
      <c r="S6102" t="s">
        <v>1783</v>
      </c>
      <c r="T6102" t="s">
        <v>5462</v>
      </c>
      <c r="U6102" s="62">
        <f t="shared" si="394"/>
        <v>37</v>
      </c>
    </row>
    <row r="6103" spans="1:21" x14ac:dyDescent="0.25">
      <c r="A6103" s="4" t="s">
        <v>7155</v>
      </c>
      <c r="B6103" s="16" t="s">
        <v>7159</v>
      </c>
      <c r="C6103" s="43" t="str">
        <f t="shared" si="395"/>
        <v>32-26-03D1</v>
      </c>
      <c r="D6103" s="43" t="str">
        <f>VLOOKUP(C6103,'[1]Test List'!$A$5:$F$2726,6,0)</f>
        <v>PLEI-KLA-03D1</v>
      </c>
      <c r="E6103" s="43" t="str">
        <f t="shared" si="392"/>
        <v>32</v>
      </c>
      <c r="F6103" s="43" t="str">
        <f t="shared" si="393"/>
        <v>26</v>
      </c>
      <c r="G6103" t="s">
        <v>1779</v>
      </c>
      <c r="H6103" s="36">
        <v>99</v>
      </c>
      <c r="I6103" s="52">
        <v>998</v>
      </c>
      <c r="J6103" s="9" t="s">
        <v>794</v>
      </c>
      <c r="K6103" s="12" t="s">
        <v>1119</v>
      </c>
      <c r="L6103" s="2" t="s">
        <v>87</v>
      </c>
      <c r="M6103" t="s">
        <v>2130</v>
      </c>
      <c r="N6103" s="29" t="s">
        <v>5230</v>
      </c>
      <c r="O6103" s="38" t="s">
        <v>5197</v>
      </c>
      <c r="P6103" t="s">
        <v>4512</v>
      </c>
      <c r="Q6103" t="s">
        <v>1216</v>
      </c>
      <c r="R6103" t="s">
        <v>1466</v>
      </c>
      <c r="S6103" t="s">
        <v>1784</v>
      </c>
      <c r="T6103" t="s">
        <v>5463</v>
      </c>
      <c r="U6103" s="62">
        <f t="shared" si="394"/>
        <v>36</v>
      </c>
    </row>
    <row r="6104" spans="1:21" x14ac:dyDescent="0.25">
      <c r="A6104" s="4" t="s">
        <v>7155</v>
      </c>
      <c r="B6104" s="16" t="s">
        <v>7159</v>
      </c>
      <c r="C6104" s="43" t="str">
        <f t="shared" si="395"/>
        <v>32-26-03D1</v>
      </c>
      <c r="D6104" s="43" t="str">
        <f>VLOOKUP(C6104,'[1]Test List'!$A$5:$F$2726,6,0)</f>
        <v>PLEI-KLA-03D1</v>
      </c>
      <c r="E6104" s="43" t="str">
        <f t="shared" si="392"/>
        <v>32</v>
      </c>
      <c r="F6104" s="43" t="str">
        <f t="shared" si="393"/>
        <v>26</v>
      </c>
      <c r="G6104" t="s">
        <v>1779</v>
      </c>
      <c r="H6104" s="36">
        <v>99</v>
      </c>
      <c r="I6104" s="52">
        <v>999</v>
      </c>
      <c r="J6104" s="9" t="s">
        <v>794</v>
      </c>
      <c r="K6104" s="12" t="s">
        <v>1090</v>
      </c>
      <c r="L6104" s="2" t="s">
        <v>83</v>
      </c>
      <c r="M6104" t="s">
        <v>3558</v>
      </c>
      <c r="N6104" s="29" t="s">
        <v>5230</v>
      </c>
      <c r="O6104" s="38" t="s">
        <v>5197</v>
      </c>
      <c r="P6104" t="s">
        <v>4512</v>
      </c>
      <c r="Q6104" t="s">
        <v>1216</v>
      </c>
      <c r="R6104" t="s">
        <v>1466</v>
      </c>
      <c r="S6104" t="s">
        <v>1783</v>
      </c>
      <c r="T6104" t="s">
        <v>5462</v>
      </c>
      <c r="U6104" s="62">
        <f t="shared" si="394"/>
        <v>37</v>
      </c>
    </row>
    <row r="6105" spans="1:21" x14ac:dyDescent="0.25">
      <c r="A6105" s="4" t="s">
        <v>7156</v>
      </c>
      <c r="B6105" s="16" t="s">
        <v>7159</v>
      </c>
      <c r="C6105" s="43" t="str">
        <f t="shared" si="395"/>
        <v>32-26-04F3</v>
      </c>
      <c r="D6105" s="43" t="str">
        <f>VLOOKUP(C6105,'[1]Test List'!$A$5:$F$2726,6,0)</f>
        <v>PLEI-KLA-04F3</v>
      </c>
      <c r="E6105" s="43" t="str">
        <f t="shared" si="392"/>
        <v>32</v>
      </c>
      <c r="F6105" s="43" t="str">
        <f t="shared" si="393"/>
        <v>26</v>
      </c>
      <c r="G6105" t="s">
        <v>1779</v>
      </c>
      <c r="H6105" s="36">
        <v>99</v>
      </c>
      <c r="I6105" s="52">
        <v>998</v>
      </c>
      <c r="J6105" s="9" t="s">
        <v>794</v>
      </c>
      <c r="K6105" s="12" t="s">
        <v>1119</v>
      </c>
      <c r="L6105" s="2" t="s">
        <v>87</v>
      </c>
      <c r="M6105" t="s">
        <v>2130</v>
      </c>
      <c r="N6105" s="29" t="s">
        <v>5230</v>
      </c>
      <c r="O6105" s="38" t="s">
        <v>5197</v>
      </c>
      <c r="P6105" t="s">
        <v>4512</v>
      </c>
      <c r="Q6105" t="s">
        <v>1216</v>
      </c>
      <c r="R6105" t="s">
        <v>1466</v>
      </c>
      <c r="S6105" t="s">
        <v>1784</v>
      </c>
      <c r="T6105" t="s">
        <v>5463</v>
      </c>
      <c r="U6105" s="62">
        <f t="shared" si="394"/>
        <v>36</v>
      </c>
    </row>
    <row r="6106" spans="1:21" x14ac:dyDescent="0.25">
      <c r="A6106" s="4" t="s">
        <v>7156</v>
      </c>
      <c r="B6106" s="16" t="s">
        <v>7159</v>
      </c>
      <c r="C6106" s="43" t="str">
        <f t="shared" si="395"/>
        <v>32-26-04F3</v>
      </c>
      <c r="D6106" s="43" t="str">
        <f>VLOOKUP(C6106,'[1]Test List'!$A$5:$F$2726,6,0)</f>
        <v>PLEI-KLA-04F3</v>
      </c>
      <c r="E6106" s="43" t="str">
        <f t="shared" si="392"/>
        <v>32</v>
      </c>
      <c r="F6106" s="43" t="str">
        <f t="shared" si="393"/>
        <v>26</v>
      </c>
      <c r="G6106" t="s">
        <v>1779</v>
      </c>
      <c r="H6106" s="36">
        <v>99</v>
      </c>
      <c r="I6106" s="52">
        <v>999</v>
      </c>
      <c r="J6106" s="9" t="s">
        <v>794</v>
      </c>
      <c r="K6106" s="12" t="s">
        <v>1090</v>
      </c>
      <c r="L6106" s="2" t="s">
        <v>83</v>
      </c>
      <c r="M6106" t="s">
        <v>3558</v>
      </c>
      <c r="N6106" s="29" t="s">
        <v>5230</v>
      </c>
      <c r="O6106" s="38" t="s">
        <v>5197</v>
      </c>
      <c r="P6106" t="s">
        <v>4512</v>
      </c>
      <c r="Q6106" t="s">
        <v>1216</v>
      </c>
      <c r="R6106" t="s">
        <v>1466</v>
      </c>
      <c r="S6106" t="s">
        <v>1783</v>
      </c>
      <c r="T6106" t="s">
        <v>5462</v>
      </c>
      <c r="U6106" s="62">
        <f t="shared" si="394"/>
        <v>37</v>
      </c>
    </row>
    <row r="6107" spans="1:21" x14ac:dyDescent="0.25">
      <c r="A6107" s="4" t="s">
        <v>7157</v>
      </c>
      <c r="C6107" s="43" t="str">
        <f t="shared" si="395"/>
        <v>32-55-05B1</v>
      </c>
      <c r="D6107" s="43" t="str">
        <f>VLOOKUP(C6107,'[1]Test List'!$A$5:$F$2726,6,0)</f>
        <v>PLEI-PGB-05B1</v>
      </c>
      <c r="E6107" s="43" t="str">
        <f t="shared" si="392"/>
        <v>32</v>
      </c>
      <c r="F6107" s="43" t="str">
        <f t="shared" si="393"/>
        <v>55</v>
      </c>
      <c r="G6107" t="s">
        <v>1779</v>
      </c>
      <c r="H6107" s="36">
        <v>99</v>
      </c>
      <c r="I6107" s="36">
        <v>907</v>
      </c>
      <c r="J6107" s="9" t="s">
        <v>794</v>
      </c>
      <c r="K6107" s="12" t="s">
        <v>673</v>
      </c>
      <c r="L6107" s="2" t="s">
        <v>675</v>
      </c>
      <c r="M6107" t="s">
        <v>7513</v>
      </c>
      <c r="N6107" s="29" t="s">
        <v>5230</v>
      </c>
      <c r="O6107" s="38" t="s">
        <v>5197</v>
      </c>
      <c r="P6107" t="s">
        <v>1036</v>
      </c>
      <c r="Q6107" t="s">
        <v>167</v>
      </c>
      <c r="R6107" t="s">
        <v>1041</v>
      </c>
      <c r="S6107" t="s">
        <v>168</v>
      </c>
      <c r="T6107" t="s">
        <v>5656</v>
      </c>
      <c r="U6107" s="62">
        <f t="shared" si="394"/>
        <v>4</v>
      </c>
    </row>
    <row r="6108" spans="1:21" x14ac:dyDescent="0.25">
      <c r="A6108" s="4" t="s">
        <v>7157</v>
      </c>
      <c r="C6108" s="43" t="str">
        <f t="shared" si="395"/>
        <v>32-55-05B1</v>
      </c>
      <c r="D6108" s="43" t="str">
        <f>VLOOKUP(C6108,'[1]Test List'!$A$5:$F$2726,6,0)</f>
        <v>PLEI-PGB-05B1</v>
      </c>
      <c r="E6108" s="43" t="str">
        <f t="shared" si="392"/>
        <v>32</v>
      </c>
      <c r="F6108" s="43" t="str">
        <f t="shared" si="393"/>
        <v>55</v>
      </c>
      <c r="G6108" t="s">
        <v>1779</v>
      </c>
      <c r="H6108" s="36">
        <v>99</v>
      </c>
      <c r="I6108" s="36">
        <v>900</v>
      </c>
      <c r="J6108" s="9" t="s">
        <v>794</v>
      </c>
      <c r="K6108" s="12" t="s">
        <v>1042</v>
      </c>
      <c r="L6108" s="2" t="s">
        <v>1043</v>
      </c>
      <c r="M6108" t="s">
        <v>2160</v>
      </c>
      <c r="N6108" s="29" t="s">
        <v>5230</v>
      </c>
      <c r="O6108" s="38" t="s">
        <v>5197</v>
      </c>
      <c r="P6108" t="s">
        <v>1035</v>
      </c>
      <c r="Q6108" t="s">
        <v>25</v>
      </c>
      <c r="R6108" t="s">
        <v>1030</v>
      </c>
      <c r="S6108" t="s">
        <v>26</v>
      </c>
      <c r="T6108" t="s">
        <v>6204</v>
      </c>
      <c r="U6108" s="62">
        <f t="shared" si="394"/>
        <v>15</v>
      </c>
    </row>
    <row r="6109" spans="1:21" x14ac:dyDescent="0.25">
      <c r="A6109" s="4" t="s">
        <v>7157</v>
      </c>
      <c r="C6109" s="43" t="str">
        <f t="shared" si="395"/>
        <v>32-55-05B1</v>
      </c>
      <c r="D6109" s="43" t="str">
        <f>VLOOKUP(C6109,'[1]Test List'!$A$5:$F$2726,6,0)</f>
        <v>PLEI-PGB-05B1</v>
      </c>
      <c r="E6109" s="43" t="str">
        <f t="shared" si="392"/>
        <v>32</v>
      </c>
      <c r="F6109" s="43" t="str">
        <f t="shared" si="393"/>
        <v>55</v>
      </c>
      <c r="G6109" t="s">
        <v>1779</v>
      </c>
      <c r="H6109" s="36">
        <v>99</v>
      </c>
      <c r="I6109" s="36">
        <v>901</v>
      </c>
      <c r="J6109" s="9" t="s">
        <v>794</v>
      </c>
      <c r="K6109" s="12" t="s">
        <v>1042</v>
      </c>
      <c r="L6109" s="2" t="s">
        <v>1043</v>
      </c>
      <c r="M6109" t="s">
        <v>2160</v>
      </c>
      <c r="N6109" s="29" t="s">
        <v>5230</v>
      </c>
      <c r="O6109" s="38" t="s">
        <v>5197</v>
      </c>
      <c r="P6109" t="s">
        <v>1035</v>
      </c>
      <c r="Q6109" t="s">
        <v>3484</v>
      </c>
      <c r="R6109" t="s">
        <v>1030</v>
      </c>
      <c r="S6109" t="s">
        <v>27</v>
      </c>
      <c r="T6109" t="s">
        <v>6206</v>
      </c>
      <c r="U6109" s="62">
        <f t="shared" si="394"/>
        <v>16</v>
      </c>
    </row>
    <row r="6110" spans="1:21" x14ac:dyDescent="0.25">
      <c r="A6110" s="4" t="s">
        <v>7157</v>
      </c>
      <c r="C6110" s="43" t="str">
        <f t="shared" si="395"/>
        <v>32-55-05B1</v>
      </c>
      <c r="D6110" s="43" t="str">
        <f>VLOOKUP(C6110,'[1]Test List'!$A$5:$F$2726,6,0)</f>
        <v>PLEI-PGB-05B1</v>
      </c>
      <c r="E6110" s="43" t="str">
        <f t="shared" si="392"/>
        <v>32</v>
      </c>
      <c r="F6110" s="43" t="str">
        <f t="shared" si="393"/>
        <v>55</v>
      </c>
      <c r="G6110" t="s">
        <v>1779</v>
      </c>
      <c r="H6110" s="36">
        <v>99</v>
      </c>
      <c r="I6110" s="36">
        <v>902</v>
      </c>
      <c r="J6110" s="9" t="s">
        <v>794</v>
      </c>
      <c r="K6110" s="12" t="s">
        <v>1042</v>
      </c>
      <c r="L6110" s="2" t="s">
        <v>1043</v>
      </c>
      <c r="M6110" t="s">
        <v>2160</v>
      </c>
      <c r="N6110" s="29" t="s">
        <v>5230</v>
      </c>
      <c r="O6110" s="38" t="s">
        <v>5197</v>
      </c>
      <c r="P6110" t="s">
        <v>1035</v>
      </c>
      <c r="Q6110" t="s">
        <v>1677</v>
      </c>
      <c r="R6110" t="s">
        <v>1030</v>
      </c>
      <c r="S6110" t="s">
        <v>1276</v>
      </c>
      <c r="T6110" t="s">
        <v>6207</v>
      </c>
      <c r="U6110" s="62">
        <f t="shared" si="394"/>
        <v>10</v>
      </c>
    </row>
    <row r="6111" spans="1:21" x14ac:dyDescent="0.25">
      <c r="A6111" s="4" t="s">
        <v>7157</v>
      </c>
      <c r="C6111" s="43" t="str">
        <f t="shared" si="395"/>
        <v>32-55-05B1</v>
      </c>
      <c r="D6111" s="43" t="str">
        <f>VLOOKUP(C6111,'[1]Test List'!$A$5:$F$2726,6,0)</f>
        <v>PLEI-PGB-05B1</v>
      </c>
      <c r="E6111" s="43" t="str">
        <f t="shared" si="392"/>
        <v>32</v>
      </c>
      <c r="F6111" s="43" t="str">
        <f t="shared" si="393"/>
        <v>55</v>
      </c>
      <c r="G6111" t="s">
        <v>1779</v>
      </c>
      <c r="H6111" s="36">
        <v>99</v>
      </c>
      <c r="I6111" s="36">
        <v>903</v>
      </c>
      <c r="J6111" s="9" t="s">
        <v>794</v>
      </c>
      <c r="K6111" s="12" t="s">
        <v>1018</v>
      </c>
      <c r="L6111" s="2" t="s">
        <v>1019</v>
      </c>
      <c r="M6111" t="s">
        <v>4531</v>
      </c>
      <c r="N6111" s="29" t="s">
        <v>5230</v>
      </c>
      <c r="O6111" s="38" t="s">
        <v>5197</v>
      </c>
      <c r="P6111" t="s">
        <v>1035</v>
      </c>
      <c r="Q6111" t="s">
        <v>1453</v>
      </c>
      <c r="R6111" t="s">
        <v>1030</v>
      </c>
      <c r="S6111" t="s">
        <v>1224</v>
      </c>
      <c r="T6111" t="s">
        <v>6221</v>
      </c>
      <c r="U6111" s="62">
        <f t="shared" si="394"/>
        <v>6</v>
      </c>
    </row>
    <row r="6112" spans="1:21" x14ac:dyDescent="0.25">
      <c r="A6112" s="4" t="s">
        <v>7157</v>
      </c>
      <c r="C6112" s="43" t="str">
        <f t="shared" si="395"/>
        <v>32-55-05B1</v>
      </c>
      <c r="D6112" s="43" t="str">
        <f>VLOOKUP(C6112,'[1]Test List'!$A$5:$F$2726,6,0)</f>
        <v>PLEI-PGB-05B1</v>
      </c>
      <c r="E6112" s="43" t="str">
        <f t="shared" si="392"/>
        <v>32</v>
      </c>
      <c r="F6112" s="43" t="str">
        <f t="shared" si="393"/>
        <v>55</v>
      </c>
      <c r="G6112" t="s">
        <v>1779</v>
      </c>
      <c r="H6112" s="36">
        <v>99</v>
      </c>
      <c r="I6112" s="36">
        <v>904</v>
      </c>
      <c r="J6112" s="9" t="s">
        <v>794</v>
      </c>
      <c r="K6112" s="12" t="s">
        <v>1018</v>
      </c>
      <c r="L6112" s="2" t="s">
        <v>1019</v>
      </c>
      <c r="M6112" t="s">
        <v>4531</v>
      </c>
      <c r="N6112" s="29" t="s">
        <v>5230</v>
      </c>
      <c r="O6112" s="38" t="s">
        <v>5197</v>
      </c>
      <c r="P6112" t="s">
        <v>1035</v>
      </c>
      <c r="Q6112" t="s">
        <v>164</v>
      </c>
      <c r="R6112" t="s">
        <v>1030</v>
      </c>
      <c r="S6112" t="s">
        <v>165</v>
      </c>
      <c r="T6112" t="s">
        <v>6223</v>
      </c>
      <c r="U6112" s="62">
        <f t="shared" si="394"/>
        <v>5</v>
      </c>
    </row>
    <row r="6113" spans="1:21" x14ac:dyDescent="0.25">
      <c r="A6113" s="4" t="s">
        <v>7157</v>
      </c>
      <c r="C6113" s="43" t="str">
        <f t="shared" si="395"/>
        <v>32-55-05B1</v>
      </c>
      <c r="D6113" s="43" t="str">
        <f>VLOOKUP(C6113,'[1]Test List'!$A$5:$F$2726,6,0)</f>
        <v>PLEI-PGB-05B1</v>
      </c>
      <c r="E6113" s="43" t="str">
        <f t="shared" si="392"/>
        <v>32</v>
      </c>
      <c r="F6113" s="43" t="str">
        <f t="shared" si="393"/>
        <v>55</v>
      </c>
      <c r="G6113" t="s">
        <v>1779</v>
      </c>
      <c r="H6113" s="36">
        <v>99</v>
      </c>
      <c r="I6113" s="36">
        <v>906</v>
      </c>
      <c r="J6113" s="9" t="s">
        <v>794</v>
      </c>
      <c r="K6113" s="12" t="s">
        <v>7090</v>
      </c>
      <c r="L6113" s="2" t="s">
        <v>2643</v>
      </c>
      <c r="M6113" t="s">
        <v>4482</v>
      </c>
      <c r="N6113" s="29" t="s">
        <v>5230</v>
      </c>
      <c r="O6113" s="38" t="s">
        <v>5197</v>
      </c>
      <c r="P6113" t="s">
        <v>1035</v>
      </c>
      <c r="Q6113" t="s">
        <v>179</v>
      </c>
      <c r="R6113" t="s">
        <v>1041</v>
      </c>
      <c r="S6113" t="s">
        <v>166</v>
      </c>
      <c r="T6113" t="s">
        <v>6907</v>
      </c>
      <c r="U6113" s="62">
        <f t="shared" si="394"/>
        <v>5</v>
      </c>
    </row>
    <row r="6114" spans="1:21" x14ac:dyDescent="0.25">
      <c r="A6114" s="4" t="s">
        <v>7157</v>
      </c>
      <c r="C6114" s="43" t="str">
        <f t="shared" si="395"/>
        <v>32-55-05B1</v>
      </c>
      <c r="D6114" s="43" t="str">
        <f>VLOOKUP(C6114,'[1]Test List'!$A$5:$F$2726,6,0)</f>
        <v>PLEI-PGB-05B1</v>
      </c>
      <c r="E6114" s="43" t="str">
        <f t="shared" si="392"/>
        <v>32</v>
      </c>
      <c r="F6114" s="43" t="str">
        <f t="shared" si="393"/>
        <v>55</v>
      </c>
      <c r="G6114" t="s">
        <v>1779</v>
      </c>
      <c r="H6114" s="36">
        <v>99</v>
      </c>
      <c r="I6114" s="36">
        <v>905</v>
      </c>
      <c r="J6114" s="9" t="s">
        <v>794</v>
      </c>
      <c r="K6114" s="12" t="s">
        <v>7089</v>
      </c>
      <c r="L6114" s="2" t="s">
        <v>7091</v>
      </c>
      <c r="M6114" t="s">
        <v>4532</v>
      </c>
      <c r="N6114" s="29" t="s">
        <v>5230</v>
      </c>
      <c r="O6114" s="38" t="s">
        <v>5197</v>
      </c>
      <c r="P6114" t="s">
        <v>1035</v>
      </c>
      <c r="Q6114" t="s">
        <v>178</v>
      </c>
      <c r="R6114" t="s">
        <v>1041</v>
      </c>
      <c r="S6114" t="s">
        <v>1275</v>
      </c>
      <c r="T6114" t="s">
        <v>6891</v>
      </c>
      <c r="U6114" s="62">
        <f t="shared" si="394"/>
        <v>6</v>
      </c>
    </row>
    <row r="6115" spans="1:21" x14ac:dyDescent="0.25">
      <c r="A6115" s="4" t="s">
        <v>7158</v>
      </c>
      <c r="C6115" s="43" t="str">
        <f t="shared" si="395"/>
        <v>32-55-05B2</v>
      </c>
      <c r="D6115" s="43" t="str">
        <f>VLOOKUP(C6115,'[1]Test List'!$A$5:$F$2726,6,0)</f>
        <v>PLEI-PGB-05B2</v>
      </c>
      <c r="E6115" s="43" t="str">
        <f t="shared" si="392"/>
        <v>32</v>
      </c>
      <c r="F6115" s="43" t="str">
        <f t="shared" si="393"/>
        <v>55</v>
      </c>
      <c r="G6115" t="s">
        <v>1779</v>
      </c>
      <c r="H6115" s="36">
        <v>99</v>
      </c>
      <c r="I6115" s="36">
        <v>907</v>
      </c>
      <c r="J6115" s="9" t="s">
        <v>794</v>
      </c>
      <c r="K6115" s="12" t="s">
        <v>673</v>
      </c>
      <c r="L6115" s="2" t="s">
        <v>675</v>
      </c>
      <c r="M6115" t="s">
        <v>7513</v>
      </c>
      <c r="N6115" s="29" t="s">
        <v>5230</v>
      </c>
      <c r="O6115" s="38" t="s">
        <v>5197</v>
      </c>
      <c r="P6115" t="s">
        <v>1036</v>
      </c>
      <c r="Q6115" t="s">
        <v>167</v>
      </c>
      <c r="R6115" t="s">
        <v>1041</v>
      </c>
      <c r="S6115" t="s">
        <v>168</v>
      </c>
      <c r="T6115" t="s">
        <v>5656</v>
      </c>
      <c r="U6115" s="62">
        <f t="shared" si="394"/>
        <v>4</v>
      </c>
    </row>
    <row r="6116" spans="1:21" x14ac:dyDescent="0.25">
      <c r="A6116" s="4" t="s">
        <v>7158</v>
      </c>
      <c r="C6116" s="43" t="str">
        <f t="shared" si="395"/>
        <v>32-55-05B2</v>
      </c>
      <c r="D6116" s="43" t="str">
        <f>VLOOKUP(C6116,'[1]Test List'!$A$5:$F$2726,6,0)</f>
        <v>PLEI-PGB-05B2</v>
      </c>
      <c r="E6116" s="43" t="str">
        <f t="shared" si="392"/>
        <v>32</v>
      </c>
      <c r="F6116" s="43" t="str">
        <f t="shared" si="393"/>
        <v>55</v>
      </c>
      <c r="G6116" t="s">
        <v>1779</v>
      </c>
      <c r="H6116" s="36">
        <v>99</v>
      </c>
      <c r="I6116" s="36">
        <v>910</v>
      </c>
      <c r="J6116" s="9" t="s">
        <v>794</v>
      </c>
      <c r="K6116" s="12" t="s">
        <v>7089</v>
      </c>
      <c r="L6116" s="2" t="s">
        <v>7091</v>
      </c>
      <c r="M6116" t="s">
        <v>4532</v>
      </c>
      <c r="N6116" s="29" t="s">
        <v>5230</v>
      </c>
      <c r="O6116" s="38" t="s">
        <v>5197</v>
      </c>
      <c r="P6116" t="s">
        <v>1036</v>
      </c>
      <c r="Q6116" t="s">
        <v>1114</v>
      </c>
      <c r="R6116" t="s">
        <v>1041</v>
      </c>
      <c r="S6116" t="s">
        <v>1116</v>
      </c>
      <c r="T6116" t="s">
        <v>6892</v>
      </c>
      <c r="U6116" s="62">
        <f t="shared" si="394"/>
        <v>42</v>
      </c>
    </row>
    <row r="6117" spans="1:21" x14ac:dyDescent="0.25">
      <c r="A6117" s="4" t="s">
        <v>7158</v>
      </c>
      <c r="C6117" s="43" t="str">
        <f t="shared" si="395"/>
        <v>32-55-05B2</v>
      </c>
      <c r="D6117" s="43" t="str">
        <f>VLOOKUP(C6117,'[1]Test List'!$A$5:$F$2726,6,0)</f>
        <v>PLEI-PGB-05B2</v>
      </c>
      <c r="E6117" s="43" t="str">
        <f t="shared" si="392"/>
        <v>32</v>
      </c>
      <c r="F6117" s="43" t="str">
        <f t="shared" si="393"/>
        <v>55</v>
      </c>
      <c r="G6117" t="s">
        <v>1779</v>
      </c>
      <c r="H6117" s="36">
        <v>99</v>
      </c>
      <c r="I6117" s="36">
        <v>911</v>
      </c>
      <c r="J6117" s="9" t="s">
        <v>794</v>
      </c>
      <c r="K6117" s="12" t="s">
        <v>7090</v>
      </c>
      <c r="L6117" s="2" t="s">
        <v>2643</v>
      </c>
      <c r="M6117" t="s">
        <v>4482</v>
      </c>
      <c r="N6117" s="29" t="s">
        <v>5230</v>
      </c>
      <c r="O6117" s="38" t="s">
        <v>5197</v>
      </c>
      <c r="P6117" t="s">
        <v>1036</v>
      </c>
      <c r="Q6117" t="s">
        <v>1115</v>
      </c>
      <c r="R6117" t="s">
        <v>1041</v>
      </c>
      <c r="S6117" t="s">
        <v>1117</v>
      </c>
      <c r="T6117" t="s">
        <v>6908</v>
      </c>
      <c r="U6117" s="62">
        <f t="shared" si="394"/>
        <v>47</v>
      </c>
    </row>
    <row r="6118" spans="1:21" x14ac:dyDescent="0.25">
      <c r="A6118" s="4" t="s">
        <v>7158</v>
      </c>
      <c r="C6118" s="43" t="str">
        <f t="shared" si="395"/>
        <v>32-55-05B2</v>
      </c>
      <c r="D6118" s="43" t="str">
        <f>VLOOKUP(C6118,'[1]Test List'!$A$5:$F$2726,6,0)</f>
        <v>PLEI-PGB-05B2</v>
      </c>
      <c r="E6118" s="43" t="str">
        <f t="shared" ref="E6118:E6181" si="396">LEFT(A6118,2)</f>
        <v>32</v>
      </c>
      <c r="F6118" s="43" t="str">
        <f t="shared" ref="F6118:F6181" si="397">MID(A6118,3,2)</f>
        <v>55</v>
      </c>
      <c r="G6118" t="s">
        <v>1779</v>
      </c>
      <c r="H6118" s="36">
        <v>99</v>
      </c>
      <c r="I6118" s="36">
        <v>900</v>
      </c>
      <c r="J6118" s="9" t="s">
        <v>794</v>
      </c>
      <c r="K6118" s="12" t="s">
        <v>1042</v>
      </c>
      <c r="L6118" s="2" t="s">
        <v>1043</v>
      </c>
      <c r="M6118" t="s">
        <v>2160</v>
      </c>
      <c r="N6118" s="29" t="s">
        <v>5230</v>
      </c>
      <c r="O6118" s="38" t="s">
        <v>5197</v>
      </c>
      <c r="P6118" t="s">
        <v>1035</v>
      </c>
      <c r="Q6118" t="s">
        <v>25</v>
      </c>
      <c r="R6118" t="s">
        <v>1030</v>
      </c>
      <c r="S6118" t="s">
        <v>26</v>
      </c>
      <c r="T6118" t="s">
        <v>6204</v>
      </c>
      <c r="U6118" s="62">
        <f t="shared" si="394"/>
        <v>15</v>
      </c>
    </row>
    <row r="6119" spans="1:21" x14ac:dyDescent="0.25">
      <c r="A6119" s="4" t="s">
        <v>7158</v>
      </c>
      <c r="C6119" s="43" t="str">
        <f t="shared" si="395"/>
        <v>32-55-05B2</v>
      </c>
      <c r="D6119" s="43" t="str">
        <f>VLOOKUP(C6119,'[1]Test List'!$A$5:$F$2726,6,0)</f>
        <v>PLEI-PGB-05B2</v>
      </c>
      <c r="E6119" s="43" t="str">
        <f t="shared" si="396"/>
        <v>32</v>
      </c>
      <c r="F6119" s="43" t="str">
        <f t="shared" si="397"/>
        <v>55</v>
      </c>
      <c r="G6119" t="s">
        <v>1779</v>
      </c>
      <c r="H6119" s="36">
        <v>99</v>
      </c>
      <c r="I6119" s="36">
        <v>901</v>
      </c>
      <c r="J6119" s="9" t="s">
        <v>794</v>
      </c>
      <c r="K6119" s="12" t="s">
        <v>1042</v>
      </c>
      <c r="L6119" s="2" t="s">
        <v>1043</v>
      </c>
      <c r="M6119" t="s">
        <v>2160</v>
      </c>
      <c r="N6119" s="29" t="s">
        <v>5230</v>
      </c>
      <c r="O6119" s="38" t="s">
        <v>5197</v>
      </c>
      <c r="P6119" t="s">
        <v>1035</v>
      </c>
      <c r="Q6119" t="s">
        <v>3484</v>
      </c>
      <c r="R6119" t="s">
        <v>1030</v>
      </c>
      <c r="S6119" t="s">
        <v>27</v>
      </c>
      <c r="T6119" t="s">
        <v>6206</v>
      </c>
      <c r="U6119" s="62">
        <f t="shared" si="394"/>
        <v>16</v>
      </c>
    </row>
    <row r="6120" spans="1:21" x14ac:dyDescent="0.25">
      <c r="A6120" s="4" t="s">
        <v>7158</v>
      </c>
      <c r="C6120" s="43" t="str">
        <f t="shared" si="395"/>
        <v>32-55-05B2</v>
      </c>
      <c r="D6120" s="43" t="str">
        <f>VLOOKUP(C6120,'[1]Test List'!$A$5:$F$2726,6,0)</f>
        <v>PLEI-PGB-05B2</v>
      </c>
      <c r="E6120" s="43" t="str">
        <f t="shared" si="396"/>
        <v>32</v>
      </c>
      <c r="F6120" s="43" t="str">
        <f t="shared" si="397"/>
        <v>55</v>
      </c>
      <c r="G6120" t="s">
        <v>1779</v>
      </c>
      <c r="H6120" s="36">
        <v>99</v>
      </c>
      <c r="I6120" s="36">
        <v>902</v>
      </c>
      <c r="J6120" s="9" t="s">
        <v>794</v>
      </c>
      <c r="K6120" s="12" t="s">
        <v>1042</v>
      </c>
      <c r="L6120" s="2" t="s">
        <v>1043</v>
      </c>
      <c r="M6120" t="s">
        <v>2160</v>
      </c>
      <c r="N6120" s="29" t="s">
        <v>5230</v>
      </c>
      <c r="O6120" s="38" t="s">
        <v>5197</v>
      </c>
      <c r="P6120" t="s">
        <v>1035</v>
      </c>
      <c r="Q6120" t="s">
        <v>1677</v>
      </c>
      <c r="R6120" t="s">
        <v>1030</v>
      </c>
      <c r="S6120" t="s">
        <v>1276</v>
      </c>
      <c r="T6120" t="s">
        <v>6207</v>
      </c>
      <c r="U6120" s="62">
        <f t="shared" si="394"/>
        <v>10</v>
      </c>
    </row>
    <row r="6121" spans="1:21" x14ac:dyDescent="0.25">
      <c r="A6121" s="4" t="s">
        <v>7158</v>
      </c>
      <c r="C6121" s="43" t="str">
        <f t="shared" si="395"/>
        <v>32-55-05B2</v>
      </c>
      <c r="D6121" s="43" t="str">
        <f>VLOOKUP(C6121,'[1]Test List'!$A$5:$F$2726,6,0)</f>
        <v>PLEI-PGB-05B2</v>
      </c>
      <c r="E6121" s="43" t="str">
        <f t="shared" si="396"/>
        <v>32</v>
      </c>
      <c r="F6121" s="43" t="str">
        <f t="shared" si="397"/>
        <v>55</v>
      </c>
      <c r="G6121" t="s">
        <v>1779</v>
      </c>
      <c r="H6121" s="36">
        <v>99</v>
      </c>
      <c r="I6121" s="36">
        <v>903</v>
      </c>
      <c r="J6121" s="9" t="s">
        <v>794</v>
      </c>
      <c r="K6121" s="12" t="s">
        <v>1018</v>
      </c>
      <c r="L6121" s="2" t="s">
        <v>1019</v>
      </c>
      <c r="M6121" t="s">
        <v>4531</v>
      </c>
      <c r="N6121" s="29" t="s">
        <v>5230</v>
      </c>
      <c r="O6121" s="38" t="s">
        <v>5197</v>
      </c>
      <c r="P6121" t="s">
        <v>1035</v>
      </c>
      <c r="Q6121" t="s">
        <v>1453</v>
      </c>
      <c r="R6121" t="s">
        <v>1030</v>
      </c>
      <c r="S6121" t="s">
        <v>1224</v>
      </c>
      <c r="T6121" t="s">
        <v>6221</v>
      </c>
      <c r="U6121" s="62">
        <f t="shared" si="394"/>
        <v>6</v>
      </c>
    </row>
    <row r="6122" spans="1:21" x14ac:dyDescent="0.25">
      <c r="A6122" s="4" t="s">
        <v>7158</v>
      </c>
      <c r="C6122" s="43" t="str">
        <f t="shared" si="395"/>
        <v>32-55-05B2</v>
      </c>
      <c r="D6122" s="43" t="str">
        <f>VLOOKUP(C6122,'[1]Test List'!$A$5:$F$2726,6,0)</f>
        <v>PLEI-PGB-05B2</v>
      </c>
      <c r="E6122" s="43" t="str">
        <f t="shared" si="396"/>
        <v>32</v>
      </c>
      <c r="F6122" s="43" t="str">
        <f t="shared" si="397"/>
        <v>55</v>
      </c>
      <c r="G6122" t="s">
        <v>1779</v>
      </c>
      <c r="H6122" s="36">
        <v>99</v>
      </c>
      <c r="I6122" s="36">
        <v>904</v>
      </c>
      <c r="J6122" s="9" t="s">
        <v>794</v>
      </c>
      <c r="K6122" s="12" t="s">
        <v>1018</v>
      </c>
      <c r="L6122" s="2" t="s">
        <v>1019</v>
      </c>
      <c r="M6122" t="s">
        <v>4531</v>
      </c>
      <c r="N6122" s="29" t="s">
        <v>5230</v>
      </c>
      <c r="O6122" s="38" t="s">
        <v>5197</v>
      </c>
      <c r="P6122" t="s">
        <v>1035</v>
      </c>
      <c r="Q6122" t="s">
        <v>164</v>
      </c>
      <c r="R6122" t="s">
        <v>1030</v>
      </c>
      <c r="S6122" t="s">
        <v>165</v>
      </c>
      <c r="T6122" t="s">
        <v>6223</v>
      </c>
      <c r="U6122" s="62">
        <f t="shared" si="394"/>
        <v>5</v>
      </c>
    </row>
    <row r="6123" spans="1:21" x14ac:dyDescent="0.25">
      <c r="A6123" s="4" t="s">
        <v>7158</v>
      </c>
      <c r="C6123" s="43" t="str">
        <f t="shared" si="395"/>
        <v>32-55-05B2</v>
      </c>
      <c r="D6123" s="43" t="str">
        <f>VLOOKUP(C6123,'[1]Test List'!$A$5:$F$2726,6,0)</f>
        <v>PLEI-PGB-05B2</v>
      </c>
      <c r="E6123" s="43" t="str">
        <f t="shared" si="396"/>
        <v>32</v>
      </c>
      <c r="F6123" s="43" t="str">
        <f t="shared" si="397"/>
        <v>55</v>
      </c>
      <c r="G6123" t="s">
        <v>1779</v>
      </c>
      <c r="H6123" s="36">
        <v>99</v>
      </c>
      <c r="I6123" s="36">
        <v>906</v>
      </c>
      <c r="J6123" s="9" t="s">
        <v>794</v>
      </c>
      <c r="K6123" s="12" t="s">
        <v>7090</v>
      </c>
      <c r="L6123" s="2" t="s">
        <v>2643</v>
      </c>
      <c r="M6123" t="s">
        <v>4482</v>
      </c>
      <c r="N6123" s="29" t="s">
        <v>5230</v>
      </c>
      <c r="O6123" s="38" t="s">
        <v>5197</v>
      </c>
      <c r="P6123" t="s">
        <v>1035</v>
      </c>
      <c r="Q6123" t="s">
        <v>179</v>
      </c>
      <c r="R6123" t="s">
        <v>1041</v>
      </c>
      <c r="S6123" t="s">
        <v>166</v>
      </c>
      <c r="T6123" t="s">
        <v>6907</v>
      </c>
      <c r="U6123" s="62">
        <f t="shared" si="394"/>
        <v>5</v>
      </c>
    </row>
    <row r="6124" spans="1:21" x14ac:dyDescent="0.25">
      <c r="A6124" s="4" t="s">
        <v>7158</v>
      </c>
      <c r="C6124" s="43" t="str">
        <f t="shared" si="395"/>
        <v>32-55-05B2</v>
      </c>
      <c r="D6124" s="43" t="str">
        <f>VLOOKUP(C6124,'[1]Test List'!$A$5:$F$2726,6,0)</f>
        <v>PLEI-PGB-05B2</v>
      </c>
      <c r="E6124" s="43" t="str">
        <f t="shared" si="396"/>
        <v>32</v>
      </c>
      <c r="F6124" s="43" t="str">
        <f t="shared" si="397"/>
        <v>55</v>
      </c>
      <c r="G6124" t="s">
        <v>1779</v>
      </c>
      <c r="H6124" s="36">
        <v>99</v>
      </c>
      <c r="I6124" s="36">
        <v>905</v>
      </c>
      <c r="J6124" s="9" t="s">
        <v>794</v>
      </c>
      <c r="K6124" s="12" t="s">
        <v>7089</v>
      </c>
      <c r="L6124" s="2" t="s">
        <v>7091</v>
      </c>
      <c r="M6124" t="s">
        <v>4532</v>
      </c>
      <c r="N6124" s="29" t="s">
        <v>5230</v>
      </c>
      <c r="O6124" s="38" t="s">
        <v>5197</v>
      </c>
      <c r="P6124" t="s">
        <v>1035</v>
      </c>
      <c r="Q6124" t="s">
        <v>178</v>
      </c>
      <c r="R6124" t="s">
        <v>1041</v>
      </c>
      <c r="S6124" t="s">
        <v>1275</v>
      </c>
      <c r="T6124" t="s">
        <v>6891</v>
      </c>
      <c r="U6124" s="62">
        <f t="shared" si="394"/>
        <v>6</v>
      </c>
    </row>
    <row r="6125" spans="1:21" x14ac:dyDescent="0.25">
      <c r="A6125" s="4" t="s">
        <v>7173</v>
      </c>
      <c r="B6125" s="4" t="s">
        <v>7224</v>
      </c>
      <c r="C6125" s="43" t="str">
        <f t="shared" si="395"/>
        <v>21-02-01C</v>
      </c>
      <c r="D6125" s="43" t="str">
        <f>VLOOKUP(C6125,'[1]Test List'!$A$5:$F$2726,6,0)</f>
        <v>PPRI-SKC-01C</v>
      </c>
      <c r="E6125" s="43" t="str">
        <f t="shared" si="396"/>
        <v>21</v>
      </c>
      <c r="F6125" s="43" t="str">
        <f t="shared" si="397"/>
        <v>02</v>
      </c>
      <c r="G6125" t="s">
        <v>1779</v>
      </c>
      <c r="H6125" s="36">
        <v>99</v>
      </c>
      <c r="I6125" s="52">
        <v>995</v>
      </c>
      <c r="J6125" s="9" t="s">
        <v>794</v>
      </c>
      <c r="K6125" s="12" t="s">
        <v>1098</v>
      </c>
      <c r="L6125" s="2" t="s">
        <v>84</v>
      </c>
      <c r="M6125" t="s">
        <v>7129</v>
      </c>
      <c r="N6125" s="29" t="s">
        <v>5230</v>
      </c>
      <c r="O6125" s="38" t="s">
        <v>5197</v>
      </c>
      <c r="P6125" t="s">
        <v>4508</v>
      </c>
      <c r="Q6125" t="s">
        <v>340</v>
      </c>
      <c r="R6125" t="s">
        <v>1364</v>
      </c>
      <c r="S6125" t="s">
        <v>4714</v>
      </c>
      <c r="T6125" t="s">
        <v>6022</v>
      </c>
      <c r="U6125" s="62">
        <f t="shared" si="394"/>
        <v>4</v>
      </c>
    </row>
    <row r="6126" spans="1:21" x14ac:dyDescent="0.25">
      <c r="A6126" s="4" t="s">
        <v>7173</v>
      </c>
      <c r="B6126" s="4" t="s">
        <v>7224</v>
      </c>
      <c r="C6126" s="43" t="str">
        <f t="shared" si="395"/>
        <v>21-02-01C</v>
      </c>
      <c r="D6126" s="43" t="str">
        <f>VLOOKUP(C6126,'[1]Test List'!$A$5:$F$2726,6,0)</f>
        <v>PPRI-SKC-01C</v>
      </c>
      <c r="E6126" s="43" t="str">
        <f t="shared" si="396"/>
        <v>21</v>
      </c>
      <c r="F6126" s="43" t="str">
        <f t="shared" si="397"/>
        <v>02</v>
      </c>
      <c r="G6126" t="s">
        <v>1779</v>
      </c>
      <c r="H6126" s="36">
        <v>99</v>
      </c>
      <c r="I6126" s="52">
        <v>996</v>
      </c>
      <c r="J6126" s="9" t="s">
        <v>794</v>
      </c>
      <c r="K6126" s="12" t="s">
        <v>1098</v>
      </c>
      <c r="L6126" s="2" t="s">
        <v>84</v>
      </c>
      <c r="M6126" t="s">
        <v>7129</v>
      </c>
      <c r="N6126" s="29" t="s">
        <v>5230</v>
      </c>
      <c r="O6126" s="38" t="s">
        <v>5197</v>
      </c>
      <c r="P6126" s="7" t="s">
        <v>4514</v>
      </c>
      <c r="Q6126" t="s">
        <v>1335</v>
      </c>
      <c r="R6126" t="s">
        <v>1055</v>
      </c>
      <c r="S6126" t="s">
        <v>5117</v>
      </c>
      <c r="T6126" t="s">
        <v>5249</v>
      </c>
      <c r="U6126" s="62">
        <f t="shared" si="394"/>
        <v>5</v>
      </c>
    </row>
    <row r="6127" spans="1:21" x14ac:dyDescent="0.25">
      <c r="A6127" s="4" t="s">
        <v>7173</v>
      </c>
      <c r="B6127" s="4" t="s">
        <v>7224</v>
      </c>
      <c r="C6127" s="43" t="str">
        <f t="shared" si="395"/>
        <v>21-02-01C</v>
      </c>
      <c r="D6127" s="43" t="str">
        <f>VLOOKUP(C6127,'[1]Test List'!$A$5:$F$2726,6,0)</f>
        <v>PPRI-SKC-01C</v>
      </c>
      <c r="E6127" s="43" t="str">
        <f t="shared" si="396"/>
        <v>21</v>
      </c>
      <c r="F6127" s="43" t="str">
        <f t="shared" si="397"/>
        <v>02</v>
      </c>
      <c r="G6127" t="s">
        <v>1779</v>
      </c>
      <c r="H6127" s="36">
        <v>99</v>
      </c>
      <c r="I6127" s="52">
        <v>997</v>
      </c>
      <c r="J6127" s="9" t="s">
        <v>794</v>
      </c>
      <c r="K6127" s="12" t="s">
        <v>1098</v>
      </c>
      <c r="L6127" s="2" t="s">
        <v>84</v>
      </c>
      <c r="M6127" t="s">
        <v>7129</v>
      </c>
      <c r="N6127" s="29" t="s">
        <v>5230</v>
      </c>
      <c r="O6127" s="38" t="s">
        <v>5197</v>
      </c>
      <c r="P6127" t="s">
        <v>4508</v>
      </c>
      <c r="Q6127" t="s">
        <v>943</v>
      </c>
      <c r="R6127" t="s">
        <v>1364</v>
      </c>
      <c r="S6127" t="s">
        <v>4715</v>
      </c>
      <c r="T6127" t="s">
        <v>6477</v>
      </c>
      <c r="U6127" s="62">
        <f t="shared" si="394"/>
        <v>5</v>
      </c>
    </row>
    <row r="6128" spans="1:21" x14ac:dyDescent="0.25">
      <c r="A6128" s="4" t="s">
        <v>7173</v>
      </c>
      <c r="B6128" s="4" t="s">
        <v>7224</v>
      </c>
      <c r="C6128" s="43" t="str">
        <f t="shared" si="395"/>
        <v>21-02-01C</v>
      </c>
      <c r="D6128" s="43" t="str">
        <f>VLOOKUP(C6128,'[1]Test List'!$A$5:$F$2726,6,0)</f>
        <v>PPRI-SKC-01C</v>
      </c>
      <c r="E6128" s="43" t="str">
        <f t="shared" si="396"/>
        <v>21</v>
      </c>
      <c r="F6128" s="43" t="str">
        <f t="shared" si="397"/>
        <v>02</v>
      </c>
      <c r="G6128" t="s">
        <v>1779</v>
      </c>
      <c r="H6128" s="36">
        <v>99</v>
      </c>
      <c r="I6128" s="52">
        <v>998</v>
      </c>
      <c r="J6128" s="9" t="s">
        <v>794</v>
      </c>
      <c r="K6128" s="12" t="s">
        <v>1650</v>
      </c>
      <c r="L6128" s="2" t="s">
        <v>1670</v>
      </c>
      <c r="M6128" t="s">
        <v>4481</v>
      </c>
      <c r="N6128" s="29" t="s">
        <v>5230</v>
      </c>
      <c r="O6128" s="38" t="s">
        <v>5197</v>
      </c>
      <c r="P6128" t="s">
        <v>1036</v>
      </c>
      <c r="Q6128" t="s">
        <v>464</v>
      </c>
      <c r="R6128" t="s">
        <v>1173</v>
      </c>
      <c r="S6128" t="s">
        <v>4654</v>
      </c>
      <c r="T6128" t="s">
        <v>5261</v>
      </c>
      <c r="U6128" s="62">
        <f t="shared" si="394"/>
        <v>18</v>
      </c>
    </row>
    <row r="6129" spans="1:21" x14ac:dyDescent="0.25">
      <c r="A6129" s="4" t="s">
        <v>7173</v>
      </c>
      <c r="B6129" s="4" t="s">
        <v>7224</v>
      </c>
      <c r="C6129" s="43" t="str">
        <f t="shared" si="395"/>
        <v>21-02-01C</v>
      </c>
      <c r="D6129" s="43" t="str">
        <f>VLOOKUP(C6129,'[1]Test List'!$A$5:$F$2726,6,0)</f>
        <v>PPRI-SKC-01C</v>
      </c>
      <c r="E6129" s="43" t="str">
        <f t="shared" si="396"/>
        <v>21</v>
      </c>
      <c r="F6129" s="43" t="str">
        <f t="shared" si="397"/>
        <v>02</v>
      </c>
      <c r="G6129" t="s">
        <v>1779</v>
      </c>
      <c r="H6129" s="36">
        <v>99</v>
      </c>
      <c r="I6129" s="52">
        <v>999</v>
      </c>
      <c r="J6129" s="9" t="s">
        <v>794</v>
      </c>
      <c r="K6129" s="12" t="s">
        <v>1650</v>
      </c>
      <c r="L6129" s="2" t="s">
        <v>1670</v>
      </c>
      <c r="M6129" t="s">
        <v>4481</v>
      </c>
      <c r="N6129" s="29" t="s">
        <v>5230</v>
      </c>
      <c r="O6129" s="38" t="s">
        <v>5197</v>
      </c>
      <c r="P6129" s="12" t="s">
        <v>4508</v>
      </c>
      <c r="Q6129" t="s">
        <v>2416</v>
      </c>
      <c r="R6129" t="s">
        <v>1173</v>
      </c>
      <c r="S6129" t="s">
        <v>4688</v>
      </c>
      <c r="T6129" t="s">
        <v>6666</v>
      </c>
      <c r="U6129" s="62">
        <f t="shared" si="394"/>
        <v>13</v>
      </c>
    </row>
    <row r="6130" spans="1:21" x14ac:dyDescent="0.25">
      <c r="A6130" s="4" t="s">
        <v>7174</v>
      </c>
      <c r="B6130" s="16" t="s">
        <v>7257</v>
      </c>
      <c r="C6130" s="43" t="str">
        <f t="shared" si="395"/>
        <v>21-02-02C</v>
      </c>
      <c r="D6130" s="43" t="str">
        <f>VLOOKUP(C6130,'[1]Test List'!$A$5:$F$2726,6,0)</f>
        <v>PPRI-SKC-02C</v>
      </c>
      <c r="E6130" s="43" t="str">
        <f t="shared" si="396"/>
        <v>21</v>
      </c>
      <c r="F6130" s="43" t="str">
        <f t="shared" si="397"/>
        <v>02</v>
      </c>
      <c r="G6130" t="s">
        <v>1779</v>
      </c>
      <c r="H6130" s="36">
        <v>96</v>
      </c>
      <c r="I6130" s="52">
        <v>89</v>
      </c>
      <c r="J6130" s="9" t="s">
        <v>794</v>
      </c>
      <c r="K6130" s="12" t="s">
        <v>7175</v>
      </c>
      <c r="M6130" t="s">
        <v>7176</v>
      </c>
      <c r="N6130" s="29" t="s">
        <v>5233</v>
      </c>
      <c r="O6130" s="36" t="s">
        <v>2970</v>
      </c>
      <c r="P6130" t="s">
        <v>1036</v>
      </c>
      <c r="Q6130" t="s">
        <v>7189</v>
      </c>
      <c r="R6130" t="s">
        <v>1041</v>
      </c>
      <c r="S6130" t="s">
        <v>794</v>
      </c>
      <c r="T6130" t="s">
        <v>7588</v>
      </c>
      <c r="U6130" s="62">
        <f t="shared" si="394"/>
        <v>3</v>
      </c>
    </row>
    <row r="6131" spans="1:21" x14ac:dyDescent="0.25">
      <c r="A6131" s="4" t="s">
        <v>7174</v>
      </c>
      <c r="B6131" s="16" t="s">
        <v>7257</v>
      </c>
      <c r="C6131" s="43" t="str">
        <f t="shared" si="395"/>
        <v>21-02-02C</v>
      </c>
      <c r="D6131" s="43" t="str">
        <f>VLOOKUP(C6131,'[1]Test List'!$A$5:$F$2726,6,0)</f>
        <v>PPRI-SKC-02C</v>
      </c>
      <c r="E6131" s="43" t="str">
        <f t="shared" si="396"/>
        <v>21</v>
      </c>
      <c r="F6131" s="43" t="str">
        <f t="shared" si="397"/>
        <v>02</v>
      </c>
      <c r="G6131" t="s">
        <v>1779</v>
      </c>
      <c r="H6131" s="36">
        <v>96</v>
      </c>
      <c r="I6131" s="52">
        <v>95</v>
      </c>
      <c r="J6131" s="9" t="s">
        <v>794</v>
      </c>
      <c r="K6131" s="12" t="s">
        <v>7175</v>
      </c>
      <c r="M6131" t="s">
        <v>7176</v>
      </c>
      <c r="N6131" s="29" t="s">
        <v>5233</v>
      </c>
      <c r="O6131" s="36" t="s">
        <v>2970</v>
      </c>
      <c r="P6131" t="s">
        <v>1036</v>
      </c>
      <c r="Q6131" t="s">
        <v>7190</v>
      </c>
      <c r="R6131" t="s">
        <v>1041</v>
      </c>
      <c r="S6131" t="s">
        <v>794</v>
      </c>
      <c r="T6131" t="s">
        <v>7589</v>
      </c>
      <c r="U6131" s="62">
        <f t="shared" si="394"/>
        <v>3</v>
      </c>
    </row>
    <row r="6132" spans="1:21" x14ac:dyDescent="0.25">
      <c r="A6132" s="4" t="s">
        <v>7174</v>
      </c>
      <c r="B6132" s="16" t="s">
        <v>7257</v>
      </c>
      <c r="C6132" s="43" t="str">
        <f t="shared" si="395"/>
        <v>21-02-02C</v>
      </c>
      <c r="D6132" s="43" t="str">
        <f>VLOOKUP(C6132,'[1]Test List'!$A$5:$F$2726,6,0)</f>
        <v>PPRI-SKC-02C</v>
      </c>
      <c r="E6132" s="43" t="str">
        <f t="shared" si="396"/>
        <v>21</v>
      </c>
      <c r="F6132" s="43" t="str">
        <f t="shared" si="397"/>
        <v>02</v>
      </c>
      <c r="G6132" t="s">
        <v>1779</v>
      </c>
      <c r="H6132" s="36">
        <v>96</v>
      </c>
      <c r="I6132" s="52">
        <v>99</v>
      </c>
      <c r="J6132" s="9" t="s">
        <v>794</v>
      </c>
      <c r="K6132" s="12" t="s">
        <v>7175</v>
      </c>
      <c r="M6132" t="s">
        <v>7176</v>
      </c>
      <c r="N6132" s="29" t="s">
        <v>5233</v>
      </c>
      <c r="O6132" s="36" t="s">
        <v>2970</v>
      </c>
      <c r="P6132" t="s">
        <v>1036</v>
      </c>
      <c r="Q6132" t="s">
        <v>7191</v>
      </c>
      <c r="R6132" t="s">
        <v>1041</v>
      </c>
      <c r="S6132" t="s">
        <v>794</v>
      </c>
      <c r="T6132" t="s">
        <v>7590</v>
      </c>
      <c r="U6132" s="62">
        <f t="shared" si="394"/>
        <v>3</v>
      </c>
    </row>
    <row r="6133" spans="1:21" x14ac:dyDescent="0.25">
      <c r="A6133" s="4" t="s">
        <v>7174</v>
      </c>
      <c r="B6133" s="16" t="s">
        <v>7257</v>
      </c>
      <c r="C6133" s="43" t="str">
        <f t="shared" si="395"/>
        <v>21-02-02C</v>
      </c>
      <c r="D6133" s="43" t="str">
        <f>VLOOKUP(C6133,'[1]Test List'!$A$5:$F$2726,6,0)</f>
        <v>PPRI-SKC-02C</v>
      </c>
      <c r="E6133" s="43" t="str">
        <f t="shared" si="396"/>
        <v>21</v>
      </c>
      <c r="F6133" s="43" t="str">
        <f t="shared" si="397"/>
        <v>02</v>
      </c>
      <c r="G6133" t="s">
        <v>1779</v>
      </c>
      <c r="H6133" s="36">
        <v>97</v>
      </c>
      <c r="I6133" s="52">
        <v>28</v>
      </c>
      <c r="J6133" s="9" t="s">
        <v>794</v>
      </c>
      <c r="K6133" s="12" t="s">
        <v>7175</v>
      </c>
      <c r="M6133" t="s">
        <v>7176</v>
      </c>
      <c r="N6133" s="29" t="s">
        <v>5233</v>
      </c>
      <c r="O6133" s="36" t="s">
        <v>2970</v>
      </c>
      <c r="P6133" t="s">
        <v>1036</v>
      </c>
      <c r="Q6133" t="s">
        <v>7192</v>
      </c>
      <c r="R6133" t="s">
        <v>1041</v>
      </c>
      <c r="S6133" t="s">
        <v>794</v>
      </c>
      <c r="T6133" t="s">
        <v>7591</v>
      </c>
      <c r="U6133" s="62">
        <f t="shared" si="394"/>
        <v>3</v>
      </c>
    </row>
    <row r="6134" spans="1:21" x14ac:dyDescent="0.25">
      <c r="A6134" s="4" t="s">
        <v>7174</v>
      </c>
      <c r="B6134" s="16" t="s">
        <v>7257</v>
      </c>
      <c r="C6134" s="43" t="str">
        <f t="shared" si="395"/>
        <v>21-02-02C</v>
      </c>
      <c r="D6134" s="43" t="str">
        <f>VLOOKUP(C6134,'[1]Test List'!$A$5:$F$2726,6,0)</f>
        <v>PPRI-SKC-02C</v>
      </c>
      <c r="E6134" s="43" t="str">
        <f t="shared" si="396"/>
        <v>21</v>
      </c>
      <c r="F6134" s="43" t="str">
        <f t="shared" si="397"/>
        <v>02</v>
      </c>
      <c r="G6134" t="s">
        <v>1779</v>
      </c>
      <c r="H6134" s="36">
        <v>97</v>
      </c>
      <c r="I6134" s="52">
        <v>36</v>
      </c>
      <c r="J6134" s="9" t="s">
        <v>794</v>
      </c>
      <c r="K6134" s="12" t="s">
        <v>7175</v>
      </c>
      <c r="M6134" t="s">
        <v>7176</v>
      </c>
      <c r="N6134" s="29" t="s">
        <v>5233</v>
      </c>
      <c r="O6134" s="36" t="s">
        <v>2970</v>
      </c>
      <c r="P6134" t="s">
        <v>1036</v>
      </c>
      <c r="Q6134" t="s">
        <v>7193</v>
      </c>
      <c r="R6134" t="s">
        <v>1041</v>
      </c>
      <c r="S6134" t="s">
        <v>794</v>
      </c>
      <c r="T6134" t="s">
        <v>7592</v>
      </c>
      <c r="U6134" s="62">
        <f t="shared" si="394"/>
        <v>3</v>
      </c>
    </row>
    <row r="6135" spans="1:21" x14ac:dyDescent="0.25">
      <c r="A6135" s="4" t="s">
        <v>7174</v>
      </c>
      <c r="B6135" s="16" t="s">
        <v>7257</v>
      </c>
      <c r="C6135" s="43" t="str">
        <f t="shared" si="395"/>
        <v>21-02-02C</v>
      </c>
      <c r="D6135" s="43" t="str">
        <f>VLOOKUP(C6135,'[1]Test List'!$A$5:$F$2726,6,0)</f>
        <v>PPRI-SKC-02C</v>
      </c>
      <c r="E6135" s="43" t="str">
        <f t="shared" si="396"/>
        <v>21</v>
      </c>
      <c r="F6135" s="43" t="str">
        <f t="shared" si="397"/>
        <v>02</v>
      </c>
      <c r="G6135" t="s">
        <v>1779</v>
      </c>
      <c r="H6135" s="36">
        <v>97</v>
      </c>
      <c r="I6135" s="52">
        <v>48</v>
      </c>
      <c r="J6135" s="9" t="s">
        <v>794</v>
      </c>
      <c r="K6135" s="12" t="s">
        <v>7175</v>
      </c>
      <c r="M6135" t="s">
        <v>7176</v>
      </c>
      <c r="N6135" s="29" t="s">
        <v>5233</v>
      </c>
      <c r="O6135" s="36" t="s">
        <v>2970</v>
      </c>
      <c r="P6135" t="s">
        <v>1036</v>
      </c>
      <c r="Q6135" t="s">
        <v>7194</v>
      </c>
      <c r="R6135" t="s">
        <v>1041</v>
      </c>
      <c r="S6135" t="s">
        <v>794</v>
      </c>
      <c r="T6135" t="s">
        <v>7593</v>
      </c>
      <c r="U6135" s="62">
        <f t="shared" si="394"/>
        <v>3</v>
      </c>
    </row>
    <row r="6136" spans="1:21" x14ac:dyDescent="0.25">
      <c r="A6136" s="4" t="s">
        <v>7174</v>
      </c>
      <c r="B6136" s="4" t="s">
        <v>7224</v>
      </c>
      <c r="C6136" s="43" t="str">
        <f t="shared" si="395"/>
        <v>21-02-02C</v>
      </c>
      <c r="D6136" s="43" t="str">
        <f>VLOOKUP(C6136,'[1]Test List'!$A$5:$F$2726,6,0)</f>
        <v>PPRI-SKC-02C</v>
      </c>
      <c r="E6136" s="43" t="str">
        <f t="shared" si="396"/>
        <v>21</v>
      </c>
      <c r="F6136" s="43" t="str">
        <f t="shared" si="397"/>
        <v>02</v>
      </c>
      <c r="G6136" t="s">
        <v>1779</v>
      </c>
      <c r="H6136" s="36">
        <v>99</v>
      </c>
      <c r="I6136" s="52">
        <v>995</v>
      </c>
      <c r="J6136" s="9" t="s">
        <v>794</v>
      </c>
      <c r="K6136" s="12" t="s">
        <v>1098</v>
      </c>
      <c r="L6136" s="2" t="s">
        <v>84</v>
      </c>
      <c r="M6136" t="s">
        <v>7129</v>
      </c>
      <c r="N6136" s="29" t="s">
        <v>5230</v>
      </c>
      <c r="O6136" s="38" t="s">
        <v>5197</v>
      </c>
      <c r="P6136" t="s">
        <v>4508</v>
      </c>
      <c r="Q6136" t="s">
        <v>340</v>
      </c>
      <c r="R6136" t="s">
        <v>1364</v>
      </c>
      <c r="S6136" t="s">
        <v>4714</v>
      </c>
      <c r="T6136" t="s">
        <v>6022</v>
      </c>
      <c r="U6136" s="62">
        <f t="shared" si="394"/>
        <v>4</v>
      </c>
    </row>
    <row r="6137" spans="1:21" x14ac:dyDescent="0.25">
      <c r="A6137" s="4" t="s">
        <v>7174</v>
      </c>
      <c r="B6137" s="4" t="s">
        <v>7224</v>
      </c>
      <c r="C6137" s="43" t="str">
        <f t="shared" si="395"/>
        <v>21-02-02C</v>
      </c>
      <c r="D6137" s="43" t="str">
        <f>VLOOKUP(C6137,'[1]Test List'!$A$5:$F$2726,6,0)</f>
        <v>PPRI-SKC-02C</v>
      </c>
      <c r="E6137" s="43" t="str">
        <f t="shared" si="396"/>
        <v>21</v>
      </c>
      <c r="F6137" s="43" t="str">
        <f t="shared" si="397"/>
        <v>02</v>
      </c>
      <c r="G6137" t="s">
        <v>1779</v>
      </c>
      <c r="H6137" s="36">
        <v>99</v>
      </c>
      <c r="I6137" s="52">
        <v>996</v>
      </c>
      <c r="J6137" s="9" t="s">
        <v>794</v>
      </c>
      <c r="K6137" s="12" t="s">
        <v>1098</v>
      </c>
      <c r="L6137" s="2" t="s">
        <v>84</v>
      </c>
      <c r="M6137" t="s">
        <v>7129</v>
      </c>
      <c r="N6137" s="29" t="s">
        <v>5230</v>
      </c>
      <c r="O6137" s="38" t="s">
        <v>5197</v>
      </c>
      <c r="P6137" s="7" t="s">
        <v>4514</v>
      </c>
      <c r="Q6137" t="s">
        <v>1335</v>
      </c>
      <c r="R6137" t="s">
        <v>1055</v>
      </c>
      <c r="S6137" t="s">
        <v>5117</v>
      </c>
      <c r="T6137" t="s">
        <v>5249</v>
      </c>
      <c r="U6137" s="62">
        <f t="shared" si="394"/>
        <v>5</v>
      </c>
    </row>
    <row r="6138" spans="1:21" x14ac:dyDescent="0.25">
      <c r="A6138" s="4" t="s">
        <v>7174</v>
      </c>
      <c r="B6138" s="4" t="s">
        <v>7224</v>
      </c>
      <c r="C6138" s="43" t="str">
        <f t="shared" si="395"/>
        <v>21-02-02C</v>
      </c>
      <c r="D6138" s="43" t="str">
        <f>VLOOKUP(C6138,'[1]Test List'!$A$5:$F$2726,6,0)</f>
        <v>PPRI-SKC-02C</v>
      </c>
      <c r="E6138" s="43" t="str">
        <f t="shared" si="396"/>
        <v>21</v>
      </c>
      <c r="F6138" s="43" t="str">
        <f t="shared" si="397"/>
        <v>02</v>
      </c>
      <c r="G6138" t="s">
        <v>1779</v>
      </c>
      <c r="H6138" s="36">
        <v>99</v>
      </c>
      <c r="I6138" s="52">
        <v>997</v>
      </c>
      <c r="J6138" s="9" t="s">
        <v>794</v>
      </c>
      <c r="K6138" s="12" t="s">
        <v>1098</v>
      </c>
      <c r="L6138" s="2" t="s">
        <v>84</v>
      </c>
      <c r="M6138" t="s">
        <v>7129</v>
      </c>
      <c r="N6138" s="29" t="s">
        <v>5230</v>
      </c>
      <c r="O6138" s="38" t="s">
        <v>5197</v>
      </c>
      <c r="P6138" t="s">
        <v>4508</v>
      </c>
      <c r="Q6138" t="s">
        <v>943</v>
      </c>
      <c r="R6138" t="s">
        <v>1364</v>
      </c>
      <c r="S6138" t="s">
        <v>4715</v>
      </c>
      <c r="T6138" t="s">
        <v>6477</v>
      </c>
      <c r="U6138" s="62">
        <f t="shared" si="394"/>
        <v>5</v>
      </c>
    </row>
    <row r="6139" spans="1:21" x14ac:dyDescent="0.25">
      <c r="A6139" s="4" t="s">
        <v>7174</v>
      </c>
      <c r="B6139" s="4" t="s">
        <v>7224</v>
      </c>
      <c r="C6139" s="43" t="str">
        <f t="shared" si="395"/>
        <v>21-02-02C</v>
      </c>
      <c r="D6139" s="43" t="str">
        <f>VLOOKUP(C6139,'[1]Test List'!$A$5:$F$2726,6,0)</f>
        <v>PPRI-SKC-02C</v>
      </c>
      <c r="E6139" s="43" t="str">
        <f t="shared" si="396"/>
        <v>21</v>
      </c>
      <c r="F6139" s="43" t="str">
        <f t="shared" si="397"/>
        <v>02</v>
      </c>
      <c r="G6139" t="s">
        <v>1779</v>
      </c>
      <c r="H6139" s="36">
        <v>99</v>
      </c>
      <c r="I6139" s="52">
        <v>998</v>
      </c>
      <c r="J6139" s="9" t="s">
        <v>794</v>
      </c>
      <c r="K6139" s="12" t="s">
        <v>1650</v>
      </c>
      <c r="L6139" s="2" t="s">
        <v>1670</v>
      </c>
      <c r="M6139" t="s">
        <v>4481</v>
      </c>
      <c r="N6139" s="29" t="s">
        <v>5230</v>
      </c>
      <c r="O6139" s="38" t="s">
        <v>5197</v>
      </c>
      <c r="P6139" t="s">
        <v>1036</v>
      </c>
      <c r="Q6139" t="s">
        <v>464</v>
      </c>
      <c r="R6139" t="s">
        <v>1173</v>
      </c>
      <c r="S6139" t="s">
        <v>4654</v>
      </c>
      <c r="T6139" t="s">
        <v>5261</v>
      </c>
      <c r="U6139" s="62">
        <f t="shared" si="394"/>
        <v>18</v>
      </c>
    </row>
    <row r="6140" spans="1:21" x14ac:dyDescent="0.25">
      <c r="A6140" s="4" t="s">
        <v>7174</v>
      </c>
      <c r="B6140" s="4" t="s">
        <v>7224</v>
      </c>
      <c r="C6140" s="43" t="str">
        <f t="shared" si="395"/>
        <v>21-02-02C</v>
      </c>
      <c r="D6140" s="43" t="str">
        <f>VLOOKUP(C6140,'[1]Test List'!$A$5:$F$2726,6,0)</f>
        <v>PPRI-SKC-02C</v>
      </c>
      <c r="E6140" s="43" t="str">
        <f t="shared" si="396"/>
        <v>21</v>
      </c>
      <c r="F6140" s="43" t="str">
        <f t="shared" si="397"/>
        <v>02</v>
      </c>
      <c r="G6140" t="s">
        <v>1779</v>
      </c>
      <c r="H6140" s="36">
        <v>99</v>
      </c>
      <c r="I6140" s="52">
        <v>999</v>
      </c>
      <c r="J6140" s="9" t="s">
        <v>794</v>
      </c>
      <c r="K6140" s="12" t="s">
        <v>1650</v>
      </c>
      <c r="L6140" s="2" t="s">
        <v>1670</v>
      </c>
      <c r="M6140" t="s">
        <v>4481</v>
      </c>
      <c r="N6140" s="29" t="s">
        <v>5230</v>
      </c>
      <c r="O6140" s="38" t="s">
        <v>5197</v>
      </c>
      <c r="P6140" s="12" t="s">
        <v>4508</v>
      </c>
      <c r="Q6140" t="s">
        <v>2416</v>
      </c>
      <c r="R6140" t="s">
        <v>1173</v>
      </c>
      <c r="S6140" t="s">
        <v>4688</v>
      </c>
      <c r="T6140" t="s">
        <v>6666</v>
      </c>
      <c r="U6140" s="62">
        <f t="shared" si="394"/>
        <v>13</v>
      </c>
    </row>
    <row r="6141" spans="1:21" x14ac:dyDescent="0.25">
      <c r="A6141" s="4" t="s">
        <v>7177</v>
      </c>
      <c r="B6141" s="4" t="s">
        <v>7224</v>
      </c>
      <c r="C6141" s="43" t="str">
        <f t="shared" si="395"/>
        <v>21-07-02D1</v>
      </c>
      <c r="D6141" s="43" t="str">
        <f>VLOOKUP(C6141,'[1]Test List'!$A$5:$F$2726,6,0)</f>
        <v>PPRI-SAP-02D1</v>
      </c>
      <c r="E6141" s="43" t="str">
        <f t="shared" si="396"/>
        <v>21</v>
      </c>
      <c r="F6141" s="43" t="str">
        <f t="shared" si="397"/>
        <v>07</v>
      </c>
      <c r="G6141" t="s">
        <v>1779</v>
      </c>
      <c r="H6141" s="36">
        <v>99</v>
      </c>
      <c r="I6141" s="52">
        <v>998</v>
      </c>
      <c r="J6141" s="9" t="s">
        <v>794</v>
      </c>
      <c r="K6141" s="12" t="s">
        <v>1650</v>
      </c>
      <c r="L6141" s="2" t="s">
        <v>1670</v>
      </c>
      <c r="M6141" t="s">
        <v>4481</v>
      </c>
      <c r="N6141" s="29" t="s">
        <v>5230</v>
      </c>
      <c r="O6141" s="38" t="s">
        <v>5197</v>
      </c>
      <c r="P6141" t="s">
        <v>1036</v>
      </c>
      <c r="Q6141" t="s">
        <v>1369</v>
      </c>
      <c r="R6141" t="s">
        <v>1198</v>
      </c>
      <c r="S6141" t="s">
        <v>4664</v>
      </c>
      <c r="T6141" t="s">
        <v>5301</v>
      </c>
      <c r="U6141" s="62">
        <f t="shared" si="394"/>
        <v>18</v>
      </c>
    </row>
    <row r="6142" spans="1:21" x14ac:dyDescent="0.25">
      <c r="A6142" s="4" t="s">
        <v>7177</v>
      </c>
      <c r="B6142" s="4" t="s">
        <v>7224</v>
      </c>
      <c r="C6142" s="43" t="str">
        <f t="shared" si="395"/>
        <v>21-07-02D1</v>
      </c>
      <c r="D6142" s="43" t="str">
        <f>VLOOKUP(C6142,'[1]Test List'!$A$5:$F$2726,6,0)</f>
        <v>PPRI-SAP-02D1</v>
      </c>
      <c r="E6142" s="43" t="str">
        <f t="shared" si="396"/>
        <v>21</v>
      </c>
      <c r="F6142" s="43" t="str">
        <f t="shared" si="397"/>
        <v>07</v>
      </c>
      <c r="G6142" t="s">
        <v>1779</v>
      </c>
      <c r="H6142" s="36">
        <v>99</v>
      </c>
      <c r="I6142" s="52">
        <v>999</v>
      </c>
      <c r="J6142" s="9" t="s">
        <v>794</v>
      </c>
      <c r="K6142" s="12" t="s">
        <v>1119</v>
      </c>
      <c r="L6142" s="2" t="s">
        <v>87</v>
      </c>
      <c r="M6142" t="s">
        <v>2130</v>
      </c>
      <c r="N6142" s="29" t="s">
        <v>5230</v>
      </c>
      <c r="O6142" s="38" t="s">
        <v>5197</v>
      </c>
      <c r="P6142" s="12" t="s">
        <v>1035</v>
      </c>
      <c r="Q6142" t="s">
        <v>2826</v>
      </c>
      <c r="R6142" s="12" t="s">
        <v>1030</v>
      </c>
      <c r="S6142" s="12" t="s">
        <v>2827</v>
      </c>
      <c r="T6142" t="s">
        <v>6248</v>
      </c>
      <c r="U6142" s="62">
        <f t="shared" si="394"/>
        <v>14</v>
      </c>
    </row>
    <row r="6143" spans="1:21" x14ac:dyDescent="0.25">
      <c r="A6143" s="4" t="s">
        <v>7178</v>
      </c>
      <c r="B6143" s="4" t="s">
        <v>7224</v>
      </c>
      <c r="C6143" s="43" t="str">
        <f t="shared" si="395"/>
        <v>21-07-02D3</v>
      </c>
      <c r="D6143" s="43" t="str">
        <f>VLOOKUP(C6143,'[1]Test List'!$A$5:$F$2726,6,0)</f>
        <v>PPRI-SAP-02D3</v>
      </c>
      <c r="E6143" s="43" t="str">
        <f t="shared" si="396"/>
        <v>21</v>
      </c>
      <c r="F6143" s="43" t="str">
        <f t="shared" si="397"/>
        <v>07</v>
      </c>
      <c r="G6143" t="s">
        <v>1779</v>
      </c>
      <c r="H6143" s="36">
        <v>99</v>
      </c>
      <c r="I6143" s="52">
        <v>998</v>
      </c>
      <c r="J6143" s="9" t="s">
        <v>794</v>
      </c>
      <c r="K6143" s="12" t="s">
        <v>1650</v>
      </c>
      <c r="L6143" s="2" t="s">
        <v>1670</v>
      </c>
      <c r="M6143" t="s">
        <v>4481</v>
      </c>
      <c r="N6143" s="29" t="s">
        <v>5230</v>
      </c>
      <c r="O6143" s="38" t="s">
        <v>5197</v>
      </c>
      <c r="P6143" t="s">
        <v>1036</v>
      </c>
      <c r="Q6143" t="s">
        <v>1369</v>
      </c>
      <c r="R6143" t="s">
        <v>1198</v>
      </c>
      <c r="S6143" t="s">
        <v>4664</v>
      </c>
      <c r="T6143" t="s">
        <v>5301</v>
      </c>
      <c r="U6143" s="62">
        <f t="shared" si="394"/>
        <v>18</v>
      </c>
    </row>
    <row r="6144" spans="1:21" x14ac:dyDescent="0.25">
      <c r="A6144" s="4" t="s">
        <v>7178</v>
      </c>
      <c r="B6144" s="4" t="s">
        <v>7224</v>
      </c>
      <c r="C6144" s="43" t="str">
        <f t="shared" si="395"/>
        <v>21-07-02D3</v>
      </c>
      <c r="D6144" s="43" t="str">
        <f>VLOOKUP(C6144,'[1]Test List'!$A$5:$F$2726,6,0)</f>
        <v>PPRI-SAP-02D3</v>
      </c>
      <c r="E6144" s="43" t="str">
        <f t="shared" si="396"/>
        <v>21</v>
      </c>
      <c r="F6144" s="43" t="str">
        <f t="shared" si="397"/>
        <v>07</v>
      </c>
      <c r="G6144" t="s">
        <v>1779</v>
      </c>
      <c r="H6144" s="36">
        <v>99</v>
      </c>
      <c r="I6144" s="52">
        <v>999</v>
      </c>
      <c r="J6144" s="9" t="s">
        <v>794</v>
      </c>
      <c r="K6144" s="12" t="s">
        <v>1119</v>
      </c>
      <c r="L6144" s="2" t="s">
        <v>87</v>
      </c>
      <c r="M6144" t="s">
        <v>2130</v>
      </c>
      <c r="N6144" s="29" t="s">
        <v>5230</v>
      </c>
      <c r="O6144" s="38" t="s">
        <v>5197</v>
      </c>
      <c r="P6144" s="12" t="s">
        <v>1035</v>
      </c>
      <c r="Q6144" t="s">
        <v>2826</v>
      </c>
      <c r="R6144" s="12" t="s">
        <v>1030</v>
      </c>
      <c r="S6144" s="12" t="s">
        <v>2827</v>
      </c>
      <c r="T6144" t="s">
        <v>6248</v>
      </c>
      <c r="U6144" s="62">
        <f t="shared" si="394"/>
        <v>14</v>
      </c>
    </row>
    <row r="6145" spans="1:21" x14ac:dyDescent="0.25">
      <c r="A6145" s="4" t="s">
        <v>7179</v>
      </c>
      <c r="B6145" s="4" t="s">
        <v>7224</v>
      </c>
      <c r="C6145" s="43" t="str">
        <f t="shared" si="395"/>
        <v>21-07-02D4</v>
      </c>
      <c r="D6145" s="43" t="str">
        <f>VLOOKUP(C6145,'[1]Test List'!$A$5:$F$2726,6,0)</f>
        <v>PPRI-SAP-02D4</v>
      </c>
      <c r="E6145" s="43" t="str">
        <f t="shared" si="396"/>
        <v>21</v>
      </c>
      <c r="F6145" s="43" t="str">
        <f t="shared" si="397"/>
        <v>07</v>
      </c>
      <c r="G6145" t="s">
        <v>1779</v>
      </c>
      <c r="H6145" s="36">
        <v>99</v>
      </c>
      <c r="I6145" s="52">
        <v>998</v>
      </c>
      <c r="J6145" s="9" t="s">
        <v>794</v>
      </c>
      <c r="K6145" s="12" t="s">
        <v>1650</v>
      </c>
      <c r="L6145" s="2" t="s">
        <v>1670</v>
      </c>
      <c r="M6145" t="s">
        <v>4481</v>
      </c>
      <c r="N6145" s="29" t="s">
        <v>5230</v>
      </c>
      <c r="O6145" s="38" t="s">
        <v>5197</v>
      </c>
      <c r="P6145" t="s">
        <v>1036</v>
      </c>
      <c r="Q6145" t="s">
        <v>1369</v>
      </c>
      <c r="R6145" t="s">
        <v>1198</v>
      </c>
      <c r="S6145" t="s">
        <v>4664</v>
      </c>
      <c r="T6145" t="s">
        <v>5301</v>
      </c>
      <c r="U6145" s="62">
        <f t="shared" si="394"/>
        <v>18</v>
      </c>
    </row>
    <row r="6146" spans="1:21" x14ac:dyDescent="0.25">
      <c r="A6146" s="4" t="s">
        <v>7179</v>
      </c>
      <c r="B6146" s="4" t="s">
        <v>7224</v>
      </c>
      <c r="C6146" s="43" t="str">
        <f t="shared" si="395"/>
        <v>21-07-02D4</v>
      </c>
      <c r="D6146" s="43" t="str">
        <f>VLOOKUP(C6146,'[1]Test List'!$A$5:$F$2726,6,0)</f>
        <v>PPRI-SAP-02D4</v>
      </c>
      <c r="E6146" s="43" t="str">
        <f t="shared" si="396"/>
        <v>21</v>
      </c>
      <c r="F6146" s="43" t="str">
        <f t="shared" si="397"/>
        <v>07</v>
      </c>
      <c r="G6146" t="s">
        <v>1779</v>
      </c>
      <c r="H6146" s="36">
        <v>99</v>
      </c>
      <c r="I6146" s="52">
        <v>999</v>
      </c>
      <c r="J6146" s="9" t="s">
        <v>794</v>
      </c>
      <c r="K6146" s="12" t="s">
        <v>1119</v>
      </c>
      <c r="L6146" s="2" t="s">
        <v>87</v>
      </c>
      <c r="M6146" t="s">
        <v>2130</v>
      </c>
      <c r="N6146" s="29" t="s">
        <v>5230</v>
      </c>
      <c r="O6146" s="38" t="s">
        <v>5197</v>
      </c>
      <c r="P6146" s="12" t="s">
        <v>1035</v>
      </c>
      <c r="Q6146" t="s">
        <v>2826</v>
      </c>
      <c r="R6146" s="12" t="s">
        <v>1030</v>
      </c>
      <c r="S6146" s="12" t="s">
        <v>2827</v>
      </c>
      <c r="T6146" t="s">
        <v>6248</v>
      </c>
      <c r="U6146" s="62">
        <f t="shared" si="394"/>
        <v>14</v>
      </c>
    </row>
    <row r="6147" spans="1:21" x14ac:dyDescent="0.25">
      <c r="A6147" s="4" t="s">
        <v>7180</v>
      </c>
      <c r="B6147" s="4" t="s">
        <v>7224</v>
      </c>
      <c r="C6147" s="43" t="str">
        <f t="shared" si="395"/>
        <v>21-10-01B</v>
      </c>
      <c r="D6147" s="43" t="str">
        <f>VLOOKUP(C6147,'[1]Test List'!$A$5:$F$2726,6,0)</f>
        <v>PPRI-SAF-01B</v>
      </c>
      <c r="E6147" s="43" t="str">
        <f t="shared" si="396"/>
        <v>21</v>
      </c>
      <c r="F6147" s="43" t="str">
        <f t="shared" si="397"/>
        <v>10</v>
      </c>
      <c r="G6147" t="s">
        <v>1779</v>
      </c>
      <c r="H6147" s="36">
        <v>99</v>
      </c>
      <c r="I6147" s="52">
        <v>997</v>
      </c>
      <c r="J6147" s="9" t="s">
        <v>794</v>
      </c>
      <c r="K6147" s="12" t="s">
        <v>1119</v>
      </c>
      <c r="L6147" s="2" t="s">
        <v>87</v>
      </c>
      <c r="M6147" t="s">
        <v>2130</v>
      </c>
      <c r="N6147" s="29" t="s">
        <v>5230</v>
      </c>
      <c r="O6147" s="38" t="s">
        <v>5197</v>
      </c>
      <c r="P6147" t="s">
        <v>1034</v>
      </c>
      <c r="Q6147" t="s">
        <v>6994</v>
      </c>
      <c r="R6147" t="s">
        <v>1030</v>
      </c>
      <c r="S6147" t="s">
        <v>1210</v>
      </c>
      <c r="T6147" t="s">
        <v>6437</v>
      </c>
      <c r="U6147" s="62">
        <f t="shared" si="394"/>
        <v>66</v>
      </c>
    </row>
    <row r="6148" spans="1:21" x14ac:dyDescent="0.25">
      <c r="A6148" s="4" t="s">
        <v>7180</v>
      </c>
      <c r="B6148" s="4" t="s">
        <v>7224</v>
      </c>
      <c r="C6148" s="43" t="str">
        <f t="shared" si="395"/>
        <v>21-10-01B</v>
      </c>
      <c r="D6148" s="43" t="str">
        <f>VLOOKUP(C6148,'[1]Test List'!$A$5:$F$2726,6,0)</f>
        <v>PPRI-SAF-01B</v>
      </c>
      <c r="E6148" s="43" t="str">
        <f t="shared" si="396"/>
        <v>21</v>
      </c>
      <c r="F6148" s="43" t="str">
        <f t="shared" si="397"/>
        <v>10</v>
      </c>
      <c r="G6148" t="s">
        <v>1779</v>
      </c>
      <c r="H6148" s="36">
        <v>99</v>
      </c>
      <c r="I6148" s="52">
        <v>998</v>
      </c>
      <c r="J6148" s="9" t="s">
        <v>794</v>
      </c>
      <c r="K6148" s="12" t="s">
        <v>1042</v>
      </c>
      <c r="L6148" s="2" t="s">
        <v>1043</v>
      </c>
      <c r="M6148" t="s">
        <v>2160</v>
      </c>
      <c r="N6148" s="29" t="s">
        <v>5230</v>
      </c>
      <c r="O6148" s="38" t="s">
        <v>5197</v>
      </c>
      <c r="P6148" s="7" t="s">
        <v>1034</v>
      </c>
      <c r="Q6148" t="s">
        <v>6953</v>
      </c>
      <c r="R6148" t="s">
        <v>1030</v>
      </c>
      <c r="S6148" t="s">
        <v>1212</v>
      </c>
      <c r="T6148" t="s">
        <v>6426</v>
      </c>
      <c r="U6148" s="62">
        <f t="shared" si="394"/>
        <v>35</v>
      </c>
    </row>
    <row r="6149" spans="1:21" x14ac:dyDescent="0.25">
      <c r="A6149" s="4" t="s">
        <v>7180</v>
      </c>
      <c r="B6149" s="4" t="s">
        <v>7224</v>
      </c>
      <c r="C6149" s="43" t="str">
        <f t="shared" si="395"/>
        <v>21-10-01B</v>
      </c>
      <c r="D6149" s="43" t="str">
        <f>VLOOKUP(C6149,'[1]Test List'!$A$5:$F$2726,6,0)</f>
        <v>PPRI-SAF-01B</v>
      </c>
      <c r="E6149" s="43" t="str">
        <f t="shared" si="396"/>
        <v>21</v>
      </c>
      <c r="F6149" s="43" t="str">
        <f t="shared" si="397"/>
        <v>10</v>
      </c>
      <c r="G6149" t="s">
        <v>1779</v>
      </c>
      <c r="H6149" s="36">
        <v>99</v>
      </c>
      <c r="I6149" s="52">
        <v>999</v>
      </c>
      <c r="J6149" s="9" t="s">
        <v>794</v>
      </c>
      <c r="K6149" s="12" t="s">
        <v>1042</v>
      </c>
      <c r="L6149" s="2" t="s">
        <v>1043</v>
      </c>
      <c r="M6149" t="s">
        <v>2160</v>
      </c>
      <c r="N6149" s="29" t="s">
        <v>5230</v>
      </c>
      <c r="O6149" s="38" t="s">
        <v>5197</v>
      </c>
      <c r="P6149" t="s">
        <v>1034</v>
      </c>
      <c r="Q6149" t="s">
        <v>1920</v>
      </c>
      <c r="R6149" t="s">
        <v>1030</v>
      </c>
      <c r="S6149" t="s">
        <v>1211</v>
      </c>
      <c r="T6149" t="s">
        <v>5538</v>
      </c>
      <c r="U6149" s="62">
        <f t="shared" ref="U6149:U6212" si="398">COUNTIF(T$4:T$8000,T6149)</f>
        <v>71</v>
      </c>
    </row>
    <row r="6150" spans="1:21" x14ac:dyDescent="0.25">
      <c r="A6150" s="4" t="s">
        <v>7181</v>
      </c>
      <c r="B6150" s="16" t="s">
        <v>7257</v>
      </c>
      <c r="C6150" s="43" t="str">
        <f t="shared" si="395"/>
        <v>21-10-02B</v>
      </c>
      <c r="D6150" s="43" t="str">
        <f>VLOOKUP(C6150,'[1]Test List'!$A$5:$F$2726,6,0)</f>
        <v>PPRI-SAF-02B</v>
      </c>
      <c r="E6150" s="43" t="str">
        <f t="shared" si="396"/>
        <v>21</v>
      </c>
      <c r="F6150" s="43" t="str">
        <f t="shared" si="397"/>
        <v>10</v>
      </c>
      <c r="G6150" t="s">
        <v>1779</v>
      </c>
      <c r="H6150" s="36">
        <v>98</v>
      </c>
      <c r="I6150" s="52">
        <v>28</v>
      </c>
      <c r="J6150" s="9" t="s">
        <v>794</v>
      </c>
      <c r="K6150" s="12" t="s">
        <v>7175</v>
      </c>
      <c r="M6150" t="s">
        <v>7176</v>
      </c>
      <c r="N6150" s="29" t="s">
        <v>5233</v>
      </c>
      <c r="O6150" s="36" t="s">
        <v>2970</v>
      </c>
      <c r="P6150" t="s">
        <v>1036</v>
      </c>
      <c r="Q6150" t="s">
        <v>7192</v>
      </c>
      <c r="R6150" t="s">
        <v>1041</v>
      </c>
      <c r="S6150" t="s">
        <v>794</v>
      </c>
      <c r="T6150" t="s">
        <v>7591</v>
      </c>
      <c r="U6150" s="62">
        <f t="shared" si="398"/>
        <v>3</v>
      </c>
    </row>
    <row r="6151" spans="1:21" x14ac:dyDescent="0.25">
      <c r="A6151" s="4" t="s">
        <v>7181</v>
      </c>
      <c r="B6151" s="16" t="s">
        <v>7257</v>
      </c>
      <c r="C6151" s="43" t="str">
        <f t="shared" si="395"/>
        <v>21-10-02B</v>
      </c>
      <c r="D6151" s="43" t="str">
        <f>VLOOKUP(C6151,'[1]Test List'!$A$5:$F$2726,6,0)</f>
        <v>PPRI-SAF-02B</v>
      </c>
      <c r="E6151" s="43" t="str">
        <f t="shared" si="396"/>
        <v>21</v>
      </c>
      <c r="F6151" s="43" t="str">
        <f t="shared" si="397"/>
        <v>10</v>
      </c>
      <c r="G6151" t="s">
        <v>1779</v>
      </c>
      <c r="H6151" s="36">
        <v>98</v>
      </c>
      <c r="I6151" s="52">
        <v>36</v>
      </c>
      <c r="J6151" s="9" t="s">
        <v>794</v>
      </c>
      <c r="K6151" s="12" t="s">
        <v>7175</v>
      </c>
      <c r="M6151" t="s">
        <v>7176</v>
      </c>
      <c r="N6151" s="29" t="s">
        <v>5233</v>
      </c>
      <c r="O6151" s="36" t="s">
        <v>2970</v>
      </c>
      <c r="P6151" t="s">
        <v>1036</v>
      </c>
      <c r="Q6151" t="s">
        <v>7193</v>
      </c>
      <c r="R6151" t="s">
        <v>1041</v>
      </c>
      <c r="S6151" t="s">
        <v>794</v>
      </c>
      <c r="T6151" t="s">
        <v>7592</v>
      </c>
      <c r="U6151" s="62">
        <f t="shared" si="398"/>
        <v>3</v>
      </c>
    </row>
    <row r="6152" spans="1:21" x14ac:dyDescent="0.25">
      <c r="A6152" s="4" t="s">
        <v>7181</v>
      </c>
      <c r="B6152" s="16" t="s">
        <v>7257</v>
      </c>
      <c r="C6152" s="43" t="str">
        <f t="shared" si="395"/>
        <v>21-10-02B</v>
      </c>
      <c r="D6152" s="43" t="str">
        <f>VLOOKUP(C6152,'[1]Test List'!$A$5:$F$2726,6,0)</f>
        <v>PPRI-SAF-02B</v>
      </c>
      <c r="E6152" s="43" t="str">
        <f t="shared" si="396"/>
        <v>21</v>
      </c>
      <c r="F6152" s="43" t="str">
        <f t="shared" si="397"/>
        <v>10</v>
      </c>
      <c r="G6152" t="s">
        <v>1779</v>
      </c>
      <c r="H6152" s="36">
        <v>98</v>
      </c>
      <c r="I6152" s="52">
        <v>48</v>
      </c>
      <c r="J6152" s="9" t="s">
        <v>794</v>
      </c>
      <c r="K6152" s="12" t="s">
        <v>7175</v>
      </c>
      <c r="M6152" t="s">
        <v>7176</v>
      </c>
      <c r="N6152" s="29" t="s">
        <v>5233</v>
      </c>
      <c r="O6152" s="36" t="s">
        <v>2970</v>
      </c>
      <c r="P6152" t="s">
        <v>1036</v>
      </c>
      <c r="Q6152" t="s">
        <v>7194</v>
      </c>
      <c r="R6152" t="s">
        <v>1041</v>
      </c>
      <c r="S6152" t="s">
        <v>794</v>
      </c>
      <c r="T6152" t="s">
        <v>7593</v>
      </c>
      <c r="U6152" s="62">
        <f t="shared" si="398"/>
        <v>3</v>
      </c>
    </row>
    <row r="6153" spans="1:21" x14ac:dyDescent="0.25">
      <c r="A6153" s="4" t="s">
        <v>7181</v>
      </c>
      <c r="B6153" s="16" t="s">
        <v>7257</v>
      </c>
      <c r="C6153" s="43" t="str">
        <f t="shared" si="395"/>
        <v>21-10-02B</v>
      </c>
      <c r="D6153" s="43" t="str">
        <f>VLOOKUP(C6153,'[1]Test List'!$A$5:$F$2726,6,0)</f>
        <v>PPRI-SAF-02B</v>
      </c>
      <c r="E6153" s="43" t="str">
        <f t="shared" si="396"/>
        <v>21</v>
      </c>
      <c r="F6153" s="43" t="str">
        <f t="shared" si="397"/>
        <v>10</v>
      </c>
      <c r="G6153" t="s">
        <v>1779</v>
      </c>
      <c r="H6153" s="36">
        <v>98</v>
      </c>
      <c r="I6153" s="52">
        <v>89</v>
      </c>
      <c r="J6153" s="9" t="s">
        <v>794</v>
      </c>
      <c r="K6153" s="12" t="s">
        <v>7175</v>
      </c>
      <c r="M6153" t="s">
        <v>7176</v>
      </c>
      <c r="N6153" s="29" t="s">
        <v>5233</v>
      </c>
      <c r="O6153" s="36" t="s">
        <v>2970</v>
      </c>
      <c r="P6153" t="s">
        <v>1036</v>
      </c>
      <c r="Q6153" t="s">
        <v>7189</v>
      </c>
      <c r="R6153" t="s">
        <v>1041</v>
      </c>
      <c r="S6153" t="s">
        <v>794</v>
      </c>
      <c r="T6153" t="s">
        <v>7588</v>
      </c>
      <c r="U6153" s="62">
        <f t="shared" si="398"/>
        <v>3</v>
      </c>
    </row>
    <row r="6154" spans="1:21" x14ac:dyDescent="0.25">
      <c r="A6154" s="4" t="s">
        <v>7181</v>
      </c>
      <c r="B6154" s="16" t="s">
        <v>7257</v>
      </c>
      <c r="C6154" s="43" t="str">
        <f t="shared" si="395"/>
        <v>21-10-02B</v>
      </c>
      <c r="D6154" s="43" t="str">
        <f>VLOOKUP(C6154,'[1]Test List'!$A$5:$F$2726,6,0)</f>
        <v>PPRI-SAF-02B</v>
      </c>
      <c r="E6154" s="43" t="str">
        <f t="shared" si="396"/>
        <v>21</v>
      </c>
      <c r="F6154" s="43" t="str">
        <f t="shared" si="397"/>
        <v>10</v>
      </c>
      <c r="G6154" t="s">
        <v>1779</v>
      </c>
      <c r="H6154" s="36">
        <v>98</v>
      </c>
      <c r="I6154" s="52">
        <v>95</v>
      </c>
      <c r="J6154" s="9" t="s">
        <v>794</v>
      </c>
      <c r="K6154" s="12" t="s">
        <v>7175</v>
      </c>
      <c r="M6154" t="s">
        <v>7176</v>
      </c>
      <c r="N6154" s="29" t="s">
        <v>5233</v>
      </c>
      <c r="O6154" s="36" t="s">
        <v>2970</v>
      </c>
      <c r="P6154" t="s">
        <v>1036</v>
      </c>
      <c r="Q6154" t="s">
        <v>7190</v>
      </c>
      <c r="R6154" t="s">
        <v>1041</v>
      </c>
      <c r="S6154" t="s">
        <v>794</v>
      </c>
      <c r="T6154" t="s">
        <v>7589</v>
      </c>
      <c r="U6154" s="62">
        <f t="shared" si="398"/>
        <v>3</v>
      </c>
    </row>
    <row r="6155" spans="1:21" x14ac:dyDescent="0.25">
      <c r="A6155" s="4" t="s">
        <v>7181</v>
      </c>
      <c r="B6155" s="16" t="s">
        <v>7257</v>
      </c>
      <c r="C6155" s="43" t="str">
        <f t="shared" si="395"/>
        <v>21-10-02B</v>
      </c>
      <c r="D6155" s="43" t="str">
        <f>VLOOKUP(C6155,'[1]Test List'!$A$5:$F$2726,6,0)</f>
        <v>PPRI-SAF-02B</v>
      </c>
      <c r="E6155" s="43" t="str">
        <f t="shared" si="396"/>
        <v>21</v>
      </c>
      <c r="F6155" s="43" t="str">
        <f t="shared" si="397"/>
        <v>10</v>
      </c>
      <c r="G6155" t="s">
        <v>1779</v>
      </c>
      <c r="H6155" s="36">
        <v>98</v>
      </c>
      <c r="I6155" s="52">
        <v>99</v>
      </c>
      <c r="J6155" s="9" t="s">
        <v>794</v>
      </c>
      <c r="K6155" s="12" t="s">
        <v>7175</v>
      </c>
      <c r="M6155" t="s">
        <v>7176</v>
      </c>
      <c r="N6155" s="29" t="s">
        <v>5233</v>
      </c>
      <c r="O6155" s="36" t="s">
        <v>2970</v>
      </c>
      <c r="P6155" t="s">
        <v>1036</v>
      </c>
      <c r="Q6155" t="s">
        <v>7191</v>
      </c>
      <c r="R6155" t="s">
        <v>1041</v>
      </c>
      <c r="S6155" t="s">
        <v>794</v>
      </c>
      <c r="T6155" t="s">
        <v>7590</v>
      </c>
      <c r="U6155" s="62">
        <f t="shared" si="398"/>
        <v>3</v>
      </c>
    </row>
    <row r="6156" spans="1:21" x14ac:dyDescent="0.25">
      <c r="A6156" s="4" t="s">
        <v>7181</v>
      </c>
      <c r="B6156" s="4" t="s">
        <v>7224</v>
      </c>
      <c r="C6156" s="43" t="str">
        <f t="shared" si="395"/>
        <v>21-10-02B</v>
      </c>
      <c r="D6156" s="43" t="str">
        <f>VLOOKUP(C6156,'[1]Test List'!$A$5:$F$2726,6,0)</f>
        <v>PPRI-SAF-02B</v>
      </c>
      <c r="E6156" s="43" t="str">
        <f t="shared" si="396"/>
        <v>21</v>
      </c>
      <c r="F6156" s="43" t="str">
        <f t="shared" si="397"/>
        <v>10</v>
      </c>
      <c r="G6156" t="s">
        <v>1779</v>
      </c>
      <c r="H6156" s="36">
        <v>99</v>
      </c>
      <c r="I6156" s="52">
        <v>997</v>
      </c>
      <c r="J6156" s="9" t="s">
        <v>794</v>
      </c>
      <c r="K6156" s="12" t="s">
        <v>1119</v>
      </c>
      <c r="L6156" s="2" t="s">
        <v>87</v>
      </c>
      <c r="M6156" t="s">
        <v>2130</v>
      </c>
      <c r="N6156" s="29" t="s">
        <v>5230</v>
      </c>
      <c r="O6156" s="38" t="s">
        <v>5197</v>
      </c>
      <c r="P6156" t="s">
        <v>1034</v>
      </c>
      <c r="Q6156" t="s">
        <v>6994</v>
      </c>
      <c r="R6156" t="s">
        <v>1030</v>
      </c>
      <c r="S6156" t="s">
        <v>1210</v>
      </c>
      <c r="T6156" t="s">
        <v>6437</v>
      </c>
      <c r="U6156" s="62">
        <f t="shared" si="398"/>
        <v>66</v>
      </c>
    </row>
    <row r="6157" spans="1:21" x14ac:dyDescent="0.25">
      <c r="A6157" s="4" t="s">
        <v>7181</v>
      </c>
      <c r="B6157" s="4" t="s">
        <v>7224</v>
      </c>
      <c r="C6157" s="43" t="str">
        <f t="shared" ref="C6157:C6220" si="399">LEFT(A6157,2)&amp;"-"&amp;MID(A6157,3,2)&amp;"-"&amp;RIGHT(A6157,LEN(A6157)-4)</f>
        <v>21-10-02B</v>
      </c>
      <c r="D6157" s="43" t="str">
        <f>VLOOKUP(C6157,'[1]Test List'!$A$5:$F$2726,6,0)</f>
        <v>PPRI-SAF-02B</v>
      </c>
      <c r="E6157" s="43" t="str">
        <f t="shared" si="396"/>
        <v>21</v>
      </c>
      <c r="F6157" s="43" t="str">
        <f t="shared" si="397"/>
        <v>10</v>
      </c>
      <c r="G6157" t="s">
        <v>1779</v>
      </c>
      <c r="H6157" s="36">
        <v>99</v>
      </c>
      <c r="I6157" s="52">
        <v>998</v>
      </c>
      <c r="J6157" s="9" t="s">
        <v>794</v>
      </c>
      <c r="K6157" s="12" t="s">
        <v>1042</v>
      </c>
      <c r="L6157" s="2" t="s">
        <v>1043</v>
      </c>
      <c r="M6157" t="s">
        <v>2160</v>
      </c>
      <c r="N6157" s="29" t="s">
        <v>5230</v>
      </c>
      <c r="O6157" s="38" t="s">
        <v>5197</v>
      </c>
      <c r="P6157" s="7" t="s">
        <v>1034</v>
      </c>
      <c r="Q6157" t="s">
        <v>6953</v>
      </c>
      <c r="R6157" t="s">
        <v>1030</v>
      </c>
      <c r="S6157" t="s">
        <v>1212</v>
      </c>
      <c r="T6157" t="s">
        <v>6426</v>
      </c>
      <c r="U6157" s="62">
        <f t="shared" si="398"/>
        <v>35</v>
      </c>
    </row>
    <row r="6158" spans="1:21" x14ac:dyDescent="0.25">
      <c r="A6158" s="4" t="s">
        <v>7181</v>
      </c>
      <c r="B6158" s="4" t="s">
        <v>7224</v>
      </c>
      <c r="C6158" s="43" t="str">
        <f t="shared" si="399"/>
        <v>21-10-02B</v>
      </c>
      <c r="D6158" s="43" t="str">
        <f>VLOOKUP(C6158,'[1]Test List'!$A$5:$F$2726,6,0)</f>
        <v>PPRI-SAF-02B</v>
      </c>
      <c r="E6158" s="43" t="str">
        <f t="shared" si="396"/>
        <v>21</v>
      </c>
      <c r="F6158" s="43" t="str">
        <f t="shared" si="397"/>
        <v>10</v>
      </c>
      <c r="G6158" t="s">
        <v>1779</v>
      </c>
      <c r="H6158" s="36">
        <v>99</v>
      </c>
      <c r="I6158" s="52">
        <v>999</v>
      </c>
      <c r="J6158" s="9" t="s">
        <v>794</v>
      </c>
      <c r="K6158" s="12" t="s">
        <v>1042</v>
      </c>
      <c r="L6158" s="2" t="s">
        <v>1043</v>
      </c>
      <c r="M6158" t="s">
        <v>2160</v>
      </c>
      <c r="N6158" s="29" t="s">
        <v>5230</v>
      </c>
      <c r="O6158" s="38" t="s">
        <v>5197</v>
      </c>
      <c r="P6158" t="s">
        <v>1034</v>
      </c>
      <c r="Q6158" t="s">
        <v>1920</v>
      </c>
      <c r="R6158" t="s">
        <v>1030</v>
      </c>
      <c r="S6158" t="s">
        <v>1211</v>
      </c>
      <c r="T6158" t="s">
        <v>5538</v>
      </c>
      <c r="U6158" s="62">
        <f t="shared" si="398"/>
        <v>71</v>
      </c>
    </row>
    <row r="6159" spans="1:21" x14ac:dyDescent="0.25">
      <c r="A6159" s="4" t="s">
        <v>7182</v>
      </c>
      <c r="B6159" s="16" t="s">
        <v>7257</v>
      </c>
      <c r="C6159" s="43" t="str">
        <f t="shared" si="399"/>
        <v>21-18-02E</v>
      </c>
      <c r="D6159" s="43" t="str">
        <f>VLOOKUP(C6159,'[1]Test List'!$A$5:$F$2726,6,0)</f>
        <v>PPRI-MON-02E</v>
      </c>
      <c r="E6159" s="43" t="str">
        <f t="shared" si="396"/>
        <v>21</v>
      </c>
      <c r="F6159" s="43" t="str">
        <f t="shared" si="397"/>
        <v>18</v>
      </c>
      <c r="G6159" t="s">
        <v>1779</v>
      </c>
      <c r="H6159" s="36">
        <v>96</v>
      </c>
      <c r="I6159" s="52">
        <v>89</v>
      </c>
      <c r="J6159" s="9" t="s">
        <v>794</v>
      </c>
      <c r="K6159" s="12" t="s">
        <v>7175</v>
      </c>
      <c r="M6159" t="s">
        <v>7176</v>
      </c>
      <c r="N6159" s="29" t="s">
        <v>5233</v>
      </c>
      <c r="O6159" s="36" t="s">
        <v>2970</v>
      </c>
      <c r="P6159" t="s">
        <v>1036</v>
      </c>
      <c r="Q6159" t="s">
        <v>7189</v>
      </c>
      <c r="R6159" t="s">
        <v>1041</v>
      </c>
      <c r="S6159" t="s">
        <v>794</v>
      </c>
      <c r="T6159" t="s">
        <v>7588</v>
      </c>
      <c r="U6159" s="62">
        <f t="shared" si="398"/>
        <v>3</v>
      </c>
    </row>
    <row r="6160" spans="1:21" x14ac:dyDescent="0.25">
      <c r="A6160" s="4" t="s">
        <v>7182</v>
      </c>
      <c r="B6160" s="16" t="s">
        <v>7257</v>
      </c>
      <c r="C6160" s="43" t="str">
        <f t="shared" si="399"/>
        <v>21-18-02E</v>
      </c>
      <c r="D6160" s="43" t="str">
        <f>VLOOKUP(C6160,'[1]Test List'!$A$5:$F$2726,6,0)</f>
        <v>PPRI-MON-02E</v>
      </c>
      <c r="E6160" s="43" t="str">
        <f t="shared" si="396"/>
        <v>21</v>
      </c>
      <c r="F6160" s="43" t="str">
        <f t="shared" si="397"/>
        <v>18</v>
      </c>
      <c r="G6160" t="s">
        <v>1779</v>
      </c>
      <c r="H6160" s="36">
        <v>96</v>
      </c>
      <c r="I6160" s="52">
        <v>95</v>
      </c>
      <c r="J6160" s="9" t="s">
        <v>794</v>
      </c>
      <c r="K6160" s="12" t="s">
        <v>7175</v>
      </c>
      <c r="M6160" t="s">
        <v>7176</v>
      </c>
      <c r="N6160" s="29" t="s">
        <v>5233</v>
      </c>
      <c r="O6160" s="36" t="s">
        <v>2970</v>
      </c>
      <c r="P6160" t="s">
        <v>1036</v>
      </c>
      <c r="Q6160" t="s">
        <v>7190</v>
      </c>
      <c r="R6160" t="s">
        <v>1041</v>
      </c>
      <c r="S6160" t="s">
        <v>794</v>
      </c>
      <c r="T6160" t="s">
        <v>7589</v>
      </c>
      <c r="U6160" s="62">
        <f t="shared" si="398"/>
        <v>3</v>
      </c>
    </row>
    <row r="6161" spans="1:21" x14ac:dyDescent="0.25">
      <c r="A6161" s="4" t="s">
        <v>7182</v>
      </c>
      <c r="B6161" s="16" t="s">
        <v>7257</v>
      </c>
      <c r="C6161" s="43" t="str">
        <f t="shared" si="399"/>
        <v>21-18-02E</v>
      </c>
      <c r="D6161" s="43" t="str">
        <f>VLOOKUP(C6161,'[1]Test List'!$A$5:$F$2726,6,0)</f>
        <v>PPRI-MON-02E</v>
      </c>
      <c r="E6161" s="43" t="str">
        <f t="shared" si="396"/>
        <v>21</v>
      </c>
      <c r="F6161" s="43" t="str">
        <f t="shared" si="397"/>
        <v>18</v>
      </c>
      <c r="G6161" t="s">
        <v>1779</v>
      </c>
      <c r="H6161" s="36">
        <v>96</v>
      </c>
      <c r="I6161" s="52">
        <v>99</v>
      </c>
      <c r="J6161" s="9" t="s">
        <v>794</v>
      </c>
      <c r="K6161" s="12" t="s">
        <v>7175</v>
      </c>
      <c r="M6161" t="s">
        <v>7176</v>
      </c>
      <c r="N6161" s="29" t="s">
        <v>5233</v>
      </c>
      <c r="O6161" s="36" t="s">
        <v>2970</v>
      </c>
      <c r="P6161" t="s">
        <v>1036</v>
      </c>
      <c r="Q6161" t="s">
        <v>7191</v>
      </c>
      <c r="R6161" t="s">
        <v>1041</v>
      </c>
      <c r="S6161" t="s">
        <v>794</v>
      </c>
      <c r="T6161" t="s">
        <v>7590</v>
      </c>
      <c r="U6161" s="62">
        <f t="shared" si="398"/>
        <v>3</v>
      </c>
    </row>
    <row r="6162" spans="1:21" x14ac:dyDescent="0.25">
      <c r="A6162" s="4" t="s">
        <v>7182</v>
      </c>
      <c r="B6162" s="16" t="s">
        <v>7257</v>
      </c>
      <c r="C6162" s="43" t="str">
        <f t="shared" si="399"/>
        <v>21-18-02E</v>
      </c>
      <c r="D6162" s="43" t="str">
        <f>VLOOKUP(C6162,'[1]Test List'!$A$5:$F$2726,6,0)</f>
        <v>PPRI-MON-02E</v>
      </c>
      <c r="E6162" s="43" t="str">
        <f t="shared" si="396"/>
        <v>21</v>
      </c>
      <c r="F6162" s="43" t="str">
        <f t="shared" si="397"/>
        <v>18</v>
      </c>
      <c r="G6162" t="s">
        <v>1779</v>
      </c>
      <c r="H6162" s="36">
        <v>97</v>
      </c>
      <c r="I6162" s="52">
        <v>28</v>
      </c>
      <c r="J6162" s="9" t="s">
        <v>794</v>
      </c>
      <c r="K6162" s="12" t="s">
        <v>7175</v>
      </c>
      <c r="M6162" t="s">
        <v>7176</v>
      </c>
      <c r="N6162" s="29" t="s">
        <v>5233</v>
      </c>
      <c r="O6162" s="36" t="s">
        <v>2970</v>
      </c>
      <c r="P6162" t="s">
        <v>1036</v>
      </c>
      <c r="Q6162" t="s">
        <v>7192</v>
      </c>
      <c r="R6162" t="s">
        <v>1041</v>
      </c>
      <c r="S6162" t="s">
        <v>794</v>
      </c>
      <c r="T6162" t="s">
        <v>7591</v>
      </c>
      <c r="U6162" s="62">
        <f t="shared" si="398"/>
        <v>3</v>
      </c>
    </row>
    <row r="6163" spans="1:21" x14ac:dyDescent="0.25">
      <c r="A6163" s="4" t="s">
        <v>7182</v>
      </c>
      <c r="B6163" s="16" t="s">
        <v>7257</v>
      </c>
      <c r="C6163" s="43" t="str">
        <f t="shared" si="399"/>
        <v>21-18-02E</v>
      </c>
      <c r="D6163" s="43" t="str">
        <f>VLOOKUP(C6163,'[1]Test List'!$A$5:$F$2726,6,0)</f>
        <v>PPRI-MON-02E</v>
      </c>
      <c r="E6163" s="43" t="str">
        <f t="shared" si="396"/>
        <v>21</v>
      </c>
      <c r="F6163" s="43" t="str">
        <f t="shared" si="397"/>
        <v>18</v>
      </c>
      <c r="G6163" t="s">
        <v>1779</v>
      </c>
      <c r="H6163" s="36">
        <v>97</v>
      </c>
      <c r="I6163" s="52">
        <v>36</v>
      </c>
      <c r="J6163" s="9" t="s">
        <v>794</v>
      </c>
      <c r="K6163" s="12" t="s">
        <v>7175</v>
      </c>
      <c r="M6163" t="s">
        <v>7176</v>
      </c>
      <c r="N6163" s="29" t="s">
        <v>5233</v>
      </c>
      <c r="O6163" s="36" t="s">
        <v>2970</v>
      </c>
      <c r="P6163" t="s">
        <v>1036</v>
      </c>
      <c r="Q6163" t="s">
        <v>7193</v>
      </c>
      <c r="R6163" t="s">
        <v>1041</v>
      </c>
      <c r="S6163" t="s">
        <v>794</v>
      </c>
      <c r="T6163" t="s">
        <v>7592</v>
      </c>
      <c r="U6163" s="62">
        <f t="shared" si="398"/>
        <v>3</v>
      </c>
    </row>
    <row r="6164" spans="1:21" x14ac:dyDescent="0.25">
      <c r="A6164" s="4" t="s">
        <v>7182</v>
      </c>
      <c r="B6164" s="16" t="s">
        <v>7257</v>
      </c>
      <c r="C6164" s="43" t="str">
        <f t="shared" si="399"/>
        <v>21-18-02E</v>
      </c>
      <c r="D6164" s="43" t="str">
        <f>VLOOKUP(C6164,'[1]Test List'!$A$5:$F$2726,6,0)</f>
        <v>PPRI-MON-02E</v>
      </c>
      <c r="E6164" s="43" t="str">
        <f t="shared" si="396"/>
        <v>21</v>
      </c>
      <c r="F6164" s="43" t="str">
        <f t="shared" si="397"/>
        <v>18</v>
      </c>
      <c r="G6164" t="s">
        <v>1779</v>
      </c>
      <c r="H6164" s="36">
        <v>97</v>
      </c>
      <c r="I6164" s="52">
        <v>48</v>
      </c>
      <c r="J6164" s="9" t="s">
        <v>794</v>
      </c>
      <c r="K6164" s="12" t="s">
        <v>7175</v>
      </c>
      <c r="M6164" t="s">
        <v>7176</v>
      </c>
      <c r="N6164" s="29" t="s">
        <v>5233</v>
      </c>
      <c r="O6164" s="36" t="s">
        <v>2970</v>
      </c>
      <c r="P6164" t="s">
        <v>1036</v>
      </c>
      <c r="Q6164" t="s">
        <v>7194</v>
      </c>
      <c r="R6164" t="s">
        <v>1041</v>
      </c>
      <c r="S6164" t="s">
        <v>794</v>
      </c>
      <c r="T6164" t="s">
        <v>7593</v>
      </c>
      <c r="U6164" s="62">
        <f t="shared" si="398"/>
        <v>3</v>
      </c>
    </row>
    <row r="6165" spans="1:21" x14ac:dyDescent="0.25">
      <c r="A6165" s="4" t="s">
        <v>7182</v>
      </c>
      <c r="B6165" s="4" t="s">
        <v>7224</v>
      </c>
      <c r="C6165" s="43" t="str">
        <f t="shared" si="399"/>
        <v>21-18-02E</v>
      </c>
      <c r="D6165" s="43" t="str">
        <f>VLOOKUP(C6165,'[1]Test List'!$A$5:$F$2726,6,0)</f>
        <v>PPRI-MON-02E</v>
      </c>
      <c r="E6165" s="43" t="str">
        <f t="shared" si="396"/>
        <v>21</v>
      </c>
      <c r="F6165" s="43" t="str">
        <f t="shared" si="397"/>
        <v>18</v>
      </c>
      <c r="G6165" t="s">
        <v>1779</v>
      </c>
      <c r="H6165" s="36">
        <v>99</v>
      </c>
      <c r="I6165" s="52">
        <v>997</v>
      </c>
      <c r="J6165" s="9" t="s">
        <v>794</v>
      </c>
      <c r="K6165" s="12" t="s">
        <v>1650</v>
      </c>
      <c r="L6165" s="2" t="s">
        <v>1670</v>
      </c>
      <c r="M6165" t="s">
        <v>4481</v>
      </c>
      <c r="N6165" s="29" t="s">
        <v>5230</v>
      </c>
      <c r="O6165" s="38" t="s">
        <v>5197</v>
      </c>
      <c r="P6165" s="12" t="s">
        <v>1036</v>
      </c>
      <c r="Q6165" t="s">
        <v>2190</v>
      </c>
      <c r="R6165" s="20" t="s">
        <v>1198</v>
      </c>
      <c r="S6165" s="12" t="s">
        <v>4680</v>
      </c>
      <c r="T6165" t="s">
        <v>6167</v>
      </c>
      <c r="U6165" s="62">
        <f t="shared" si="398"/>
        <v>3</v>
      </c>
    </row>
    <row r="6166" spans="1:21" x14ac:dyDescent="0.25">
      <c r="A6166" s="4" t="s">
        <v>7182</v>
      </c>
      <c r="B6166" s="4" t="s">
        <v>7224</v>
      </c>
      <c r="C6166" s="43" t="str">
        <f t="shared" si="399"/>
        <v>21-18-02E</v>
      </c>
      <c r="D6166" s="43" t="str">
        <f>VLOOKUP(C6166,'[1]Test List'!$A$5:$F$2726,6,0)</f>
        <v>PPRI-MON-02E</v>
      </c>
      <c r="E6166" s="43" t="str">
        <f t="shared" si="396"/>
        <v>21</v>
      </c>
      <c r="F6166" s="43" t="str">
        <f t="shared" si="397"/>
        <v>18</v>
      </c>
      <c r="G6166" t="s">
        <v>1779</v>
      </c>
      <c r="H6166" s="36">
        <v>99</v>
      </c>
      <c r="I6166" s="52">
        <v>998</v>
      </c>
      <c r="J6166" s="9" t="s">
        <v>794</v>
      </c>
      <c r="K6166" s="12" t="s">
        <v>1119</v>
      </c>
      <c r="L6166" s="2" t="s">
        <v>87</v>
      </c>
      <c r="M6166" t="s">
        <v>2130</v>
      </c>
      <c r="N6166" s="29" t="s">
        <v>5230</v>
      </c>
      <c r="O6166" s="38" t="s">
        <v>5197</v>
      </c>
      <c r="P6166" s="12" t="s">
        <v>1035</v>
      </c>
      <c r="Q6166" t="s">
        <v>2826</v>
      </c>
      <c r="R6166" s="12" t="s">
        <v>1030</v>
      </c>
      <c r="S6166" s="12" t="s">
        <v>2827</v>
      </c>
      <c r="T6166" t="s">
        <v>6248</v>
      </c>
      <c r="U6166" s="62">
        <f t="shared" si="398"/>
        <v>14</v>
      </c>
    </row>
    <row r="6167" spans="1:21" x14ac:dyDescent="0.25">
      <c r="A6167" s="4" t="s">
        <v>7182</v>
      </c>
      <c r="B6167" s="4" t="s">
        <v>7224</v>
      </c>
      <c r="C6167" s="43" t="str">
        <f t="shared" si="399"/>
        <v>21-18-02E</v>
      </c>
      <c r="D6167" s="43" t="str">
        <f>VLOOKUP(C6167,'[1]Test List'!$A$5:$F$2726,6,0)</f>
        <v>PPRI-MON-02E</v>
      </c>
      <c r="E6167" s="43" t="str">
        <f t="shared" si="396"/>
        <v>21</v>
      </c>
      <c r="F6167" s="43" t="str">
        <f t="shared" si="397"/>
        <v>18</v>
      </c>
      <c r="G6167" t="s">
        <v>1779</v>
      </c>
      <c r="H6167" s="36">
        <v>99</v>
      </c>
      <c r="I6167" s="52">
        <v>999</v>
      </c>
      <c r="J6167" s="9" t="s">
        <v>794</v>
      </c>
      <c r="K6167" s="12" t="s">
        <v>1042</v>
      </c>
      <c r="L6167" s="2" t="s">
        <v>1043</v>
      </c>
      <c r="M6167" t="s">
        <v>2160</v>
      </c>
      <c r="N6167" s="29" t="s">
        <v>5230</v>
      </c>
      <c r="O6167" s="38" t="s">
        <v>5197</v>
      </c>
      <c r="P6167" s="12" t="s">
        <v>1035</v>
      </c>
      <c r="Q6167" t="s">
        <v>3077</v>
      </c>
      <c r="R6167" s="12" t="s">
        <v>1030</v>
      </c>
      <c r="S6167" s="12" t="s">
        <v>3080</v>
      </c>
      <c r="T6167" t="s">
        <v>6385</v>
      </c>
      <c r="U6167" s="62">
        <f t="shared" si="398"/>
        <v>10</v>
      </c>
    </row>
    <row r="6168" spans="1:21" x14ac:dyDescent="0.25">
      <c r="A6168" s="4" t="s">
        <v>7183</v>
      </c>
      <c r="B6168" s="4" t="s">
        <v>7224</v>
      </c>
      <c r="C6168" s="43" t="str">
        <f t="shared" si="399"/>
        <v>21-20-04B</v>
      </c>
      <c r="D6168" s="43" t="str">
        <f>VLOOKUP(C6168,'[1]Test List'!$A$5:$F$2726,6,0)</f>
        <v>PPRI-KSC-04B</v>
      </c>
      <c r="E6168" s="43" t="str">
        <f t="shared" si="396"/>
        <v>21</v>
      </c>
      <c r="F6168" s="43" t="str">
        <f t="shared" si="397"/>
        <v>20</v>
      </c>
      <c r="G6168" t="s">
        <v>1779</v>
      </c>
      <c r="H6168" s="36">
        <v>99</v>
      </c>
      <c r="I6168" s="52">
        <v>998</v>
      </c>
      <c r="J6168" s="9" t="s">
        <v>794</v>
      </c>
      <c r="K6168" s="12" t="s">
        <v>1119</v>
      </c>
      <c r="L6168" s="2" t="s">
        <v>87</v>
      </c>
      <c r="M6168" t="s">
        <v>2130</v>
      </c>
      <c r="N6168" s="29" t="s">
        <v>5230</v>
      </c>
      <c r="O6168" s="38" t="s">
        <v>5197</v>
      </c>
      <c r="P6168" s="28" t="s">
        <v>4513</v>
      </c>
      <c r="Q6168" t="s">
        <v>698</v>
      </c>
      <c r="R6168" t="s">
        <v>1466</v>
      </c>
      <c r="S6168" t="s">
        <v>5159</v>
      </c>
      <c r="T6168" t="s">
        <v>6520</v>
      </c>
      <c r="U6168" s="62">
        <f t="shared" si="398"/>
        <v>5</v>
      </c>
    </row>
    <row r="6169" spans="1:21" x14ac:dyDescent="0.25">
      <c r="A6169" s="4" t="s">
        <v>7183</v>
      </c>
      <c r="B6169" s="4" t="s">
        <v>7224</v>
      </c>
      <c r="C6169" s="43" t="str">
        <f t="shared" si="399"/>
        <v>21-20-04B</v>
      </c>
      <c r="D6169" s="43" t="str">
        <f>VLOOKUP(C6169,'[1]Test List'!$A$5:$F$2726,6,0)</f>
        <v>PPRI-KSC-04B</v>
      </c>
      <c r="E6169" s="43" t="str">
        <f t="shared" si="396"/>
        <v>21</v>
      </c>
      <c r="F6169" s="43" t="str">
        <f t="shared" si="397"/>
        <v>20</v>
      </c>
      <c r="G6169" t="s">
        <v>1779</v>
      </c>
      <c r="H6169" s="36">
        <v>99</v>
      </c>
      <c r="I6169" s="52">
        <v>999</v>
      </c>
      <c r="J6169" s="9" t="s">
        <v>794</v>
      </c>
      <c r="K6169" s="12" t="s">
        <v>1090</v>
      </c>
      <c r="L6169" s="2" t="s">
        <v>83</v>
      </c>
      <c r="M6169" t="s">
        <v>3558</v>
      </c>
      <c r="N6169" s="29" t="s">
        <v>5230</v>
      </c>
      <c r="O6169" s="38" t="s">
        <v>5197</v>
      </c>
      <c r="P6169" s="28" t="s">
        <v>4513</v>
      </c>
      <c r="Q6169" t="s">
        <v>698</v>
      </c>
      <c r="R6169" t="s">
        <v>1466</v>
      </c>
      <c r="S6169" t="s">
        <v>5160</v>
      </c>
      <c r="T6169" t="s">
        <v>6521</v>
      </c>
      <c r="U6169" s="62">
        <f t="shared" si="398"/>
        <v>8</v>
      </c>
    </row>
    <row r="6170" spans="1:21" x14ac:dyDescent="0.25">
      <c r="A6170" s="4" t="s">
        <v>7184</v>
      </c>
      <c r="B6170" s="4" t="s">
        <v>7224</v>
      </c>
      <c r="C6170" s="43" t="str">
        <f t="shared" si="399"/>
        <v>21-26-01A1</v>
      </c>
      <c r="D6170" s="43" t="str">
        <f>VLOOKUP(C6170,'[1]Test List'!$A$5:$F$2726,6,0)</f>
        <v>PPRI-KLA-01A1</v>
      </c>
      <c r="E6170" s="43" t="str">
        <f t="shared" si="396"/>
        <v>21</v>
      </c>
      <c r="F6170" s="43" t="str">
        <f t="shared" si="397"/>
        <v>26</v>
      </c>
      <c r="G6170" t="s">
        <v>1779</v>
      </c>
      <c r="H6170" s="36">
        <v>99</v>
      </c>
      <c r="I6170" s="52">
        <v>998</v>
      </c>
      <c r="J6170" s="9" t="s">
        <v>794</v>
      </c>
      <c r="K6170" s="12" t="s">
        <v>1119</v>
      </c>
      <c r="L6170" s="2" t="s">
        <v>87</v>
      </c>
      <c r="M6170" t="s">
        <v>2130</v>
      </c>
      <c r="N6170" s="29" t="s">
        <v>5230</v>
      </c>
      <c r="O6170" s="38" t="s">
        <v>5197</v>
      </c>
      <c r="P6170" t="s">
        <v>4512</v>
      </c>
      <c r="Q6170" t="s">
        <v>1216</v>
      </c>
      <c r="R6170" t="s">
        <v>1466</v>
      </c>
      <c r="S6170" t="s">
        <v>1784</v>
      </c>
      <c r="T6170" t="s">
        <v>5463</v>
      </c>
      <c r="U6170" s="62">
        <f t="shared" si="398"/>
        <v>36</v>
      </c>
    </row>
    <row r="6171" spans="1:21" x14ac:dyDescent="0.25">
      <c r="A6171" s="4" t="s">
        <v>7184</v>
      </c>
      <c r="B6171" s="4" t="s">
        <v>7224</v>
      </c>
      <c r="C6171" s="43" t="str">
        <f t="shared" si="399"/>
        <v>21-26-01A1</v>
      </c>
      <c r="D6171" s="43" t="str">
        <f>VLOOKUP(C6171,'[1]Test List'!$A$5:$F$2726,6,0)</f>
        <v>PPRI-KLA-01A1</v>
      </c>
      <c r="E6171" s="43" t="str">
        <f t="shared" si="396"/>
        <v>21</v>
      </c>
      <c r="F6171" s="43" t="str">
        <f t="shared" si="397"/>
        <v>26</v>
      </c>
      <c r="G6171" t="s">
        <v>1779</v>
      </c>
      <c r="H6171" s="36">
        <v>99</v>
      </c>
      <c r="I6171" s="52">
        <v>999</v>
      </c>
      <c r="J6171" s="9" t="s">
        <v>794</v>
      </c>
      <c r="K6171" s="12" t="s">
        <v>1090</v>
      </c>
      <c r="L6171" s="2" t="s">
        <v>83</v>
      </c>
      <c r="M6171" t="s">
        <v>3558</v>
      </c>
      <c r="N6171" s="29" t="s">
        <v>5230</v>
      </c>
      <c r="O6171" s="38" t="s">
        <v>5197</v>
      </c>
      <c r="P6171" t="s">
        <v>4512</v>
      </c>
      <c r="Q6171" t="s">
        <v>1216</v>
      </c>
      <c r="R6171" t="s">
        <v>1466</v>
      </c>
      <c r="S6171" t="s">
        <v>1783</v>
      </c>
      <c r="T6171" t="s">
        <v>5462</v>
      </c>
      <c r="U6171" s="62">
        <f t="shared" si="398"/>
        <v>37</v>
      </c>
    </row>
    <row r="6172" spans="1:21" x14ac:dyDescent="0.25">
      <c r="A6172" s="4" t="s">
        <v>7185</v>
      </c>
      <c r="B6172" s="4" t="s">
        <v>7224</v>
      </c>
      <c r="C6172" s="43" t="str">
        <f t="shared" si="399"/>
        <v>21-26-01A4</v>
      </c>
      <c r="D6172" s="43" t="str">
        <f>VLOOKUP(C6172,'[1]Test List'!$A$5:$F$2726,6,0)</f>
        <v>PPRI-KLA-01A4</v>
      </c>
      <c r="E6172" s="43" t="str">
        <f t="shared" si="396"/>
        <v>21</v>
      </c>
      <c r="F6172" s="43" t="str">
        <f t="shared" si="397"/>
        <v>26</v>
      </c>
      <c r="G6172" t="s">
        <v>1779</v>
      </c>
      <c r="H6172" s="36">
        <v>99</v>
      </c>
      <c r="I6172" s="52">
        <v>998</v>
      </c>
      <c r="J6172" s="9" t="s">
        <v>794</v>
      </c>
      <c r="K6172" s="12" t="s">
        <v>1119</v>
      </c>
      <c r="L6172" s="2" t="s">
        <v>87</v>
      </c>
      <c r="M6172" t="s">
        <v>2130</v>
      </c>
      <c r="N6172" s="29" t="s">
        <v>5230</v>
      </c>
      <c r="O6172" s="38" t="s">
        <v>5197</v>
      </c>
      <c r="P6172" t="s">
        <v>4512</v>
      </c>
      <c r="Q6172" t="s">
        <v>6920</v>
      </c>
      <c r="R6172" t="s">
        <v>1466</v>
      </c>
      <c r="S6172" t="s">
        <v>1121</v>
      </c>
      <c r="T6172" t="s">
        <v>5567</v>
      </c>
      <c r="U6172" s="62">
        <f t="shared" si="398"/>
        <v>18</v>
      </c>
    </row>
    <row r="6173" spans="1:21" x14ac:dyDescent="0.25">
      <c r="A6173" s="4" t="s">
        <v>7185</v>
      </c>
      <c r="B6173" s="4" t="s">
        <v>7224</v>
      </c>
      <c r="C6173" s="43" t="str">
        <f t="shared" si="399"/>
        <v>21-26-01A4</v>
      </c>
      <c r="D6173" s="43" t="str">
        <f>VLOOKUP(C6173,'[1]Test List'!$A$5:$F$2726,6,0)</f>
        <v>PPRI-KLA-01A4</v>
      </c>
      <c r="E6173" s="43" t="str">
        <f t="shared" si="396"/>
        <v>21</v>
      </c>
      <c r="F6173" s="43" t="str">
        <f t="shared" si="397"/>
        <v>26</v>
      </c>
      <c r="G6173" t="s">
        <v>1779</v>
      </c>
      <c r="H6173" s="36">
        <v>99</v>
      </c>
      <c r="I6173" s="52">
        <v>999</v>
      </c>
      <c r="J6173" s="9" t="s">
        <v>794</v>
      </c>
      <c r="K6173" s="12" t="s">
        <v>1090</v>
      </c>
      <c r="L6173" s="2" t="s">
        <v>83</v>
      </c>
      <c r="M6173" t="s">
        <v>3558</v>
      </c>
      <c r="N6173" s="29" t="s">
        <v>5230</v>
      </c>
      <c r="O6173" s="38" t="s">
        <v>5197</v>
      </c>
      <c r="P6173" t="s">
        <v>4512</v>
      </c>
      <c r="Q6173" t="s">
        <v>1923</v>
      </c>
      <c r="R6173" t="s">
        <v>1466</v>
      </c>
      <c r="S6173" t="s">
        <v>1195</v>
      </c>
      <c r="T6173" t="s">
        <v>6522</v>
      </c>
      <c r="U6173" s="62">
        <f t="shared" si="398"/>
        <v>11</v>
      </c>
    </row>
    <row r="6174" spans="1:21" x14ac:dyDescent="0.25">
      <c r="A6174" s="4" t="s">
        <v>7186</v>
      </c>
      <c r="B6174" s="4" t="s">
        <v>7224</v>
      </c>
      <c r="C6174" s="43" t="str">
        <f t="shared" si="399"/>
        <v>21-26-02A1</v>
      </c>
      <c r="D6174" s="43" t="str">
        <f>VLOOKUP(C6174,'[1]Test List'!$A$5:$F$2726,6,0)</f>
        <v>PPRI-KLA-02A1</v>
      </c>
      <c r="E6174" s="43" t="str">
        <f t="shared" si="396"/>
        <v>21</v>
      </c>
      <c r="F6174" s="43" t="str">
        <f t="shared" si="397"/>
        <v>26</v>
      </c>
      <c r="G6174" t="s">
        <v>1779</v>
      </c>
      <c r="H6174" s="36">
        <v>99</v>
      </c>
      <c r="I6174" s="52">
        <v>998</v>
      </c>
      <c r="J6174" s="9" t="s">
        <v>794</v>
      </c>
      <c r="K6174" s="12" t="s">
        <v>1119</v>
      </c>
      <c r="L6174" s="2" t="s">
        <v>87</v>
      </c>
      <c r="M6174" t="s">
        <v>2130</v>
      </c>
      <c r="N6174" s="29" t="s">
        <v>5230</v>
      </c>
      <c r="O6174" s="38" t="s">
        <v>5197</v>
      </c>
      <c r="P6174" t="s">
        <v>4512</v>
      </c>
      <c r="Q6174" t="s">
        <v>1216</v>
      </c>
      <c r="R6174" t="s">
        <v>1466</v>
      </c>
      <c r="S6174" t="s">
        <v>1784</v>
      </c>
      <c r="T6174" t="s">
        <v>5463</v>
      </c>
      <c r="U6174" s="62">
        <f t="shared" si="398"/>
        <v>36</v>
      </c>
    </row>
    <row r="6175" spans="1:21" x14ac:dyDescent="0.25">
      <c r="A6175" s="4" t="s">
        <v>7186</v>
      </c>
      <c r="B6175" s="4" t="s">
        <v>7224</v>
      </c>
      <c r="C6175" s="43" t="str">
        <f t="shared" si="399"/>
        <v>21-26-02A1</v>
      </c>
      <c r="D6175" s="43" t="str">
        <f>VLOOKUP(C6175,'[1]Test List'!$A$5:$F$2726,6,0)</f>
        <v>PPRI-KLA-02A1</v>
      </c>
      <c r="E6175" s="43" t="str">
        <f t="shared" si="396"/>
        <v>21</v>
      </c>
      <c r="F6175" s="43" t="str">
        <f t="shared" si="397"/>
        <v>26</v>
      </c>
      <c r="G6175" t="s">
        <v>1779</v>
      </c>
      <c r="H6175" s="36">
        <v>99</v>
      </c>
      <c r="I6175" s="52">
        <v>999</v>
      </c>
      <c r="J6175" s="9" t="s">
        <v>794</v>
      </c>
      <c r="K6175" s="12" t="s">
        <v>1090</v>
      </c>
      <c r="L6175" s="2" t="s">
        <v>83</v>
      </c>
      <c r="M6175" t="s">
        <v>3558</v>
      </c>
      <c r="N6175" s="29" t="s">
        <v>5230</v>
      </c>
      <c r="O6175" s="38" t="s">
        <v>5197</v>
      </c>
      <c r="P6175" t="s">
        <v>4512</v>
      </c>
      <c r="Q6175" t="s">
        <v>1216</v>
      </c>
      <c r="R6175" t="s">
        <v>1466</v>
      </c>
      <c r="S6175" t="s">
        <v>1783</v>
      </c>
      <c r="T6175" t="s">
        <v>5462</v>
      </c>
      <c r="U6175" s="62">
        <f t="shared" si="398"/>
        <v>37</v>
      </c>
    </row>
    <row r="6176" spans="1:21" x14ac:dyDescent="0.25">
      <c r="A6176" s="4" t="s">
        <v>7187</v>
      </c>
      <c r="B6176" s="4" t="s">
        <v>7224</v>
      </c>
      <c r="C6176" s="43" t="str">
        <f t="shared" si="399"/>
        <v>21-26-02A4</v>
      </c>
      <c r="D6176" s="43" t="str">
        <f>VLOOKUP(C6176,'[1]Test List'!$A$5:$F$2726,6,0)</f>
        <v>PPRI-KLA-02A4</v>
      </c>
      <c r="E6176" s="43" t="str">
        <f t="shared" si="396"/>
        <v>21</v>
      </c>
      <c r="F6176" s="43" t="str">
        <f t="shared" si="397"/>
        <v>26</v>
      </c>
      <c r="G6176" t="s">
        <v>1779</v>
      </c>
      <c r="H6176" s="36">
        <v>99</v>
      </c>
      <c r="I6176" s="52">
        <v>998</v>
      </c>
      <c r="J6176" s="9" t="s">
        <v>794</v>
      </c>
      <c r="K6176" s="12" t="s">
        <v>1119</v>
      </c>
      <c r="L6176" s="2" t="s">
        <v>87</v>
      </c>
      <c r="M6176" t="s">
        <v>2130</v>
      </c>
      <c r="N6176" s="29" t="s">
        <v>5230</v>
      </c>
      <c r="O6176" s="38" t="s">
        <v>5197</v>
      </c>
      <c r="P6176" t="s">
        <v>4512</v>
      </c>
      <c r="Q6176" t="s">
        <v>6920</v>
      </c>
      <c r="R6176" t="s">
        <v>1466</v>
      </c>
      <c r="S6176" t="s">
        <v>1121</v>
      </c>
      <c r="T6176" t="s">
        <v>5567</v>
      </c>
      <c r="U6176" s="62">
        <f t="shared" si="398"/>
        <v>18</v>
      </c>
    </row>
    <row r="6177" spans="1:21" x14ac:dyDescent="0.25">
      <c r="A6177" s="4" t="s">
        <v>7187</v>
      </c>
      <c r="B6177" s="4" t="s">
        <v>7224</v>
      </c>
      <c r="C6177" s="43" t="str">
        <f t="shared" si="399"/>
        <v>21-26-02A4</v>
      </c>
      <c r="D6177" s="43" t="str">
        <f>VLOOKUP(C6177,'[1]Test List'!$A$5:$F$2726,6,0)</f>
        <v>PPRI-KLA-02A4</v>
      </c>
      <c r="E6177" s="43" t="str">
        <f t="shared" si="396"/>
        <v>21</v>
      </c>
      <c r="F6177" s="43" t="str">
        <f t="shared" si="397"/>
        <v>26</v>
      </c>
      <c r="G6177" t="s">
        <v>1779</v>
      </c>
      <c r="H6177" s="36">
        <v>99</v>
      </c>
      <c r="I6177" s="52">
        <v>999</v>
      </c>
      <c r="J6177" s="9" t="s">
        <v>794</v>
      </c>
      <c r="K6177" s="12" t="s">
        <v>1090</v>
      </c>
      <c r="L6177" s="2" t="s">
        <v>83</v>
      </c>
      <c r="M6177" t="s">
        <v>3558</v>
      </c>
      <c r="N6177" s="29" t="s">
        <v>5230</v>
      </c>
      <c r="O6177" s="38" t="s">
        <v>5197</v>
      </c>
      <c r="P6177" t="s">
        <v>4512</v>
      </c>
      <c r="Q6177" t="s">
        <v>1923</v>
      </c>
      <c r="R6177" t="s">
        <v>1466</v>
      </c>
      <c r="S6177" t="s">
        <v>1195</v>
      </c>
      <c r="T6177" t="s">
        <v>6522</v>
      </c>
      <c r="U6177" s="62">
        <f t="shared" si="398"/>
        <v>11</v>
      </c>
    </row>
    <row r="6178" spans="1:21" x14ac:dyDescent="0.25">
      <c r="A6178" s="4" t="s">
        <v>7188</v>
      </c>
      <c r="B6178" s="4" t="s">
        <v>7224</v>
      </c>
      <c r="C6178" s="43" t="str">
        <f t="shared" si="399"/>
        <v>21-26-04C</v>
      </c>
      <c r="D6178" s="43" t="str">
        <f>VLOOKUP(C6178,'[1]Test List'!$A$5:$F$2726,6,0)</f>
        <v>PPRI-KLA-04C</v>
      </c>
      <c r="E6178" s="43" t="str">
        <f t="shared" si="396"/>
        <v>21</v>
      </c>
      <c r="F6178" s="43" t="str">
        <f t="shared" si="397"/>
        <v>26</v>
      </c>
      <c r="G6178" t="s">
        <v>1779</v>
      </c>
      <c r="H6178" s="36">
        <v>99</v>
      </c>
      <c r="I6178" s="52">
        <v>998</v>
      </c>
      <c r="J6178" s="9" t="s">
        <v>794</v>
      </c>
      <c r="K6178" s="12" t="s">
        <v>1119</v>
      </c>
      <c r="L6178" s="2" t="s">
        <v>87</v>
      </c>
      <c r="M6178" t="s">
        <v>2130</v>
      </c>
      <c r="N6178" s="29" t="s">
        <v>5230</v>
      </c>
      <c r="O6178" s="38" t="s">
        <v>5197</v>
      </c>
      <c r="P6178" t="s">
        <v>4512</v>
      </c>
      <c r="Q6178" t="s">
        <v>1216</v>
      </c>
      <c r="R6178" t="s">
        <v>1466</v>
      </c>
      <c r="S6178" t="s">
        <v>1784</v>
      </c>
      <c r="T6178" t="s">
        <v>5463</v>
      </c>
      <c r="U6178" s="62">
        <f t="shared" si="398"/>
        <v>36</v>
      </c>
    </row>
    <row r="6179" spans="1:21" x14ac:dyDescent="0.25">
      <c r="A6179" s="4" t="s">
        <v>7188</v>
      </c>
      <c r="B6179" s="4" t="s">
        <v>7224</v>
      </c>
      <c r="C6179" s="43" t="str">
        <f t="shared" si="399"/>
        <v>21-26-04C</v>
      </c>
      <c r="D6179" s="43" t="str">
        <f>VLOOKUP(C6179,'[1]Test List'!$A$5:$F$2726,6,0)</f>
        <v>PPRI-KLA-04C</v>
      </c>
      <c r="E6179" s="43" t="str">
        <f t="shared" si="396"/>
        <v>21</v>
      </c>
      <c r="F6179" s="43" t="str">
        <f t="shared" si="397"/>
        <v>26</v>
      </c>
      <c r="G6179" t="s">
        <v>1779</v>
      </c>
      <c r="H6179" s="36">
        <v>99</v>
      </c>
      <c r="I6179" s="52">
        <v>999</v>
      </c>
      <c r="J6179" s="9" t="s">
        <v>794</v>
      </c>
      <c r="K6179" s="12" t="s">
        <v>1090</v>
      </c>
      <c r="L6179" s="2" t="s">
        <v>83</v>
      </c>
      <c r="M6179" t="s">
        <v>3558</v>
      </c>
      <c r="N6179" s="29" t="s">
        <v>5230</v>
      </c>
      <c r="O6179" s="38" t="s">
        <v>5197</v>
      </c>
      <c r="P6179" t="s">
        <v>4512</v>
      </c>
      <c r="Q6179" t="s">
        <v>1216</v>
      </c>
      <c r="R6179" t="s">
        <v>1466</v>
      </c>
      <c r="S6179" t="s">
        <v>1783</v>
      </c>
      <c r="T6179" t="s">
        <v>5462</v>
      </c>
      <c r="U6179" s="62">
        <f t="shared" si="398"/>
        <v>37</v>
      </c>
    </row>
    <row r="6180" spans="1:21" x14ac:dyDescent="0.25">
      <c r="A6180" t="s">
        <v>7202</v>
      </c>
      <c r="B6180" s="4" t="s">
        <v>7225</v>
      </c>
      <c r="C6180" s="43" t="str">
        <f t="shared" si="399"/>
        <v>13-10-30A2</v>
      </c>
      <c r="D6180" s="43" t="str">
        <f>VLOOKUP(C6180,'[1]Test List'!$A$5:$F$2726,6,0)</f>
        <v>PTEH-SAF-30A2</v>
      </c>
      <c r="E6180" s="43" t="str">
        <f t="shared" si="396"/>
        <v>13</v>
      </c>
      <c r="F6180" s="43" t="str">
        <f t="shared" si="397"/>
        <v>10</v>
      </c>
      <c r="H6180" s="36">
        <v>99</v>
      </c>
      <c r="I6180" s="52">
        <v>995</v>
      </c>
      <c r="J6180" s="9" t="s">
        <v>794</v>
      </c>
      <c r="K6180" s="12" t="s">
        <v>1119</v>
      </c>
      <c r="L6180" s="2" t="s">
        <v>87</v>
      </c>
      <c r="M6180" t="s">
        <v>2130</v>
      </c>
      <c r="N6180" s="29" t="s">
        <v>5230</v>
      </c>
      <c r="O6180" s="38" t="s">
        <v>5197</v>
      </c>
      <c r="P6180" t="s">
        <v>1034</v>
      </c>
      <c r="Q6180" t="s">
        <v>1335</v>
      </c>
      <c r="R6180" t="s">
        <v>1030</v>
      </c>
      <c r="S6180" t="s">
        <v>877</v>
      </c>
      <c r="T6180" t="s">
        <v>5445</v>
      </c>
      <c r="U6180" s="62">
        <f t="shared" si="398"/>
        <v>40</v>
      </c>
    </row>
    <row r="6181" spans="1:21" x14ac:dyDescent="0.25">
      <c r="A6181" t="s">
        <v>7202</v>
      </c>
      <c r="B6181" s="4" t="s">
        <v>7225</v>
      </c>
      <c r="C6181" s="43" t="str">
        <f t="shared" si="399"/>
        <v>13-10-30A2</v>
      </c>
      <c r="D6181" s="43" t="str">
        <f>VLOOKUP(C6181,'[1]Test List'!$A$5:$F$2726,6,0)</f>
        <v>PTEH-SAF-30A2</v>
      </c>
      <c r="E6181" s="43" t="str">
        <f t="shared" si="396"/>
        <v>13</v>
      </c>
      <c r="F6181" s="43" t="str">
        <f t="shared" si="397"/>
        <v>10</v>
      </c>
      <c r="H6181" s="36">
        <v>99</v>
      </c>
      <c r="I6181" s="52">
        <v>996</v>
      </c>
      <c r="J6181" s="9" t="s">
        <v>794</v>
      </c>
      <c r="K6181" s="12" t="s">
        <v>1119</v>
      </c>
      <c r="L6181" s="2" t="s">
        <v>87</v>
      </c>
      <c r="M6181" t="s">
        <v>2130</v>
      </c>
      <c r="N6181" s="29" t="s">
        <v>5230</v>
      </c>
      <c r="O6181" s="38" t="s">
        <v>5197</v>
      </c>
      <c r="P6181" t="s">
        <v>1034</v>
      </c>
      <c r="Q6181" t="s">
        <v>699</v>
      </c>
      <c r="R6181" t="s">
        <v>1030</v>
      </c>
      <c r="S6181" t="s">
        <v>878</v>
      </c>
      <c r="T6181" t="s">
        <v>6492</v>
      </c>
      <c r="U6181" s="62">
        <f t="shared" si="398"/>
        <v>22</v>
      </c>
    </row>
    <row r="6182" spans="1:21" x14ac:dyDescent="0.25">
      <c r="A6182" t="s">
        <v>7202</v>
      </c>
      <c r="B6182" s="4" t="s">
        <v>7225</v>
      </c>
      <c r="C6182" s="43" t="str">
        <f t="shared" si="399"/>
        <v>13-10-30A2</v>
      </c>
      <c r="D6182" s="43" t="str">
        <f>VLOOKUP(C6182,'[1]Test List'!$A$5:$F$2726,6,0)</f>
        <v>PTEH-SAF-30A2</v>
      </c>
      <c r="E6182" s="43" t="str">
        <f t="shared" ref="E6182:E6245" si="400">LEFT(A6182,2)</f>
        <v>13</v>
      </c>
      <c r="F6182" s="43" t="str">
        <f t="shared" ref="F6182:F6245" si="401">MID(A6182,3,2)</f>
        <v>10</v>
      </c>
      <c r="H6182" s="36">
        <v>99</v>
      </c>
      <c r="I6182" s="52">
        <v>997</v>
      </c>
      <c r="J6182" s="9" t="s">
        <v>794</v>
      </c>
      <c r="K6182" s="12" t="s">
        <v>1119</v>
      </c>
      <c r="L6182" s="2" t="s">
        <v>87</v>
      </c>
      <c r="M6182" t="s">
        <v>2130</v>
      </c>
      <c r="N6182" s="29" t="s">
        <v>5230</v>
      </c>
      <c r="O6182" s="38" t="s">
        <v>5197</v>
      </c>
      <c r="P6182" t="s">
        <v>1034</v>
      </c>
      <c r="Q6182" t="s">
        <v>699</v>
      </c>
      <c r="R6182" t="s">
        <v>1030</v>
      </c>
      <c r="S6182" t="s">
        <v>878</v>
      </c>
      <c r="T6182" t="s">
        <v>6492</v>
      </c>
      <c r="U6182" s="62">
        <f t="shared" si="398"/>
        <v>22</v>
      </c>
    </row>
    <row r="6183" spans="1:21" x14ac:dyDescent="0.25">
      <c r="A6183" t="s">
        <v>7202</v>
      </c>
      <c r="B6183" s="4" t="s">
        <v>7225</v>
      </c>
      <c r="C6183" s="43" t="str">
        <f t="shared" si="399"/>
        <v>13-10-30A2</v>
      </c>
      <c r="D6183" s="43" t="str">
        <f>VLOOKUP(C6183,'[1]Test List'!$A$5:$F$2726,6,0)</f>
        <v>PTEH-SAF-30A2</v>
      </c>
      <c r="E6183" s="43" t="str">
        <f t="shared" si="400"/>
        <v>13</v>
      </c>
      <c r="F6183" s="43" t="str">
        <f t="shared" si="401"/>
        <v>10</v>
      </c>
      <c r="H6183" s="36">
        <v>99</v>
      </c>
      <c r="I6183" s="52">
        <v>998</v>
      </c>
      <c r="J6183" s="9" t="s">
        <v>794</v>
      </c>
      <c r="K6183" s="12" t="s">
        <v>1042</v>
      </c>
      <c r="L6183" s="2" t="s">
        <v>1043</v>
      </c>
      <c r="M6183" t="s">
        <v>2160</v>
      </c>
      <c r="N6183" s="29" t="s">
        <v>5230</v>
      </c>
      <c r="O6183" s="38" t="s">
        <v>5197</v>
      </c>
      <c r="P6183" t="s">
        <v>1034</v>
      </c>
      <c r="Q6183" t="s">
        <v>6956</v>
      </c>
      <c r="R6183" t="s">
        <v>1030</v>
      </c>
      <c r="S6183" t="s">
        <v>863</v>
      </c>
      <c r="T6183" t="s">
        <v>5442</v>
      </c>
      <c r="U6183" s="62">
        <f t="shared" si="398"/>
        <v>44</v>
      </c>
    </row>
    <row r="6184" spans="1:21" x14ac:dyDescent="0.25">
      <c r="A6184" t="s">
        <v>7202</v>
      </c>
      <c r="B6184" s="4" t="s">
        <v>7225</v>
      </c>
      <c r="C6184" s="43" t="str">
        <f t="shared" si="399"/>
        <v>13-10-30A2</v>
      </c>
      <c r="D6184" s="43" t="str">
        <f>VLOOKUP(C6184,'[1]Test List'!$A$5:$F$2726,6,0)</f>
        <v>PTEH-SAF-30A2</v>
      </c>
      <c r="E6184" s="43" t="str">
        <f t="shared" si="400"/>
        <v>13</v>
      </c>
      <c r="F6184" s="43" t="str">
        <f t="shared" si="401"/>
        <v>10</v>
      </c>
      <c r="H6184" s="36">
        <v>99</v>
      </c>
      <c r="I6184" s="52">
        <v>999</v>
      </c>
      <c r="J6184" s="9" t="s">
        <v>794</v>
      </c>
      <c r="K6184" s="12" t="s">
        <v>1042</v>
      </c>
      <c r="L6184" s="2" t="s">
        <v>1043</v>
      </c>
      <c r="M6184" t="s">
        <v>2160</v>
      </c>
      <c r="N6184" s="29" t="s">
        <v>5230</v>
      </c>
      <c r="O6184" s="38" t="s">
        <v>5197</v>
      </c>
      <c r="P6184" t="s">
        <v>1034</v>
      </c>
      <c r="Q6184" t="s">
        <v>6956</v>
      </c>
      <c r="R6184" t="s">
        <v>1030</v>
      </c>
      <c r="S6184" t="s">
        <v>863</v>
      </c>
      <c r="T6184" t="s">
        <v>5442</v>
      </c>
      <c r="U6184" s="62">
        <f t="shared" si="398"/>
        <v>44</v>
      </c>
    </row>
    <row r="6185" spans="1:21" x14ac:dyDescent="0.25">
      <c r="A6185" t="s">
        <v>7203</v>
      </c>
      <c r="B6185" s="4" t="s">
        <v>7225</v>
      </c>
      <c r="C6185" s="43" t="str">
        <f t="shared" si="399"/>
        <v>13-10-31A2</v>
      </c>
      <c r="D6185" s="43" t="str">
        <f>VLOOKUP(C6185,'[1]Test List'!$A$5:$F$2726,6,0)</f>
        <v>PTEH-SAF-31A2</v>
      </c>
      <c r="E6185" s="43" t="str">
        <f t="shared" si="400"/>
        <v>13</v>
      </c>
      <c r="F6185" s="43" t="str">
        <f t="shared" si="401"/>
        <v>10</v>
      </c>
      <c r="H6185" s="36">
        <v>99</v>
      </c>
      <c r="I6185" s="52">
        <v>995</v>
      </c>
      <c r="J6185" s="9" t="s">
        <v>794</v>
      </c>
      <c r="K6185" s="12" t="s">
        <v>1119</v>
      </c>
      <c r="L6185" s="2" t="s">
        <v>87</v>
      </c>
      <c r="M6185" t="s">
        <v>2130</v>
      </c>
      <c r="N6185" s="29" t="s">
        <v>5230</v>
      </c>
      <c r="O6185" s="38" t="s">
        <v>5197</v>
      </c>
      <c r="P6185" t="s">
        <v>1034</v>
      </c>
      <c r="Q6185" t="s">
        <v>1335</v>
      </c>
      <c r="R6185" t="s">
        <v>1030</v>
      </c>
      <c r="S6185" t="s">
        <v>877</v>
      </c>
      <c r="T6185" t="s">
        <v>5445</v>
      </c>
      <c r="U6185" s="62">
        <f t="shared" si="398"/>
        <v>40</v>
      </c>
    </row>
    <row r="6186" spans="1:21" x14ac:dyDescent="0.25">
      <c r="A6186" t="s">
        <v>7203</v>
      </c>
      <c r="B6186" s="4" t="s">
        <v>7225</v>
      </c>
      <c r="C6186" s="43" t="str">
        <f t="shared" si="399"/>
        <v>13-10-31A2</v>
      </c>
      <c r="D6186" s="43" t="str">
        <f>VLOOKUP(C6186,'[1]Test List'!$A$5:$F$2726,6,0)</f>
        <v>PTEH-SAF-31A2</v>
      </c>
      <c r="E6186" s="43" t="str">
        <f t="shared" si="400"/>
        <v>13</v>
      </c>
      <c r="F6186" s="43" t="str">
        <f t="shared" si="401"/>
        <v>10</v>
      </c>
      <c r="H6186" s="36">
        <v>99</v>
      </c>
      <c r="I6186" s="52">
        <v>996</v>
      </c>
      <c r="J6186" s="9" t="s">
        <v>794</v>
      </c>
      <c r="K6186" s="12" t="s">
        <v>1119</v>
      </c>
      <c r="L6186" s="2" t="s">
        <v>87</v>
      </c>
      <c r="M6186" t="s">
        <v>2130</v>
      </c>
      <c r="N6186" s="29" t="s">
        <v>5230</v>
      </c>
      <c r="O6186" s="38" t="s">
        <v>5197</v>
      </c>
      <c r="P6186" t="s">
        <v>1034</v>
      </c>
      <c r="Q6186" t="s">
        <v>699</v>
      </c>
      <c r="R6186" t="s">
        <v>1030</v>
      </c>
      <c r="S6186" t="s">
        <v>878</v>
      </c>
      <c r="T6186" t="s">
        <v>6492</v>
      </c>
      <c r="U6186" s="62">
        <f t="shared" si="398"/>
        <v>22</v>
      </c>
    </row>
    <row r="6187" spans="1:21" x14ac:dyDescent="0.25">
      <c r="A6187" t="s">
        <v>7203</v>
      </c>
      <c r="B6187" s="4" t="s">
        <v>7225</v>
      </c>
      <c r="C6187" s="43" t="str">
        <f t="shared" si="399"/>
        <v>13-10-31A2</v>
      </c>
      <c r="D6187" s="43" t="str">
        <f>VLOOKUP(C6187,'[1]Test List'!$A$5:$F$2726,6,0)</f>
        <v>PTEH-SAF-31A2</v>
      </c>
      <c r="E6187" s="43" t="str">
        <f t="shared" si="400"/>
        <v>13</v>
      </c>
      <c r="F6187" s="43" t="str">
        <f t="shared" si="401"/>
        <v>10</v>
      </c>
      <c r="H6187" s="36">
        <v>99</v>
      </c>
      <c r="I6187" s="52">
        <v>997</v>
      </c>
      <c r="J6187" s="9" t="s">
        <v>794</v>
      </c>
      <c r="K6187" s="12" t="s">
        <v>1119</v>
      </c>
      <c r="L6187" s="2" t="s">
        <v>87</v>
      </c>
      <c r="M6187" t="s">
        <v>2130</v>
      </c>
      <c r="N6187" s="29" t="s">
        <v>5230</v>
      </c>
      <c r="O6187" s="38" t="s">
        <v>5197</v>
      </c>
      <c r="P6187" t="s">
        <v>1034</v>
      </c>
      <c r="Q6187" t="s">
        <v>699</v>
      </c>
      <c r="R6187" t="s">
        <v>1030</v>
      </c>
      <c r="S6187" t="s">
        <v>878</v>
      </c>
      <c r="T6187" t="s">
        <v>6492</v>
      </c>
      <c r="U6187" s="62">
        <f t="shared" si="398"/>
        <v>22</v>
      </c>
    </row>
    <row r="6188" spans="1:21" x14ac:dyDescent="0.25">
      <c r="A6188" t="s">
        <v>7203</v>
      </c>
      <c r="B6188" s="4" t="s">
        <v>7225</v>
      </c>
      <c r="C6188" s="43" t="str">
        <f t="shared" si="399"/>
        <v>13-10-31A2</v>
      </c>
      <c r="D6188" s="43" t="str">
        <f>VLOOKUP(C6188,'[1]Test List'!$A$5:$F$2726,6,0)</f>
        <v>PTEH-SAF-31A2</v>
      </c>
      <c r="E6188" s="43" t="str">
        <f t="shared" si="400"/>
        <v>13</v>
      </c>
      <c r="F6188" s="43" t="str">
        <f t="shared" si="401"/>
        <v>10</v>
      </c>
      <c r="H6188" s="36">
        <v>99</v>
      </c>
      <c r="I6188" s="52">
        <v>998</v>
      </c>
      <c r="J6188" s="9" t="s">
        <v>794</v>
      </c>
      <c r="K6188" s="12" t="s">
        <v>1042</v>
      </c>
      <c r="L6188" s="2" t="s">
        <v>1043</v>
      </c>
      <c r="M6188" t="s">
        <v>2160</v>
      </c>
      <c r="N6188" s="29" t="s">
        <v>5230</v>
      </c>
      <c r="O6188" s="38" t="s">
        <v>5197</v>
      </c>
      <c r="P6188" t="s">
        <v>1034</v>
      </c>
      <c r="Q6188" t="s">
        <v>6956</v>
      </c>
      <c r="R6188" t="s">
        <v>1030</v>
      </c>
      <c r="S6188" t="s">
        <v>863</v>
      </c>
      <c r="T6188" t="s">
        <v>5442</v>
      </c>
      <c r="U6188" s="62">
        <f t="shared" si="398"/>
        <v>44</v>
      </c>
    </row>
    <row r="6189" spans="1:21" x14ac:dyDescent="0.25">
      <c r="A6189" t="s">
        <v>7203</v>
      </c>
      <c r="B6189" s="4" t="s">
        <v>7225</v>
      </c>
      <c r="C6189" s="43" t="str">
        <f t="shared" si="399"/>
        <v>13-10-31A2</v>
      </c>
      <c r="D6189" s="43" t="str">
        <f>VLOOKUP(C6189,'[1]Test List'!$A$5:$F$2726,6,0)</f>
        <v>PTEH-SAF-31A2</v>
      </c>
      <c r="E6189" s="43" t="str">
        <f t="shared" si="400"/>
        <v>13</v>
      </c>
      <c r="F6189" s="43" t="str">
        <f t="shared" si="401"/>
        <v>10</v>
      </c>
      <c r="H6189" s="36">
        <v>99</v>
      </c>
      <c r="I6189" s="52">
        <v>999</v>
      </c>
      <c r="J6189" s="9" t="s">
        <v>794</v>
      </c>
      <c r="K6189" s="12" t="s">
        <v>1042</v>
      </c>
      <c r="L6189" s="2" t="s">
        <v>1043</v>
      </c>
      <c r="M6189" t="s">
        <v>2160</v>
      </c>
      <c r="N6189" s="29" t="s">
        <v>5230</v>
      </c>
      <c r="O6189" s="38" t="s">
        <v>5197</v>
      </c>
      <c r="P6189" t="s">
        <v>1034</v>
      </c>
      <c r="Q6189" t="s">
        <v>6956</v>
      </c>
      <c r="R6189" t="s">
        <v>1030</v>
      </c>
      <c r="S6189" t="s">
        <v>863</v>
      </c>
      <c r="T6189" t="s">
        <v>5442</v>
      </c>
      <c r="U6189" s="62">
        <f t="shared" si="398"/>
        <v>44</v>
      </c>
    </row>
    <row r="6190" spans="1:21" x14ac:dyDescent="0.25">
      <c r="A6190" t="s">
        <v>7204</v>
      </c>
      <c r="B6190" s="4" t="s">
        <v>7225</v>
      </c>
      <c r="C6190" s="43" t="str">
        <f t="shared" si="399"/>
        <v>13-10-32A2</v>
      </c>
      <c r="D6190" s="43" t="str">
        <f>VLOOKUP(C6190,'[1]Test List'!$A$5:$F$2726,6,0)</f>
        <v>PTEH-SAF-32A2</v>
      </c>
      <c r="E6190" s="43" t="str">
        <f t="shared" si="400"/>
        <v>13</v>
      </c>
      <c r="F6190" s="43" t="str">
        <f t="shared" si="401"/>
        <v>10</v>
      </c>
      <c r="H6190" s="36">
        <v>99</v>
      </c>
      <c r="I6190" s="52">
        <v>995</v>
      </c>
      <c r="J6190" s="9" t="s">
        <v>794</v>
      </c>
      <c r="K6190" s="12" t="s">
        <v>1119</v>
      </c>
      <c r="L6190" s="2" t="s">
        <v>87</v>
      </c>
      <c r="M6190" t="s">
        <v>2130</v>
      </c>
      <c r="N6190" s="29" t="s">
        <v>5230</v>
      </c>
      <c r="O6190" s="38" t="s">
        <v>5197</v>
      </c>
      <c r="P6190" t="s">
        <v>1034</v>
      </c>
      <c r="Q6190" t="s">
        <v>1335</v>
      </c>
      <c r="R6190" t="s">
        <v>1030</v>
      </c>
      <c r="S6190" t="s">
        <v>877</v>
      </c>
      <c r="T6190" t="s">
        <v>5445</v>
      </c>
      <c r="U6190" s="62">
        <f t="shared" si="398"/>
        <v>40</v>
      </c>
    </row>
    <row r="6191" spans="1:21" x14ac:dyDescent="0.25">
      <c r="A6191" t="s">
        <v>7204</v>
      </c>
      <c r="B6191" s="4" t="s">
        <v>7225</v>
      </c>
      <c r="C6191" s="43" t="str">
        <f t="shared" si="399"/>
        <v>13-10-32A2</v>
      </c>
      <c r="D6191" s="43" t="str">
        <f>VLOOKUP(C6191,'[1]Test List'!$A$5:$F$2726,6,0)</f>
        <v>PTEH-SAF-32A2</v>
      </c>
      <c r="E6191" s="43" t="str">
        <f t="shared" si="400"/>
        <v>13</v>
      </c>
      <c r="F6191" s="43" t="str">
        <f t="shared" si="401"/>
        <v>10</v>
      </c>
      <c r="H6191" s="36">
        <v>99</v>
      </c>
      <c r="I6191" s="52">
        <v>996</v>
      </c>
      <c r="J6191" s="9" t="s">
        <v>794</v>
      </c>
      <c r="K6191" s="12" t="s">
        <v>1119</v>
      </c>
      <c r="L6191" s="2" t="s">
        <v>87</v>
      </c>
      <c r="M6191" t="s">
        <v>2130</v>
      </c>
      <c r="N6191" s="29" t="s">
        <v>5230</v>
      </c>
      <c r="O6191" s="38" t="s">
        <v>5197</v>
      </c>
      <c r="P6191" t="s">
        <v>1034</v>
      </c>
      <c r="Q6191" t="s">
        <v>699</v>
      </c>
      <c r="R6191" t="s">
        <v>1030</v>
      </c>
      <c r="S6191" t="s">
        <v>878</v>
      </c>
      <c r="T6191" t="s">
        <v>6492</v>
      </c>
      <c r="U6191" s="62">
        <f t="shared" si="398"/>
        <v>22</v>
      </c>
    </row>
    <row r="6192" spans="1:21" x14ac:dyDescent="0.25">
      <c r="A6192" t="s">
        <v>7204</v>
      </c>
      <c r="B6192" s="4" t="s">
        <v>7225</v>
      </c>
      <c r="C6192" s="43" t="str">
        <f t="shared" si="399"/>
        <v>13-10-32A2</v>
      </c>
      <c r="D6192" s="43" t="str">
        <f>VLOOKUP(C6192,'[1]Test List'!$A$5:$F$2726,6,0)</f>
        <v>PTEH-SAF-32A2</v>
      </c>
      <c r="E6192" s="43" t="str">
        <f t="shared" si="400"/>
        <v>13</v>
      </c>
      <c r="F6192" s="43" t="str">
        <f t="shared" si="401"/>
        <v>10</v>
      </c>
      <c r="H6192" s="36">
        <v>99</v>
      </c>
      <c r="I6192" s="52">
        <v>997</v>
      </c>
      <c r="J6192" s="9" t="s">
        <v>794</v>
      </c>
      <c r="K6192" s="12" t="s">
        <v>1119</v>
      </c>
      <c r="L6192" s="2" t="s">
        <v>87</v>
      </c>
      <c r="M6192" t="s">
        <v>2130</v>
      </c>
      <c r="N6192" s="29" t="s">
        <v>5230</v>
      </c>
      <c r="O6192" s="38" t="s">
        <v>5197</v>
      </c>
      <c r="P6192" t="s">
        <v>1034</v>
      </c>
      <c r="Q6192" t="s">
        <v>699</v>
      </c>
      <c r="R6192" t="s">
        <v>1030</v>
      </c>
      <c r="S6192" t="s">
        <v>878</v>
      </c>
      <c r="T6192" t="s">
        <v>6492</v>
      </c>
      <c r="U6192" s="62">
        <f t="shared" si="398"/>
        <v>22</v>
      </c>
    </row>
    <row r="6193" spans="1:21" x14ac:dyDescent="0.25">
      <c r="A6193" t="s">
        <v>7204</v>
      </c>
      <c r="B6193" s="4" t="s">
        <v>7225</v>
      </c>
      <c r="C6193" s="43" t="str">
        <f t="shared" si="399"/>
        <v>13-10-32A2</v>
      </c>
      <c r="D6193" s="43" t="str">
        <f>VLOOKUP(C6193,'[1]Test List'!$A$5:$F$2726,6,0)</f>
        <v>PTEH-SAF-32A2</v>
      </c>
      <c r="E6193" s="43" t="str">
        <f t="shared" si="400"/>
        <v>13</v>
      </c>
      <c r="F6193" s="43" t="str">
        <f t="shared" si="401"/>
        <v>10</v>
      </c>
      <c r="H6193" s="36">
        <v>99</v>
      </c>
      <c r="I6193" s="52">
        <v>998</v>
      </c>
      <c r="J6193" s="9" t="s">
        <v>794</v>
      </c>
      <c r="K6193" s="12" t="s">
        <v>1042</v>
      </c>
      <c r="L6193" s="2" t="s">
        <v>1043</v>
      </c>
      <c r="M6193" t="s">
        <v>2160</v>
      </c>
      <c r="N6193" s="29" t="s">
        <v>5230</v>
      </c>
      <c r="O6193" s="38" t="s">
        <v>5197</v>
      </c>
      <c r="P6193" t="s">
        <v>1034</v>
      </c>
      <c r="Q6193" t="s">
        <v>6956</v>
      </c>
      <c r="R6193" t="s">
        <v>1030</v>
      </c>
      <c r="S6193" t="s">
        <v>863</v>
      </c>
      <c r="T6193" t="s">
        <v>5442</v>
      </c>
      <c r="U6193" s="62">
        <f t="shared" si="398"/>
        <v>44</v>
      </c>
    </row>
    <row r="6194" spans="1:21" x14ac:dyDescent="0.25">
      <c r="A6194" t="s">
        <v>7204</v>
      </c>
      <c r="B6194" s="4" t="s">
        <v>7225</v>
      </c>
      <c r="C6194" s="43" t="str">
        <f t="shared" si="399"/>
        <v>13-10-32A2</v>
      </c>
      <c r="D6194" s="43" t="str">
        <f>VLOOKUP(C6194,'[1]Test List'!$A$5:$F$2726,6,0)</f>
        <v>PTEH-SAF-32A2</v>
      </c>
      <c r="E6194" s="43" t="str">
        <f t="shared" si="400"/>
        <v>13</v>
      </c>
      <c r="F6194" s="43" t="str">
        <f t="shared" si="401"/>
        <v>10</v>
      </c>
      <c r="H6194" s="36">
        <v>99</v>
      </c>
      <c r="I6194" s="52">
        <v>999</v>
      </c>
      <c r="J6194" s="9" t="s">
        <v>794</v>
      </c>
      <c r="K6194" s="12" t="s">
        <v>1042</v>
      </c>
      <c r="L6194" s="2" t="s">
        <v>1043</v>
      </c>
      <c r="M6194" t="s">
        <v>2160</v>
      </c>
      <c r="N6194" s="29" t="s">
        <v>5230</v>
      </c>
      <c r="O6194" s="38" t="s">
        <v>5197</v>
      </c>
      <c r="P6194" t="s">
        <v>1034</v>
      </c>
      <c r="Q6194" t="s">
        <v>6956</v>
      </c>
      <c r="R6194" t="s">
        <v>1030</v>
      </c>
      <c r="S6194" t="s">
        <v>863</v>
      </c>
      <c r="T6194" t="s">
        <v>5442</v>
      </c>
      <c r="U6194" s="62">
        <f t="shared" si="398"/>
        <v>44</v>
      </c>
    </row>
    <row r="6195" spans="1:21" x14ac:dyDescent="0.25">
      <c r="A6195" t="s">
        <v>7205</v>
      </c>
      <c r="B6195" s="4" t="s">
        <v>7225</v>
      </c>
      <c r="C6195" s="43" t="str">
        <f t="shared" si="399"/>
        <v>13-10-32A3</v>
      </c>
      <c r="D6195" s="43" t="str">
        <f>VLOOKUP(C6195,'[1]Test List'!$A$5:$F$2726,6,0)</f>
        <v>PTEH-SAF-32A3</v>
      </c>
      <c r="E6195" s="43" t="str">
        <f t="shared" si="400"/>
        <v>13</v>
      </c>
      <c r="F6195" s="43" t="str">
        <f t="shared" si="401"/>
        <v>10</v>
      </c>
      <c r="H6195" s="36">
        <v>99</v>
      </c>
      <c r="I6195" s="52">
        <v>995</v>
      </c>
      <c r="J6195" s="9" t="s">
        <v>794</v>
      </c>
      <c r="K6195" s="12" t="s">
        <v>1119</v>
      </c>
      <c r="L6195" s="2" t="s">
        <v>87</v>
      </c>
      <c r="M6195" t="s">
        <v>2130</v>
      </c>
      <c r="N6195" s="29" t="s">
        <v>5230</v>
      </c>
      <c r="O6195" s="38" t="s">
        <v>5197</v>
      </c>
      <c r="P6195" t="s">
        <v>1034</v>
      </c>
      <c r="Q6195" t="s">
        <v>1335</v>
      </c>
      <c r="R6195" t="s">
        <v>1030</v>
      </c>
      <c r="S6195" t="s">
        <v>877</v>
      </c>
      <c r="T6195" t="s">
        <v>5445</v>
      </c>
      <c r="U6195" s="62">
        <f t="shared" si="398"/>
        <v>40</v>
      </c>
    </row>
    <row r="6196" spans="1:21" x14ac:dyDescent="0.25">
      <c r="A6196" t="s">
        <v>7205</v>
      </c>
      <c r="B6196" s="4" t="s">
        <v>7225</v>
      </c>
      <c r="C6196" s="43" t="str">
        <f t="shared" si="399"/>
        <v>13-10-32A3</v>
      </c>
      <c r="D6196" s="43" t="str">
        <f>VLOOKUP(C6196,'[1]Test List'!$A$5:$F$2726,6,0)</f>
        <v>PTEH-SAF-32A3</v>
      </c>
      <c r="E6196" s="43" t="str">
        <f t="shared" si="400"/>
        <v>13</v>
      </c>
      <c r="F6196" s="43" t="str">
        <f t="shared" si="401"/>
        <v>10</v>
      </c>
      <c r="H6196" s="36">
        <v>99</v>
      </c>
      <c r="I6196" s="52">
        <v>996</v>
      </c>
      <c r="J6196" s="9" t="s">
        <v>794</v>
      </c>
      <c r="K6196" s="12" t="s">
        <v>1119</v>
      </c>
      <c r="L6196" s="2" t="s">
        <v>87</v>
      </c>
      <c r="M6196" t="s">
        <v>2130</v>
      </c>
      <c r="N6196" s="29" t="s">
        <v>5230</v>
      </c>
      <c r="O6196" s="38" t="s">
        <v>5197</v>
      </c>
      <c r="P6196" t="s">
        <v>1034</v>
      </c>
      <c r="Q6196" t="s">
        <v>699</v>
      </c>
      <c r="R6196" t="s">
        <v>1030</v>
      </c>
      <c r="S6196" t="s">
        <v>878</v>
      </c>
      <c r="T6196" t="s">
        <v>6492</v>
      </c>
      <c r="U6196" s="62">
        <f t="shared" si="398"/>
        <v>22</v>
      </c>
    </row>
    <row r="6197" spans="1:21" x14ac:dyDescent="0.25">
      <c r="A6197" t="s">
        <v>7205</v>
      </c>
      <c r="B6197" s="4" t="s">
        <v>7225</v>
      </c>
      <c r="C6197" s="43" t="str">
        <f t="shared" si="399"/>
        <v>13-10-32A3</v>
      </c>
      <c r="D6197" s="43" t="str">
        <f>VLOOKUP(C6197,'[1]Test List'!$A$5:$F$2726,6,0)</f>
        <v>PTEH-SAF-32A3</v>
      </c>
      <c r="E6197" s="43" t="str">
        <f t="shared" si="400"/>
        <v>13</v>
      </c>
      <c r="F6197" s="43" t="str">
        <f t="shared" si="401"/>
        <v>10</v>
      </c>
      <c r="H6197" s="36">
        <v>99</v>
      </c>
      <c r="I6197" s="52">
        <v>997</v>
      </c>
      <c r="J6197" s="9" t="s">
        <v>794</v>
      </c>
      <c r="K6197" s="12" t="s">
        <v>1119</v>
      </c>
      <c r="L6197" s="2" t="s">
        <v>87</v>
      </c>
      <c r="M6197" t="s">
        <v>2130</v>
      </c>
      <c r="N6197" s="29" t="s">
        <v>5230</v>
      </c>
      <c r="O6197" s="38" t="s">
        <v>5197</v>
      </c>
      <c r="P6197" t="s">
        <v>1034</v>
      </c>
      <c r="Q6197" t="s">
        <v>699</v>
      </c>
      <c r="R6197" t="s">
        <v>1030</v>
      </c>
      <c r="S6197" t="s">
        <v>878</v>
      </c>
      <c r="T6197" t="s">
        <v>6492</v>
      </c>
      <c r="U6197" s="62">
        <f t="shared" si="398"/>
        <v>22</v>
      </c>
    </row>
    <row r="6198" spans="1:21" x14ac:dyDescent="0.25">
      <c r="A6198" t="s">
        <v>7205</v>
      </c>
      <c r="B6198" s="4" t="s">
        <v>7225</v>
      </c>
      <c r="C6198" s="43" t="str">
        <f t="shared" si="399"/>
        <v>13-10-32A3</v>
      </c>
      <c r="D6198" s="43" t="str">
        <f>VLOOKUP(C6198,'[1]Test List'!$A$5:$F$2726,6,0)</f>
        <v>PTEH-SAF-32A3</v>
      </c>
      <c r="E6198" s="43" t="str">
        <f t="shared" si="400"/>
        <v>13</v>
      </c>
      <c r="F6198" s="43" t="str">
        <f t="shared" si="401"/>
        <v>10</v>
      </c>
      <c r="H6198" s="36">
        <v>99</v>
      </c>
      <c r="I6198" s="52">
        <v>998</v>
      </c>
      <c r="J6198" s="9" t="s">
        <v>794</v>
      </c>
      <c r="K6198" s="12" t="s">
        <v>1042</v>
      </c>
      <c r="L6198" s="2" t="s">
        <v>1043</v>
      </c>
      <c r="M6198" t="s">
        <v>2160</v>
      </c>
      <c r="N6198" s="29" t="s">
        <v>5230</v>
      </c>
      <c r="O6198" s="38" t="s">
        <v>5197</v>
      </c>
      <c r="P6198" t="s">
        <v>1034</v>
      </c>
      <c r="Q6198" t="s">
        <v>6956</v>
      </c>
      <c r="R6198" t="s">
        <v>1030</v>
      </c>
      <c r="S6198" t="s">
        <v>863</v>
      </c>
      <c r="T6198" t="s">
        <v>5442</v>
      </c>
      <c r="U6198" s="62">
        <f t="shared" si="398"/>
        <v>44</v>
      </c>
    </row>
    <row r="6199" spans="1:21" x14ac:dyDescent="0.25">
      <c r="A6199" t="s">
        <v>7205</v>
      </c>
      <c r="B6199" s="4" t="s">
        <v>7225</v>
      </c>
      <c r="C6199" s="43" t="str">
        <f t="shared" si="399"/>
        <v>13-10-32A3</v>
      </c>
      <c r="D6199" s="43" t="str">
        <f>VLOOKUP(C6199,'[1]Test List'!$A$5:$F$2726,6,0)</f>
        <v>PTEH-SAF-32A3</v>
      </c>
      <c r="E6199" s="43" t="str">
        <f t="shared" si="400"/>
        <v>13</v>
      </c>
      <c r="F6199" s="43" t="str">
        <f t="shared" si="401"/>
        <v>10</v>
      </c>
      <c r="H6199" s="36">
        <v>99</v>
      </c>
      <c r="I6199" s="52">
        <v>999</v>
      </c>
      <c r="J6199" s="9" t="s">
        <v>794</v>
      </c>
      <c r="K6199" s="12" t="s">
        <v>1042</v>
      </c>
      <c r="L6199" s="2" t="s">
        <v>1043</v>
      </c>
      <c r="M6199" t="s">
        <v>2160</v>
      </c>
      <c r="N6199" s="29" t="s">
        <v>5230</v>
      </c>
      <c r="O6199" s="38" t="s">
        <v>5197</v>
      </c>
      <c r="P6199" t="s">
        <v>1034</v>
      </c>
      <c r="Q6199" t="s">
        <v>6956</v>
      </c>
      <c r="R6199" t="s">
        <v>1030</v>
      </c>
      <c r="S6199" t="s">
        <v>863</v>
      </c>
      <c r="T6199" t="s">
        <v>5442</v>
      </c>
      <c r="U6199" s="62">
        <f t="shared" si="398"/>
        <v>44</v>
      </c>
    </row>
    <row r="6200" spans="1:21" x14ac:dyDescent="0.25">
      <c r="A6200" t="s">
        <v>7206</v>
      </c>
      <c r="B6200" s="4" t="s">
        <v>7225</v>
      </c>
      <c r="C6200" s="43" t="str">
        <f t="shared" si="399"/>
        <v>13-10-32B2</v>
      </c>
      <c r="D6200" s="43" t="str">
        <f>VLOOKUP(C6200,'[1]Test List'!$A$5:$F$2726,6,0)</f>
        <v>PTEH-SAF-32B2</v>
      </c>
      <c r="E6200" s="43" t="str">
        <f t="shared" si="400"/>
        <v>13</v>
      </c>
      <c r="F6200" s="43" t="str">
        <f t="shared" si="401"/>
        <v>10</v>
      </c>
      <c r="H6200" s="36">
        <v>99</v>
      </c>
      <c r="I6200" s="52">
        <v>995</v>
      </c>
      <c r="J6200" s="9" t="s">
        <v>794</v>
      </c>
      <c r="K6200" s="12" t="s">
        <v>1119</v>
      </c>
      <c r="L6200" s="2" t="s">
        <v>87</v>
      </c>
      <c r="M6200" t="s">
        <v>2130</v>
      </c>
      <c r="N6200" s="29" t="s">
        <v>5230</v>
      </c>
      <c r="O6200" s="38" t="s">
        <v>5197</v>
      </c>
      <c r="P6200" t="s">
        <v>1034</v>
      </c>
      <c r="Q6200" t="s">
        <v>1335</v>
      </c>
      <c r="R6200" t="s">
        <v>1030</v>
      </c>
      <c r="S6200" t="s">
        <v>877</v>
      </c>
      <c r="T6200" t="s">
        <v>5445</v>
      </c>
      <c r="U6200" s="62">
        <f t="shared" si="398"/>
        <v>40</v>
      </c>
    </row>
    <row r="6201" spans="1:21" x14ac:dyDescent="0.25">
      <c r="A6201" t="s">
        <v>7206</v>
      </c>
      <c r="B6201" s="4" t="s">
        <v>7225</v>
      </c>
      <c r="C6201" s="43" t="str">
        <f t="shared" si="399"/>
        <v>13-10-32B2</v>
      </c>
      <c r="D6201" s="43" t="str">
        <f>VLOOKUP(C6201,'[1]Test List'!$A$5:$F$2726,6,0)</f>
        <v>PTEH-SAF-32B2</v>
      </c>
      <c r="E6201" s="43" t="str">
        <f t="shared" si="400"/>
        <v>13</v>
      </c>
      <c r="F6201" s="43" t="str">
        <f t="shared" si="401"/>
        <v>10</v>
      </c>
      <c r="H6201" s="36">
        <v>99</v>
      </c>
      <c r="I6201" s="52">
        <v>996</v>
      </c>
      <c r="J6201" s="9" t="s">
        <v>794</v>
      </c>
      <c r="K6201" s="12" t="s">
        <v>1119</v>
      </c>
      <c r="L6201" s="2" t="s">
        <v>87</v>
      </c>
      <c r="M6201" t="s">
        <v>2130</v>
      </c>
      <c r="N6201" s="29" t="s">
        <v>5230</v>
      </c>
      <c r="O6201" s="38" t="s">
        <v>5197</v>
      </c>
      <c r="P6201" t="s">
        <v>1034</v>
      </c>
      <c r="Q6201" t="s">
        <v>699</v>
      </c>
      <c r="R6201" t="s">
        <v>1030</v>
      </c>
      <c r="S6201" t="s">
        <v>878</v>
      </c>
      <c r="T6201" t="s">
        <v>6492</v>
      </c>
      <c r="U6201" s="62">
        <f t="shared" si="398"/>
        <v>22</v>
      </c>
    </row>
    <row r="6202" spans="1:21" x14ac:dyDescent="0.25">
      <c r="A6202" t="s">
        <v>7206</v>
      </c>
      <c r="B6202" s="4" t="s">
        <v>7225</v>
      </c>
      <c r="C6202" s="43" t="str">
        <f t="shared" si="399"/>
        <v>13-10-32B2</v>
      </c>
      <c r="D6202" s="43" t="str">
        <f>VLOOKUP(C6202,'[1]Test List'!$A$5:$F$2726,6,0)</f>
        <v>PTEH-SAF-32B2</v>
      </c>
      <c r="E6202" s="43" t="str">
        <f t="shared" si="400"/>
        <v>13</v>
      </c>
      <c r="F6202" s="43" t="str">
        <f t="shared" si="401"/>
        <v>10</v>
      </c>
      <c r="H6202" s="36">
        <v>99</v>
      </c>
      <c r="I6202" s="52">
        <v>997</v>
      </c>
      <c r="J6202" s="9" t="s">
        <v>794</v>
      </c>
      <c r="K6202" s="12" t="s">
        <v>1119</v>
      </c>
      <c r="L6202" s="2" t="s">
        <v>87</v>
      </c>
      <c r="M6202" t="s">
        <v>2130</v>
      </c>
      <c r="N6202" s="29" t="s">
        <v>5230</v>
      </c>
      <c r="O6202" s="38" t="s">
        <v>5197</v>
      </c>
      <c r="P6202" t="s">
        <v>1034</v>
      </c>
      <c r="Q6202" t="s">
        <v>699</v>
      </c>
      <c r="R6202" t="s">
        <v>1030</v>
      </c>
      <c r="S6202" t="s">
        <v>878</v>
      </c>
      <c r="T6202" t="s">
        <v>6492</v>
      </c>
      <c r="U6202" s="62">
        <f t="shared" si="398"/>
        <v>22</v>
      </c>
    </row>
    <row r="6203" spans="1:21" x14ac:dyDescent="0.25">
      <c r="A6203" t="s">
        <v>7206</v>
      </c>
      <c r="B6203" s="4" t="s">
        <v>7225</v>
      </c>
      <c r="C6203" s="43" t="str">
        <f t="shared" si="399"/>
        <v>13-10-32B2</v>
      </c>
      <c r="D6203" s="43" t="str">
        <f>VLOOKUP(C6203,'[1]Test List'!$A$5:$F$2726,6,0)</f>
        <v>PTEH-SAF-32B2</v>
      </c>
      <c r="E6203" s="43" t="str">
        <f t="shared" si="400"/>
        <v>13</v>
      </c>
      <c r="F6203" s="43" t="str">
        <f t="shared" si="401"/>
        <v>10</v>
      </c>
      <c r="H6203" s="36">
        <v>99</v>
      </c>
      <c r="I6203" s="52">
        <v>998</v>
      </c>
      <c r="J6203" s="9" t="s">
        <v>794</v>
      </c>
      <c r="K6203" s="12" t="s">
        <v>1042</v>
      </c>
      <c r="L6203" s="2" t="s">
        <v>1043</v>
      </c>
      <c r="M6203" t="s">
        <v>2160</v>
      </c>
      <c r="N6203" s="29" t="s">
        <v>5230</v>
      </c>
      <c r="O6203" s="38" t="s">
        <v>5197</v>
      </c>
      <c r="P6203" t="s">
        <v>1034</v>
      </c>
      <c r="Q6203" t="s">
        <v>6956</v>
      </c>
      <c r="R6203" t="s">
        <v>1030</v>
      </c>
      <c r="S6203" t="s">
        <v>863</v>
      </c>
      <c r="T6203" t="s">
        <v>5442</v>
      </c>
      <c r="U6203" s="62">
        <f t="shared" si="398"/>
        <v>44</v>
      </c>
    </row>
    <row r="6204" spans="1:21" x14ac:dyDescent="0.25">
      <c r="A6204" t="s">
        <v>7206</v>
      </c>
      <c r="B6204" s="4" t="s">
        <v>7225</v>
      </c>
      <c r="C6204" s="43" t="str">
        <f t="shared" si="399"/>
        <v>13-10-32B2</v>
      </c>
      <c r="D6204" s="43" t="str">
        <f>VLOOKUP(C6204,'[1]Test List'!$A$5:$F$2726,6,0)</f>
        <v>PTEH-SAF-32B2</v>
      </c>
      <c r="E6204" s="43" t="str">
        <f t="shared" si="400"/>
        <v>13</v>
      </c>
      <c r="F6204" s="43" t="str">
        <f t="shared" si="401"/>
        <v>10</v>
      </c>
      <c r="H6204" s="36">
        <v>99</v>
      </c>
      <c r="I6204" s="52">
        <v>999</v>
      </c>
      <c r="J6204" s="9" t="s">
        <v>794</v>
      </c>
      <c r="K6204" s="12" t="s">
        <v>1042</v>
      </c>
      <c r="L6204" s="2" t="s">
        <v>1043</v>
      </c>
      <c r="M6204" t="s">
        <v>2160</v>
      </c>
      <c r="N6204" s="29" t="s">
        <v>5230</v>
      </c>
      <c r="O6204" s="38" t="s">
        <v>5197</v>
      </c>
      <c r="P6204" t="s">
        <v>1034</v>
      </c>
      <c r="Q6204" t="s">
        <v>6956</v>
      </c>
      <c r="R6204" t="s">
        <v>1030</v>
      </c>
      <c r="S6204" t="s">
        <v>863</v>
      </c>
      <c r="T6204" t="s">
        <v>5442</v>
      </c>
      <c r="U6204" s="62">
        <f t="shared" si="398"/>
        <v>44</v>
      </c>
    </row>
    <row r="6205" spans="1:21" x14ac:dyDescent="0.25">
      <c r="A6205" t="s">
        <v>7207</v>
      </c>
      <c r="B6205" s="4" t="s">
        <v>7225</v>
      </c>
      <c r="C6205" s="43" t="str">
        <f t="shared" si="399"/>
        <v>13-10-33B2</v>
      </c>
      <c r="D6205" s="43" t="str">
        <f>VLOOKUP(C6205,'[1]Test List'!$A$5:$F$2726,6,0)</f>
        <v>PTEH-SAF-33B2</v>
      </c>
      <c r="E6205" s="43" t="str">
        <f t="shared" si="400"/>
        <v>13</v>
      </c>
      <c r="F6205" s="43" t="str">
        <f t="shared" si="401"/>
        <v>10</v>
      </c>
      <c r="H6205" s="36">
        <v>99</v>
      </c>
      <c r="I6205" s="52">
        <v>995</v>
      </c>
      <c r="J6205" s="9" t="s">
        <v>794</v>
      </c>
      <c r="K6205" s="12" t="s">
        <v>1119</v>
      </c>
      <c r="L6205" s="2" t="s">
        <v>87</v>
      </c>
      <c r="M6205" t="s">
        <v>2130</v>
      </c>
      <c r="N6205" s="29" t="s">
        <v>5230</v>
      </c>
      <c r="O6205" s="38" t="s">
        <v>5197</v>
      </c>
      <c r="P6205" t="s">
        <v>1034</v>
      </c>
      <c r="Q6205" t="s">
        <v>1335</v>
      </c>
      <c r="R6205" t="s">
        <v>1030</v>
      </c>
      <c r="S6205" t="s">
        <v>877</v>
      </c>
      <c r="T6205" t="s">
        <v>5445</v>
      </c>
      <c r="U6205" s="62">
        <f t="shared" si="398"/>
        <v>40</v>
      </c>
    </row>
    <row r="6206" spans="1:21" x14ac:dyDescent="0.25">
      <c r="A6206" t="s">
        <v>7207</v>
      </c>
      <c r="B6206" s="4" t="s">
        <v>7225</v>
      </c>
      <c r="C6206" s="43" t="str">
        <f t="shared" si="399"/>
        <v>13-10-33B2</v>
      </c>
      <c r="D6206" s="43" t="str">
        <f>VLOOKUP(C6206,'[1]Test List'!$A$5:$F$2726,6,0)</f>
        <v>PTEH-SAF-33B2</v>
      </c>
      <c r="E6206" s="43" t="str">
        <f t="shared" si="400"/>
        <v>13</v>
      </c>
      <c r="F6206" s="43" t="str">
        <f t="shared" si="401"/>
        <v>10</v>
      </c>
      <c r="H6206" s="36">
        <v>99</v>
      </c>
      <c r="I6206" s="52">
        <v>996</v>
      </c>
      <c r="J6206" s="9" t="s">
        <v>794</v>
      </c>
      <c r="K6206" s="12" t="s">
        <v>1119</v>
      </c>
      <c r="L6206" s="2" t="s">
        <v>87</v>
      </c>
      <c r="M6206" t="s">
        <v>2130</v>
      </c>
      <c r="N6206" s="29" t="s">
        <v>5230</v>
      </c>
      <c r="O6206" s="38" t="s">
        <v>5197</v>
      </c>
      <c r="P6206" t="s">
        <v>1034</v>
      </c>
      <c r="Q6206" t="s">
        <v>699</v>
      </c>
      <c r="R6206" t="s">
        <v>1030</v>
      </c>
      <c r="S6206" t="s">
        <v>878</v>
      </c>
      <c r="T6206" t="s">
        <v>6492</v>
      </c>
      <c r="U6206" s="62">
        <f t="shared" si="398"/>
        <v>22</v>
      </c>
    </row>
    <row r="6207" spans="1:21" x14ac:dyDescent="0.25">
      <c r="A6207" t="s">
        <v>7207</v>
      </c>
      <c r="B6207" s="4" t="s">
        <v>7225</v>
      </c>
      <c r="C6207" s="43" t="str">
        <f t="shared" si="399"/>
        <v>13-10-33B2</v>
      </c>
      <c r="D6207" s="43" t="str">
        <f>VLOOKUP(C6207,'[1]Test List'!$A$5:$F$2726,6,0)</f>
        <v>PTEH-SAF-33B2</v>
      </c>
      <c r="E6207" s="43" t="str">
        <f t="shared" si="400"/>
        <v>13</v>
      </c>
      <c r="F6207" s="43" t="str">
        <f t="shared" si="401"/>
        <v>10</v>
      </c>
      <c r="H6207" s="36">
        <v>99</v>
      </c>
      <c r="I6207" s="52">
        <v>997</v>
      </c>
      <c r="J6207" s="9" t="s">
        <v>794</v>
      </c>
      <c r="K6207" s="12" t="s">
        <v>1119</v>
      </c>
      <c r="L6207" s="2" t="s">
        <v>87</v>
      </c>
      <c r="M6207" t="s">
        <v>2130</v>
      </c>
      <c r="N6207" s="29" t="s">
        <v>5230</v>
      </c>
      <c r="O6207" s="38" t="s">
        <v>5197</v>
      </c>
      <c r="P6207" t="s">
        <v>1034</v>
      </c>
      <c r="Q6207" t="s">
        <v>699</v>
      </c>
      <c r="R6207" t="s">
        <v>1030</v>
      </c>
      <c r="S6207" t="s">
        <v>878</v>
      </c>
      <c r="T6207" t="s">
        <v>6492</v>
      </c>
      <c r="U6207" s="62">
        <f t="shared" si="398"/>
        <v>22</v>
      </c>
    </row>
    <row r="6208" spans="1:21" x14ac:dyDescent="0.25">
      <c r="A6208" t="s">
        <v>7207</v>
      </c>
      <c r="B6208" s="4" t="s">
        <v>7225</v>
      </c>
      <c r="C6208" s="43" t="str">
        <f t="shared" si="399"/>
        <v>13-10-33B2</v>
      </c>
      <c r="D6208" s="43" t="str">
        <f>VLOOKUP(C6208,'[1]Test List'!$A$5:$F$2726,6,0)</f>
        <v>PTEH-SAF-33B2</v>
      </c>
      <c r="E6208" s="43" t="str">
        <f t="shared" si="400"/>
        <v>13</v>
      </c>
      <c r="F6208" s="43" t="str">
        <f t="shared" si="401"/>
        <v>10</v>
      </c>
      <c r="H6208" s="36">
        <v>99</v>
      </c>
      <c r="I6208" s="52">
        <v>998</v>
      </c>
      <c r="J6208" s="9" t="s">
        <v>794</v>
      </c>
      <c r="K6208" s="12" t="s">
        <v>1042</v>
      </c>
      <c r="L6208" s="2" t="s">
        <v>1043</v>
      </c>
      <c r="M6208" t="s">
        <v>2160</v>
      </c>
      <c r="N6208" s="29" t="s">
        <v>5230</v>
      </c>
      <c r="O6208" s="38" t="s">
        <v>5197</v>
      </c>
      <c r="P6208" t="s">
        <v>1034</v>
      </c>
      <c r="Q6208" t="s">
        <v>6956</v>
      </c>
      <c r="R6208" t="s">
        <v>1030</v>
      </c>
      <c r="S6208" t="s">
        <v>863</v>
      </c>
      <c r="T6208" t="s">
        <v>5442</v>
      </c>
      <c r="U6208" s="62">
        <f t="shared" si="398"/>
        <v>44</v>
      </c>
    </row>
    <row r="6209" spans="1:21" x14ac:dyDescent="0.25">
      <c r="A6209" t="s">
        <v>7207</v>
      </c>
      <c r="B6209" s="4" t="s">
        <v>7225</v>
      </c>
      <c r="C6209" s="43" t="str">
        <f t="shared" si="399"/>
        <v>13-10-33B2</v>
      </c>
      <c r="D6209" s="43" t="str">
        <f>VLOOKUP(C6209,'[1]Test List'!$A$5:$F$2726,6,0)</f>
        <v>PTEH-SAF-33B2</v>
      </c>
      <c r="E6209" s="43" t="str">
        <f t="shared" si="400"/>
        <v>13</v>
      </c>
      <c r="F6209" s="43" t="str">
        <f t="shared" si="401"/>
        <v>10</v>
      </c>
      <c r="H6209" s="36">
        <v>99</v>
      </c>
      <c r="I6209" s="52">
        <v>999</v>
      </c>
      <c r="J6209" s="9" t="s">
        <v>794</v>
      </c>
      <c r="K6209" s="12" t="s">
        <v>1042</v>
      </c>
      <c r="L6209" s="2" t="s">
        <v>1043</v>
      </c>
      <c r="M6209" t="s">
        <v>2160</v>
      </c>
      <c r="N6209" s="29" t="s">
        <v>5230</v>
      </c>
      <c r="O6209" s="38" t="s">
        <v>5197</v>
      </c>
      <c r="P6209" t="s">
        <v>1034</v>
      </c>
      <c r="Q6209" t="s">
        <v>6956</v>
      </c>
      <c r="R6209" t="s">
        <v>1030</v>
      </c>
      <c r="S6209" t="s">
        <v>863</v>
      </c>
      <c r="T6209" t="s">
        <v>5442</v>
      </c>
      <c r="U6209" s="62">
        <f t="shared" si="398"/>
        <v>44</v>
      </c>
    </row>
    <row r="6210" spans="1:21" x14ac:dyDescent="0.25">
      <c r="A6210" t="s">
        <v>7208</v>
      </c>
      <c r="B6210" s="4" t="s">
        <v>7225</v>
      </c>
      <c r="C6210" s="43" t="str">
        <f t="shared" si="399"/>
        <v>13-26-42A4</v>
      </c>
      <c r="D6210" s="43" t="str">
        <f>VLOOKUP(C6210,'[1]Test List'!$A$5:$F$2726,6,0)</f>
        <v>PTEH-KLA-42A4</v>
      </c>
      <c r="E6210" s="43" t="str">
        <f t="shared" si="400"/>
        <v>13</v>
      </c>
      <c r="F6210" s="43" t="str">
        <f t="shared" si="401"/>
        <v>26</v>
      </c>
      <c r="H6210" s="36">
        <v>99</v>
      </c>
      <c r="I6210" s="52">
        <v>998</v>
      </c>
      <c r="J6210" s="9" t="s">
        <v>794</v>
      </c>
      <c r="K6210" s="12" t="s">
        <v>1119</v>
      </c>
      <c r="L6210" s="2" t="s">
        <v>87</v>
      </c>
      <c r="M6210" t="s">
        <v>2130</v>
      </c>
      <c r="N6210" s="29" t="s">
        <v>5230</v>
      </c>
      <c r="O6210" s="38" t="s">
        <v>5197</v>
      </c>
      <c r="P6210" t="s">
        <v>4512</v>
      </c>
      <c r="Q6210" t="s">
        <v>1216</v>
      </c>
      <c r="R6210" t="s">
        <v>1466</v>
      </c>
      <c r="S6210" t="s">
        <v>1784</v>
      </c>
      <c r="T6210" t="s">
        <v>5463</v>
      </c>
      <c r="U6210" s="62">
        <f t="shared" si="398"/>
        <v>36</v>
      </c>
    </row>
    <row r="6211" spans="1:21" x14ac:dyDescent="0.25">
      <c r="A6211" t="s">
        <v>7208</v>
      </c>
      <c r="B6211" s="4" t="s">
        <v>7225</v>
      </c>
      <c r="C6211" s="43" t="str">
        <f t="shared" si="399"/>
        <v>13-26-42A4</v>
      </c>
      <c r="D6211" s="43" t="str">
        <f>VLOOKUP(C6211,'[1]Test List'!$A$5:$F$2726,6,0)</f>
        <v>PTEH-KLA-42A4</v>
      </c>
      <c r="E6211" s="43" t="str">
        <f t="shared" si="400"/>
        <v>13</v>
      </c>
      <c r="F6211" s="43" t="str">
        <f t="shared" si="401"/>
        <v>26</v>
      </c>
      <c r="H6211" s="36">
        <v>99</v>
      </c>
      <c r="I6211" s="52">
        <v>999</v>
      </c>
      <c r="J6211" s="9" t="s">
        <v>794</v>
      </c>
      <c r="K6211" s="12" t="s">
        <v>1090</v>
      </c>
      <c r="L6211" s="2" t="s">
        <v>83</v>
      </c>
      <c r="M6211" t="s">
        <v>3558</v>
      </c>
      <c r="N6211" s="29" t="s">
        <v>5230</v>
      </c>
      <c r="O6211" s="38" t="s">
        <v>5197</v>
      </c>
      <c r="P6211" t="s">
        <v>4512</v>
      </c>
      <c r="Q6211" t="s">
        <v>1216</v>
      </c>
      <c r="R6211" t="s">
        <v>1466</v>
      </c>
      <c r="S6211" t="s">
        <v>1783</v>
      </c>
      <c r="T6211" t="s">
        <v>5462</v>
      </c>
      <c r="U6211" s="62">
        <f t="shared" si="398"/>
        <v>37</v>
      </c>
    </row>
    <row r="6212" spans="1:21" x14ac:dyDescent="0.25">
      <c r="A6212" t="s">
        <v>7209</v>
      </c>
      <c r="B6212" s="4" t="s">
        <v>7225</v>
      </c>
      <c r="C6212" s="43" t="str">
        <f t="shared" si="399"/>
        <v>14-01-02A</v>
      </c>
      <c r="D6212" s="43" t="str">
        <f>VLOOKUP(C6212,'[1]Test List'!$A$5:$F$2726,6,0)</f>
        <v>PTEC-ARZ-02A</v>
      </c>
      <c r="E6212" s="43" t="str">
        <f t="shared" si="400"/>
        <v>14</v>
      </c>
      <c r="F6212" s="43" t="str">
        <f t="shared" si="401"/>
        <v>01</v>
      </c>
      <c r="H6212" s="36">
        <v>99</v>
      </c>
      <c r="I6212" s="52">
        <v>999</v>
      </c>
      <c r="J6212" s="9" t="s">
        <v>794</v>
      </c>
      <c r="K6212" s="12" t="s">
        <v>1362</v>
      </c>
      <c r="L6212" s="2" t="s">
        <v>92</v>
      </c>
      <c r="M6212" t="s">
        <v>4534</v>
      </c>
      <c r="N6212" s="29" t="s">
        <v>5230</v>
      </c>
      <c r="O6212" s="38" t="s">
        <v>5197</v>
      </c>
      <c r="P6212" t="s">
        <v>1470</v>
      </c>
      <c r="Q6212" t="s">
        <v>1335</v>
      </c>
      <c r="R6212" t="s">
        <v>1466</v>
      </c>
      <c r="S6212" t="s">
        <v>5053</v>
      </c>
      <c r="T6212" t="s">
        <v>5239</v>
      </c>
      <c r="U6212" s="62">
        <f t="shared" si="398"/>
        <v>10</v>
      </c>
    </row>
    <row r="6213" spans="1:21" x14ac:dyDescent="0.25">
      <c r="A6213" t="s">
        <v>7210</v>
      </c>
      <c r="B6213" s="4" t="s">
        <v>7225</v>
      </c>
      <c r="C6213" s="43" t="str">
        <f t="shared" si="399"/>
        <v>14-01-02B</v>
      </c>
      <c r="D6213" s="43" t="str">
        <f>VLOOKUP(C6213,'[1]Test List'!$A$5:$F$2726,6,0)</f>
        <v>PTEC-ARZ-02B</v>
      </c>
      <c r="E6213" s="43" t="str">
        <f t="shared" si="400"/>
        <v>14</v>
      </c>
      <c r="F6213" s="43" t="str">
        <f t="shared" si="401"/>
        <v>01</v>
      </c>
      <c r="H6213" s="36">
        <v>99</v>
      </c>
      <c r="I6213" s="52">
        <v>999</v>
      </c>
      <c r="J6213" s="9" t="s">
        <v>794</v>
      </c>
      <c r="K6213" s="12" t="s">
        <v>1362</v>
      </c>
      <c r="L6213" s="2" t="s">
        <v>92</v>
      </c>
      <c r="M6213" t="s">
        <v>4534</v>
      </c>
      <c r="N6213" s="29" t="s">
        <v>5230</v>
      </c>
      <c r="O6213" s="38" t="s">
        <v>5197</v>
      </c>
      <c r="P6213" t="s">
        <v>1470</v>
      </c>
      <c r="Q6213" t="s">
        <v>1335</v>
      </c>
      <c r="R6213" t="s">
        <v>1466</v>
      </c>
      <c r="S6213" t="s">
        <v>5053</v>
      </c>
      <c r="T6213" t="s">
        <v>5239</v>
      </c>
      <c r="U6213" s="62">
        <f t="shared" ref="U6213:U6276" si="402">COUNTIF(T$4:T$8000,T6213)</f>
        <v>10</v>
      </c>
    </row>
    <row r="6214" spans="1:21" x14ac:dyDescent="0.25">
      <c r="A6214" t="s">
        <v>7211</v>
      </c>
      <c r="B6214" s="4" t="s">
        <v>7225</v>
      </c>
      <c r="C6214" s="43" t="str">
        <f t="shared" si="399"/>
        <v>14-01-02C</v>
      </c>
      <c r="D6214" s="43" t="str">
        <f>VLOOKUP(C6214,'[1]Test List'!$A$5:$F$2726,6,0)</f>
        <v>PTEC-ARZ-02C</v>
      </c>
      <c r="E6214" s="43" t="str">
        <f t="shared" si="400"/>
        <v>14</v>
      </c>
      <c r="F6214" s="43" t="str">
        <f t="shared" si="401"/>
        <v>01</v>
      </c>
      <c r="H6214" s="36">
        <v>99</v>
      </c>
      <c r="I6214" s="52">
        <v>999</v>
      </c>
      <c r="K6214" s="12" t="s">
        <v>1362</v>
      </c>
      <c r="L6214" s="2" t="s">
        <v>92</v>
      </c>
      <c r="M6214" t="s">
        <v>4534</v>
      </c>
      <c r="N6214" s="29" t="s">
        <v>5230</v>
      </c>
      <c r="O6214" s="38" t="s">
        <v>5197</v>
      </c>
      <c r="P6214" t="s">
        <v>1470</v>
      </c>
      <c r="Q6214" t="s">
        <v>1335</v>
      </c>
      <c r="R6214" t="s">
        <v>1466</v>
      </c>
      <c r="S6214" t="s">
        <v>5053</v>
      </c>
      <c r="T6214" t="s">
        <v>5239</v>
      </c>
      <c r="U6214" s="62">
        <f t="shared" si="402"/>
        <v>10</v>
      </c>
    </row>
    <row r="6215" spans="1:21" x14ac:dyDescent="0.25">
      <c r="A6215" t="s">
        <v>7212</v>
      </c>
      <c r="B6215" s="4" t="s">
        <v>7225</v>
      </c>
      <c r="C6215" s="43" t="str">
        <f t="shared" si="399"/>
        <v>16-03-08B</v>
      </c>
      <c r="D6215" s="43" t="str">
        <f>VLOOKUP(C6215,'[1]Test List'!$A$5:$F$2726,6,0)</f>
        <v>PTEL-SKV-08B</v>
      </c>
      <c r="E6215" s="43" t="str">
        <f t="shared" si="400"/>
        <v>16</v>
      </c>
      <c r="F6215" s="43" t="str">
        <f t="shared" si="401"/>
        <v>03</v>
      </c>
      <c r="H6215" s="36">
        <v>99</v>
      </c>
      <c r="I6215" s="52">
        <v>998</v>
      </c>
      <c r="K6215" s="12" t="s">
        <v>1171</v>
      </c>
      <c r="L6215" s="2" t="s">
        <v>94</v>
      </c>
      <c r="M6215" t="s">
        <v>1072</v>
      </c>
      <c r="N6215" s="29" t="s">
        <v>5230</v>
      </c>
      <c r="O6215" s="38" t="s">
        <v>5197</v>
      </c>
      <c r="P6215" t="s">
        <v>4509</v>
      </c>
      <c r="Q6215" t="s">
        <v>1584</v>
      </c>
      <c r="R6215" t="s">
        <v>1466</v>
      </c>
      <c r="S6215" t="s">
        <v>4838</v>
      </c>
      <c r="T6215" t="s">
        <v>5677</v>
      </c>
      <c r="U6215" s="62">
        <f t="shared" si="402"/>
        <v>6</v>
      </c>
    </row>
    <row r="6216" spans="1:21" x14ac:dyDescent="0.25">
      <c r="A6216" t="s">
        <v>7212</v>
      </c>
      <c r="B6216" s="4" t="s">
        <v>7225</v>
      </c>
      <c r="C6216" s="43" t="str">
        <f t="shared" si="399"/>
        <v>16-03-08B</v>
      </c>
      <c r="D6216" s="43" t="str">
        <f>VLOOKUP(C6216,'[1]Test List'!$A$5:$F$2726,6,0)</f>
        <v>PTEL-SKV-08B</v>
      </c>
      <c r="E6216" s="43" t="str">
        <f t="shared" si="400"/>
        <v>16</v>
      </c>
      <c r="F6216" s="43" t="str">
        <f t="shared" si="401"/>
        <v>03</v>
      </c>
      <c r="H6216" s="36">
        <v>99</v>
      </c>
      <c r="I6216" s="52">
        <v>999</v>
      </c>
      <c r="K6216" s="12" t="s">
        <v>1057</v>
      </c>
      <c r="M6216" t="s">
        <v>4479</v>
      </c>
      <c r="N6216" s="29" t="s">
        <v>5230</v>
      </c>
      <c r="O6216" s="38" t="s">
        <v>5197</v>
      </c>
      <c r="P6216" s="28" t="s">
        <v>4528</v>
      </c>
      <c r="Q6216" t="s">
        <v>856</v>
      </c>
      <c r="R6216" t="s">
        <v>210</v>
      </c>
      <c r="S6216" t="s">
        <v>5149</v>
      </c>
      <c r="T6216" t="s">
        <v>5359</v>
      </c>
      <c r="U6216" s="62">
        <f t="shared" si="402"/>
        <v>4</v>
      </c>
    </row>
    <row r="6217" spans="1:21" x14ac:dyDescent="0.25">
      <c r="A6217" t="s">
        <v>7213</v>
      </c>
      <c r="B6217" s="4" t="s">
        <v>7225</v>
      </c>
      <c r="C6217" s="43" t="str">
        <f t="shared" si="399"/>
        <v>16-03-13A</v>
      </c>
      <c r="D6217" s="43" t="str">
        <f>VLOOKUP(C6217,'[1]Test List'!$A$5:$F$2726,6,0)</f>
        <v>PTEL-SKV-13A</v>
      </c>
      <c r="E6217" s="43" t="str">
        <f t="shared" si="400"/>
        <v>16</v>
      </c>
      <c r="F6217" s="43" t="str">
        <f t="shared" si="401"/>
        <v>03</v>
      </c>
      <c r="H6217" s="36">
        <v>98</v>
      </c>
      <c r="I6217" s="52">
        <v>200</v>
      </c>
      <c r="J6217" s="45"/>
      <c r="K6217" s="12" t="s">
        <v>1648</v>
      </c>
      <c r="M6217" t="s">
        <v>4480</v>
      </c>
      <c r="N6217" s="29" t="s">
        <v>5230</v>
      </c>
      <c r="O6217" s="38" t="s">
        <v>5197</v>
      </c>
      <c r="P6217" t="s">
        <v>1036</v>
      </c>
      <c r="Q6217" t="s">
        <v>81</v>
      </c>
      <c r="R6217" t="s">
        <v>1040</v>
      </c>
      <c r="S6217" t="s">
        <v>4651</v>
      </c>
      <c r="T6217" t="s">
        <v>6376</v>
      </c>
      <c r="U6217" s="62">
        <f t="shared" si="402"/>
        <v>61</v>
      </c>
    </row>
    <row r="6218" spans="1:21" x14ac:dyDescent="0.25">
      <c r="A6218" t="s">
        <v>7213</v>
      </c>
      <c r="B6218" s="4" t="s">
        <v>7225</v>
      </c>
      <c r="C6218" s="43" t="str">
        <f t="shared" si="399"/>
        <v>16-03-13A</v>
      </c>
      <c r="D6218" s="43" t="str">
        <f>VLOOKUP(C6218,'[1]Test List'!$A$5:$F$2726,6,0)</f>
        <v>PTEL-SKV-13A</v>
      </c>
      <c r="E6218" s="43" t="str">
        <f t="shared" si="400"/>
        <v>16</v>
      </c>
      <c r="F6218" s="43" t="str">
        <f t="shared" si="401"/>
        <v>03</v>
      </c>
      <c r="H6218" s="36">
        <v>99</v>
      </c>
      <c r="I6218" s="52">
        <v>998</v>
      </c>
      <c r="J6218" s="45"/>
      <c r="K6218" s="12" t="s">
        <v>1171</v>
      </c>
      <c r="L6218" s="2" t="s">
        <v>94</v>
      </c>
      <c r="M6218" t="s">
        <v>1072</v>
      </c>
      <c r="N6218" s="29" t="s">
        <v>5230</v>
      </c>
      <c r="O6218" s="38" t="s">
        <v>5197</v>
      </c>
      <c r="P6218" t="s">
        <v>4509</v>
      </c>
      <c r="Q6218" t="s">
        <v>1584</v>
      </c>
      <c r="R6218" t="s">
        <v>1466</v>
      </c>
      <c r="S6218" t="s">
        <v>4838</v>
      </c>
      <c r="T6218" t="s">
        <v>5677</v>
      </c>
      <c r="U6218" s="62">
        <f t="shared" si="402"/>
        <v>6</v>
      </c>
    </row>
    <row r="6219" spans="1:21" x14ac:dyDescent="0.25">
      <c r="A6219" t="s">
        <v>7213</v>
      </c>
      <c r="B6219" s="4" t="s">
        <v>7225</v>
      </c>
      <c r="C6219" s="43" t="str">
        <f t="shared" si="399"/>
        <v>16-03-13A</v>
      </c>
      <c r="D6219" s="43" t="str">
        <f>VLOOKUP(C6219,'[1]Test List'!$A$5:$F$2726,6,0)</f>
        <v>PTEL-SKV-13A</v>
      </c>
      <c r="E6219" s="43" t="str">
        <f t="shared" si="400"/>
        <v>16</v>
      </c>
      <c r="F6219" s="43" t="str">
        <f t="shared" si="401"/>
        <v>03</v>
      </c>
      <c r="H6219" s="36">
        <v>99</v>
      </c>
      <c r="I6219" s="52">
        <v>999</v>
      </c>
      <c r="J6219" s="45"/>
      <c r="K6219" s="12" t="s">
        <v>1057</v>
      </c>
      <c r="M6219" t="s">
        <v>4479</v>
      </c>
      <c r="N6219" s="29" t="s">
        <v>5230</v>
      </c>
      <c r="O6219" s="38" t="s">
        <v>5197</v>
      </c>
      <c r="P6219" s="28" t="s">
        <v>4528</v>
      </c>
      <c r="Q6219" t="s">
        <v>856</v>
      </c>
      <c r="R6219" t="s">
        <v>210</v>
      </c>
      <c r="S6219" t="s">
        <v>5149</v>
      </c>
      <c r="T6219" t="s">
        <v>5359</v>
      </c>
      <c r="U6219" s="62">
        <f t="shared" si="402"/>
        <v>4</v>
      </c>
    </row>
    <row r="6220" spans="1:21" x14ac:dyDescent="0.25">
      <c r="A6220" t="s">
        <v>7213</v>
      </c>
      <c r="B6220" s="4" t="s">
        <v>7225</v>
      </c>
      <c r="C6220" s="43" t="str">
        <f t="shared" si="399"/>
        <v>16-03-13A</v>
      </c>
      <c r="D6220" s="43" t="str">
        <f>VLOOKUP(C6220,'[1]Test List'!$A$5:$F$2726,6,0)</f>
        <v>PTEL-SKV-13A</v>
      </c>
      <c r="E6220" s="43" t="str">
        <f t="shared" si="400"/>
        <v>16</v>
      </c>
      <c r="F6220" s="43" t="str">
        <f t="shared" si="401"/>
        <v>03</v>
      </c>
      <c r="H6220" s="36">
        <v>98</v>
      </c>
      <c r="I6220" s="36">
        <v>2189</v>
      </c>
      <c r="J6220" s="9" t="s">
        <v>794</v>
      </c>
      <c r="K6220" s="12" t="s">
        <v>1650</v>
      </c>
      <c r="M6220" t="s">
        <v>4481</v>
      </c>
      <c r="N6220" s="29" t="s">
        <v>5230</v>
      </c>
      <c r="O6220" s="38" t="s">
        <v>5197</v>
      </c>
      <c r="P6220" t="s">
        <v>1036</v>
      </c>
      <c r="Q6220" t="s">
        <v>466</v>
      </c>
      <c r="R6220" t="s">
        <v>1198</v>
      </c>
      <c r="S6220" t="s">
        <v>4656</v>
      </c>
      <c r="T6220" t="s">
        <v>5275</v>
      </c>
      <c r="U6220" s="62">
        <f t="shared" si="402"/>
        <v>16</v>
      </c>
    </row>
    <row r="6221" spans="1:21" x14ac:dyDescent="0.25">
      <c r="A6221" t="s">
        <v>7214</v>
      </c>
      <c r="B6221" s="4" t="s">
        <v>7225</v>
      </c>
      <c r="C6221" s="43" t="str">
        <f t="shared" ref="C6221:C6284" si="403">LEFT(A6221,2)&amp;"-"&amp;MID(A6221,3,2)&amp;"-"&amp;RIGHT(A6221,LEN(A6221)-4)</f>
        <v>16-10-08A</v>
      </c>
      <c r="D6221" s="43" t="str">
        <f>VLOOKUP(C6221,'[1]Test List'!$A$5:$F$2726,6,0)</f>
        <v>PTEL-SAF-08A</v>
      </c>
      <c r="E6221" s="43" t="str">
        <f t="shared" si="400"/>
        <v>16</v>
      </c>
      <c r="F6221" s="43" t="str">
        <f t="shared" si="401"/>
        <v>10</v>
      </c>
      <c r="H6221" s="36">
        <v>99</v>
      </c>
      <c r="I6221" s="52">
        <v>997</v>
      </c>
      <c r="J6221" s="45"/>
      <c r="K6221" s="12" t="s">
        <v>1057</v>
      </c>
      <c r="M6221" t="s">
        <v>4479</v>
      </c>
      <c r="N6221" s="29" t="s">
        <v>5230</v>
      </c>
      <c r="O6221" s="38" t="s">
        <v>5197</v>
      </c>
      <c r="P6221" t="s">
        <v>1034</v>
      </c>
      <c r="Q6221" t="s">
        <v>6958</v>
      </c>
      <c r="R6221" t="s">
        <v>1030</v>
      </c>
      <c r="S6221" t="s">
        <v>888</v>
      </c>
      <c r="T6221" t="s">
        <v>5448</v>
      </c>
      <c r="U6221" s="62">
        <f t="shared" si="402"/>
        <v>3</v>
      </c>
    </row>
    <row r="6222" spans="1:21" x14ac:dyDescent="0.25">
      <c r="A6222" t="s">
        <v>7214</v>
      </c>
      <c r="B6222" s="4" t="s">
        <v>7225</v>
      </c>
      <c r="C6222" s="43" t="str">
        <f t="shared" si="403"/>
        <v>16-10-08A</v>
      </c>
      <c r="D6222" s="43" t="str">
        <f>VLOOKUP(C6222,'[1]Test List'!$A$5:$F$2726,6,0)</f>
        <v>PTEL-SAF-08A</v>
      </c>
      <c r="E6222" s="43" t="str">
        <f t="shared" si="400"/>
        <v>16</v>
      </c>
      <c r="F6222" s="43" t="str">
        <f t="shared" si="401"/>
        <v>10</v>
      </c>
      <c r="H6222" s="36">
        <v>99</v>
      </c>
      <c r="I6222" s="52">
        <v>998</v>
      </c>
      <c r="J6222" s="45"/>
      <c r="K6222" s="12" t="s">
        <v>1119</v>
      </c>
      <c r="L6222" s="2" t="s">
        <v>87</v>
      </c>
      <c r="M6222" t="s">
        <v>2130</v>
      </c>
      <c r="N6222" s="29" t="s">
        <v>5230</v>
      </c>
      <c r="O6222" s="38" t="s">
        <v>5197</v>
      </c>
      <c r="P6222" t="s">
        <v>1034</v>
      </c>
      <c r="Q6222" t="s">
        <v>1335</v>
      </c>
      <c r="R6222" t="s">
        <v>1030</v>
      </c>
      <c r="S6222" t="s">
        <v>877</v>
      </c>
      <c r="T6222" t="s">
        <v>5445</v>
      </c>
      <c r="U6222" s="62">
        <f t="shared" si="402"/>
        <v>40</v>
      </c>
    </row>
    <row r="6223" spans="1:21" x14ac:dyDescent="0.25">
      <c r="A6223" t="s">
        <v>7214</v>
      </c>
      <c r="B6223" s="4" t="s">
        <v>7225</v>
      </c>
      <c r="C6223" s="43" t="str">
        <f t="shared" si="403"/>
        <v>16-10-08A</v>
      </c>
      <c r="D6223" s="43" t="str">
        <f>VLOOKUP(C6223,'[1]Test List'!$A$5:$F$2726,6,0)</f>
        <v>PTEL-SAF-08A</v>
      </c>
      <c r="E6223" s="43" t="str">
        <f t="shared" si="400"/>
        <v>16</v>
      </c>
      <c r="F6223" s="43" t="str">
        <f t="shared" si="401"/>
        <v>10</v>
      </c>
      <c r="H6223" s="36">
        <v>99</v>
      </c>
      <c r="I6223" s="52">
        <v>999</v>
      </c>
      <c r="J6223"/>
      <c r="K6223" s="12" t="s">
        <v>1119</v>
      </c>
      <c r="L6223" s="2" t="s">
        <v>87</v>
      </c>
      <c r="M6223" t="s">
        <v>2130</v>
      </c>
      <c r="N6223" s="29" t="s">
        <v>5230</v>
      </c>
      <c r="O6223" s="38" t="s">
        <v>5197</v>
      </c>
      <c r="P6223" t="s">
        <v>1034</v>
      </c>
      <c r="Q6223" t="s">
        <v>6994</v>
      </c>
      <c r="R6223" t="s">
        <v>1030</v>
      </c>
      <c r="S6223" t="s">
        <v>1210</v>
      </c>
      <c r="T6223" t="s">
        <v>6437</v>
      </c>
      <c r="U6223" s="62">
        <f t="shared" si="402"/>
        <v>66</v>
      </c>
    </row>
    <row r="6224" spans="1:21" x14ac:dyDescent="0.25">
      <c r="A6224" t="s">
        <v>7215</v>
      </c>
      <c r="B6224" s="4" t="s">
        <v>7225</v>
      </c>
      <c r="C6224" s="43" t="str">
        <f t="shared" si="403"/>
        <v>16-10-14G</v>
      </c>
      <c r="D6224" s="43" t="str">
        <f>VLOOKUP(C6224,'[1]Test List'!$A$5:$F$2726,6,0)</f>
        <v>PTEL-SAF-14G</v>
      </c>
      <c r="E6224" s="43" t="str">
        <f t="shared" si="400"/>
        <v>16</v>
      </c>
      <c r="F6224" s="43" t="str">
        <f t="shared" si="401"/>
        <v>10</v>
      </c>
      <c r="H6224" s="36">
        <v>98</v>
      </c>
      <c r="I6224" s="52">
        <v>995</v>
      </c>
      <c r="J6224"/>
      <c r="K6224" s="12" t="s">
        <v>1650</v>
      </c>
      <c r="M6224" t="s">
        <v>4481</v>
      </c>
      <c r="N6224" s="29" t="s">
        <v>5233</v>
      </c>
      <c r="O6224" s="38" t="s">
        <v>5197</v>
      </c>
      <c r="P6224" t="s">
        <v>1034</v>
      </c>
      <c r="Q6224" t="s">
        <v>7216</v>
      </c>
      <c r="R6224" t="s">
        <v>1173</v>
      </c>
      <c r="T6224" t="s">
        <v>7217</v>
      </c>
      <c r="U6224" s="62">
        <f t="shared" si="402"/>
        <v>1</v>
      </c>
    </row>
    <row r="6225" spans="1:21" x14ac:dyDescent="0.25">
      <c r="A6225" t="s">
        <v>7215</v>
      </c>
      <c r="B6225" s="4" t="s">
        <v>7225</v>
      </c>
      <c r="C6225" s="43" t="str">
        <f t="shared" si="403"/>
        <v>16-10-14G</v>
      </c>
      <c r="D6225" s="43" t="str">
        <f>VLOOKUP(C6225,'[1]Test List'!$A$5:$F$2726,6,0)</f>
        <v>PTEL-SAF-14G</v>
      </c>
      <c r="E6225" s="43" t="str">
        <f t="shared" si="400"/>
        <v>16</v>
      </c>
      <c r="F6225" s="43" t="str">
        <f t="shared" si="401"/>
        <v>10</v>
      </c>
      <c r="H6225" s="36">
        <v>99</v>
      </c>
      <c r="I6225" s="52">
        <v>996</v>
      </c>
      <c r="J6225"/>
      <c r="K6225" s="12" t="s">
        <v>1119</v>
      </c>
      <c r="L6225" s="2" t="s">
        <v>87</v>
      </c>
      <c r="M6225" t="s">
        <v>2130</v>
      </c>
      <c r="N6225" s="29" t="s">
        <v>5230</v>
      </c>
      <c r="O6225" s="38" t="s">
        <v>5197</v>
      </c>
      <c r="P6225" t="s">
        <v>1034</v>
      </c>
      <c r="Q6225" t="s">
        <v>699</v>
      </c>
      <c r="R6225" t="s">
        <v>1030</v>
      </c>
      <c r="S6225" t="s">
        <v>878</v>
      </c>
      <c r="T6225" t="s">
        <v>6492</v>
      </c>
      <c r="U6225" s="62">
        <f t="shared" si="402"/>
        <v>22</v>
      </c>
    </row>
    <row r="6226" spans="1:21" x14ac:dyDescent="0.25">
      <c r="A6226" t="s">
        <v>7215</v>
      </c>
      <c r="B6226" s="4" t="s">
        <v>7225</v>
      </c>
      <c r="C6226" s="43" t="str">
        <f t="shared" si="403"/>
        <v>16-10-14G</v>
      </c>
      <c r="D6226" s="43" t="str">
        <f>VLOOKUP(C6226,'[1]Test List'!$A$5:$F$2726,6,0)</f>
        <v>PTEL-SAF-14G</v>
      </c>
      <c r="E6226" s="43" t="str">
        <f t="shared" si="400"/>
        <v>16</v>
      </c>
      <c r="F6226" s="43" t="str">
        <f t="shared" si="401"/>
        <v>10</v>
      </c>
      <c r="H6226" s="36">
        <v>99</v>
      </c>
      <c r="I6226" s="52">
        <v>997</v>
      </c>
      <c r="J6226"/>
      <c r="K6226" s="12" t="s">
        <v>1119</v>
      </c>
      <c r="L6226" s="2" t="s">
        <v>87</v>
      </c>
      <c r="M6226" t="s">
        <v>2130</v>
      </c>
      <c r="N6226" s="29" t="s">
        <v>5230</v>
      </c>
      <c r="O6226" s="38" t="s">
        <v>5197</v>
      </c>
      <c r="P6226" t="s">
        <v>1034</v>
      </c>
      <c r="Q6226" t="s">
        <v>699</v>
      </c>
      <c r="R6226" t="s">
        <v>1030</v>
      </c>
      <c r="S6226" t="s">
        <v>878</v>
      </c>
      <c r="T6226" t="s">
        <v>6492</v>
      </c>
      <c r="U6226" s="62">
        <f t="shared" si="402"/>
        <v>22</v>
      </c>
    </row>
    <row r="6227" spans="1:21" x14ac:dyDescent="0.25">
      <c r="A6227" t="s">
        <v>7215</v>
      </c>
      <c r="B6227" s="4" t="s">
        <v>7225</v>
      </c>
      <c r="C6227" s="43" t="str">
        <f t="shared" si="403"/>
        <v>16-10-14G</v>
      </c>
      <c r="D6227" s="43" t="str">
        <f>VLOOKUP(C6227,'[1]Test List'!$A$5:$F$2726,6,0)</f>
        <v>PTEL-SAF-14G</v>
      </c>
      <c r="E6227" s="43" t="str">
        <f t="shared" si="400"/>
        <v>16</v>
      </c>
      <c r="F6227" s="43" t="str">
        <f t="shared" si="401"/>
        <v>10</v>
      </c>
      <c r="H6227" s="36">
        <v>99</v>
      </c>
      <c r="I6227" s="52">
        <v>998</v>
      </c>
      <c r="J6227"/>
      <c r="K6227" s="12" t="s">
        <v>1119</v>
      </c>
      <c r="L6227" s="2" t="s">
        <v>87</v>
      </c>
      <c r="M6227" t="s">
        <v>2130</v>
      </c>
      <c r="N6227" s="29" t="s">
        <v>5230</v>
      </c>
      <c r="O6227" s="38" t="s">
        <v>5197</v>
      </c>
      <c r="P6227" t="s">
        <v>1034</v>
      </c>
      <c r="Q6227" t="s">
        <v>1335</v>
      </c>
      <c r="R6227" t="s">
        <v>1030</v>
      </c>
      <c r="S6227" t="s">
        <v>877</v>
      </c>
      <c r="T6227" t="s">
        <v>5445</v>
      </c>
      <c r="U6227" s="62">
        <f t="shared" si="402"/>
        <v>40</v>
      </c>
    </row>
    <row r="6228" spans="1:21" x14ac:dyDescent="0.25">
      <c r="A6228" t="s">
        <v>7215</v>
      </c>
      <c r="B6228" s="4" t="s">
        <v>7225</v>
      </c>
      <c r="C6228" s="43" t="str">
        <f t="shared" si="403"/>
        <v>16-10-14G</v>
      </c>
      <c r="D6228" s="43" t="str">
        <f>VLOOKUP(C6228,'[1]Test List'!$A$5:$F$2726,6,0)</f>
        <v>PTEL-SAF-14G</v>
      </c>
      <c r="E6228" s="43" t="str">
        <f t="shared" si="400"/>
        <v>16</v>
      </c>
      <c r="F6228" s="43" t="str">
        <f t="shared" si="401"/>
        <v>10</v>
      </c>
      <c r="H6228" s="36">
        <v>98</v>
      </c>
      <c r="I6228" s="52">
        <v>999</v>
      </c>
      <c r="J6228"/>
      <c r="K6228" s="12" t="s">
        <v>1648</v>
      </c>
      <c r="M6228" t="s">
        <v>4480</v>
      </c>
      <c r="N6228" s="29" t="s">
        <v>5230</v>
      </c>
      <c r="O6228" s="38" t="s">
        <v>5197</v>
      </c>
      <c r="P6228" t="s">
        <v>1036</v>
      </c>
      <c r="Q6228" t="s">
        <v>81</v>
      </c>
      <c r="R6228" t="s">
        <v>1040</v>
      </c>
      <c r="S6228" t="s">
        <v>4651</v>
      </c>
      <c r="T6228" t="s">
        <v>6376</v>
      </c>
      <c r="U6228" s="62">
        <f t="shared" si="402"/>
        <v>61</v>
      </c>
    </row>
    <row r="6229" spans="1:21" x14ac:dyDescent="0.25">
      <c r="A6229" t="s">
        <v>7218</v>
      </c>
      <c r="B6229" s="4" t="s">
        <v>7225</v>
      </c>
      <c r="C6229" s="43" t="str">
        <f t="shared" si="403"/>
        <v>16-26-10D1</v>
      </c>
      <c r="D6229" s="43" t="str">
        <f>VLOOKUP(C6229,'[1]Test List'!$A$5:$F$2726,6,0)</f>
        <v>PTEL-KLA-10D1</v>
      </c>
      <c r="E6229" s="43" t="str">
        <f t="shared" si="400"/>
        <v>16</v>
      </c>
      <c r="F6229" s="43" t="str">
        <f t="shared" si="401"/>
        <v>26</v>
      </c>
      <c r="H6229" s="36">
        <v>99</v>
      </c>
      <c r="I6229" s="52">
        <v>200</v>
      </c>
      <c r="J6229"/>
      <c r="K6229" s="12" t="s">
        <v>1648</v>
      </c>
      <c r="M6229" t="s">
        <v>4480</v>
      </c>
      <c r="N6229" s="29" t="s">
        <v>5230</v>
      </c>
      <c r="O6229" s="38" t="s">
        <v>5197</v>
      </c>
      <c r="P6229" t="s">
        <v>1036</v>
      </c>
      <c r="Q6229" t="s">
        <v>81</v>
      </c>
      <c r="R6229" t="s">
        <v>1040</v>
      </c>
      <c r="S6229" t="s">
        <v>4651</v>
      </c>
      <c r="T6229" t="s">
        <v>6376</v>
      </c>
      <c r="U6229" s="62">
        <f t="shared" si="402"/>
        <v>61</v>
      </c>
    </row>
    <row r="6230" spans="1:21" x14ac:dyDescent="0.25">
      <c r="A6230" t="s">
        <v>7218</v>
      </c>
      <c r="B6230" s="4" t="s">
        <v>7225</v>
      </c>
      <c r="C6230" s="43" t="str">
        <f t="shared" si="403"/>
        <v>16-26-10D1</v>
      </c>
      <c r="D6230" s="43" t="str">
        <f>VLOOKUP(C6230,'[1]Test List'!$A$5:$F$2726,6,0)</f>
        <v>PTEL-KLA-10D1</v>
      </c>
      <c r="E6230" s="43" t="str">
        <f t="shared" si="400"/>
        <v>16</v>
      </c>
      <c r="F6230" s="43" t="str">
        <f t="shared" si="401"/>
        <v>26</v>
      </c>
      <c r="H6230" s="36">
        <v>99</v>
      </c>
      <c r="I6230" s="52">
        <v>998</v>
      </c>
      <c r="J6230"/>
      <c r="K6230" s="12" t="s">
        <v>1119</v>
      </c>
      <c r="L6230" s="2" t="s">
        <v>87</v>
      </c>
      <c r="M6230" t="s">
        <v>2130</v>
      </c>
      <c r="N6230" s="29" t="s">
        <v>5230</v>
      </c>
      <c r="O6230" s="38" t="s">
        <v>5197</v>
      </c>
      <c r="P6230" t="s">
        <v>4512</v>
      </c>
      <c r="Q6230" t="s">
        <v>1216</v>
      </c>
      <c r="R6230" t="s">
        <v>1466</v>
      </c>
      <c r="S6230" t="s">
        <v>1784</v>
      </c>
      <c r="T6230" t="s">
        <v>5463</v>
      </c>
      <c r="U6230" s="62">
        <f t="shared" si="402"/>
        <v>36</v>
      </c>
    </row>
    <row r="6231" spans="1:21" x14ac:dyDescent="0.25">
      <c r="A6231" t="s">
        <v>7218</v>
      </c>
      <c r="B6231" s="4" t="s">
        <v>7225</v>
      </c>
      <c r="C6231" s="43" t="str">
        <f t="shared" si="403"/>
        <v>16-26-10D1</v>
      </c>
      <c r="D6231" s="43" t="str">
        <f>VLOOKUP(C6231,'[1]Test List'!$A$5:$F$2726,6,0)</f>
        <v>PTEL-KLA-10D1</v>
      </c>
      <c r="E6231" s="43" t="str">
        <f t="shared" si="400"/>
        <v>16</v>
      </c>
      <c r="F6231" s="43" t="str">
        <f t="shared" si="401"/>
        <v>26</v>
      </c>
      <c r="H6231" s="36">
        <v>99</v>
      </c>
      <c r="I6231" s="52">
        <v>999</v>
      </c>
      <c r="J6231"/>
      <c r="K6231" s="12" t="s">
        <v>1090</v>
      </c>
      <c r="L6231" s="2" t="s">
        <v>83</v>
      </c>
      <c r="M6231" t="s">
        <v>3558</v>
      </c>
      <c r="N6231" s="29" t="s">
        <v>5230</v>
      </c>
      <c r="O6231" s="38" t="s">
        <v>5197</v>
      </c>
      <c r="P6231" t="s">
        <v>4512</v>
      </c>
      <c r="Q6231" t="s">
        <v>1216</v>
      </c>
      <c r="R6231" t="s">
        <v>1466</v>
      </c>
      <c r="S6231" t="s">
        <v>1783</v>
      </c>
      <c r="T6231" t="s">
        <v>5462</v>
      </c>
      <c r="U6231" s="62">
        <f t="shared" si="402"/>
        <v>37</v>
      </c>
    </row>
    <row r="6232" spans="1:21" x14ac:dyDescent="0.25">
      <c r="A6232" t="s">
        <v>7218</v>
      </c>
      <c r="B6232" s="4" t="s">
        <v>7225</v>
      </c>
      <c r="C6232" s="43" t="str">
        <f t="shared" si="403"/>
        <v>16-26-10D1</v>
      </c>
      <c r="D6232" s="43" t="str">
        <f>VLOOKUP(C6232,'[1]Test List'!$A$5:$F$2726,6,0)</f>
        <v>PTEL-KLA-10D1</v>
      </c>
      <c r="E6232" s="43" t="str">
        <f t="shared" si="400"/>
        <v>16</v>
      </c>
      <c r="F6232" s="43" t="str">
        <f t="shared" si="401"/>
        <v>26</v>
      </c>
      <c r="H6232" s="36">
        <v>99</v>
      </c>
      <c r="I6232" s="52">
        <v>2001</v>
      </c>
      <c r="J6232"/>
      <c r="K6232" s="12" t="s">
        <v>1648</v>
      </c>
      <c r="M6232" t="s">
        <v>4480</v>
      </c>
      <c r="N6232" s="29" t="s">
        <v>5233</v>
      </c>
      <c r="O6232" s="38" t="s">
        <v>2970</v>
      </c>
      <c r="P6232" t="s">
        <v>1036</v>
      </c>
      <c r="Q6232" t="s">
        <v>79</v>
      </c>
      <c r="R6232" t="s">
        <v>1173</v>
      </c>
      <c r="S6232" t="s">
        <v>4641</v>
      </c>
      <c r="T6232" t="s">
        <v>6742</v>
      </c>
      <c r="U6232" s="62">
        <f t="shared" si="402"/>
        <v>7</v>
      </c>
    </row>
    <row r="6233" spans="1:21" x14ac:dyDescent="0.25">
      <c r="A6233" t="s">
        <v>7218</v>
      </c>
      <c r="B6233" s="4" t="s">
        <v>7225</v>
      </c>
      <c r="C6233" s="43" t="str">
        <f t="shared" si="403"/>
        <v>16-26-10D1</v>
      </c>
      <c r="D6233" s="43" t="str">
        <f>VLOOKUP(C6233,'[1]Test List'!$A$5:$F$2726,6,0)</f>
        <v>PTEL-KLA-10D1</v>
      </c>
      <c r="E6233" s="43" t="str">
        <f t="shared" si="400"/>
        <v>16</v>
      </c>
      <c r="F6233" s="43" t="str">
        <f t="shared" si="401"/>
        <v>26</v>
      </c>
      <c r="H6233" s="36">
        <v>99</v>
      </c>
      <c r="I6233" s="52">
        <v>2017</v>
      </c>
      <c r="J6233"/>
      <c r="K6233" s="12" t="s">
        <v>1650</v>
      </c>
      <c r="M6233" t="s">
        <v>4481</v>
      </c>
      <c r="N6233" s="29" t="s">
        <v>5233</v>
      </c>
      <c r="O6233" s="38" t="s">
        <v>2970</v>
      </c>
      <c r="P6233" t="s">
        <v>1036</v>
      </c>
      <c r="Q6233" t="s">
        <v>936</v>
      </c>
      <c r="R6233" t="s">
        <v>1173</v>
      </c>
      <c r="S6233" t="s">
        <v>4660</v>
      </c>
      <c r="T6233" t="s">
        <v>6741</v>
      </c>
      <c r="U6233" s="62">
        <f t="shared" si="402"/>
        <v>6</v>
      </c>
    </row>
    <row r="6234" spans="1:21" x14ac:dyDescent="0.25">
      <c r="A6234" t="s">
        <v>7218</v>
      </c>
      <c r="B6234" s="4" t="s">
        <v>7225</v>
      </c>
      <c r="C6234" s="43" t="str">
        <f t="shared" si="403"/>
        <v>16-26-10D1</v>
      </c>
      <c r="D6234" s="43" t="str">
        <f>VLOOKUP(C6234,'[1]Test List'!$A$5:$F$2726,6,0)</f>
        <v>PTEL-KLA-10D1</v>
      </c>
      <c r="E6234" s="43" t="str">
        <f t="shared" si="400"/>
        <v>16</v>
      </c>
      <c r="F6234" s="43" t="str">
        <f t="shared" si="401"/>
        <v>26</v>
      </c>
      <c r="H6234" s="36">
        <v>99</v>
      </c>
      <c r="I6234" s="52">
        <v>2055</v>
      </c>
      <c r="J6234"/>
      <c r="K6234" s="12" t="s">
        <v>1650</v>
      </c>
      <c r="M6234" t="s">
        <v>4481</v>
      </c>
      <c r="N6234" s="29" t="s">
        <v>5233</v>
      </c>
      <c r="O6234" s="38" t="s">
        <v>2970</v>
      </c>
      <c r="P6234" t="s">
        <v>1036</v>
      </c>
      <c r="Q6234" t="s">
        <v>939</v>
      </c>
      <c r="R6234" t="s">
        <v>1173</v>
      </c>
      <c r="S6234" t="s">
        <v>4659</v>
      </c>
      <c r="T6234" t="s">
        <v>6743</v>
      </c>
      <c r="U6234" s="62">
        <f t="shared" si="402"/>
        <v>8</v>
      </c>
    </row>
    <row r="6235" spans="1:21" x14ac:dyDescent="0.25">
      <c r="A6235" t="s">
        <v>7219</v>
      </c>
      <c r="B6235" s="4" t="s">
        <v>7225</v>
      </c>
      <c r="C6235" s="43" t="str">
        <f t="shared" si="403"/>
        <v>16-26-13E</v>
      </c>
      <c r="D6235" s="43" t="str">
        <f>VLOOKUP(C6235,'[1]Test List'!$A$5:$F$2726,6,0)</f>
        <v>PTEL-KLA-13E</v>
      </c>
      <c r="E6235" s="43" t="str">
        <f t="shared" si="400"/>
        <v>16</v>
      </c>
      <c r="F6235" s="43" t="str">
        <f t="shared" si="401"/>
        <v>26</v>
      </c>
      <c r="H6235" s="36">
        <v>99</v>
      </c>
      <c r="I6235" s="52">
        <v>200</v>
      </c>
      <c r="K6235" s="12" t="s">
        <v>1648</v>
      </c>
      <c r="M6235" t="s">
        <v>4480</v>
      </c>
      <c r="N6235" s="29" t="s">
        <v>5230</v>
      </c>
      <c r="O6235" s="38" t="s">
        <v>5197</v>
      </c>
      <c r="P6235" t="s">
        <v>1036</v>
      </c>
      <c r="Q6235" t="s">
        <v>81</v>
      </c>
      <c r="R6235" t="s">
        <v>1040</v>
      </c>
      <c r="S6235" t="s">
        <v>4651</v>
      </c>
      <c r="T6235" t="s">
        <v>6376</v>
      </c>
      <c r="U6235" s="62">
        <f t="shared" si="402"/>
        <v>61</v>
      </c>
    </row>
    <row r="6236" spans="1:21" x14ac:dyDescent="0.25">
      <c r="A6236" t="s">
        <v>7219</v>
      </c>
      <c r="B6236" s="4" t="s">
        <v>7225</v>
      </c>
      <c r="C6236" s="43" t="str">
        <f t="shared" si="403"/>
        <v>16-26-13E</v>
      </c>
      <c r="D6236" s="43" t="str">
        <f>VLOOKUP(C6236,'[1]Test List'!$A$5:$F$2726,6,0)</f>
        <v>PTEL-KLA-13E</v>
      </c>
      <c r="E6236" s="43" t="str">
        <f t="shared" si="400"/>
        <v>16</v>
      </c>
      <c r="F6236" s="43" t="str">
        <f t="shared" si="401"/>
        <v>26</v>
      </c>
      <c r="H6236" s="36">
        <v>99</v>
      </c>
      <c r="I6236" s="52">
        <v>998</v>
      </c>
      <c r="K6236" s="12" t="s">
        <v>1119</v>
      </c>
      <c r="L6236" s="2" t="s">
        <v>87</v>
      </c>
      <c r="M6236" t="s">
        <v>2130</v>
      </c>
      <c r="N6236" s="29" t="s">
        <v>5230</v>
      </c>
      <c r="O6236" s="38" t="s">
        <v>5197</v>
      </c>
      <c r="P6236" t="s">
        <v>4512</v>
      </c>
      <c r="Q6236" t="s">
        <v>1216</v>
      </c>
      <c r="R6236" t="s">
        <v>1466</v>
      </c>
      <c r="S6236" t="s">
        <v>1784</v>
      </c>
      <c r="T6236" t="s">
        <v>5463</v>
      </c>
      <c r="U6236" s="62">
        <f t="shared" si="402"/>
        <v>36</v>
      </c>
    </row>
    <row r="6237" spans="1:21" x14ac:dyDescent="0.25">
      <c r="A6237" t="s">
        <v>7219</v>
      </c>
      <c r="B6237" s="4" t="s">
        <v>7225</v>
      </c>
      <c r="C6237" s="43" t="str">
        <f t="shared" si="403"/>
        <v>16-26-13E</v>
      </c>
      <c r="D6237" s="43" t="str">
        <f>VLOOKUP(C6237,'[1]Test List'!$A$5:$F$2726,6,0)</f>
        <v>PTEL-KLA-13E</v>
      </c>
      <c r="E6237" s="43" t="str">
        <f t="shared" si="400"/>
        <v>16</v>
      </c>
      <c r="F6237" s="43" t="str">
        <f t="shared" si="401"/>
        <v>26</v>
      </c>
      <c r="H6237" s="36">
        <v>99</v>
      </c>
      <c r="I6237" s="52">
        <v>999</v>
      </c>
      <c r="K6237" s="12" t="s">
        <v>1090</v>
      </c>
      <c r="L6237" s="2" t="s">
        <v>83</v>
      </c>
      <c r="M6237" t="s">
        <v>3558</v>
      </c>
      <c r="N6237" s="29" t="s">
        <v>5230</v>
      </c>
      <c r="O6237" s="38" t="s">
        <v>5197</v>
      </c>
      <c r="P6237" t="s">
        <v>4512</v>
      </c>
      <c r="Q6237" t="s">
        <v>1216</v>
      </c>
      <c r="R6237" t="s">
        <v>1466</v>
      </c>
      <c r="S6237" t="s">
        <v>1783</v>
      </c>
      <c r="T6237" t="s">
        <v>5462</v>
      </c>
      <c r="U6237" s="62">
        <f t="shared" si="402"/>
        <v>37</v>
      </c>
    </row>
    <row r="6238" spans="1:21" x14ac:dyDescent="0.25">
      <c r="A6238" t="s">
        <v>7219</v>
      </c>
      <c r="B6238" s="4" t="s">
        <v>7225</v>
      </c>
      <c r="C6238" s="43" t="str">
        <f t="shared" si="403"/>
        <v>16-26-13E</v>
      </c>
      <c r="D6238" s="43" t="str">
        <f>VLOOKUP(C6238,'[1]Test List'!$A$5:$F$2726,6,0)</f>
        <v>PTEL-KLA-13E</v>
      </c>
      <c r="E6238" s="43" t="str">
        <f t="shared" si="400"/>
        <v>16</v>
      </c>
      <c r="F6238" s="43" t="str">
        <f t="shared" si="401"/>
        <v>26</v>
      </c>
      <c r="H6238" s="36">
        <v>99</v>
      </c>
      <c r="I6238" s="52">
        <v>1076</v>
      </c>
      <c r="K6238" s="12" t="s">
        <v>1648</v>
      </c>
      <c r="M6238" t="s">
        <v>4480</v>
      </c>
      <c r="N6238" s="29" t="s">
        <v>5233</v>
      </c>
      <c r="O6238" s="38" t="s">
        <v>2970</v>
      </c>
      <c r="P6238" t="s">
        <v>1036</v>
      </c>
      <c r="Q6238" t="s">
        <v>7220</v>
      </c>
      <c r="R6238" t="s">
        <v>1173</v>
      </c>
      <c r="S6238" t="s">
        <v>4640</v>
      </c>
      <c r="T6238" t="s">
        <v>6745</v>
      </c>
      <c r="U6238" s="62">
        <f t="shared" si="402"/>
        <v>5</v>
      </c>
    </row>
    <row r="6239" spans="1:21" x14ac:dyDescent="0.25">
      <c r="A6239" t="s">
        <v>7219</v>
      </c>
      <c r="B6239" s="4" t="s">
        <v>7225</v>
      </c>
      <c r="C6239" s="43" t="str">
        <f t="shared" si="403"/>
        <v>16-26-13E</v>
      </c>
      <c r="D6239" s="43" t="str">
        <f>VLOOKUP(C6239,'[1]Test List'!$A$5:$F$2726,6,0)</f>
        <v>PTEL-KLA-13E</v>
      </c>
      <c r="E6239" s="43" t="str">
        <f t="shared" si="400"/>
        <v>16</v>
      </c>
      <c r="F6239" s="43" t="str">
        <f t="shared" si="401"/>
        <v>26</v>
      </c>
      <c r="H6239" s="36">
        <v>99</v>
      </c>
      <c r="I6239" s="52">
        <v>2028</v>
      </c>
      <c r="K6239" s="12" t="s">
        <v>1650</v>
      </c>
      <c r="M6239" t="s">
        <v>4481</v>
      </c>
      <c r="N6239" s="29" t="s">
        <v>5233</v>
      </c>
      <c r="O6239" s="38" t="s">
        <v>2970</v>
      </c>
      <c r="P6239" t="s">
        <v>1036</v>
      </c>
      <c r="Q6239" t="s">
        <v>961</v>
      </c>
      <c r="R6239" t="s">
        <v>1173</v>
      </c>
      <c r="S6239" t="s">
        <v>4661</v>
      </c>
      <c r="T6239" t="s">
        <v>6744</v>
      </c>
      <c r="U6239" s="62">
        <f t="shared" si="402"/>
        <v>4</v>
      </c>
    </row>
    <row r="6240" spans="1:21" x14ac:dyDescent="0.25">
      <c r="A6240" t="s">
        <v>7219</v>
      </c>
      <c r="B6240" s="4" t="s">
        <v>7225</v>
      </c>
      <c r="C6240" s="43" t="str">
        <f t="shared" si="403"/>
        <v>16-26-13E</v>
      </c>
      <c r="D6240" s="43" t="str">
        <f>VLOOKUP(C6240,'[1]Test List'!$A$5:$F$2726,6,0)</f>
        <v>PTEL-KLA-13E</v>
      </c>
      <c r="E6240" s="43" t="str">
        <f t="shared" si="400"/>
        <v>16</v>
      </c>
      <c r="F6240" s="43" t="str">
        <f t="shared" si="401"/>
        <v>26</v>
      </c>
      <c r="G6240" t="s">
        <v>1779</v>
      </c>
      <c r="H6240" s="36">
        <v>99</v>
      </c>
      <c r="I6240" s="52">
        <v>2188</v>
      </c>
      <c r="K6240" s="12" t="s">
        <v>1650</v>
      </c>
      <c r="M6240" t="s">
        <v>4481</v>
      </c>
      <c r="N6240" s="29" t="s">
        <v>5230</v>
      </c>
      <c r="O6240" s="38" t="s">
        <v>5197</v>
      </c>
      <c r="P6240" t="s">
        <v>1036</v>
      </c>
      <c r="Q6240" t="s">
        <v>465</v>
      </c>
      <c r="R6240" t="s">
        <v>1198</v>
      </c>
      <c r="S6240" t="s">
        <v>4657</v>
      </c>
      <c r="T6240" t="s">
        <v>5278</v>
      </c>
      <c r="U6240" s="62">
        <f t="shared" si="402"/>
        <v>13</v>
      </c>
    </row>
    <row r="6241" spans="1:21" x14ac:dyDescent="0.25">
      <c r="A6241" t="s">
        <v>7219</v>
      </c>
      <c r="B6241" s="4" t="s">
        <v>7225</v>
      </c>
      <c r="C6241" s="43" t="str">
        <f t="shared" si="403"/>
        <v>16-26-13E</v>
      </c>
      <c r="D6241" s="43" t="str">
        <f>VLOOKUP(C6241,'[1]Test List'!$A$5:$F$2726,6,0)</f>
        <v>PTEL-KLA-13E</v>
      </c>
      <c r="E6241" s="43" t="str">
        <f t="shared" si="400"/>
        <v>16</v>
      </c>
      <c r="F6241" s="43" t="str">
        <f t="shared" si="401"/>
        <v>26</v>
      </c>
      <c r="H6241" s="36">
        <v>98</v>
      </c>
      <c r="I6241" s="52">
        <v>2189</v>
      </c>
      <c r="K6241" s="12" t="s">
        <v>1650</v>
      </c>
      <c r="M6241" t="s">
        <v>4481</v>
      </c>
      <c r="N6241" s="29" t="s">
        <v>5230</v>
      </c>
      <c r="O6241" s="38" t="s">
        <v>5197</v>
      </c>
      <c r="P6241" t="s">
        <v>1036</v>
      </c>
      <c r="Q6241" t="s">
        <v>466</v>
      </c>
      <c r="R6241" t="s">
        <v>1198</v>
      </c>
      <c r="S6241" t="s">
        <v>4656</v>
      </c>
      <c r="T6241" t="s">
        <v>5275</v>
      </c>
      <c r="U6241" s="62">
        <f t="shared" si="402"/>
        <v>16</v>
      </c>
    </row>
    <row r="6242" spans="1:21" x14ac:dyDescent="0.25">
      <c r="A6242" t="s">
        <v>7221</v>
      </c>
      <c r="B6242" s="4" t="s">
        <v>7225</v>
      </c>
      <c r="C6242" s="43" t="str">
        <f t="shared" si="403"/>
        <v>16-26-15D</v>
      </c>
      <c r="D6242" s="43" t="str">
        <f>VLOOKUP(C6242,'[1]Test List'!$A$5:$F$2726,6,0)</f>
        <v>PTEL-KLA-15D</v>
      </c>
      <c r="E6242" s="43" t="str">
        <f t="shared" si="400"/>
        <v>16</v>
      </c>
      <c r="F6242" s="43" t="str">
        <f t="shared" si="401"/>
        <v>26</v>
      </c>
      <c r="H6242" s="36">
        <v>98</v>
      </c>
      <c r="I6242" s="52">
        <v>200</v>
      </c>
      <c r="K6242" s="12" t="s">
        <v>1648</v>
      </c>
      <c r="M6242" t="s">
        <v>4480</v>
      </c>
      <c r="N6242" s="29" t="s">
        <v>5230</v>
      </c>
      <c r="O6242" s="38" t="s">
        <v>5197</v>
      </c>
      <c r="P6242" t="s">
        <v>1036</v>
      </c>
      <c r="Q6242" t="s">
        <v>81</v>
      </c>
      <c r="R6242" t="s">
        <v>1040</v>
      </c>
      <c r="S6242" t="s">
        <v>4651</v>
      </c>
      <c r="T6242" t="s">
        <v>6376</v>
      </c>
      <c r="U6242" s="62">
        <f t="shared" si="402"/>
        <v>61</v>
      </c>
    </row>
    <row r="6243" spans="1:21" x14ac:dyDescent="0.25">
      <c r="A6243" t="s">
        <v>7221</v>
      </c>
      <c r="B6243" s="4" t="s">
        <v>7225</v>
      </c>
      <c r="C6243" s="43" t="str">
        <f t="shared" si="403"/>
        <v>16-26-15D</v>
      </c>
      <c r="D6243" s="43" t="str">
        <f>VLOOKUP(C6243,'[1]Test List'!$A$5:$F$2726,6,0)</f>
        <v>PTEL-KLA-15D</v>
      </c>
      <c r="E6243" s="43" t="str">
        <f t="shared" si="400"/>
        <v>16</v>
      </c>
      <c r="F6243" s="43" t="str">
        <f t="shared" si="401"/>
        <v>26</v>
      </c>
      <c r="H6243" s="36">
        <v>99</v>
      </c>
      <c r="I6243" s="52">
        <v>998</v>
      </c>
      <c r="K6243" s="12" t="s">
        <v>1119</v>
      </c>
      <c r="L6243" s="2" t="s">
        <v>87</v>
      </c>
      <c r="M6243" t="s">
        <v>2130</v>
      </c>
      <c r="N6243" s="29" t="s">
        <v>5230</v>
      </c>
      <c r="O6243" s="38" t="s">
        <v>5197</v>
      </c>
      <c r="P6243" t="s">
        <v>4512</v>
      </c>
      <c r="Q6243" t="s">
        <v>1216</v>
      </c>
      <c r="R6243" t="s">
        <v>1466</v>
      </c>
      <c r="S6243" t="s">
        <v>1784</v>
      </c>
      <c r="T6243" t="s">
        <v>5463</v>
      </c>
      <c r="U6243" s="62">
        <f t="shared" si="402"/>
        <v>36</v>
      </c>
    </row>
    <row r="6244" spans="1:21" x14ac:dyDescent="0.25">
      <c r="A6244" t="s">
        <v>7221</v>
      </c>
      <c r="B6244" s="4" t="s">
        <v>7225</v>
      </c>
      <c r="C6244" s="43" t="str">
        <f t="shared" si="403"/>
        <v>16-26-15D</v>
      </c>
      <c r="D6244" s="43" t="str">
        <f>VLOOKUP(C6244,'[1]Test List'!$A$5:$F$2726,6,0)</f>
        <v>PTEL-KLA-15D</v>
      </c>
      <c r="E6244" s="43" t="str">
        <f t="shared" si="400"/>
        <v>16</v>
      </c>
      <c r="F6244" s="43" t="str">
        <f t="shared" si="401"/>
        <v>26</v>
      </c>
      <c r="H6244" s="36">
        <v>99</v>
      </c>
      <c r="I6244" s="52">
        <v>999</v>
      </c>
      <c r="K6244" s="12" t="s">
        <v>1090</v>
      </c>
      <c r="L6244" s="2" t="s">
        <v>83</v>
      </c>
      <c r="M6244" t="s">
        <v>3558</v>
      </c>
      <c r="N6244" s="29" t="s">
        <v>5230</v>
      </c>
      <c r="O6244" s="38" t="s">
        <v>5197</v>
      </c>
      <c r="P6244" t="s">
        <v>4512</v>
      </c>
      <c r="Q6244" t="s">
        <v>1216</v>
      </c>
      <c r="R6244" t="s">
        <v>1466</v>
      </c>
      <c r="S6244" t="s">
        <v>1783</v>
      </c>
      <c r="T6244" t="s">
        <v>5462</v>
      </c>
      <c r="U6244" s="62">
        <f t="shared" si="402"/>
        <v>37</v>
      </c>
    </row>
    <row r="6245" spans="1:21" x14ac:dyDescent="0.25">
      <c r="A6245" t="s">
        <v>7221</v>
      </c>
      <c r="B6245" s="4" t="s">
        <v>7225</v>
      </c>
      <c r="C6245" s="43" t="str">
        <f t="shared" si="403"/>
        <v>16-26-15D</v>
      </c>
      <c r="D6245" s="43" t="str">
        <f>VLOOKUP(C6245,'[1]Test List'!$A$5:$F$2726,6,0)</f>
        <v>PTEL-KLA-15D</v>
      </c>
      <c r="E6245" s="43" t="str">
        <f t="shared" si="400"/>
        <v>16</v>
      </c>
      <c r="F6245" s="43" t="str">
        <f t="shared" si="401"/>
        <v>26</v>
      </c>
      <c r="H6245" s="36">
        <v>98</v>
      </c>
      <c r="I6245" s="36">
        <v>2189</v>
      </c>
      <c r="J6245" s="9" t="s">
        <v>794</v>
      </c>
      <c r="K6245" s="12" t="s">
        <v>1650</v>
      </c>
      <c r="M6245" t="s">
        <v>4481</v>
      </c>
      <c r="N6245" s="29" t="s">
        <v>5230</v>
      </c>
      <c r="O6245" s="38" t="s">
        <v>5197</v>
      </c>
      <c r="P6245" t="s">
        <v>1036</v>
      </c>
      <c r="Q6245" t="s">
        <v>466</v>
      </c>
      <c r="R6245" t="s">
        <v>1198</v>
      </c>
      <c r="S6245" t="s">
        <v>4656</v>
      </c>
      <c r="T6245" t="s">
        <v>5275</v>
      </c>
      <c r="U6245" s="62">
        <f t="shared" si="402"/>
        <v>16</v>
      </c>
    </row>
    <row r="6246" spans="1:21" x14ac:dyDescent="0.25">
      <c r="A6246" t="s">
        <v>7221</v>
      </c>
      <c r="B6246" s="4" t="s">
        <v>7225</v>
      </c>
      <c r="C6246" s="43" t="str">
        <f t="shared" si="403"/>
        <v>16-26-15D</v>
      </c>
      <c r="D6246" s="43" t="str">
        <f>VLOOKUP(C6246,'[1]Test List'!$A$5:$F$2726,6,0)</f>
        <v>PTEL-KLA-15D</v>
      </c>
      <c r="E6246" s="43" t="str">
        <f t="shared" ref="E6246:E6309" si="404">LEFT(A6246,2)</f>
        <v>16</v>
      </c>
      <c r="F6246" s="43" t="str">
        <f t="shared" ref="F6246:F6309" si="405">MID(A6246,3,2)</f>
        <v>26</v>
      </c>
      <c r="G6246" t="s">
        <v>1779</v>
      </c>
      <c r="H6246" s="36">
        <v>98</v>
      </c>
      <c r="I6246" s="52">
        <v>2188</v>
      </c>
      <c r="K6246" s="12" t="s">
        <v>1650</v>
      </c>
      <c r="M6246" t="s">
        <v>4481</v>
      </c>
      <c r="N6246" s="29" t="s">
        <v>5230</v>
      </c>
      <c r="O6246" s="38" t="s">
        <v>5197</v>
      </c>
      <c r="P6246" t="s">
        <v>1036</v>
      </c>
      <c r="Q6246" t="s">
        <v>465</v>
      </c>
      <c r="R6246" t="s">
        <v>1198</v>
      </c>
      <c r="S6246" t="s">
        <v>4657</v>
      </c>
      <c r="T6246" t="s">
        <v>5278</v>
      </c>
      <c r="U6246" s="62">
        <f t="shared" si="402"/>
        <v>13</v>
      </c>
    </row>
    <row r="6247" spans="1:21" x14ac:dyDescent="0.25">
      <c r="A6247" t="s">
        <v>7222</v>
      </c>
      <c r="B6247" s="4" t="s">
        <v>7225</v>
      </c>
      <c r="C6247" s="43" t="str">
        <f t="shared" si="403"/>
        <v>16-28-18A</v>
      </c>
      <c r="D6247" s="43" t="str">
        <f>VLOOKUP(C6247,'[1]Test List'!$A$5:$F$2726,6,0)</f>
        <v>PTEL-ZIM-18A</v>
      </c>
      <c r="E6247" s="43" t="str">
        <f t="shared" si="404"/>
        <v>16</v>
      </c>
      <c r="F6247" s="43" t="str">
        <f t="shared" si="405"/>
        <v>28</v>
      </c>
      <c r="H6247" s="36">
        <v>98</v>
      </c>
      <c r="I6247" s="52">
        <v>200</v>
      </c>
      <c r="K6247" s="12" t="s">
        <v>1648</v>
      </c>
      <c r="M6247" t="s">
        <v>4480</v>
      </c>
      <c r="N6247" s="29" t="s">
        <v>5230</v>
      </c>
      <c r="O6247" s="38" t="s">
        <v>5197</v>
      </c>
      <c r="P6247" t="s">
        <v>1036</v>
      </c>
      <c r="Q6247" t="s">
        <v>81</v>
      </c>
      <c r="R6247" t="s">
        <v>1040</v>
      </c>
      <c r="S6247" t="s">
        <v>4651</v>
      </c>
      <c r="T6247" t="s">
        <v>6376</v>
      </c>
      <c r="U6247" s="62">
        <f t="shared" si="402"/>
        <v>61</v>
      </c>
    </row>
    <row r="6248" spans="1:21" x14ac:dyDescent="0.25">
      <c r="A6248" t="s">
        <v>7222</v>
      </c>
      <c r="B6248" s="4" t="s">
        <v>7225</v>
      </c>
      <c r="C6248" s="43" t="str">
        <f t="shared" si="403"/>
        <v>16-28-18A</v>
      </c>
      <c r="D6248" s="43" t="str">
        <f>VLOOKUP(C6248,'[1]Test List'!$A$5:$F$2726,6,0)</f>
        <v>PTEL-ZIM-18A</v>
      </c>
      <c r="E6248" s="43" t="str">
        <f t="shared" si="404"/>
        <v>16</v>
      </c>
      <c r="F6248" s="43" t="str">
        <f t="shared" si="405"/>
        <v>28</v>
      </c>
      <c r="H6248" s="36">
        <v>98</v>
      </c>
      <c r="I6248" s="52">
        <v>996</v>
      </c>
      <c r="K6248" s="12" t="s">
        <v>1042</v>
      </c>
      <c r="L6248" s="2" t="s">
        <v>1043</v>
      </c>
      <c r="M6248" t="s">
        <v>2160</v>
      </c>
      <c r="N6248" s="29" t="s">
        <v>5230</v>
      </c>
      <c r="O6248" s="38" t="s">
        <v>5197</v>
      </c>
      <c r="P6248" s="7" t="s">
        <v>4514</v>
      </c>
      <c r="Q6248" t="s">
        <v>1839</v>
      </c>
      <c r="R6248" s="12" t="s">
        <v>1055</v>
      </c>
      <c r="S6248" s="12" t="s">
        <v>5140</v>
      </c>
      <c r="T6248" t="s">
        <v>6369</v>
      </c>
      <c r="U6248" s="62">
        <f t="shared" si="402"/>
        <v>3</v>
      </c>
    </row>
    <row r="6249" spans="1:21" x14ac:dyDescent="0.25">
      <c r="A6249" t="s">
        <v>7222</v>
      </c>
      <c r="B6249" s="4" t="s">
        <v>7225</v>
      </c>
      <c r="C6249" s="43" t="str">
        <f t="shared" si="403"/>
        <v>16-28-18A</v>
      </c>
      <c r="D6249" s="43" t="str">
        <f>VLOOKUP(C6249,'[1]Test List'!$A$5:$F$2726,6,0)</f>
        <v>PTEL-ZIM-18A</v>
      </c>
      <c r="E6249" s="43" t="str">
        <f t="shared" si="404"/>
        <v>16</v>
      </c>
      <c r="F6249" s="43" t="str">
        <f t="shared" si="405"/>
        <v>28</v>
      </c>
      <c r="H6249" s="36">
        <v>99</v>
      </c>
      <c r="I6249" s="52">
        <v>999</v>
      </c>
      <c r="K6249" s="12" t="s">
        <v>1090</v>
      </c>
      <c r="L6249" s="2" t="s">
        <v>83</v>
      </c>
      <c r="M6249" t="s">
        <v>3558</v>
      </c>
      <c r="N6249" s="29" t="s">
        <v>5230</v>
      </c>
      <c r="O6249" s="38" t="s">
        <v>5197</v>
      </c>
      <c r="P6249" s="7" t="s">
        <v>4514</v>
      </c>
      <c r="Q6249" t="s">
        <v>1838</v>
      </c>
      <c r="R6249" s="12" t="s">
        <v>1055</v>
      </c>
      <c r="S6249" s="12" t="s">
        <v>5139</v>
      </c>
      <c r="T6249" t="s">
        <v>6370</v>
      </c>
      <c r="U6249" s="62">
        <f t="shared" si="402"/>
        <v>3</v>
      </c>
    </row>
    <row r="6250" spans="1:21" x14ac:dyDescent="0.25">
      <c r="A6250" t="s">
        <v>7223</v>
      </c>
      <c r="B6250" s="4" t="s">
        <v>7225</v>
      </c>
      <c r="C6250" s="43" t="str">
        <f t="shared" si="403"/>
        <v>16-28-19A</v>
      </c>
      <c r="D6250" s="43" t="str">
        <f>VLOOKUP(C6250,'[1]Test List'!$A$5:$F$2726,6,0)</f>
        <v>PTEL-ZIM-19A</v>
      </c>
      <c r="E6250" s="43" t="str">
        <f t="shared" si="404"/>
        <v>16</v>
      </c>
      <c r="F6250" s="43" t="str">
        <f t="shared" si="405"/>
        <v>28</v>
      </c>
      <c r="H6250" s="36">
        <v>98</v>
      </c>
      <c r="I6250" s="52">
        <v>200</v>
      </c>
      <c r="K6250" s="12" t="s">
        <v>1648</v>
      </c>
      <c r="M6250" t="s">
        <v>4480</v>
      </c>
      <c r="N6250" s="29" t="s">
        <v>5230</v>
      </c>
      <c r="O6250" s="38" t="s">
        <v>5197</v>
      </c>
      <c r="P6250" t="s">
        <v>1036</v>
      </c>
      <c r="Q6250" t="s">
        <v>81</v>
      </c>
      <c r="R6250" t="s">
        <v>1040</v>
      </c>
      <c r="S6250" t="s">
        <v>4651</v>
      </c>
      <c r="T6250" t="s">
        <v>6376</v>
      </c>
      <c r="U6250" s="62">
        <f t="shared" si="402"/>
        <v>61</v>
      </c>
    </row>
    <row r="6251" spans="1:21" x14ac:dyDescent="0.25">
      <c r="A6251" t="s">
        <v>7223</v>
      </c>
      <c r="B6251" s="4" t="s">
        <v>7225</v>
      </c>
      <c r="C6251" s="43" t="str">
        <f t="shared" si="403"/>
        <v>16-28-19A</v>
      </c>
      <c r="D6251" s="43" t="str">
        <f>VLOOKUP(C6251,'[1]Test List'!$A$5:$F$2726,6,0)</f>
        <v>PTEL-ZIM-19A</v>
      </c>
      <c r="E6251" s="43" t="str">
        <f t="shared" si="404"/>
        <v>16</v>
      </c>
      <c r="F6251" s="43" t="str">
        <f t="shared" si="405"/>
        <v>28</v>
      </c>
      <c r="H6251" s="36">
        <v>98</v>
      </c>
      <c r="I6251" s="52">
        <v>996</v>
      </c>
      <c r="K6251" s="12" t="s">
        <v>1042</v>
      </c>
      <c r="L6251" s="2" t="s">
        <v>1043</v>
      </c>
      <c r="M6251" t="s">
        <v>2160</v>
      </c>
      <c r="N6251" s="29" t="s">
        <v>5230</v>
      </c>
      <c r="O6251" s="38" t="s">
        <v>5197</v>
      </c>
      <c r="P6251" s="7" t="s">
        <v>4514</v>
      </c>
      <c r="Q6251" t="s">
        <v>1839</v>
      </c>
      <c r="R6251" s="12" t="s">
        <v>1055</v>
      </c>
      <c r="S6251" s="12" t="s">
        <v>5140</v>
      </c>
      <c r="T6251" t="s">
        <v>6369</v>
      </c>
      <c r="U6251" s="62">
        <f t="shared" si="402"/>
        <v>3</v>
      </c>
    </row>
    <row r="6252" spans="1:21" x14ac:dyDescent="0.25">
      <c r="A6252" t="s">
        <v>7223</v>
      </c>
      <c r="B6252" s="4" t="s">
        <v>7225</v>
      </c>
      <c r="C6252" s="43" t="str">
        <f t="shared" si="403"/>
        <v>16-28-19A</v>
      </c>
      <c r="D6252" s="43" t="str">
        <f>VLOOKUP(C6252,'[1]Test List'!$A$5:$F$2726,6,0)</f>
        <v>PTEL-ZIM-19A</v>
      </c>
      <c r="E6252" s="43" t="str">
        <f t="shared" si="404"/>
        <v>16</v>
      </c>
      <c r="F6252" s="43" t="str">
        <f t="shared" si="405"/>
        <v>28</v>
      </c>
      <c r="H6252" s="36">
        <v>99</v>
      </c>
      <c r="I6252" s="52">
        <v>999</v>
      </c>
      <c r="K6252" s="12" t="s">
        <v>1090</v>
      </c>
      <c r="L6252" s="2" t="s">
        <v>83</v>
      </c>
      <c r="M6252" t="s">
        <v>3558</v>
      </c>
      <c r="N6252" s="29" t="s">
        <v>5230</v>
      </c>
      <c r="O6252" s="38" t="s">
        <v>5197</v>
      </c>
      <c r="P6252" s="7" t="s">
        <v>4514</v>
      </c>
      <c r="Q6252" t="s">
        <v>1838</v>
      </c>
      <c r="R6252" s="12" t="s">
        <v>1055</v>
      </c>
      <c r="S6252" s="12" t="s">
        <v>5139</v>
      </c>
      <c r="T6252" t="s">
        <v>6370</v>
      </c>
      <c r="U6252" s="62">
        <f t="shared" si="402"/>
        <v>3</v>
      </c>
    </row>
    <row r="6253" spans="1:21" x14ac:dyDescent="0.25">
      <c r="A6253" t="s">
        <v>7236</v>
      </c>
      <c r="B6253" s="4" t="s">
        <v>7280</v>
      </c>
      <c r="C6253" s="43" t="str">
        <f t="shared" si="403"/>
        <v>38-26-03C</v>
      </c>
      <c r="D6253" s="43" t="str">
        <f>VLOOKUP(C6253,'[1]Test List'!$A$5:$F$2726,6,0)</f>
        <v>PHER-KLA-03C</v>
      </c>
      <c r="E6253" s="43" t="str">
        <f t="shared" si="404"/>
        <v>38</v>
      </c>
      <c r="F6253" s="43" t="str">
        <f t="shared" si="405"/>
        <v>26</v>
      </c>
      <c r="G6253" t="s">
        <v>1779</v>
      </c>
      <c r="H6253" s="36">
        <v>98</v>
      </c>
      <c r="I6253" s="36">
        <v>996</v>
      </c>
      <c r="K6253" s="12" t="s">
        <v>7237</v>
      </c>
      <c r="M6253" t="s">
        <v>7238</v>
      </c>
      <c r="N6253" s="29" t="s">
        <v>5230</v>
      </c>
      <c r="O6253" s="38" t="s">
        <v>5197</v>
      </c>
      <c r="P6253" t="s">
        <v>1036</v>
      </c>
      <c r="Q6253" t="s">
        <v>7239</v>
      </c>
      <c r="R6253" t="s">
        <v>1041</v>
      </c>
      <c r="S6253" s="12" t="s">
        <v>7253</v>
      </c>
      <c r="T6253" s="12" t="s">
        <v>7252</v>
      </c>
      <c r="U6253" s="62">
        <f t="shared" si="402"/>
        <v>1</v>
      </c>
    </row>
    <row r="6254" spans="1:21" x14ac:dyDescent="0.25">
      <c r="A6254" t="s">
        <v>7236</v>
      </c>
      <c r="B6254" s="4" t="s">
        <v>7280</v>
      </c>
      <c r="C6254" s="43" t="str">
        <f t="shared" si="403"/>
        <v>38-26-03C</v>
      </c>
      <c r="D6254" s="43" t="str">
        <f>VLOOKUP(C6254,'[1]Test List'!$A$5:$F$2726,6,0)</f>
        <v>PHER-KLA-03C</v>
      </c>
      <c r="E6254" s="43" t="str">
        <f t="shared" si="404"/>
        <v>38</v>
      </c>
      <c r="F6254" s="43" t="str">
        <f t="shared" si="405"/>
        <v>26</v>
      </c>
      <c r="G6254" t="s">
        <v>1779</v>
      </c>
      <c r="H6254" s="36">
        <v>99</v>
      </c>
      <c r="I6254" s="36">
        <v>997</v>
      </c>
      <c r="K6254" s="12" t="s">
        <v>1090</v>
      </c>
      <c r="L6254" s="2" t="s">
        <v>83</v>
      </c>
      <c r="M6254" t="s">
        <v>3558</v>
      </c>
      <c r="N6254" s="29" t="s">
        <v>5230</v>
      </c>
      <c r="O6254" s="38" t="s">
        <v>5197</v>
      </c>
      <c r="P6254" t="s">
        <v>4512</v>
      </c>
      <c r="Q6254" t="s">
        <v>1333</v>
      </c>
      <c r="R6254" t="s">
        <v>1466</v>
      </c>
      <c r="S6254" t="s">
        <v>1334</v>
      </c>
      <c r="T6254" t="s">
        <v>5760</v>
      </c>
      <c r="U6254" s="62">
        <f t="shared" si="402"/>
        <v>7</v>
      </c>
    </row>
    <row r="6255" spans="1:21" x14ac:dyDescent="0.25">
      <c r="A6255" t="s">
        <v>7236</v>
      </c>
      <c r="B6255" s="4" t="s">
        <v>7280</v>
      </c>
      <c r="C6255" s="43" t="str">
        <f t="shared" si="403"/>
        <v>38-26-03C</v>
      </c>
      <c r="D6255" s="43" t="str">
        <f>VLOOKUP(C6255,'[1]Test List'!$A$5:$F$2726,6,0)</f>
        <v>PHER-KLA-03C</v>
      </c>
      <c r="E6255" s="43" t="str">
        <f t="shared" si="404"/>
        <v>38</v>
      </c>
      <c r="F6255" s="43" t="str">
        <f t="shared" si="405"/>
        <v>26</v>
      </c>
      <c r="G6255" t="s">
        <v>1779</v>
      </c>
      <c r="H6255" s="36">
        <v>99</v>
      </c>
      <c r="I6255" s="36">
        <v>998</v>
      </c>
      <c r="K6255" s="12" t="s">
        <v>1119</v>
      </c>
      <c r="L6255" s="2" t="s">
        <v>87</v>
      </c>
      <c r="M6255" t="s">
        <v>2130</v>
      </c>
      <c r="N6255" s="29" t="s">
        <v>5230</v>
      </c>
      <c r="O6255" s="38" t="s">
        <v>5197</v>
      </c>
      <c r="P6255" t="s">
        <v>4512</v>
      </c>
      <c r="Q6255" t="s">
        <v>6920</v>
      </c>
      <c r="R6255" t="s">
        <v>1466</v>
      </c>
      <c r="S6255" t="s">
        <v>1121</v>
      </c>
      <c r="T6255" t="s">
        <v>5567</v>
      </c>
      <c r="U6255" s="62">
        <f t="shared" si="402"/>
        <v>18</v>
      </c>
    </row>
    <row r="6256" spans="1:21" x14ac:dyDescent="0.25">
      <c r="A6256" t="s">
        <v>7236</v>
      </c>
      <c r="B6256" s="4" t="s">
        <v>7280</v>
      </c>
      <c r="C6256" s="43" t="str">
        <f t="shared" si="403"/>
        <v>38-26-03C</v>
      </c>
      <c r="D6256" s="43" t="str">
        <f>VLOOKUP(C6256,'[1]Test List'!$A$5:$F$2726,6,0)</f>
        <v>PHER-KLA-03C</v>
      </c>
      <c r="E6256" s="43" t="str">
        <f t="shared" si="404"/>
        <v>38</v>
      </c>
      <c r="F6256" s="43" t="str">
        <f t="shared" si="405"/>
        <v>26</v>
      </c>
      <c r="G6256" t="s">
        <v>1779</v>
      </c>
      <c r="H6256" s="36">
        <v>99</v>
      </c>
      <c r="I6256" s="36">
        <v>999</v>
      </c>
      <c r="K6256" s="12" t="s">
        <v>1090</v>
      </c>
      <c r="L6256" s="2" t="s">
        <v>83</v>
      </c>
      <c r="M6256" t="s">
        <v>3558</v>
      </c>
      <c r="N6256" s="29" t="s">
        <v>5230</v>
      </c>
      <c r="O6256" s="38" t="s">
        <v>5197</v>
      </c>
      <c r="P6256" t="s">
        <v>4512</v>
      </c>
      <c r="Q6256" t="s">
        <v>149</v>
      </c>
      <c r="R6256" t="s">
        <v>1466</v>
      </c>
      <c r="S6256" t="s">
        <v>1332</v>
      </c>
      <c r="T6256" t="s">
        <v>5566</v>
      </c>
      <c r="U6256" s="62">
        <f t="shared" si="402"/>
        <v>8</v>
      </c>
    </row>
    <row r="6257" spans="1:21" x14ac:dyDescent="0.25">
      <c r="A6257" t="s">
        <v>7240</v>
      </c>
      <c r="B6257" s="4" t="s">
        <v>7280</v>
      </c>
      <c r="C6257" s="43" t="str">
        <f t="shared" si="403"/>
        <v>39-26-01A</v>
      </c>
      <c r="D6257" s="43" t="str">
        <f>VLOOKUP(C6257,'[1]Test List'!$A$5:$F$2726,6,0)</f>
        <v>PTEO-KLA-01A</v>
      </c>
      <c r="E6257" s="43" t="str">
        <f t="shared" si="404"/>
        <v>39</v>
      </c>
      <c r="F6257" s="43" t="str">
        <f t="shared" si="405"/>
        <v>26</v>
      </c>
      <c r="G6257" t="s">
        <v>1779</v>
      </c>
      <c r="H6257" s="36">
        <v>99</v>
      </c>
      <c r="I6257" s="36">
        <v>998</v>
      </c>
      <c r="K6257" s="12" t="s">
        <v>1119</v>
      </c>
      <c r="L6257" s="2" t="s">
        <v>87</v>
      </c>
      <c r="M6257" t="s">
        <v>2130</v>
      </c>
      <c r="N6257" s="29" t="s">
        <v>5230</v>
      </c>
      <c r="O6257" s="38" t="s">
        <v>5197</v>
      </c>
      <c r="P6257" t="s">
        <v>4512</v>
      </c>
      <c r="Q6257" t="s">
        <v>6920</v>
      </c>
      <c r="R6257" t="s">
        <v>1466</v>
      </c>
      <c r="S6257" t="s">
        <v>1121</v>
      </c>
      <c r="T6257" t="s">
        <v>5567</v>
      </c>
      <c r="U6257" s="62">
        <f t="shared" si="402"/>
        <v>18</v>
      </c>
    </row>
    <row r="6258" spans="1:21" x14ac:dyDescent="0.25">
      <c r="A6258" t="s">
        <v>7240</v>
      </c>
      <c r="B6258" s="4" t="s">
        <v>7280</v>
      </c>
      <c r="C6258" s="43" t="str">
        <f t="shared" si="403"/>
        <v>39-26-01A</v>
      </c>
      <c r="D6258" s="43" t="str">
        <f>VLOOKUP(C6258,'[1]Test List'!$A$5:$F$2726,6,0)</f>
        <v>PTEO-KLA-01A</v>
      </c>
      <c r="E6258" s="43" t="str">
        <f t="shared" si="404"/>
        <v>39</v>
      </c>
      <c r="F6258" s="43" t="str">
        <f t="shared" si="405"/>
        <v>26</v>
      </c>
      <c r="G6258" t="s">
        <v>1779</v>
      </c>
      <c r="H6258" s="36">
        <v>99</v>
      </c>
      <c r="I6258" s="36">
        <v>999</v>
      </c>
      <c r="K6258" s="12" t="s">
        <v>1090</v>
      </c>
      <c r="L6258" s="2" t="s">
        <v>83</v>
      </c>
      <c r="M6258" t="s">
        <v>3558</v>
      </c>
      <c r="N6258" s="29" t="s">
        <v>5230</v>
      </c>
      <c r="O6258" s="38" t="s">
        <v>5197</v>
      </c>
      <c r="P6258" t="s">
        <v>4512</v>
      </c>
      <c r="Q6258" t="s">
        <v>1923</v>
      </c>
      <c r="R6258" t="s">
        <v>1466</v>
      </c>
      <c r="S6258" t="s">
        <v>1195</v>
      </c>
      <c r="T6258" t="s">
        <v>6522</v>
      </c>
      <c r="U6258" s="62">
        <f t="shared" si="402"/>
        <v>11</v>
      </c>
    </row>
    <row r="6259" spans="1:21" x14ac:dyDescent="0.25">
      <c r="A6259" t="s">
        <v>7241</v>
      </c>
      <c r="B6259" s="4" t="s">
        <v>7280</v>
      </c>
      <c r="C6259" s="43" t="str">
        <f t="shared" si="403"/>
        <v>42-20-01F</v>
      </c>
      <c r="D6259" s="43" t="str">
        <f>VLOOKUP(C6259,'[1]Test List'!$A$5:$F$2726,6,0)</f>
        <v>PCOO-KSC-01F</v>
      </c>
      <c r="E6259" s="43" t="str">
        <f t="shared" si="404"/>
        <v>42</v>
      </c>
      <c r="F6259" s="43" t="str">
        <f t="shared" si="405"/>
        <v>20</v>
      </c>
      <c r="G6259" t="s">
        <v>1779</v>
      </c>
      <c r="H6259" s="36">
        <v>99</v>
      </c>
      <c r="I6259" s="36">
        <v>999</v>
      </c>
      <c r="K6259" s="12" t="s">
        <v>1090</v>
      </c>
      <c r="L6259" s="2" t="s">
        <v>83</v>
      </c>
      <c r="M6259" t="s">
        <v>3558</v>
      </c>
      <c r="N6259" s="29" t="s">
        <v>5230</v>
      </c>
      <c r="O6259" s="38" t="s">
        <v>5197</v>
      </c>
      <c r="P6259" s="28" t="s">
        <v>4513</v>
      </c>
      <c r="Q6259" t="s">
        <v>698</v>
      </c>
      <c r="R6259" t="s">
        <v>1466</v>
      </c>
      <c r="S6259" t="s">
        <v>5160</v>
      </c>
      <c r="T6259" t="s">
        <v>6521</v>
      </c>
      <c r="U6259" s="62">
        <f t="shared" si="402"/>
        <v>8</v>
      </c>
    </row>
    <row r="6260" spans="1:21" x14ac:dyDescent="0.25">
      <c r="A6260" t="s">
        <v>7242</v>
      </c>
      <c r="B6260" s="4" t="s">
        <v>7280</v>
      </c>
      <c r="C6260" s="43" t="str">
        <f t="shared" si="403"/>
        <v>45-21-01A2</v>
      </c>
      <c r="D6260" s="43" t="str">
        <f>VLOOKUP(C6260,'[1]Test List'!$A$5:$F$2726,6,0)</f>
        <v>PMUR-ACH-01A2</v>
      </c>
      <c r="E6260" s="43" t="str">
        <f t="shared" si="404"/>
        <v>45</v>
      </c>
      <c r="F6260" s="43" t="str">
        <f t="shared" si="405"/>
        <v>21</v>
      </c>
      <c r="G6260" t="s">
        <v>1779</v>
      </c>
      <c r="H6260" s="36">
        <v>98</v>
      </c>
      <c r="I6260" s="36">
        <v>995</v>
      </c>
      <c r="J6260" t="s">
        <v>7260</v>
      </c>
      <c r="K6260" s="12" t="s">
        <v>1016</v>
      </c>
      <c r="L6260" s="2" t="s">
        <v>1017</v>
      </c>
      <c r="M6260" t="s">
        <v>2132</v>
      </c>
      <c r="N6260" s="29" t="s">
        <v>5230</v>
      </c>
      <c r="O6260" s="38" t="s">
        <v>5197</v>
      </c>
      <c r="P6260" t="s">
        <v>4510</v>
      </c>
      <c r="Q6260" t="s">
        <v>7261</v>
      </c>
      <c r="R6260" t="s">
        <v>1150</v>
      </c>
      <c r="S6260" t="s">
        <v>794</v>
      </c>
      <c r="T6260" t="s">
        <v>7262</v>
      </c>
      <c r="U6260" s="62">
        <f t="shared" si="402"/>
        <v>2</v>
      </c>
    </row>
    <row r="6261" spans="1:21" x14ac:dyDescent="0.25">
      <c r="A6261" t="s">
        <v>7242</v>
      </c>
      <c r="B6261" s="4" t="s">
        <v>7280</v>
      </c>
      <c r="C6261" s="43" t="str">
        <f t="shared" si="403"/>
        <v>45-21-01A2</v>
      </c>
      <c r="D6261" s="43" t="str">
        <f>VLOOKUP(C6261,'[1]Test List'!$A$5:$F$2726,6,0)</f>
        <v>PMUR-ACH-01A2</v>
      </c>
      <c r="E6261" s="43" t="str">
        <f t="shared" si="404"/>
        <v>45</v>
      </c>
      <c r="F6261" s="43" t="str">
        <f t="shared" si="405"/>
        <v>21</v>
      </c>
      <c r="G6261" t="s">
        <v>1779</v>
      </c>
      <c r="H6261" s="36">
        <v>98</v>
      </c>
      <c r="I6261" s="36">
        <v>996</v>
      </c>
      <c r="J6261" t="s">
        <v>7263</v>
      </c>
      <c r="K6261" s="12" t="s">
        <v>1016</v>
      </c>
      <c r="L6261" s="2" t="s">
        <v>1017</v>
      </c>
      <c r="M6261" t="s">
        <v>2132</v>
      </c>
      <c r="N6261" s="29" t="s">
        <v>5230</v>
      </c>
      <c r="O6261" s="38" t="s">
        <v>5197</v>
      </c>
      <c r="P6261" t="s">
        <v>4510</v>
      </c>
      <c r="Q6261" t="s">
        <v>7264</v>
      </c>
      <c r="R6261" t="s">
        <v>1150</v>
      </c>
      <c r="S6261" t="s">
        <v>794</v>
      </c>
      <c r="T6261" t="s">
        <v>7265</v>
      </c>
      <c r="U6261" s="62">
        <f t="shared" si="402"/>
        <v>2</v>
      </c>
    </row>
    <row r="6262" spans="1:21" x14ac:dyDescent="0.25">
      <c r="A6262" t="s">
        <v>7242</v>
      </c>
      <c r="B6262" s="4" t="s">
        <v>7280</v>
      </c>
      <c r="C6262" s="43" t="str">
        <f t="shared" si="403"/>
        <v>45-21-01A2</v>
      </c>
      <c r="D6262" s="43" t="str">
        <f>VLOOKUP(C6262,'[1]Test List'!$A$5:$F$2726,6,0)</f>
        <v>PMUR-ACH-01A2</v>
      </c>
      <c r="E6262" s="43" t="str">
        <f t="shared" si="404"/>
        <v>45</v>
      </c>
      <c r="F6262" s="43" t="str">
        <f t="shared" si="405"/>
        <v>21</v>
      </c>
      <c r="G6262" t="s">
        <v>1779</v>
      </c>
      <c r="H6262" s="36">
        <v>98</v>
      </c>
      <c r="I6262" s="36">
        <v>997</v>
      </c>
      <c r="J6262" t="s">
        <v>1953</v>
      </c>
      <c r="K6262" s="12" t="s">
        <v>1016</v>
      </c>
      <c r="L6262" s="2" t="s">
        <v>1017</v>
      </c>
      <c r="M6262" t="s">
        <v>2132</v>
      </c>
      <c r="N6262" s="29" t="s">
        <v>5230</v>
      </c>
      <c r="O6262" s="38" t="s">
        <v>5197</v>
      </c>
      <c r="P6262" t="s">
        <v>4510</v>
      </c>
      <c r="Q6262" t="s">
        <v>1956</v>
      </c>
      <c r="R6262" t="s">
        <v>1150</v>
      </c>
      <c r="S6262" s="12" t="s">
        <v>4964</v>
      </c>
      <c r="T6262" t="s">
        <v>6174</v>
      </c>
      <c r="U6262" s="62">
        <f t="shared" si="402"/>
        <v>4</v>
      </c>
    </row>
    <row r="6263" spans="1:21" x14ac:dyDescent="0.25">
      <c r="A6263" t="s">
        <v>7242</v>
      </c>
      <c r="B6263" s="4" t="s">
        <v>7280</v>
      </c>
      <c r="C6263" s="43" t="str">
        <f t="shared" si="403"/>
        <v>45-21-01A2</v>
      </c>
      <c r="D6263" s="43" t="str">
        <f>VLOOKUP(C6263,'[1]Test List'!$A$5:$F$2726,6,0)</f>
        <v>PMUR-ACH-01A2</v>
      </c>
      <c r="E6263" s="43" t="str">
        <f t="shared" si="404"/>
        <v>45</v>
      </c>
      <c r="F6263" s="43" t="str">
        <f t="shared" si="405"/>
        <v>21</v>
      </c>
      <c r="G6263" t="s">
        <v>1779</v>
      </c>
      <c r="H6263" s="36">
        <v>98</v>
      </c>
      <c r="I6263" s="36">
        <v>998</v>
      </c>
      <c r="J6263" t="s">
        <v>7266</v>
      </c>
      <c r="K6263" s="12" t="s">
        <v>1016</v>
      </c>
      <c r="L6263" s="2" t="s">
        <v>1017</v>
      </c>
      <c r="M6263" t="s">
        <v>2132</v>
      </c>
      <c r="N6263" s="29" t="s">
        <v>5230</v>
      </c>
      <c r="O6263" s="38" t="s">
        <v>5197</v>
      </c>
      <c r="P6263" t="s">
        <v>4510</v>
      </c>
      <c r="Q6263" t="s">
        <v>7267</v>
      </c>
      <c r="R6263" t="s">
        <v>1150</v>
      </c>
      <c r="S6263" s="12" t="s">
        <v>794</v>
      </c>
      <c r="T6263" t="s">
        <v>7268</v>
      </c>
      <c r="U6263" s="62">
        <f t="shared" si="402"/>
        <v>2</v>
      </c>
    </row>
    <row r="6264" spans="1:21" x14ac:dyDescent="0.25">
      <c r="A6264" t="s">
        <v>7242</v>
      </c>
      <c r="B6264" s="4" t="s">
        <v>7280</v>
      </c>
      <c r="C6264" s="43" t="str">
        <f t="shared" si="403"/>
        <v>45-21-01A2</v>
      </c>
      <c r="D6264" s="43" t="str">
        <f>VLOOKUP(C6264,'[1]Test List'!$A$5:$F$2726,6,0)</f>
        <v>PMUR-ACH-01A2</v>
      </c>
      <c r="E6264" s="43" t="str">
        <f t="shared" si="404"/>
        <v>45</v>
      </c>
      <c r="F6264" s="43" t="str">
        <f t="shared" si="405"/>
        <v>21</v>
      </c>
      <c r="G6264" t="s">
        <v>1779</v>
      </c>
      <c r="H6264" s="36">
        <v>98</v>
      </c>
      <c r="I6264" s="36">
        <v>999</v>
      </c>
      <c r="J6264" t="s">
        <v>7269</v>
      </c>
      <c r="K6264" s="12" t="s">
        <v>1016</v>
      </c>
      <c r="L6264" s="2" t="s">
        <v>1017</v>
      </c>
      <c r="M6264" t="s">
        <v>2132</v>
      </c>
      <c r="N6264" s="29" t="s">
        <v>5230</v>
      </c>
      <c r="O6264" s="38" t="s">
        <v>5197</v>
      </c>
      <c r="P6264" t="s">
        <v>4510</v>
      </c>
      <c r="Q6264" t="s">
        <v>7270</v>
      </c>
      <c r="R6264" t="s">
        <v>1150</v>
      </c>
      <c r="S6264" s="12" t="s">
        <v>794</v>
      </c>
      <c r="T6264" t="s">
        <v>7271</v>
      </c>
      <c r="U6264" s="62">
        <f t="shared" si="402"/>
        <v>2</v>
      </c>
    </row>
    <row r="6265" spans="1:21" x14ac:dyDescent="0.25">
      <c r="A6265" t="s">
        <v>7243</v>
      </c>
      <c r="B6265" s="4" t="s">
        <v>7280</v>
      </c>
      <c r="C6265" s="43" t="str">
        <f t="shared" si="403"/>
        <v>45-21-01A3</v>
      </c>
      <c r="D6265" s="43" t="str">
        <f>VLOOKUP(C6265,'[1]Test List'!$A$5:$F$2726,6,0)</f>
        <v>PMUR-ACH-01A3</v>
      </c>
      <c r="E6265" s="43" t="str">
        <f t="shared" si="404"/>
        <v>45</v>
      </c>
      <c r="F6265" s="43" t="str">
        <f t="shared" si="405"/>
        <v>21</v>
      </c>
      <c r="G6265" t="s">
        <v>1779</v>
      </c>
      <c r="H6265" s="36">
        <v>98</v>
      </c>
      <c r="I6265" s="36">
        <v>995</v>
      </c>
      <c r="J6265" s="9" t="s">
        <v>7260</v>
      </c>
      <c r="K6265" s="12" t="s">
        <v>1016</v>
      </c>
      <c r="L6265" s="2" t="s">
        <v>1017</v>
      </c>
      <c r="M6265" t="s">
        <v>2132</v>
      </c>
      <c r="N6265" s="29" t="s">
        <v>5230</v>
      </c>
      <c r="O6265" s="38" t="s">
        <v>5197</v>
      </c>
      <c r="P6265" t="s">
        <v>4510</v>
      </c>
      <c r="Q6265" t="s">
        <v>7261</v>
      </c>
      <c r="R6265" t="s">
        <v>1150</v>
      </c>
      <c r="S6265" s="12" t="s">
        <v>794</v>
      </c>
      <c r="T6265" t="s">
        <v>7262</v>
      </c>
      <c r="U6265" s="62">
        <f t="shared" si="402"/>
        <v>2</v>
      </c>
    </row>
    <row r="6266" spans="1:21" x14ac:dyDescent="0.25">
      <c r="A6266" t="s">
        <v>7243</v>
      </c>
      <c r="B6266" s="4" t="s">
        <v>7280</v>
      </c>
      <c r="C6266" s="43" t="str">
        <f t="shared" si="403"/>
        <v>45-21-01A3</v>
      </c>
      <c r="D6266" s="43" t="str">
        <f>VLOOKUP(C6266,'[1]Test List'!$A$5:$F$2726,6,0)</f>
        <v>PMUR-ACH-01A3</v>
      </c>
      <c r="E6266" s="43" t="str">
        <f t="shared" si="404"/>
        <v>45</v>
      </c>
      <c r="F6266" s="43" t="str">
        <f t="shared" si="405"/>
        <v>21</v>
      </c>
      <c r="G6266" t="s">
        <v>1779</v>
      </c>
      <c r="H6266" s="36">
        <v>98</v>
      </c>
      <c r="I6266" s="36">
        <v>996</v>
      </c>
      <c r="J6266" s="9" t="s">
        <v>7263</v>
      </c>
      <c r="K6266" s="12" t="s">
        <v>1016</v>
      </c>
      <c r="L6266" s="2" t="s">
        <v>1017</v>
      </c>
      <c r="M6266" t="s">
        <v>2132</v>
      </c>
      <c r="N6266" s="29" t="s">
        <v>5230</v>
      </c>
      <c r="O6266" s="38" t="s">
        <v>5197</v>
      </c>
      <c r="P6266" t="s">
        <v>4510</v>
      </c>
      <c r="Q6266" t="s">
        <v>7264</v>
      </c>
      <c r="R6266" t="s">
        <v>1150</v>
      </c>
      <c r="S6266" s="12" t="s">
        <v>794</v>
      </c>
      <c r="T6266" t="s">
        <v>7265</v>
      </c>
      <c r="U6266" s="62">
        <f t="shared" si="402"/>
        <v>2</v>
      </c>
    </row>
    <row r="6267" spans="1:21" x14ac:dyDescent="0.25">
      <c r="A6267" t="s">
        <v>7243</v>
      </c>
      <c r="B6267" s="4" t="s">
        <v>7280</v>
      </c>
      <c r="C6267" s="43" t="str">
        <f t="shared" si="403"/>
        <v>45-21-01A3</v>
      </c>
      <c r="D6267" s="43" t="str">
        <f>VLOOKUP(C6267,'[1]Test List'!$A$5:$F$2726,6,0)</f>
        <v>PMUR-ACH-01A3</v>
      </c>
      <c r="E6267" s="43" t="str">
        <f t="shared" si="404"/>
        <v>45</v>
      </c>
      <c r="F6267" s="43" t="str">
        <f t="shared" si="405"/>
        <v>21</v>
      </c>
      <c r="G6267" t="s">
        <v>1779</v>
      </c>
      <c r="H6267" s="36">
        <v>98</v>
      </c>
      <c r="I6267" s="36">
        <v>997</v>
      </c>
      <c r="J6267" s="9" t="s">
        <v>1953</v>
      </c>
      <c r="K6267" s="12" t="s">
        <v>1016</v>
      </c>
      <c r="L6267" s="2" t="s">
        <v>1017</v>
      </c>
      <c r="M6267" t="s">
        <v>2132</v>
      </c>
      <c r="N6267" s="29" t="s">
        <v>5230</v>
      </c>
      <c r="O6267" s="38" t="s">
        <v>5197</v>
      </c>
      <c r="P6267" t="s">
        <v>4510</v>
      </c>
      <c r="Q6267" t="s">
        <v>1956</v>
      </c>
      <c r="R6267" t="s">
        <v>1150</v>
      </c>
      <c r="S6267" s="12" t="s">
        <v>4964</v>
      </c>
      <c r="T6267" t="s">
        <v>6174</v>
      </c>
      <c r="U6267" s="62">
        <f t="shared" si="402"/>
        <v>4</v>
      </c>
    </row>
    <row r="6268" spans="1:21" x14ac:dyDescent="0.25">
      <c r="A6268" t="s">
        <v>7243</v>
      </c>
      <c r="B6268" s="4" t="s">
        <v>7280</v>
      </c>
      <c r="C6268" s="43" t="str">
        <f t="shared" si="403"/>
        <v>45-21-01A3</v>
      </c>
      <c r="D6268" s="43" t="str">
        <f>VLOOKUP(C6268,'[1]Test List'!$A$5:$F$2726,6,0)</f>
        <v>PMUR-ACH-01A3</v>
      </c>
      <c r="E6268" s="43" t="str">
        <f t="shared" si="404"/>
        <v>45</v>
      </c>
      <c r="F6268" s="43" t="str">
        <f t="shared" si="405"/>
        <v>21</v>
      </c>
      <c r="G6268" t="s">
        <v>1779</v>
      </c>
      <c r="H6268" s="36">
        <v>98</v>
      </c>
      <c r="I6268" s="36">
        <v>998</v>
      </c>
      <c r="J6268" s="9" t="s">
        <v>7266</v>
      </c>
      <c r="K6268" s="12" t="s">
        <v>1016</v>
      </c>
      <c r="L6268" s="2" t="s">
        <v>1017</v>
      </c>
      <c r="M6268" t="s">
        <v>2132</v>
      </c>
      <c r="N6268" s="29" t="s">
        <v>5230</v>
      </c>
      <c r="O6268" s="38" t="s">
        <v>5197</v>
      </c>
      <c r="P6268" t="s">
        <v>4510</v>
      </c>
      <c r="Q6268" t="s">
        <v>7267</v>
      </c>
      <c r="R6268" t="s">
        <v>1150</v>
      </c>
      <c r="S6268" s="12" t="s">
        <v>794</v>
      </c>
      <c r="T6268" t="s">
        <v>7268</v>
      </c>
      <c r="U6268" s="62">
        <f t="shared" si="402"/>
        <v>2</v>
      </c>
    </row>
    <row r="6269" spans="1:21" x14ac:dyDescent="0.25">
      <c r="A6269" t="s">
        <v>7243</v>
      </c>
      <c r="B6269" s="4" t="s">
        <v>7280</v>
      </c>
      <c r="C6269" s="43" t="str">
        <f t="shared" si="403"/>
        <v>45-21-01A3</v>
      </c>
      <c r="D6269" s="43" t="str">
        <f>VLOOKUP(C6269,'[1]Test List'!$A$5:$F$2726,6,0)</f>
        <v>PMUR-ACH-01A3</v>
      </c>
      <c r="E6269" s="43" t="str">
        <f t="shared" si="404"/>
        <v>45</v>
      </c>
      <c r="F6269" s="43" t="str">
        <f t="shared" si="405"/>
        <v>21</v>
      </c>
      <c r="G6269" t="s">
        <v>1779</v>
      </c>
      <c r="H6269" s="36">
        <v>98</v>
      </c>
      <c r="I6269" s="36">
        <v>999</v>
      </c>
      <c r="J6269" s="9" t="s">
        <v>7269</v>
      </c>
      <c r="K6269" s="12" t="s">
        <v>1016</v>
      </c>
      <c r="L6269" s="2" t="s">
        <v>1017</v>
      </c>
      <c r="M6269" t="s">
        <v>2132</v>
      </c>
      <c r="N6269" s="29" t="s">
        <v>5230</v>
      </c>
      <c r="O6269" s="38" t="s">
        <v>5197</v>
      </c>
      <c r="P6269" t="s">
        <v>4510</v>
      </c>
      <c r="Q6269" t="s">
        <v>7270</v>
      </c>
      <c r="R6269" t="s">
        <v>1150</v>
      </c>
      <c r="S6269" s="12" t="s">
        <v>794</v>
      </c>
      <c r="T6269" t="s">
        <v>7271</v>
      </c>
      <c r="U6269" s="62">
        <f t="shared" si="402"/>
        <v>2</v>
      </c>
    </row>
    <row r="6270" spans="1:21" x14ac:dyDescent="0.25">
      <c r="A6270" t="s">
        <v>7244</v>
      </c>
      <c r="B6270" s="4" t="s">
        <v>7280</v>
      </c>
      <c r="C6270" s="43" t="str">
        <f t="shared" si="403"/>
        <v>45-21-01A4</v>
      </c>
      <c r="D6270" s="43" t="str">
        <f>VLOOKUP(C6270,'[1]Test List'!$A$5:$F$2726,6,0)</f>
        <v>PMUR-ACH-01A4</v>
      </c>
      <c r="E6270" s="43" t="str">
        <f t="shared" si="404"/>
        <v>45</v>
      </c>
      <c r="F6270" s="43" t="str">
        <f t="shared" si="405"/>
        <v>21</v>
      </c>
      <c r="G6270" t="s">
        <v>1779</v>
      </c>
      <c r="H6270" s="36">
        <v>98</v>
      </c>
      <c r="I6270" s="36">
        <v>993</v>
      </c>
      <c r="J6270" s="9" t="s">
        <v>7272</v>
      </c>
      <c r="K6270" s="12" t="s">
        <v>1016</v>
      </c>
      <c r="L6270" s="2" t="s">
        <v>1017</v>
      </c>
      <c r="M6270" t="s">
        <v>2132</v>
      </c>
      <c r="N6270" s="29" t="s">
        <v>5230</v>
      </c>
      <c r="O6270" s="38" t="s">
        <v>5197</v>
      </c>
      <c r="P6270" t="s">
        <v>4510</v>
      </c>
      <c r="Q6270" s="9" t="s">
        <v>7273</v>
      </c>
      <c r="R6270" t="s">
        <v>1150</v>
      </c>
      <c r="S6270" t="s">
        <v>7274</v>
      </c>
      <c r="T6270" t="s">
        <v>7275</v>
      </c>
      <c r="U6270" s="62">
        <f t="shared" si="402"/>
        <v>2</v>
      </c>
    </row>
    <row r="6271" spans="1:21" x14ac:dyDescent="0.25">
      <c r="A6271" t="s">
        <v>7244</v>
      </c>
      <c r="B6271" s="4" t="s">
        <v>7280</v>
      </c>
      <c r="C6271" s="43" t="str">
        <f t="shared" si="403"/>
        <v>45-21-01A4</v>
      </c>
      <c r="D6271" s="43" t="str">
        <f>VLOOKUP(C6271,'[1]Test List'!$A$5:$F$2726,6,0)</f>
        <v>PMUR-ACH-01A4</v>
      </c>
      <c r="E6271" s="43" t="str">
        <f t="shared" si="404"/>
        <v>45</v>
      </c>
      <c r="F6271" s="43" t="str">
        <f t="shared" si="405"/>
        <v>21</v>
      </c>
      <c r="G6271" t="s">
        <v>1779</v>
      </c>
      <c r="H6271" s="36">
        <v>98</v>
      </c>
      <c r="I6271" s="36">
        <v>995</v>
      </c>
      <c r="J6271" s="9" t="s">
        <v>7276</v>
      </c>
      <c r="K6271" s="12" t="s">
        <v>1016</v>
      </c>
      <c r="L6271" s="2" t="s">
        <v>1017</v>
      </c>
      <c r="M6271" t="s">
        <v>2132</v>
      </c>
      <c r="N6271" s="29" t="s">
        <v>5230</v>
      </c>
      <c r="O6271" s="38" t="s">
        <v>5197</v>
      </c>
      <c r="P6271" t="s">
        <v>4510</v>
      </c>
      <c r="Q6271" t="s">
        <v>1315</v>
      </c>
      <c r="R6271" t="s">
        <v>1150</v>
      </c>
      <c r="S6271" t="s">
        <v>4944</v>
      </c>
      <c r="T6271" t="s">
        <v>5826</v>
      </c>
      <c r="U6271" s="62">
        <f t="shared" si="402"/>
        <v>4</v>
      </c>
    </row>
    <row r="6272" spans="1:21" x14ac:dyDescent="0.25">
      <c r="A6272" t="s">
        <v>7244</v>
      </c>
      <c r="B6272" s="4" t="s">
        <v>7280</v>
      </c>
      <c r="C6272" s="43" t="str">
        <f t="shared" si="403"/>
        <v>45-21-01A4</v>
      </c>
      <c r="D6272" s="43" t="str">
        <f>VLOOKUP(C6272,'[1]Test List'!$A$5:$F$2726,6,0)</f>
        <v>PMUR-ACH-01A4</v>
      </c>
      <c r="E6272" s="43" t="str">
        <f t="shared" si="404"/>
        <v>45</v>
      </c>
      <c r="F6272" s="43" t="str">
        <f t="shared" si="405"/>
        <v>21</v>
      </c>
      <c r="G6272" t="s">
        <v>1779</v>
      </c>
      <c r="H6272" s="36">
        <v>98</v>
      </c>
      <c r="I6272" s="36">
        <v>997</v>
      </c>
      <c r="J6272" s="9" t="s">
        <v>7277</v>
      </c>
      <c r="K6272" s="12" t="s">
        <v>1016</v>
      </c>
      <c r="L6272" s="2" t="s">
        <v>1017</v>
      </c>
      <c r="M6272" t="s">
        <v>2132</v>
      </c>
      <c r="N6272" s="29" t="s">
        <v>5230</v>
      </c>
      <c r="O6272" s="38" t="s">
        <v>5197</v>
      </c>
      <c r="P6272" t="s">
        <v>4510</v>
      </c>
      <c r="Q6272" t="s">
        <v>1314</v>
      </c>
      <c r="R6272" t="s">
        <v>1150</v>
      </c>
      <c r="S6272" t="s">
        <v>4943</v>
      </c>
      <c r="T6272" t="s">
        <v>5824</v>
      </c>
      <c r="U6272" s="62">
        <f t="shared" si="402"/>
        <v>4</v>
      </c>
    </row>
    <row r="6273" spans="1:21" x14ac:dyDescent="0.25">
      <c r="A6273" t="s">
        <v>7244</v>
      </c>
      <c r="B6273" s="4" t="s">
        <v>7280</v>
      </c>
      <c r="C6273" s="43" t="str">
        <f t="shared" si="403"/>
        <v>45-21-01A4</v>
      </c>
      <c r="D6273" s="43" t="str">
        <f>VLOOKUP(C6273,'[1]Test List'!$A$5:$F$2726,6,0)</f>
        <v>PMUR-ACH-01A4</v>
      </c>
      <c r="E6273" s="43" t="str">
        <f t="shared" si="404"/>
        <v>45</v>
      </c>
      <c r="F6273" s="43" t="str">
        <f t="shared" si="405"/>
        <v>21</v>
      </c>
      <c r="G6273" t="s">
        <v>1779</v>
      </c>
      <c r="H6273" s="36">
        <v>98</v>
      </c>
      <c r="I6273" s="36">
        <v>998</v>
      </c>
      <c r="J6273" t="s">
        <v>7278</v>
      </c>
      <c r="K6273" s="12" t="s">
        <v>1016</v>
      </c>
      <c r="L6273" s="2" t="s">
        <v>1017</v>
      </c>
      <c r="M6273" t="s">
        <v>2132</v>
      </c>
      <c r="N6273" s="29" t="s">
        <v>5230</v>
      </c>
      <c r="O6273" s="38" t="s">
        <v>5197</v>
      </c>
      <c r="P6273" t="s">
        <v>4510</v>
      </c>
      <c r="Q6273" t="s">
        <v>1313</v>
      </c>
      <c r="R6273" t="s">
        <v>1150</v>
      </c>
      <c r="S6273" t="s">
        <v>4942</v>
      </c>
      <c r="T6273" t="s">
        <v>5828</v>
      </c>
      <c r="U6273" s="62">
        <f t="shared" si="402"/>
        <v>4</v>
      </c>
    </row>
    <row r="6274" spans="1:21" x14ac:dyDescent="0.25">
      <c r="A6274" t="s">
        <v>7244</v>
      </c>
      <c r="B6274" s="4" t="s">
        <v>7280</v>
      </c>
      <c r="C6274" s="43" t="str">
        <f t="shared" si="403"/>
        <v>45-21-01A4</v>
      </c>
      <c r="D6274" s="43" t="str">
        <f>VLOOKUP(C6274,'[1]Test List'!$A$5:$F$2726,6,0)</f>
        <v>PMUR-ACH-01A4</v>
      </c>
      <c r="E6274" s="43" t="str">
        <f t="shared" si="404"/>
        <v>45</v>
      </c>
      <c r="F6274" s="43" t="str">
        <f t="shared" si="405"/>
        <v>21</v>
      </c>
      <c r="G6274" t="s">
        <v>1779</v>
      </c>
      <c r="H6274" s="36">
        <v>98</v>
      </c>
      <c r="I6274" s="36">
        <v>999</v>
      </c>
      <c r="J6274" t="s">
        <v>7279</v>
      </c>
      <c r="K6274" s="12" t="s">
        <v>1016</v>
      </c>
      <c r="L6274" s="2" t="s">
        <v>1017</v>
      </c>
      <c r="M6274" t="s">
        <v>2132</v>
      </c>
      <c r="N6274" s="29" t="s">
        <v>5230</v>
      </c>
      <c r="O6274" s="38" t="s">
        <v>5197</v>
      </c>
      <c r="P6274" t="s">
        <v>4510</v>
      </c>
      <c r="Q6274" t="s">
        <v>1312</v>
      </c>
      <c r="R6274" t="s">
        <v>1150</v>
      </c>
      <c r="S6274" t="s">
        <v>4941</v>
      </c>
      <c r="T6274" t="s">
        <v>5823</v>
      </c>
      <c r="U6274" s="62">
        <f t="shared" si="402"/>
        <v>4</v>
      </c>
    </row>
    <row r="6275" spans="1:21" x14ac:dyDescent="0.25">
      <c r="A6275" t="s">
        <v>7245</v>
      </c>
      <c r="B6275" s="4" t="s">
        <v>7280</v>
      </c>
      <c r="C6275" s="43" t="str">
        <f t="shared" si="403"/>
        <v>45-21-01A5</v>
      </c>
      <c r="D6275" s="43" t="str">
        <f>VLOOKUP(C6275,'[1]Test List'!$A$5:$F$2726,6,0)</f>
        <v>PMUR-ACH-01A5</v>
      </c>
      <c r="E6275" s="43" t="str">
        <f t="shared" si="404"/>
        <v>45</v>
      </c>
      <c r="F6275" s="43" t="str">
        <f t="shared" si="405"/>
        <v>21</v>
      </c>
      <c r="G6275" t="s">
        <v>1779</v>
      </c>
      <c r="H6275" s="36">
        <v>98</v>
      </c>
      <c r="I6275" s="36">
        <v>993</v>
      </c>
      <c r="J6275" s="9" t="s">
        <v>7272</v>
      </c>
      <c r="K6275" s="12" t="s">
        <v>1016</v>
      </c>
      <c r="L6275" s="2" t="s">
        <v>1017</v>
      </c>
      <c r="M6275" t="s">
        <v>2132</v>
      </c>
      <c r="N6275" s="29" t="s">
        <v>5230</v>
      </c>
      <c r="O6275" s="38" t="s">
        <v>5197</v>
      </c>
      <c r="P6275" t="s">
        <v>4510</v>
      </c>
      <c r="Q6275" s="9" t="s">
        <v>7273</v>
      </c>
      <c r="R6275" t="s">
        <v>1150</v>
      </c>
      <c r="S6275" t="s">
        <v>7274</v>
      </c>
      <c r="T6275" t="s">
        <v>7275</v>
      </c>
      <c r="U6275" s="62">
        <f t="shared" si="402"/>
        <v>2</v>
      </c>
    </row>
    <row r="6276" spans="1:21" x14ac:dyDescent="0.25">
      <c r="A6276" t="s">
        <v>7245</v>
      </c>
      <c r="B6276" s="4" t="s">
        <v>7280</v>
      </c>
      <c r="C6276" s="43" t="str">
        <f t="shared" si="403"/>
        <v>45-21-01A5</v>
      </c>
      <c r="D6276" s="43" t="str">
        <f>VLOOKUP(C6276,'[1]Test List'!$A$5:$F$2726,6,0)</f>
        <v>PMUR-ACH-01A5</v>
      </c>
      <c r="E6276" s="43" t="str">
        <f t="shared" si="404"/>
        <v>45</v>
      </c>
      <c r="F6276" s="43" t="str">
        <f t="shared" si="405"/>
        <v>21</v>
      </c>
      <c r="G6276" t="s">
        <v>1779</v>
      </c>
      <c r="H6276" s="36">
        <v>98</v>
      </c>
      <c r="I6276" s="36">
        <v>995</v>
      </c>
      <c r="J6276" s="9" t="s">
        <v>7276</v>
      </c>
      <c r="K6276" s="12" t="s">
        <v>1016</v>
      </c>
      <c r="L6276" s="2" t="s">
        <v>1017</v>
      </c>
      <c r="M6276" t="s">
        <v>2132</v>
      </c>
      <c r="N6276" s="29" t="s">
        <v>5230</v>
      </c>
      <c r="O6276" s="38" t="s">
        <v>5197</v>
      </c>
      <c r="P6276" t="s">
        <v>4510</v>
      </c>
      <c r="Q6276" t="s">
        <v>1315</v>
      </c>
      <c r="R6276" t="s">
        <v>1150</v>
      </c>
      <c r="S6276" t="s">
        <v>4944</v>
      </c>
      <c r="T6276" t="s">
        <v>5826</v>
      </c>
      <c r="U6276" s="62">
        <f t="shared" si="402"/>
        <v>4</v>
      </c>
    </row>
    <row r="6277" spans="1:21" x14ac:dyDescent="0.25">
      <c r="A6277" t="s">
        <v>7245</v>
      </c>
      <c r="B6277" s="4" t="s">
        <v>7280</v>
      </c>
      <c r="C6277" s="43" t="str">
        <f t="shared" si="403"/>
        <v>45-21-01A5</v>
      </c>
      <c r="D6277" s="43" t="str">
        <f>VLOOKUP(C6277,'[1]Test List'!$A$5:$F$2726,6,0)</f>
        <v>PMUR-ACH-01A5</v>
      </c>
      <c r="E6277" s="43" t="str">
        <f t="shared" si="404"/>
        <v>45</v>
      </c>
      <c r="F6277" s="43" t="str">
        <f t="shared" si="405"/>
        <v>21</v>
      </c>
      <c r="G6277" t="s">
        <v>1779</v>
      </c>
      <c r="H6277" s="36">
        <v>98</v>
      </c>
      <c r="I6277" s="36">
        <v>997</v>
      </c>
      <c r="J6277" s="9" t="s">
        <v>7277</v>
      </c>
      <c r="K6277" s="12" t="s">
        <v>1016</v>
      </c>
      <c r="L6277" s="2" t="s">
        <v>1017</v>
      </c>
      <c r="M6277" t="s">
        <v>2132</v>
      </c>
      <c r="N6277" s="29" t="s">
        <v>5230</v>
      </c>
      <c r="O6277" s="38" t="s">
        <v>5197</v>
      </c>
      <c r="P6277" t="s">
        <v>4510</v>
      </c>
      <c r="Q6277" t="s">
        <v>1314</v>
      </c>
      <c r="R6277" t="s">
        <v>1150</v>
      </c>
      <c r="S6277" t="s">
        <v>4943</v>
      </c>
      <c r="T6277" t="s">
        <v>5824</v>
      </c>
      <c r="U6277" s="62">
        <f t="shared" ref="U6277:U6340" si="406">COUNTIF(T$4:T$8000,T6277)</f>
        <v>4</v>
      </c>
    </row>
    <row r="6278" spans="1:21" x14ac:dyDescent="0.25">
      <c r="A6278" t="s">
        <v>7245</v>
      </c>
      <c r="B6278" s="4" t="s">
        <v>7280</v>
      </c>
      <c r="C6278" s="43" t="str">
        <f t="shared" si="403"/>
        <v>45-21-01A5</v>
      </c>
      <c r="D6278" s="43" t="str">
        <f>VLOOKUP(C6278,'[1]Test List'!$A$5:$F$2726,6,0)</f>
        <v>PMUR-ACH-01A5</v>
      </c>
      <c r="E6278" s="43" t="str">
        <f t="shared" si="404"/>
        <v>45</v>
      </c>
      <c r="F6278" s="43" t="str">
        <f t="shared" si="405"/>
        <v>21</v>
      </c>
      <c r="G6278" t="s">
        <v>1779</v>
      </c>
      <c r="H6278" s="36">
        <v>98</v>
      </c>
      <c r="I6278" s="36">
        <v>998</v>
      </c>
      <c r="J6278" t="s">
        <v>7278</v>
      </c>
      <c r="K6278" s="12" t="s">
        <v>1016</v>
      </c>
      <c r="L6278" s="2" t="s">
        <v>1017</v>
      </c>
      <c r="M6278" t="s">
        <v>2132</v>
      </c>
      <c r="N6278" s="29" t="s">
        <v>5230</v>
      </c>
      <c r="O6278" s="38" t="s">
        <v>5197</v>
      </c>
      <c r="P6278" t="s">
        <v>4510</v>
      </c>
      <c r="Q6278" t="s">
        <v>1313</v>
      </c>
      <c r="R6278" t="s">
        <v>1150</v>
      </c>
      <c r="S6278" t="s">
        <v>4942</v>
      </c>
      <c r="T6278" t="s">
        <v>5828</v>
      </c>
      <c r="U6278" s="62">
        <f t="shared" si="406"/>
        <v>4</v>
      </c>
    </row>
    <row r="6279" spans="1:21" x14ac:dyDescent="0.25">
      <c r="A6279" t="s">
        <v>7245</v>
      </c>
      <c r="B6279" s="4" t="s">
        <v>7280</v>
      </c>
      <c r="C6279" s="43" t="str">
        <f t="shared" si="403"/>
        <v>45-21-01A5</v>
      </c>
      <c r="D6279" s="43" t="str">
        <f>VLOOKUP(C6279,'[1]Test List'!$A$5:$F$2726,6,0)</f>
        <v>PMUR-ACH-01A5</v>
      </c>
      <c r="E6279" s="43" t="str">
        <f t="shared" si="404"/>
        <v>45</v>
      </c>
      <c r="F6279" s="43" t="str">
        <f t="shared" si="405"/>
        <v>21</v>
      </c>
      <c r="G6279" t="s">
        <v>1779</v>
      </c>
      <c r="H6279" s="36">
        <v>98</v>
      </c>
      <c r="I6279" s="36">
        <v>999</v>
      </c>
      <c r="J6279" t="s">
        <v>7279</v>
      </c>
      <c r="K6279" s="12" t="s">
        <v>1016</v>
      </c>
      <c r="L6279" s="2" t="s">
        <v>1017</v>
      </c>
      <c r="M6279" t="s">
        <v>2132</v>
      </c>
      <c r="N6279" s="29" t="s">
        <v>5230</v>
      </c>
      <c r="O6279" s="38" t="s">
        <v>5197</v>
      </c>
      <c r="P6279" t="s">
        <v>4510</v>
      </c>
      <c r="Q6279" t="s">
        <v>1312</v>
      </c>
      <c r="R6279" t="s">
        <v>1150</v>
      </c>
      <c r="S6279" t="s">
        <v>4941</v>
      </c>
      <c r="T6279" t="s">
        <v>5823</v>
      </c>
      <c r="U6279" s="62">
        <f t="shared" si="406"/>
        <v>4</v>
      </c>
    </row>
    <row r="6280" spans="1:21" x14ac:dyDescent="0.25">
      <c r="A6280" t="s">
        <v>7246</v>
      </c>
      <c r="B6280" s="4" t="s">
        <v>7280</v>
      </c>
      <c r="C6280" s="43" t="str">
        <f t="shared" si="403"/>
        <v>45-21-01A7</v>
      </c>
      <c r="D6280" s="43" t="str">
        <f>VLOOKUP(C6280,'[1]Test List'!$A$5:$F$2726,6,0)</f>
        <v>PMUR-ACH-01A7</v>
      </c>
      <c r="E6280" s="43" t="str">
        <f t="shared" si="404"/>
        <v>45</v>
      </c>
      <c r="F6280" s="43" t="str">
        <f t="shared" si="405"/>
        <v>21</v>
      </c>
      <c r="G6280" t="s">
        <v>1779</v>
      </c>
      <c r="H6280" s="36">
        <v>98</v>
      </c>
      <c r="I6280" s="36">
        <v>995</v>
      </c>
      <c r="K6280" s="12" t="s">
        <v>1016</v>
      </c>
      <c r="L6280" s="2" t="s">
        <v>1017</v>
      </c>
      <c r="M6280" t="s">
        <v>2132</v>
      </c>
      <c r="N6280" s="29" t="s">
        <v>5230</v>
      </c>
      <c r="O6280" s="38" t="s">
        <v>5197</v>
      </c>
      <c r="P6280" t="s">
        <v>4510</v>
      </c>
      <c r="Q6280" t="s">
        <v>266</v>
      </c>
      <c r="R6280" t="s">
        <v>1150</v>
      </c>
      <c r="S6280" t="s">
        <v>4952</v>
      </c>
      <c r="T6280" t="s">
        <v>5882</v>
      </c>
      <c r="U6280" s="62">
        <f t="shared" si="406"/>
        <v>2</v>
      </c>
    </row>
    <row r="6281" spans="1:21" x14ac:dyDescent="0.25">
      <c r="A6281" t="s">
        <v>7246</v>
      </c>
      <c r="B6281" s="4" t="s">
        <v>7280</v>
      </c>
      <c r="C6281" s="43" t="str">
        <f t="shared" si="403"/>
        <v>45-21-01A7</v>
      </c>
      <c r="D6281" s="43" t="str">
        <f>VLOOKUP(C6281,'[1]Test List'!$A$5:$F$2726,6,0)</f>
        <v>PMUR-ACH-01A7</v>
      </c>
      <c r="E6281" s="43" t="str">
        <f t="shared" si="404"/>
        <v>45</v>
      </c>
      <c r="F6281" s="43" t="str">
        <f t="shared" si="405"/>
        <v>21</v>
      </c>
      <c r="G6281" t="s">
        <v>1779</v>
      </c>
      <c r="H6281" s="36">
        <v>98</v>
      </c>
      <c r="I6281" s="36">
        <v>996</v>
      </c>
      <c r="K6281" s="12" t="s">
        <v>1016</v>
      </c>
      <c r="L6281" s="2" t="s">
        <v>1017</v>
      </c>
      <c r="M6281" t="s">
        <v>2132</v>
      </c>
      <c r="N6281" s="29" t="s">
        <v>5230</v>
      </c>
      <c r="O6281" s="38" t="s">
        <v>5197</v>
      </c>
      <c r="P6281" t="s">
        <v>4510</v>
      </c>
      <c r="Q6281" t="s">
        <v>265</v>
      </c>
      <c r="R6281" t="s">
        <v>1150</v>
      </c>
      <c r="S6281" t="s">
        <v>4951</v>
      </c>
      <c r="T6281" t="s">
        <v>5881</v>
      </c>
      <c r="U6281" s="62">
        <f t="shared" si="406"/>
        <v>2</v>
      </c>
    </row>
    <row r="6282" spans="1:21" x14ac:dyDescent="0.25">
      <c r="A6282" t="s">
        <v>7246</v>
      </c>
      <c r="B6282" s="4" t="s">
        <v>7280</v>
      </c>
      <c r="C6282" s="43" t="str">
        <f t="shared" si="403"/>
        <v>45-21-01A7</v>
      </c>
      <c r="D6282" s="43" t="str">
        <f>VLOOKUP(C6282,'[1]Test List'!$A$5:$F$2726,6,0)</f>
        <v>PMUR-ACH-01A7</v>
      </c>
      <c r="E6282" s="43" t="str">
        <f t="shared" si="404"/>
        <v>45</v>
      </c>
      <c r="F6282" s="43" t="str">
        <f t="shared" si="405"/>
        <v>21</v>
      </c>
      <c r="G6282" t="s">
        <v>1779</v>
      </c>
      <c r="H6282" s="36">
        <v>98</v>
      </c>
      <c r="I6282" s="36">
        <v>997</v>
      </c>
      <c r="K6282" s="12" t="s">
        <v>1016</v>
      </c>
      <c r="L6282" s="2" t="s">
        <v>1017</v>
      </c>
      <c r="M6282" t="s">
        <v>2132</v>
      </c>
      <c r="N6282" s="29" t="s">
        <v>5230</v>
      </c>
      <c r="O6282" s="38" t="s">
        <v>5197</v>
      </c>
      <c r="P6282" t="s">
        <v>4510</v>
      </c>
      <c r="Q6282" t="s">
        <v>264</v>
      </c>
      <c r="R6282" t="s">
        <v>1150</v>
      </c>
      <c r="S6282" t="s">
        <v>4950</v>
      </c>
      <c r="T6282" t="s">
        <v>5880</v>
      </c>
      <c r="U6282" s="62">
        <f t="shared" si="406"/>
        <v>2</v>
      </c>
    </row>
    <row r="6283" spans="1:21" x14ac:dyDescent="0.25">
      <c r="A6283" t="s">
        <v>7246</v>
      </c>
      <c r="B6283" s="4" t="s">
        <v>7280</v>
      </c>
      <c r="C6283" s="43" t="str">
        <f t="shared" si="403"/>
        <v>45-21-01A7</v>
      </c>
      <c r="D6283" s="43" t="str">
        <f>VLOOKUP(C6283,'[1]Test List'!$A$5:$F$2726,6,0)</f>
        <v>PMUR-ACH-01A7</v>
      </c>
      <c r="E6283" s="43" t="str">
        <f t="shared" si="404"/>
        <v>45</v>
      </c>
      <c r="F6283" s="43" t="str">
        <f t="shared" si="405"/>
        <v>21</v>
      </c>
      <c r="G6283" t="s">
        <v>1779</v>
      </c>
      <c r="H6283" s="36">
        <v>98</v>
      </c>
      <c r="I6283" s="36">
        <v>998</v>
      </c>
      <c r="K6283" s="12" t="s">
        <v>1016</v>
      </c>
      <c r="L6283" s="2" t="s">
        <v>1017</v>
      </c>
      <c r="M6283" t="s">
        <v>2132</v>
      </c>
      <c r="N6283" s="29" t="s">
        <v>5230</v>
      </c>
      <c r="O6283" s="38" t="s">
        <v>5197</v>
      </c>
      <c r="P6283" t="s">
        <v>4510</v>
      </c>
      <c r="Q6283" t="s">
        <v>263</v>
      </c>
      <c r="R6283" t="s">
        <v>1150</v>
      </c>
      <c r="S6283" t="s">
        <v>4949</v>
      </c>
      <c r="T6283" t="s">
        <v>5879</v>
      </c>
      <c r="U6283" s="62">
        <f t="shared" si="406"/>
        <v>2</v>
      </c>
    </row>
    <row r="6284" spans="1:21" x14ac:dyDescent="0.25">
      <c r="A6284" t="s">
        <v>7246</v>
      </c>
      <c r="B6284" s="4" t="s">
        <v>7280</v>
      </c>
      <c r="C6284" s="43" t="str">
        <f t="shared" si="403"/>
        <v>45-21-01A7</v>
      </c>
      <c r="D6284" s="43" t="str">
        <f>VLOOKUP(C6284,'[1]Test List'!$A$5:$F$2726,6,0)</f>
        <v>PMUR-ACH-01A7</v>
      </c>
      <c r="E6284" s="43" t="str">
        <f t="shared" si="404"/>
        <v>45</v>
      </c>
      <c r="F6284" s="43" t="str">
        <f t="shared" si="405"/>
        <v>21</v>
      </c>
      <c r="G6284" t="s">
        <v>1779</v>
      </c>
      <c r="H6284" s="36">
        <v>98</v>
      </c>
      <c r="I6284" s="36">
        <v>999</v>
      </c>
      <c r="K6284" s="12" t="s">
        <v>1016</v>
      </c>
      <c r="L6284" s="2" t="s">
        <v>1017</v>
      </c>
      <c r="M6284" t="s">
        <v>2132</v>
      </c>
      <c r="N6284" s="29" t="s">
        <v>5230</v>
      </c>
      <c r="O6284" s="38" t="s">
        <v>5197</v>
      </c>
      <c r="P6284" t="s">
        <v>4510</v>
      </c>
      <c r="Q6284" t="s">
        <v>262</v>
      </c>
      <c r="R6284" t="s">
        <v>1150</v>
      </c>
      <c r="S6284" t="s">
        <v>4948</v>
      </c>
      <c r="T6284" t="s">
        <v>5878</v>
      </c>
      <c r="U6284" s="62">
        <f t="shared" si="406"/>
        <v>2</v>
      </c>
    </row>
    <row r="6285" spans="1:21" x14ac:dyDescent="0.25">
      <c r="A6285" t="s">
        <v>7247</v>
      </c>
      <c r="B6285" s="4" t="s">
        <v>7280</v>
      </c>
      <c r="C6285" s="43" t="str">
        <f t="shared" ref="C6285:C6348" si="407">LEFT(A6285,2)&amp;"-"&amp;MID(A6285,3,2)&amp;"-"&amp;RIGHT(A6285,LEN(A6285)-4)</f>
        <v>45-21-01A8</v>
      </c>
      <c r="D6285" s="43" t="str">
        <f>VLOOKUP(C6285,'[1]Test List'!$A$5:$F$2726,6,0)</f>
        <v>PMUR-ACH-01A8</v>
      </c>
      <c r="E6285" s="43" t="str">
        <f t="shared" si="404"/>
        <v>45</v>
      </c>
      <c r="F6285" s="43" t="str">
        <f t="shared" si="405"/>
        <v>21</v>
      </c>
      <c r="G6285" t="s">
        <v>1779</v>
      </c>
      <c r="H6285" s="36">
        <v>98</v>
      </c>
      <c r="I6285" s="36">
        <v>995</v>
      </c>
      <c r="J6285" s="9" t="s">
        <v>497</v>
      </c>
      <c r="K6285" s="12" t="s">
        <v>1016</v>
      </c>
      <c r="L6285" s="2" t="s">
        <v>1017</v>
      </c>
      <c r="M6285" t="s">
        <v>2132</v>
      </c>
      <c r="N6285" s="29" t="s">
        <v>5230</v>
      </c>
      <c r="O6285" s="38" t="s">
        <v>5197</v>
      </c>
      <c r="P6285" t="s">
        <v>4510</v>
      </c>
      <c r="Q6285" t="s">
        <v>1457</v>
      </c>
      <c r="R6285" t="s">
        <v>1150</v>
      </c>
      <c r="S6285" t="s">
        <v>4940</v>
      </c>
      <c r="T6285" t="s">
        <v>6029</v>
      </c>
      <c r="U6285" s="62">
        <f t="shared" si="406"/>
        <v>7</v>
      </c>
    </row>
    <row r="6286" spans="1:21" x14ac:dyDescent="0.25">
      <c r="A6286" t="s">
        <v>7247</v>
      </c>
      <c r="B6286" s="4" t="s">
        <v>7280</v>
      </c>
      <c r="C6286" s="43" t="str">
        <f t="shared" si="407"/>
        <v>45-21-01A8</v>
      </c>
      <c r="D6286" s="43" t="str">
        <f>VLOOKUP(C6286,'[1]Test List'!$A$5:$F$2726,6,0)</f>
        <v>PMUR-ACH-01A8</v>
      </c>
      <c r="E6286" s="43" t="str">
        <f t="shared" si="404"/>
        <v>45</v>
      </c>
      <c r="F6286" s="43" t="str">
        <f t="shared" si="405"/>
        <v>21</v>
      </c>
      <c r="G6286" t="s">
        <v>1779</v>
      </c>
      <c r="H6286" s="36">
        <v>98</v>
      </c>
      <c r="I6286" s="36">
        <v>996</v>
      </c>
      <c r="J6286" s="9" t="s">
        <v>496</v>
      </c>
      <c r="K6286" s="12" t="s">
        <v>1016</v>
      </c>
      <c r="L6286" s="2" t="s">
        <v>1017</v>
      </c>
      <c r="M6286" t="s">
        <v>2132</v>
      </c>
      <c r="N6286" s="29" t="s">
        <v>5230</v>
      </c>
      <c r="O6286" s="38" t="s">
        <v>5197</v>
      </c>
      <c r="P6286" t="s">
        <v>4510</v>
      </c>
      <c r="Q6286" t="s">
        <v>1456</v>
      </c>
      <c r="R6286" t="s">
        <v>1150</v>
      </c>
      <c r="S6286" t="s">
        <v>4939</v>
      </c>
      <c r="T6286" t="s">
        <v>6028</v>
      </c>
      <c r="U6286" s="62">
        <f t="shared" si="406"/>
        <v>7</v>
      </c>
    </row>
    <row r="6287" spans="1:21" x14ac:dyDescent="0.25">
      <c r="A6287" t="s">
        <v>7247</v>
      </c>
      <c r="B6287" s="4" t="s">
        <v>7280</v>
      </c>
      <c r="C6287" s="43" t="str">
        <f t="shared" si="407"/>
        <v>45-21-01A8</v>
      </c>
      <c r="D6287" s="43" t="str">
        <f>VLOOKUP(C6287,'[1]Test List'!$A$5:$F$2726,6,0)</f>
        <v>PMUR-ACH-01A8</v>
      </c>
      <c r="E6287" s="43" t="str">
        <f t="shared" si="404"/>
        <v>45</v>
      </c>
      <c r="F6287" s="43" t="str">
        <f t="shared" si="405"/>
        <v>21</v>
      </c>
      <c r="G6287" t="s">
        <v>1779</v>
      </c>
      <c r="H6287" s="36">
        <v>98</v>
      </c>
      <c r="I6287" s="36">
        <v>997</v>
      </c>
      <c r="J6287" s="9" t="s">
        <v>495</v>
      </c>
      <c r="K6287" s="12" t="s">
        <v>1016</v>
      </c>
      <c r="L6287" s="2" t="s">
        <v>1017</v>
      </c>
      <c r="M6287" t="s">
        <v>2132</v>
      </c>
      <c r="N6287" s="29" t="s">
        <v>5230</v>
      </c>
      <c r="O6287" s="38" t="s">
        <v>5197</v>
      </c>
      <c r="P6287" t="s">
        <v>4510</v>
      </c>
      <c r="Q6287" t="s">
        <v>1455</v>
      </c>
      <c r="R6287" t="s">
        <v>1150</v>
      </c>
      <c r="S6287" t="s">
        <v>4938</v>
      </c>
      <c r="T6287" t="s">
        <v>6027</v>
      </c>
      <c r="U6287" s="62">
        <f t="shared" si="406"/>
        <v>7</v>
      </c>
    </row>
    <row r="6288" spans="1:21" x14ac:dyDescent="0.25">
      <c r="A6288" t="s">
        <v>7247</v>
      </c>
      <c r="B6288" s="4" t="s">
        <v>7280</v>
      </c>
      <c r="C6288" s="43" t="str">
        <f t="shared" si="407"/>
        <v>45-21-01A8</v>
      </c>
      <c r="D6288" s="43" t="str">
        <f>VLOOKUP(C6288,'[1]Test List'!$A$5:$F$2726,6,0)</f>
        <v>PMUR-ACH-01A8</v>
      </c>
      <c r="E6288" s="43" t="str">
        <f t="shared" si="404"/>
        <v>45</v>
      </c>
      <c r="F6288" s="43" t="str">
        <f t="shared" si="405"/>
        <v>21</v>
      </c>
      <c r="G6288" t="s">
        <v>1779</v>
      </c>
      <c r="H6288" s="36">
        <v>98</v>
      </c>
      <c r="I6288" s="36">
        <v>998</v>
      </c>
      <c r="J6288" s="9" t="s">
        <v>494</v>
      </c>
      <c r="K6288" s="12" t="s">
        <v>1016</v>
      </c>
      <c r="L6288" s="2" t="s">
        <v>1017</v>
      </c>
      <c r="M6288" t="s">
        <v>2132</v>
      </c>
      <c r="N6288" s="29" t="s">
        <v>5230</v>
      </c>
      <c r="O6288" s="38" t="s">
        <v>5197</v>
      </c>
      <c r="P6288" t="s">
        <v>4510</v>
      </c>
      <c r="Q6288" t="s">
        <v>1454</v>
      </c>
      <c r="R6288" t="s">
        <v>1150</v>
      </c>
      <c r="S6288" t="s">
        <v>4937</v>
      </c>
      <c r="T6288" t="s">
        <v>6026</v>
      </c>
      <c r="U6288" s="62">
        <f t="shared" si="406"/>
        <v>7</v>
      </c>
    </row>
    <row r="6289" spans="1:21" x14ac:dyDescent="0.25">
      <c r="A6289" t="s">
        <v>7247</v>
      </c>
      <c r="B6289" s="4" t="s">
        <v>7280</v>
      </c>
      <c r="C6289" s="43" t="str">
        <f t="shared" si="407"/>
        <v>45-21-01A8</v>
      </c>
      <c r="D6289" s="43" t="str">
        <f>VLOOKUP(C6289,'[1]Test List'!$A$5:$F$2726,6,0)</f>
        <v>PMUR-ACH-01A8</v>
      </c>
      <c r="E6289" s="43" t="str">
        <f t="shared" si="404"/>
        <v>45</v>
      </c>
      <c r="F6289" s="43" t="str">
        <f t="shared" si="405"/>
        <v>21</v>
      </c>
      <c r="G6289" t="s">
        <v>1779</v>
      </c>
      <c r="H6289" s="36">
        <v>98</v>
      </c>
      <c r="I6289" s="36">
        <v>999</v>
      </c>
      <c r="J6289" s="9" t="s">
        <v>492</v>
      </c>
      <c r="K6289" s="12" t="s">
        <v>1016</v>
      </c>
      <c r="L6289" s="2" t="s">
        <v>1017</v>
      </c>
      <c r="M6289" t="s">
        <v>2132</v>
      </c>
      <c r="N6289" s="29" t="s">
        <v>5230</v>
      </c>
      <c r="O6289" s="38" t="s">
        <v>5197</v>
      </c>
      <c r="P6289" t="s">
        <v>4510</v>
      </c>
      <c r="Q6289" t="s">
        <v>1458</v>
      </c>
      <c r="R6289" t="s">
        <v>1150</v>
      </c>
      <c r="S6289" t="s">
        <v>4936</v>
      </c>
      <c r="T6289" t="s">
        <v>6031</v>
      </c>
      <c r="U6289" s="62">
        <f t="shared" si="406"/>
        <v>7</v>
      </c>
    </row>
    <row r="6290" spans="1:21" x14ac:dyDescent="0.25">
      <c r="A6290" t="s">
        <v>7248</v>
      </c>
      <c r="B6290" s="4" t="s">
        <v>7280</v>
      </c>
      <c r="C6290" s="43" t="str">
        <f t="shared" si="407"/>
        <v>45-21-01A9</v>
      </c>
      <c r="D6290" s="43" t="str">
        <f>VLOOKUP(C6290,'[1]Test List'!$A$5:$F$2726,6,0)</f>
        <v>PMUR-ACH-01A9</v>
      </c>
      <c r="E6290" s="43" t="str">
        <f t="shared" si="404"/>
        <v>45</v>
      </c>
      <c r="F6290" s="43" t="str">
        <f t="shared" si="405"/>
        <v>21</v>
      </c>
      <c r="G6290" t="s">
        <v>1779</v>
      </c>
      <c r="H6290" s="36">
        <v>98</v>
      </c>
      <c r="I6290" s="36">
        <v>995</v>
      </c>
      <c r="J6290" s="9" t="s">
        <v>497</v>
      </c>
      <c r="K6290" s="12" t="s">
        <v>1016</v>
      </c>
      <c r="L6290" s="2" t="s">
        <v>1017</v>
      </c>
      <c r="M6290" t="s">
        <v>2132</v>
      </c>
      <c r="N6290" s="29" t="s">
        <v>5230</v>
      </c>
      <c r="O6290" s="38" t="s">
        <v>5197</v>
      </c>
      <c r="P6290" t="s">
        <v>4510</v>
      </c>
      <c r="Q6290" t="s">
        <v>1457</v>
      </c>
      <c r="R6290" t="s">
        <v>1150</v>
      </c>
      <c r="S6290" t="s">
        <v>4940</v>
      </c>
      <c r="T6290" t="s">
        <v>6029</v>
      </c>
      <c r="U6290" s="62">
        <f t="shared" si="406"/>
        <v>7</v>
      </c>
    </row>
    <row r="6291" spans="1:21" x14ac:dyDescent="0.25">
      <c r="A6291" t="s">
        <v>7248</v>
      </c>
      <c r="B6291" s="4" t="s">
        <v>7280</v>
      </c>
      <c r="C6291" s="43" t="str">
        <f t="shared" si="407"/>
        <v>45-21-01A9</v>
      </c>
      <c r="D6291" s="43" t="str">
        <f>VLOOKUP(C6291,'[1]Test List'!$A$5:$F$2726,6,0)</f>
        <v>PMUR-ACH-01A9</v>
      </c>
      <c r="E6291" s="43" t="str">
        <f t="shared" si="404"/>
        <v>45</v>
      </c>
      <c r="F6291" s="43" t="str">
        <f t="shared" si="405"/>
        <v>21</v>
      </c>
      <c r="G6291" t="s">
        <v>1779</v>
      </c>
      <c r="H6291" s="36">
        <v>98</v>
      </c>
      <c r="I6291" s="36">
        <v>996</v>
      </c>
      <c r="J6291" s="9" t="s">
        <v>496</v>
      </c>
      <c r="K6291" s="12" t="s">
        <v>1016</v>
      </c>
      <c r="L6291" s="2" t="s">
        <v>1017</v>
      </c>
      <c r="M6291" t="s">
        <v>2132</v>
      </c>
      <c r="N6291" s="29" t="s">
        <v>5230</v>
      </c>
      <c r="O6291" s="38" t="s">
        <v>5197</v>
      </c>
      <c r="P6291" t="s">
        <v>4510</v>
      </c>
      <c r="Q6291" t="s">
        <v>1456</v>
      </c>
      <c r="R6291" t="s">
        <v>1150</v>
      </c>
      <c r="S6291" t="s">
        <v>4939</v>
      </c>
      <c r="T6291" t="s">
        <v>6028</v>
      </c>
      <c r="U6291" s="62">
        <f t="shared" si="406"/>
        <v>7</v>
      </c>
    </row>
    <row r="6292" spans="1:21" x14ac:dyDescent="0.25">
      <c r="A6292" t="s">
        <v>7248</v>
      </c>
      <c r="B6292" s="4" t="s">
        <v>7280</v>
      </c>
      <c r="C6292" s="43" t="str">
        <f t="shared" si="407"/>
        <v>45-21-01A9</v>
      </c>
      <c r="D6292" s="43" t="str">
        <f>VLOOKUP(C6292,'[1]Test List'!$A$5:$F$2726,6,0)</f>
        <v>PMUR-ACH-01A9</v>
      </c>
      <c r="E6292" s="43" t="str">
        <f t="shared" si="404"/>
        <v>45</v>
      </c>
      <c r="F6292" s="43" t="str">
        <f t="shared" si="405"/>
        <v>21</v>
      </c>
      <c r="G6292" t="s">
        <v>1779</v>
      </c>
      <c r="H6292" s="36">
        <v>98</v>
      </c>
      <c r="I6292" s="36">
        <v>997</v>
      </c>
      <c r="J6292" s="9" t="s">
        <v>495</v>
      </c>
      <c r="K6292" s="12" t="s">
        <v>1016</v>
      </c>
      <c r="L6292" s="2" t="s">
        <v>1017</v>
      </c>
      <c r="M6292" t="s">
        <v>2132</v>
      </c>
      <c r="N6292" s="29" t="s">
        <v>5230</v>
      </c>
      <c r="O6292" s="38" t="s">
        <v>5197</v>
      </c>
      <c r="P6292" t="s">
        <v>4510</v>
      </c>
      <c r="Q6292" t="s">
        <v>1455</v>
      </c>
      <c r="R6292" t="s">
        <v>1150</v>
      </c>
      <c r="S6292" t="s">
        <v>4938</v>
      </c>
      <c r="T6292" t="s">
        <v>6027</v>
      </c>
      <c r="U6292" s="62">
        <f t="shared" si="406"/>
        <v>7</v>
      </c>
    </row>
    <row r="6293" spans="1:21" x14ac:dyDescent="0.25">
      <c r="A6293" t="s">
        <v>7248</v>
      </c>
      <c r="B6293" s="4" t="s">
        <v>7280</v>
      </c>
      <c r="C6293" s="43" t="str">
        <f t="shared" si="407"/>
        <v>45-21-01A9</v>
      </c>
      <c r="D6293" s="43" t="str">
        <f>VLOOKUP(C6293,'[1]Test List'!$A$5:$F$2726,6,0)</f>
        <v>PMUR-ACH-01A9</v>
      </c>
      <c r="E6293" s="43" t="str">
        <f t="shared" si="404"/>
        <v>45</v>
      </c>
      <c r="F6293" s="43" t="str">
        <f t="shared" si="405"/>
        <v>21</v>
      </c>
      <c r="G6293" t="s">
        <v>1779</v>
      </c>
      <c r="H6293" s="36">
        <v>98</v>
      </c>
      <c r="I6293" s="36">
        <v>998</v>
      </c>
      <c r="J6293" s="9" t="s">
        <v>494</v>
      </c>
      <c r="K6293" s="12" t="s">
        <v>1016</v>
      </c>
      <c r="L6293" s="2" t="s">
        <v>1017</v>
      </c>
      <c r="M6293" t="s">
        <v>2132</v>
      </c>
      <c r="N6293" s="29" t="s">
        <v>5230</v>
      </c>
      <c r="O6293" s="38" t="s">
        <v>5197</v>
      </c>
      <c r="P6293" t="s">
        <v>4510</v>
      </c>
      <c r="Q6293" t="s">
        <v>1454</v>
      </c>
      <c r="R6293" t="s">
        <v>1150</v>
      </c>
      <c r="S6293" t="s">
        <v>4937</v>
      </c>
      <c r="T6293" t="s">
        <v>6026</v>
      </c>
      <c r="U6293" s="62">
        <f t="shared" si="406"/>
        <v>7</v>
      </c>
    </row>
    <row r="6294" spans="1:21" x14ac:dyDescent="0.25">
      <c r="A6294" t="s">
        <v>7248</v>
      </c>
      <c r="B6294" s="4" t="s">
        <v>7280</v>
      </c>
      <c r="C6294" s="43" t="str">
        <f t="shared" si="407"/>
        <v>45-21-01A9</v>
      </c>
      <c r="D6294" s="43" t="str">
        <f>VLOOKUP(C6294,'[1]Test List'!$A$5:$F$2726,6,0)</f>
        <v>PMUR-ACH-01A9</v>
      </c>
      <c r="E6294" s="43" t="str">
        <f t="shared" si="404"/>
        <v>45</v>
      </c>
      <c r="F6294" s="43" t="str">
        <f t="shared" si="405"/>
        <v>21</v>
      </c>
      <c r="G6294" t="s">
        <v>1779</v>
      </c>
      <c r="H6294" s="36">
        <v>98</v>
      </c>
      <c r="I6294" s="36">
        <v>999</v>
      </c>
      <c r="J6294" s="9" t="s">
        <v>492</v>
      </c>
      <c r="K6294" s="12" t="s">
        <v>1016</v>
      </c>
      <c r="L6294" s="2" t="s">
        <v>1017</v>
      </c>
      <c r="M6294" t="s">
        <v>2132</v>
      </c>
      <c r="N6294" s="29" t="s">
        <v>5230</v>
      </c>
      <c r="O6294" s="38" t="s">
        <v>5197</v>
      </c>
      <c r="P6294" t="s">
        <v>4510</v>
      </c>
      <c r="Q6294" t="s">
        <v>1458</v>
      </c>
      <c r="R6294" t="s">
        <v>1150</v>
      </c>
      <c r="S6294" t="s">
        <v>4936</v>
      </c>
      <c r="T6294" t="s">
        <v>6031</v>
      </c>
      <c r="U6294" s="62">
        <f t="shared" si="406"/>
        <v>7</v>
      </c>
    </row>
    <row r="6295" spans="1:21" x14ac:dyDescent="0.25">
      <c r="A6295" t="s">
        <v>7249</v>
      </c>
      <c r="B6295" s="4" t="s">
        <v>7280</v>
      </c>
      <c r="C6295" s="43" t="str">
        <f t="shared" si="407"/>
        <v>45-21-01B1</v>
      </c>
      <c r="D6295" s="43" t="str">
        <f>VLOOKUP(C6295,'[1]Test List'!$A$5:$F$2726,6,0)</f>
        <v>PMUR-ACH-01B1</v>
      </c>
      <c r="E6295" s="43" t="str">
        <f t="shared" si="404"/>
        <v>45</v>
      </c>
      <c r="F6295" s="43" t="str">
        <f t="shared" si="405"/>
        <v>21</v>
      </c>
      <c r="G6295" t="s">
        <v>1779</v>
      </c>
      <c r="H6295" s="36">
        <v>98</v>
      </c>
      <c r="I6295" s="36">
        <v>995</v>
      </c>
      <c r="J6295" s="9" t="s">
        <v>497</v>
      </c>
      <c r="K6295" s="12" t="s">
        <v>1016</v>
      </c>
      <c r="L6295" s="2" t="s">
        <v>1017</v>
      </c>
      <c r="M6295" t="s">
        <v>2132</v>
      </c>
      <c r="N6295" s="29" t="s">
        <v>5230</v>
      </c>
      <c r="O6295" s="38" t="s">
        <v>5197</v>
      </c>
      <c r="P6295" t="s">
        <v>4510</v>
      </c>
      <c r="Q6295" t="s">
        <v>1457</v>
      </c>
      <c r="R6295" t="s">
        <v>1150</v>
      </c>
      <c r="S6295" t="s">
        <v>4940</v>
      </c>
      <c r="T6295" t="s">
        <v>6029</v>
      </c>
      <c r="U6295" s="62">
        <f t="shared" si="406"/>
        <v>7</v>
      </c>
    </row>
    <row r="6296" spans="1:21" x14ac:dyDescent="0.25">
      <c r="A6296" t="s">
        <v>7249</v>
      </c>
      <c r="B6296" s="4" t="s">
        <v>7280</v>
      </c>
      <c r="C6296" s="43" t="str">
        <f t="shared" si="407"/>
        <v>45-21-01B1</v>
      </c>
      <c r="D6296" s="43" t="str">
        <f>VLOOKUP(C6296,'[1]Test List'!$A$5:$F$2726,6,0)</f>
        <v>PMUR-ACH-01B1</v>
      </c>
      <c r="E6296" s="43" t="str">
        <f t="shared" si="404"/>
        <v>45</v>
      </c>
      <c r="F6296" s="43" t="str">
        <f t="shared" si="405"/>
        <v>21</v>
      </c>
      <c r="G6296" t="s">
        <v>1779</v>
      </c>
      <c r="H6296" s="36">
        <v>98</v>
      </c>
      <c r="I6296" s="36">
        <v>996</v>
      </c>
      <c r="J6296" s="9" t="s">
        <v>496</v>
      </c>
      <c r="K6296" s="12" t="s">
        <v>1016</v>
      </c>
      <c r="L6296" s="2" t="s">
        <v>1017</v>
      </c>
      <c r="M6296" t="s">
        <v>2132</v>
      </c>
      <c r="N6296" s="29" t="s">
        <v>5230</v>
      </c>
      <c r="O6296" s="38" t="s">
        <v>5197</v>
      </c>
      <c r="P6296" t="s">
        <v>4510</v>
      </c>
      <c r="Q6296" t="s">
        <v>1456</v>
      </c>
      <c r="R6296" t="s">
        <v>1150</v>
      </c>
      <c r="S6296" t="s">
        <v>4939</v>
      </c>
      <c r="T6296" t="s">
        <v>6028</v>
      </c>
      <c r="U6296" s="62">
        <f t="shared" si="406"/>
        <v>7</v>
      </c>
    </row>
    <row r="6297" spans="1:21" x14ac:dyDescent="0.25">
      <c r="A6297" t="s">
        <v>7249</v>
      </c>
      <c r="B6297" s="4" t="s">
        <v>7280</v>
      </c>
      <c r="C6297" s="43" t="str">
        <f t="shared" si="407"/>
        <v>45-21-01B1</v>
      </c>
      <c r="D6297" s="43" t="str">
        <f>VLOOKUP(C6297,'[1]Test List'!$A$5:$F$2726,6,0)</f>
        <v>PMUR-ACH-01B1</v>
      </c>
      <c r="E6297" s="43" t="str">
        <f t="shared" si="404"/>
        <v>45</v>
      </c>
      <c r="F6297" s="43" t="str">
        <f t="shared" si="405"/>
        <v>21</v>
      </c>
      <c r="G6297" t="s">
        <v>1779</v>
      </c>
      <c r="H6297" s="36">
        <v>98</v>
      </c>
      <c r="I6297" s="36">
        <v>997</v>
      </c>
      <c r="J6297" s="9" t="s">
        <v>495</v>
      </c>
      <c r="K6297" s="12" t="s">
        <v>1016</v>
      </c>
      <c r="L6297" s="2" t="s">
        <v>1017</v>
      </c>
      <c r="M6297" t="s">
        <v>2132</v>
      </c>
      <c r="N6297" s="29" t="s">
        <v>5230</v>
      </c>
      <c r="O6297" s="38" t="s">
        <v>5197</v>
      </c>
      <c r="P6297" t="s">
        <v>4510</v>
      </c>
      <c r="Q6297" t="s">
        <v>1455</v>
      </c>
      <c r="R6297" t="s">
        <v>1150</v>
      </c>
      <c r="S6297" t="s">
        <v>4938</v>
      </c>
      <c r="T6297" t="s">
        <v>6027</v>
      </c>
      <c r="U6297" s="62">
        <f t="shared" si="406"/>
        <v>7</v>
      </c>
    </row>
    <row r="6298" spans="1:21" x14ac:dyDescent="0.25">
      <c r="A6298" t="s">
        <v>7249</v>
      </c>
      <c r="B6298" s="4" t="s">
        <v>7280</v>
      </c>
      <c r="C6298" s="43" t="str">
        <f t="shared" si="407"/>
        <v>45-21-01B1</v>
      </c>
      <c r="D6298" s="43" t="str">
        <f>VLOOKUP(C6298,'[1]Test List'!$A$5:$F$2726,6,0)</f>
        <v>PMUR-ACH-01B1</v>
      </c>
      <c r="E6298" s="43" t="str">
        <f t="shared" si="404"/>
        <v>45</v>
      </c>
      <c r="F6298" s="43" t="str">
        <f t="shared" si="405"/>
        <v>21</v>
      </c>
      <c r="G6298" t="s">
        <v>1779</v>
      </c>
      <c r="H6298" s="36">
        <v>98</v>
      </c>
      <c r="I6298" s="36">
        <v>998</v>
      </c>
      <c r="J6298" s="9" t="s">
        <v>494</v>
      </c>
      <c r="K6298" s="12" t="s">
        <v>1016</v>
      </c>
      <c r="L6298" s="2" t="s">
        <v>1017</v>
      </c>
      <c r="M6298" t="s">
        <v>2132</v>
      </c>
      <c r="N6298" s="29" t="s">
        <v>5230</v>
      </c>
      <c r="O6298" s="38" t="s">
        <v>5197</v>
      </c>
      <c r="P6298" t="s">
        <v>4510</v>
      </c>
      <c r="Q6298" t="s">
        <v>1454</v>
      </c>
      <c r="R6298" t="s">
        <v>1150</v>
      </c>
      <c r="S6298" t="s">
        <v>4937</v>
      </c>
      <c r="T6298" t="s">
        <v>6026</v>
      </c>
      <c r="U6298" s="62">
        <f t="shared" si="406"/>
        <v>7</v>
      </c>
    </row>
    <row r="6299" spans="1:21" x14ac:dyDescent="0.25">
      <c r="A6299" t="s">
        <v>7249</v>
      </c>
      <c r="B6299" s="4" t="s">
        <v>7280</v>
      </c>
      <c r="C6299" s="43" t="str">
        <f t="shared" si="407"/>
        <v>45-21-01B1</v>
      </c>
      <c r="D6299" s="43" t="str">
        <f>VLOOKUP(C6299,'[1]Test List'!$A$5:$F$2726,6,0)</f>
        <v>PMUR-ACH-01B1</v>
      </c>
      <c r="E6299" s="43" t="str">
        <f t="shared" si="404"/>
        <v>45</v>
      </c>
      <c r="F6299" s="43" t="str">
        <f t="shared" si="405"/>
        <v>21</v>
      </c>
      <c r="G6299" t="s">
        <v>1779</v>
      </c>
      <c r="H6299" s="36">
        <v>98</v>
      </c>
      <c r="I6299" s="36">
        <v>999</v>
      </c>
      <c r="J6299" s="9" t="s">
        <v>492</v>
      </c>
      <c r="K6299" s="12" t="s">
        <v>1016</v>
      </c>
      <c r="L6299" s="2" t="s">
        <v>1017</v>
      </c>
      <c r="M6299" t="s">
        <v>2132</v>
      </c>
      <c r="N6299" s="29" t="s">
        <v>5230</v>
      </c>
      <c r="O6299" s="38" t="s">
        <v>5197</v>
      </c>
      <c r="P6299" t="s">
        <v>4510</v>
      </c>
      <c r="Q6299" t="s">
        <v>1458</v>
      </c>
      <c r="R6299" t="s">
        <v>1150</v>
      </c>
      <c r="S6299" t="s">
        <v>4936</v>
      </c>
      <c r="T6299" t="s">
        <v>6031</v>
      </c>
      <c r="U6299" s="62">
        <f t="shared" si="406"/>
        <v>7</v>
      </c>
    </row>
    <row r="6300" spans="1:21" x14ac:dyDescent="0.25">
      <c r="A6300" t="s">
        <v>7250</v>
      </c>
      <c r="B6300" s="4" t="s">
        <v>7280</v>
      </c>
      <c r="C6300" s="43" t="str">
        <f t="shared" si="407"/>
        <v>45-52-01B3</v>
      </c>
      <c r="D6300" s="43" t="str">
        <f>VLOOKUP(C6300,'[1]Test List'!$A$5:$F$2726,6,0)</f>
        <v>PMUR-MTO-01B3</v>
      </c>
      <c r="E6300" s="43" t="str">
        <f t="shared" si="404"/>
        <v>45</v>
      </c>
      <c r="F6300" s="43" t="str">
        <f t="shared" si="405"/>
        <v>52</v>
      </c>
      <c r="G6300" t="s">
        <v>1779</v>
      </c>
      <c r="H6300" s="36">
        <v>98</v>
      </c>
      <c r="I6300" s="36">
        <v>996</v>
      </c>
      <c r="K6300" s="12" t="s">
        <v>1014</v>
      </c>
      <c r="M6300" t="s">
        <v>7515</v>
      </c>
      <c r="N6300" s="29" t="s">
        <v>5233</v>
      </c>
      <c r="O6300" s="38" t="s">
        <v>5197</v>
      </c>
      <c r="P6300" t="s">
        <v>1036</v>
      </c>
      <c r="Q6300" t="s">
        <v>1027</v>
      </c>
      <c r="R6300" t="s">
        <v>1020</v>
      </c>
      <c r="S6300" t="s">
        <v>1064</v>
      </c>
      <c r="T6300" t="s">
        <v>5293</v>
      </c>
      <c r="U6300" s="62">
        <f t="shared" si="406"/>
        <v>4</v>
      </c>
    </row>
    <row r="6301" spans="1:21" x14ac:dyDescent="0.25">
      <c r="A6301" t="s">
        <v>7250</v>
      </c>
      <c r="B6301" s="4" t="s">
        <v>7280</v>
      </c>
      <c r="C6301" s="43" t="str">
        <f t="shared" si="407"/>
        <v>45-52-01B3</v>
      </c>
      <c r="D6301" s="43" t="str">
        <f>VLOOKUP(C6301,'[1]Test List'!$A$5:$F$2726,6,0)</f>
        <v>PMUR-MTO-01B3</v>
      </c>
      <c r="E6301" s="43" t="str">
        <f t="shared" si="404"/>
        <v>45</v>
      </c>
      <c r="F6301" s="43" t="str">
        <f t="shared" si="405"/>
        <v>52</v>
      </c>
      <c r="G6301" t="s">
        <v>1779</v>
      </c>
      <c r="H6301" s="36">
        <v>98</v>
      </c>
      <c r="I6301" s="36">
        <v>997</v>
      </c>
      <c r="K6301" s="12" t="s">
        <v>1014</v>
      </c>
      <c r="M6301" t="s">
        <v>7515</v>
      </c>
      <c r="N6301" s="29" t="s">
        <v>5233</v>
      </c>
      <c r="O6301" s="38" t="s">
        <v>5197</v>
      </c>
      <c r="P6301" t="s">
        <v>1036</v>
      </c>
      <c r="Q6301" t="s">
        <v>1026</v>
      </c>
      <c r="R6301" t="s">
        <v>1020</v>
      </c>
      <c r="S6301" t="s">
        <v>1065</v>
      </c>
      <c r="T6301" t="s">
        <v>5292</v>
      </c>
      <c r="U6301" s="62">
        <f t="shared" si="406"/>
        <v>4</v>
      </c>
    </row>
    <row r="6302" spans="1:21" x14ac:dyDescent="0.25">
      <c r="A6302" t="s">
        <v>7250</v>
      </c>
      <c r="B6302" s="4" t="s">
        <v>7280</v>
      </c>
      <c r="C6302" s="43" t="str">
        <f t="shared" si="407"/>
        <v>45-52-01B3</v>
      </c>
      <c r="D6302" s="43" t="str">
        <f>VLOOKUP(C6302,'[1]Test List'!$A$5:$F$2726,6,0)</f>
        <v>PMUR-MTO-01B3</v>
      </c>
      <c r="E6302" s="43" t="str">
        <f t="shared" si="404"/>
        <v>45</v>
      </c>
      <c r="F6302" s="43" t="str">
        <f t="shared" si="405"/>
        <v>52</v>
      </c>
      <c r="G6302" t="s">
        <v>1779</v>
      </c>
      <c r="H6302" s="36">
        <v>98</v>
      </c>
      <c r="I6302" s="36">
        <v>998</v>
      </c>
      <c r="K6302" s="12" t="s">
        <v>1014</v>
      </c>
      <c r="M6302" t="s">
        <v>7515</v>
      </c>
      <c r="N6302" s="29" t="s">
        <v>5233</v>
      </c>
      <c r="O6302" s="38" t="s">
        <v>5197</v>
      </c>
      <c r="P6302" t="s">
        <v>1036</v>
      </c>
      <c r="Q6302" t="s">
        <v>1025</v>
      </c>
      <c r="R6302" t="s">
        <v>1020</v>
      </c>
      <c r="S6302" t="s">
        <v>1066</v>
      </c>
      <c r="T6302" t="s">
        <v>5291</v>
      </c>
      <c r="U6302" s="62">
        <f t="shared" si="406"/>
        <v>4</v>
      </c>
    </row>
    <row r="6303" spans="1:21" x14ac:dyDescent="0.25">
      <c r="A6303" t="s">
        <v>7250</v>
      </c>
      <c r="B6303" s="4" t="s">
        <v>7280</v>
      </c>
      <c r="C6303" s="43" t="str">
        <f t="shared" si="407"/>
        <v>45-52-01B3</v>
      </c>
      <c r="D6303" s="43" t="str">
        <f>VLOOKUP(C6303,'[1]Test List'!$A$5:$F$2726,6,0)</f>
        <v>PMUR-MTO-01B3</v>
      </c>
      <c r="E6303" s="43" t="str">
        <f t="shared" si="404"/>
        <v>45</v>
      </c>
      <c r="F6303" s="43" t="str">
        <f t="shared" si="405"/>
        <v>52</v>
      </c>
      <c r="G6303" t="s">
        <v>1779</v>
      </c>
      <c r="H6303" s="36">
        <v>98</v>
      </c>
      <c r="I6303" s="36">
        <v>999</v>
      </c>
      <c r="K6303" s="12" t="s">
        <v>1014</v>
      </c>
      <c r="M6303" t="s">
        <v>7515</v>
      </c>
      <c r="N6303" s="29" t="s">
        <v>5230</v>
      </c>
      <c r="O6303" s="38" t="s">
        <v>5197</v>
      </c>
      <c r="P6303" t="s">
        <v>1036</v>
      </c>
      <c r="Q6303" t="s">
        <v>1021</v>
      </c>
      <c r="R6303" t="s">
        <v>1020</v>
      </c>
      <c r="S6303" t="s">
        <v>1067</v>
      </c>
      <c r="T6303" t="s">
        <v>5619</v>
      </c>
      <c r="U6303" s="62">
        <f t="shared" si="406"/>
        <v>4</v>
      </c>
    </row>
    <row r="6304" spans="1:21" x14ac:dyDescent="0.25">
      <c r="A6304" t="s">
        <v>7250</v>
      </c>
      <c r="B6304" s="4" t="s">
        <v>7280</v>
      </c>
      <c r="C6304" s="43" t="str">
        <f t="shared" si="407"/>
        <v>45-52-01B3</v>
      </c>
      <c r="D6304" s="43" t="str">
        <f>VLOOKUP(C6304,'[1]Test List'!$A$5:$F$2726,6,0)</f>
        <v>PMUR-MTO-01B3</v>
      </c>
      <c r="E6304" s="43" t="str">
        <f t="shared" si="404"/>
        <v>45</v>
      </c>
      <c r="F6304" s="43" t="str">
        <f t="shared" si="405"/>
        <v>52</v>
      </c>
      <c r="G6304" t="s">
        <v>1779</v>
      </c>
      <c r="H6304" s="36">
        <v>99</v>
      </c>
      <c r="I6304" s="36">
        <v>993</v>
      </c>
      <c r="K6304" s="12" t="s">
        <v>1016</v>
      </c>
      <c r="L6304" s="2" t="s">
        <v>1017</v>
      </c>
      <c r="M6304" t="s">
        <v>2132</v>
      </c>
      <c r="N6304" s="29" t="s">
        <v>5229</v>
      </c>
      <c r="O6304" s="38" t="s">
        <v>5197</v>
      </c>
      <c r="P6304" t="s">
        <v>1964</v>
      </c>
      <c r="Q6304" t="s">
        <v>2016</v>
      </c>
      <c r="R6304" t="s">
        <v>1030</v>
      </c>
      <c r="S6304" t="s">
        <v>2017</v>
      </c>
      <c r="T6304" t="s">
        <v>5622</v>
      </c>
      <c r="U6304" s="62">
        <f t="shared" si="406"/>
        <v>8</v>
      </c>
    </row>
    <row r="6305" spans="1:21" x14ac:dyDescent="0.25">
      <c r="A6305" t="s">
        <v>7250</v>
      </c>
      <c r="B6305" s="4" t="s">
        <v>7280</v>
      </c>
      <c r="C6305" s="43" t="str">
        <f t="shared" si="407"/>
        <v>45-52-01B3</v>
      </c>
      <c r="D6305" s="43" t="str">
        <f>VLOOKUP(C6305,'[1]Test List'!$A$5:$F$2726,6,0)</f>
        <v>PMUR-MTO-01B3</v>
      </c>
      <c r="E6305" s="43" t="str">
        <f t="shared" si="404"/>
        <v>45</v>
      </c>
      <c r="F6305" s="43" t="str">
        <f t="shared" si="405"/>
        <v>52</v>
      </c>
      <c r="G6305" t="s">
        <v>1779</v>
      </c>
      <c r="H6305" s="36">
        <v>99</v>
      </c>
      <c r="I6305" s="36">
        <v>994</v>
      </c>
      <c r="K6305" s="12" t="s">
        <v>1016</v>
      </c>
      <c r="L6305" s="2" t="s">
        <v>1017</v>
      </c>
      <c r="M6305" t="s">
        <v>2132</v>
      </c>
      <c r="N6305" s="29" t="s">
        <v>5229</v>
      </c>
      <c r="O6305" s="38" t="s">
        <v>5197</v>
      </c>
      <c r="P6305" t="s">
        <v>1034</v>
      </c>
      <c r="Q6305" t="s">
        <v>1037</v>
      </c>
      <c r="R6305" t="s">
        <v>1030</v>
      </c>
      <c r="S6305" t="s">
        <v>1060</v>
      </c>
      <c r="T6305" t="s">
        <v>5621</v>
      </c>
      <c r="U6305" s="62">
        <f t="shared" si="406"/>
        <v>4</v>
      </c>
    </row>
    <row r="6306" spans="1:21" x14ac:dyDescent="0.25">
      <c r="A6306" t="s">
        <v>7250</v>
      </c>
      <c r="B6306" s="4" t="s">
        <v>7280</v>
      </c>
      <c r="C6306" s="43" t="str">
        <f t="shared" si="407"/>
        <v>45-52-01B3</v>
      </c>
      <c r="D6306" s="43" t="str">
        <f>VLOOKUP(C6306,'[1]Test List'!$A$5:$F$2726,6,0)</f>
        <v>PMUR-MTO-01B3</v>
      </c>
      <c r="E6306" s="43" t="str">
        <f t="shared" si="404"/>
        <v>45</v>
      </c>
      <c r="F6306" s="43" t="str">
        <f t="shared" si="405"/>
        <v>52</v>
      </c>
      <c r="G6306" t="s">
        <v>1779</v>
      </c>
      <c r="H6306" s="36">
        <v>99</v>
      </c>
      <c r="I6306" s="36">
        <v>995</v>
      </c>
      <c r="K6306" s="12" t="s">
        <v>1016</v>
      </c>
      <c r="L6306" s="2" t="s">
        <v>1017</v>
      </c>
      <c r="M6306" t="s">
        <v>2132</v>
      </c>
      <c r="N6306" s="29" t="s">
        <v>5230</v>
      </c>
      <c r="O6306" s="38" t="s">
        <v>5197</v>
      </c>
      <c r="P6306" t="s">
        <v>1034</v>
      </c>
      <c r="Q6306" t="s">
        <v>1033</v>
      </c>
      <c r="R6306" t="s">
        <v>1030</v>
      </c>
      <c r="S6306" t="s">
        <v>1059</v>
      </c>
      <c r="T6306" t="s">
        <v>6495</v>
      </c>
      <c r="U6306" s="62">
        <f t="shared" si="406"/>
        <v>4</v>
      </c>
    </row>
    <row r="6307" spans="1:21" x14ac:dyDescent="0.25">
      <c r="A6307" t="s">
        <v>7251</v>
      </c>
      <c r="B6307" s="4" t="s">
        <v>7280</v>
      </c>
      <c r="C6307" s="43" t="str">
        <f t="shared" si="407"/>
        <v>45-52-01B4</v>
      </c>
      <c r="D6307" s="43" t="str">
        <f>VLOOKUP(C6307,'[1]Test List'!$A$5:$F$2726,6,0)</f>
        <v>PMUR-MTO-01B4</v>
      </c>
      <c r="E6307" s="43" t="str">
        <f t="shared" si="404"/>
        <v>45</v>
      </c>
      <c r="F6307" s="43" t="str">
        <f t="shared" si="405"/>
        <v>52</v>
      </c>
      <c r="G6307" t="s">
        <v>1779</v>
      </c>
      <c r="H6307" s="36">
        <v>98</v>
      </c>
      <c r="I6307" s="36">
        <v>996</v>
      </c>
      <c r="K6307" s="12" t="s">
        <v>1014</v>
      </c>
      <c r="M6307" t="s">
        <v>7515</v>
      </c>
      <c r="N6307" s="29" t="s">
        <v>5233</v>
      </c>
      <c r="O6307" s="38" t="s">
        <v>5197</v>
      </c>
      <c r="P6307" t="s">
        <v>1036</v>
      </c>
      <c r="Q6307" t="s">
        <v>1027</v>
      </c>
      <c r="R6307" t="s">
        <v>1020</v>
      </c>
      <c r="S6307" t="s">
        <v>1064</v>
      </c>
      <c r="T6307" t="s">
        <v>5293</v>
      </c>
      <c r="U6307" s="62">
        <f t="shared" si="406"/>
        <v>4</v>
      </c>
    </row>
    <row r="6308" spans="1:21" x14ac:dyDescent="0.25">
      <c r="A6308" t="s">
        <v>7251</v>
      </c>
      <c r="B6308" s="4" t="s">
        <v>7280</v>
      </c>
      <c r="C6308" s="43" t="str">
        <f t="shared" si="407"/>
        <v>45-52-01B4</v>
      </c>
      <c r="D6308" s="43" t="str">
        <f>VLOOKUP(C6308,'[1]Test List'!$A$5:$F$2726,6,0)</f>
        <v>PMUR-MTO-01B4</v>
      </c>
      <c r="E6308" s="43" t="str">
        <f t="shared" si="404"/>
        <v>45</v>
      </c>
      <c r="F6308" s="43" t="str">
        <f t="shared" si="405"/>
        <v>52</v>
      </c>
      <c r="G6308" t="s">
        <v>1779</v>
      </c>
      <c r="H6308" s="36">
        <v>98</v>
      </c>
      <c r="I6308" s="36">
        <v>997</v>
      </c>
      <c r="K6308" s="12" t="s">
        <v>1014</v>
      </c>
      <c r="M6308" t="s">
        <v>7515</v>
      </c>
      <c r="N6308" s="29" t="s">
        <v>5233</v>
      </c>
      <c r="O6308" s="38" t="s">
        <v>5197</v>
      </c>
      <c r="P6308" t="s">
        <v>1036</v>
      </c>
      <c r="Q6308" t="s">
        <v>1026</v>
      </c>
      <c r="R6308" t="s">
        <v>1020</v>
      </c>
      <c r="S6308" t="s">
        <v>1065</v>
      </c>
      <c r="T6308" t="s">
        <v>5292</v>
      </c>
      <c r="U6308" s="62">
        <f t="shared" si="406"/>
        <v>4</v>
      </c>
    </row>
    <row r="6309" spans="1:21" x14ac:dyDescent="0.25">
      <c r="A6309" t="s">
        <v>7251</v>
      </c>
      <c r="B6309" s="4" t="s">
        <v>7280</v>
      </c>
      <c r="C6309" s="43" t="str">
        <f t="shared" si="407"/>
        <v>45-52-01B4</v>
      </c>
      <c r="D6309" s="43" t="str">
        <f>VLOOKUP(C6309,'[1]Test List'!$A$5:$F$2726,6,0)</f>
        <v>PMUR-MTO-01B4</v>
      </c>
      <c r="E6309" s="43" t="str">
        <f t="shared" si="404"/>
        <v>45</v>
      </c>
      <c r="F6309" s="43" t="str">
        <f t="shared" si="405"/>
        <v>52</v>
      </c>
      <c r="G6309" t="s">
        <v>1779</v>
      </c>
      <c r="H6309" s="36">
        <v>98</v>
      </c>
      <c r="I6309" s="36">
        <v>998</v>
      </c>
      <c r="K6309" s="12" t="s">
        <v>1014</v>
      </c>
      <c r="M6309" t="s">
        <v>7515</v>
      </c>
      <c r="N6309" s="29" t="s">
        <v>5233</v>
      </c>
      <c r="O6309" s="38" t="s">
        <v>5197</v>
      </c>
      <c r="P6309" t="s">
        <v>1036</v>
      </c>
      <c r="Q6309" t="s">
        <v>1025</v>
      </c>
      <c r="R6309" t="s">
        <v>1020</v>
      </c>
      <c r="S6309" t="s">
        <v>1066</v>
      </c>
      <c r="T6309" t="s">
        <v>5291</v>
      </c>
      <c r="U6309" s="62">
        <f t="shared" si="406"/>
        <v>4</v>
      </c>
    </row>
    <row r="6310" spans="1:21" x14ac:dyDescent="0.25">
      <c r="A6310" t="s">
        <v>7251</v>
      </c>
      <c r="B6310" s="4" t="s">
        <v>7280</v>
      </c>
      <c r="C6310" s="43" t="str">
        <f t="shared" si="407"/>
        <v>45-52-01B4</v>
      </c>
      <c r="D6310" s="43" t="str">
        <f>VLOOKUP(C6310,'[1]Test List'!$A$5:$F$2726,6,0)</f>
        <v>PMUR-MTO-01B4</v>
      </c>
      <c r="E6310" s="43" t="str">
        <f t="shared" ref="E6310:E6373" si="408">LEFT(A6310,2)</f>
        <v>45</v>
      </c>
      <c r="F6310" s="43" t="str">
        <f t="shared" ref="F6310:F6373" si="409">MID(A6310,3,2)</f>
        <v>52</v>
      </c>
      <c r="G6310" t="s">
        <v>1779</v>
      </c>
      <c r="H6310" s="36">
        <v>98</v>
      </c>
      <c r="I6310" s="36">
        <v>999</v>
      </c>
      <c r="K6310" s="12" t="s">
        <v>1014</v>
      </c>
      <c r="M6310" t="s">
        <v>7515</v>
      </c>
      <c r="N6310" s="29" t="s">
        <v>5230</v>
      </c>
      <c r="O6310" s="38" t="s">
        <v>5197</v>
      </c>
      <c r="P6310" t="s">
        <v>1036</v>
      </c>
      <c r="Q6310" t="s">
        <v>1021</v>
      </c>
      <c r="R6310" t="s">
        <v>1020</v>
      </c>
      <c r="S6310" t="s">
        <v>1067</v>
      </c>
      <c r="T6310" t="s">
        <v>5619</v>
      </c>
      <c r="U6310" s="62">
        <f t="shared" si="406"/>
        <v>4</v>
      </c>
    </row>
    <row r="6311" spans="1:21" x14ac:dyDescent="0.25">
      <c r="A6311" t="s">
        <v>7251</v>
      </c>
      <c r="B6311" s="4" t="s">
        <v>7280</v>
      </c>
      <c r="C6311" s="43" t="str">
        <f t="shared" si="407"/>
        <v>45-52-01B4</v>
      </c>
      <c r="D6311" s="43" t="str">
        <f>VLOOKUP(C6311,'[1]Test List'!$A$5:$F$2726,6,0)</f>
        <v>PMUR-MTO-01B4</v>
      </c>
      <c r="E6311" s="43" t="str">
        <f t="shared" si="408"/>
        <v>45</v>
      </c>
      <c r="F6311" s="43" t="str">
        <f t="shared" si="409"/>
        <v>52</v>
      </c>
      <c r="G6311" t="s">
        <v>1779</v>
      </c>
      <c r="H6311" s="36">
        <v>99</v>
      </c>
      <c r="I6311" s="36">
        <v>993</v>
      </c>
      <c r="K6311" s="12" t="s">
        <v>1016</v>
      </c>
      <c r="L6311" s="2" t="s">
        <v>1017</v>
      </c>
      <c r="M6311" t="s">
        <v>2132</v>
      </c>
      <c r="N6311" s="29" t="s">
        <v>5229</v>
      </c>
      <c r="O6311" s="38" t="s">
        <v>5197</v>
      </c>
      <c r="P6311" t="s">
        <v>1964</v>
      </c>
      <c r="Q6311" t="s">
        <v>2016</v>
      </c>
      <c r="R6311" t="s">
        <v>1030</v>
      </c>
      <c r="S6311" t="s">
        <v>2017</v>
      </c>
      <c r="T6311" t="s">
        <v>5622</v>
      </c>
      <c r="U6311" s="62">
        <f t="shared" si="406"/>
        <v>8</v>
      </c>
    </row>
    <row r="6312" spans="1:21" x14ac:dyDescent="0.25">
      <c r="A6312" t="s">
        <v>7251</v>
      </c>
      <c r="B6312" s="4" t="s">
        <v>7280</v>
      </c>
      <c r="C6312" s="43" t="str">
        <f t="shared" si="407"/>
        <v>45-52-01B4</v>
      </c>
      <c r="D6312" s="43" t="str">
        <f>VLOOKUP(C6312,'[1]Test List'!$A$5:$F$2726,6,0)</f>
        <v>PMUR-MTO-01B4</v>
      </c>
      <c r="E6312" s="43" t="str">
        <f t="shared" si="408"/>
        <v>45</v>
      </c>
      <c r="F6312" s="43" t="str">
        <f t="shared" si="409"/>
        <v>52</v>
      </c>
      <c r="G6312" t="s">
        <v>1779</v>
      </c>
      <c r="H6312" s="36">
        <v>99</v>
      </c>
      <c r="I6312" s="36">
        <v>994</v>
      </c>
      <c r="K6312" s="12" t="s">
        <v>1016</v>
      </c>
      <c r="L6312" s="2" t="s">
        <v>1017</v>
      </c>
      <c r="M6312" t="s">
        <v>2132</v>
      </c>
      <c r="N6312" s="29" t="s">
        <v>5229</v>
      </c>
      <c r="O6312" s="38" t="s">
        <v>5197</v>
      </c>
      <c r="P6312" t="s">
        <v>1034</v>
      </c>
      <c r="Q6312" t="s">
        <v>1037</v>
      </c>
      <c r="R6312" t="s">
        <v>1030</v>
      </c>
      <c r="S6312" t="s">
        <v>1060</v>
      </c>
      <c r="T6312" t="s">
        <v>5621</v>
      </c>
      <c r="U6312" s="62">
        <f t="shared" si="406"/>
        <v>4</v>
      </c>
    </row>
    <row r="6313" spans="1:21" x14ac:dyDescent="0.25">
      <c r="A6313" t="s">
        <v>7251</v>
      </c>
      <c r="B6313" s="4" t="s">
        <v>7280</v>
      </c>
      <c r="C6313" s="43" t="str">
        <f t="shared" si="407"/>
        <v>45-52-01B4</v>
      </c>
      <c r="D6313" s="43" t="str">
        <f>VLOOKUP(C6313,'[1]Test List'!$A$5:$F$2726,6,0)</f>
        <v>PMUR-MTO-01B4</v>
      </c>
      <c r="E6313" s="43" t="str">
        <f t="shared" si="408"/>
        <v>45</v>
      </c>
      <c r="F6313" s="43" t="str">
        <f t="shared" si="409"/>
        <v>52</v>
      </c>
      <c r="G6313" t="s">
        <v>1779</v>
      </c>
      <c r="H6313" s="36">
        <v>99</v>
      </c>
      <c r="I6313" s="36">
        <v>995</v>
      </c>
      <c r="K6313" s="12" t="s">
        <v>1016</v>
      </c>
      <c r="L6313" s="2" t="s">
        <v>1017</v>
      </c>
      <c r="M6313" t="s">
        <v>2132</v>
      </c>
      <c r="N6313" s="29" t="s">
        <v>5230</v>
      </c>
      <c r="O6313" s="38" t="s">
        <v>5197</v>
      </c>
      <c r="P6313" t="s">
        <v>1034</v>
      </c>
      <c r="Q6313" t="s">
        <v>1033</v>
      </c>
      <c r="R6313" t="s">
        <v>1030</v>
      </c>
      <c r="S6313" t="s">
        <v>1059</v>
      </c>
      <c r="T6313" t="s">
        <v>6495</v>
      </c>
      <c r="U6313" s="62">
        <f t="shared" si="406"/>
        <v>4</v>
      </c>
    </row>
    <row r="6314" spans="1:21" x14ac:dyDescent="0.25">
      <c r="A6314" s="4" t="s">
        <v>7281</v>
      </c>
      <c r="B6314" s="4" t="s">
        <v>7292</v>
      </c>
      <c r="C6314" s="43" t="str">
        <f t="shared" si="407"/>
        <v>47-02-01G</v>
      </c>
      <c r="D6314" s="43" t="str">
        <f>VLOOKUP(C6314,'[1]Test List'!$A$5:$F$2726,6,0)</f>
        <v>GARB-SKC-01G</v>
      </c>
      <c r="E6314" s="43" t="str">
        <f t="shared" si="408"/>
        <v>47</v>
      </c>
      <c r="F6314" s="43" t="str">
        <f t="shared" si="409"/>
        <v>02</v>
      </c>
      <c r="G6314" t="s">
        <v>1779</v>
      </c>
      <c r="H6314" s="36">
        <v>99</v>
      </c>
      <c r="I6314" s="52">
        <v>996</v>
      </c>
      <c r="J6314" s="9" t="s">
        <v>794</v>
      </c>
      <c r="K6314" s="12" t="s">
        <v>1397</v>
      </c>
      <c r="M6314" t="s">
        <v>4616</v>
      </c>
      <c r="N6314" t="s">
        <v>5230</v>
      </c>
      <c r="O6314" s="36" t="s">
        <v>5197</v>
      </c>
      <c r="P6314" t="s">
        <v>4508</v>
      </c>
      <c r="Q6314" t="s">
        <v>7299</v>
      </c>
      <c r="R6314" t="s">
        <v>1364</v>
      </c>
      <c r="S6314" t="s">
        <v>794</v>
      </c>
      <c r="T6314" t="s">
        <v>7293</v>
      </c>
      <c r="U6314" s="62">
        <f t="shared" si="406"/>
        <v>3</v>
      </c>
    </row>
    <row r="6315" spans="1:21" x14ac:dyDescent="0.25">
      <c r="A6315" s="4" t="s">
        <v>7281</v>
      </c>
      <c r="B6315" s="4" t="s">
        <v>7292</v>
      </c>
      <c r="C6315" s="43" t="str">
        <f t="shared" si="407"/>
        <v>47-02-01G</v>
      </c>
      <c r="D6315" s="43" t="str">
        <f>VLOOKUP(C6315,'[1]Test List'!$A$5:$F$2726,6,0)</f>
        <v>GARB-SKC-01G</v>
      </c>
      <c r="E6315" s="43" t="str">
        <f t="shared" si="408"/>
        <v>47</v>
      </c>
      <c r="F6315" s="43" t="str">
        <f t="shared" si="409"/>
        <v>02</v>
      </c>
      <c r="G6315" t="s">
        <v>1779</v>
      </c>
      <c r="H6315" s="36">
        <v>99</v>
      </c>
      <c r="I6315" s="52">
        <v>995</v>
      </c>
      <c r="J6315" s="9" t="s">
        <v>794</v>
      </c>
      <c r="K6315" s="12" t="s">
        <v>1397</v>
      </c>
      <c r="M6315" t="s">
        <v>4616</v>
      </c>
      <c r="N6315" t="s">
        <v>5230</v>
      </c>
      <c r="O6315" s="36" t="s">
        <v>5197</v>
      </c>
      <c r="P6315" t="s">
        <v>249</v>
      </c>
      <c r="Q6315" t="s">
        <v>1402</v>
      </c>
      <c r="R6315" t="s">
        <v>1398</v>
      </c>
      <c r="S6315" t="s">
        <v>1008</v>
      </c>
      <c r="T6315" t="s">
        <v>5387</v>
      </c>
      <c r="U6315" s="62">
        <f t="shared" si="406"/>
        <v>8</v>
      </c>
    </row>
    <row r="6316" spans="1:21" x14ac:dyDescent="0.25">
      <c r="A6316" s="4" t="s">
        <v>7282</v>
      </c>
      <c r="B6316" s="4" t="s">
        <v>7292</v>
      </c>
      <c r="C6316" s="43" t="str">
        <f t="shared" si="407"/>
        <v>47-02-02A1</v>
      </c>
      <c r="D6316" s="43" t="str">
        <f>VLOOKUP(C6316,'[1]Test List'!$A$5:$F$2726,6,0)</f>
        <v>GARB-SKC-02A1</v>
      </c>
      <c r="E6316" s="43" t="str">
        <f t="shared" si="408"/>
        <v>47</v>
      </c>
      <c r="F6316" s="43" t="str">
        <f t="shared" si="409"/>
        <v>02</v>
      </c>
      <c r="G6316" t="s">
        <v>1779</v>
      </c>
      <c r="H6316" s="36">
        <v>98</v>
      </c>
      <c r="I6316" s="52">
        <v>996</v>
      </c>
      <c r="J6316" s="9" t="s">
        <v>794</v>
      </c>
      <c r="K6316" s="12" t="s">
        <v>1397</v>
      </c>
      <c r="M6316" t="s">
        <v>4616</v>
      </c>
      <c r="N6316" s="29" t="s">
        <v>5230</v>
      </c>
      <c r="O6316" s="38" t="s">
        <v>5197</v>
      </c>
      <c r="P6316" t="s">
        <v>1036</v>
      </c>
      <c r="Q6316" t="s">
        <v>1402</v>
      </c>
      <c r="R6316" t="s">
        <v>1398</v>
      </c>
      <c r="S6316" t="s">
        <v>1465</v>
      </c>
      <c r="T6316" t="s">
        <v>5305</v>
      </c>
      <c r="U6316" s="62">
        <f t="shared" si="406"/>
        <v>2</v>
      </c>
    </row>
    <row r="6317" spans="1:21" x14ac:dyDescent="0.25">
      <c r="A6317" s="4" t="s">
        <v>7282</v>
      </c>
      <c r="B6317" s="4" t="s">
        <v>7292</v>
      </c>
      <c r="C6317" s="43" t="str">
        <f t="shared" si="407"/>
        <v>47-02-02A1</v>
      </c>
      <c r="D6317" s="43" t="str">
        <f>VLOOKUP(C6317,'[1]Test List'!$A$5:$F$2726,6,0)</f>
        <v>GARB-SKC-02A1</v>
      </c>
      <c r="E6317" s="43" t="str">
        <f t="shared" si="408"/>
        <v>47</v>
      </c>
      <c r="F6317" s="43" t="str">
        <f t="shared" si="409"/>
        <v>02</v>
      </c>
      <c r="G6317" t="s">
        <v>1779</v>
      </c>
      <c r="H6317" s="36">
        <v>98</v>
      </c>
      <c r="I6317" s="52">
        <v>995</v>
      </c>
      <c r="J6317" s="9" t="s">
        <v>794</v>
      </c>
      <c r="K6317" s="12" t="s">
        <v>1397</v>
      </c>
      <c r="M6317" t="s">
        <v>4616</v>
      </c>
      <c r="N6317" s="29" t="s">
        <v>5230</v>
      </c>
      <c r="O6317" s="38" t="s">
        <v>5197</v>
      </c>
      <c r="P6317" t="s">
        <v>4508</v>
      </c>
      <c r="Q6317" t="s">
        <v>7299</v>
      </c>
      <c r="R6317" t="s">
        <v>1364</v>
      </c>
      <c r="S6317" t="s">
        <v>794</v>
      </c>
      <c r="T6317" t="s">
        <v>7293</v>
      </c>
      <c r="U6317" s="62">
        <f t="shared" si="406"/>
        <v>3</v>
      </c>
    </row>
    <row r="6318" spans="1:21" x14ac:dyDescent="0.25">
      <c r="A6318" s="4" t="s">
        <v>7283</v>
      </c>
      <c r="B6318" s="4" t="s">
        <v>7292</v>
      </c>
      <c r="C6318" s="43" t="str">
        <f t="shared" si="407"/>
        <v>47-03-04E2</v>
      </c>
      <c r="D6318" s="43" t="str">
        <f>VLOOKUP(C6318,'[1]Test List'!$A$5:$F$2726,6,0)</f>
        <v>GARB-SKV-04E2</v>
      </c>
      <c r="E6318" s="43" t="str">
        <f t="shared" si="408"/>
        <v>47</v>
      </c>
      <c r="F6318" s="43" t="str">
        <f t="shared" si="409"/>
        <v>03</v>
      </c>
      <c r="G6318" t="s">
        <v>1779</v>
      </c>
      <c r="H6318" s="36">
        <v>98</v>
      </c>
      <c r="I6318" s="36">
        <v>999</v>
      </c>
      <c r="J6318" s="9" t="s">
        <v>794</v>
      </c>
      <c r="K6318" s="12" t="s">
        <v>1397</v>
      </c>
      <c r="M6318" t="s">
        <v>4616</v>
      </c>
      <c r="N6318" s="29" t="s">
        <v>5230</v>
      </c>
      <c r="O6318" s="38" t="s">
        <v>5197</v>
      </c>
      <c r="P6318" t="s">
        <v>249</v>
      </c>
      <c r="Q6318" t="s">
        <v>1402</v>
      </c>
      <c r="R6318" t="s">
        <v>1398</v>
      </c>
      <c r="S6318" t="s">
        <v>1008</v>
      </c>
      <c r="T6318" t="s">
        <v>5387</v>
      </c>
      <c r="U6318" s="62">
        <f t="shared" si="406"/>
        <v>8</v>
      </c>
    </row>
    <row r="6319" spans="1:21" x14ac:dyDescent="0.25">
      <c r="A6319" s="4" t="s">
        <v>7283</v>
      </c>
      <c r="B6319" s="4" t="s">
        <v>7292</v>
      </c>
      <c r="C6319" s="43" t="str">
        <f t="shared" si="407"/>
        <v>47-03-04E2</v>
      </c>
      <c r="D6319" s="43" t="str">
        <f>VLOOKUP(C6319,'[1]Test List'!$A$5:$F$2726,6,0)</f>
        <v>GARB-SKV-04E2</v>
      </c>
      <c r="E6319" s="43" t="str">
        <f t="shared" si="408"/>
        <v>47</v>
      </c>
      <c r="F6319" s="43" t="str">
        <f t="shared" si="409"/>
        <v>03</v>
      </c>
      <c r="G6319" t="s">
        <v>1779</v>
      </c>
      <c r="H6319" s="36">
        <v>98</v>
      </c>
      <c r="I6319" s="52">
        <v>997</v>
      </c>
      <c r="J6319" s="9" t="s">
        <v>794</v>
      </c>
      <c r="K6319" s="12" t="s">
        <v>1397</v>
      </c>
      <c r="M6319" t="s">
        <v>4616</v>
      </c>
      <c r="N6319" s="29" t="s">
        <v>5230</v>
      </c>
      <c r="O6319" s="38" t="s">
        <v>5197</v>
      </c>
      <c r="P6319" t="s">
        <v>249</v>
      </c>
      <c r="Q6319" t="s">
        <v>7284</v>
      </c>
      <c r="R6319" t="s">
        <v>1398</v>
      </c>
      <c r="S6319" t="s">
        <v>1008</v>
      </c>
      <c r="T6319" t="s">
        <v>5387</v>
      </c>
      <c r="U6319" s="62">
        <f t="shared" si="406"/>
        <v>8</v>
      </c>
    </row>
    <row r="6320" spans="1:21" x14ac:dyDescent="0.25">
      <c r="A6320" s="4" t="s">
        <v>7283</v>
      </c>
      <c r="B6320" s="4" t="s">
        <v>7292</v>
      </c>
      <c r="C6320" s="43" t="str">
        <f t="shared" si="407"/>
        <v>47-03-04E2</v>
      </c>
      <c r="D6320" s="43" t="str">
        <f>VLOOKUP(C6320,'[1]Test List'!$A$5:$F$2726,6,0)</f>
        <v>GARB-SKV-04E2</v>
      </c>
      <c r="E6320" s="43" t="str">
        <f t="shared" si="408"/>
        <v>47</v>
      </c>
      <c r="F6320" s="43" t="str">
        <f t="shared" si="409"/>
        <v>03</v>
      </c>
      <c r="G6320" t="s">
        <v>1779</v>
      </c>
      <c r="H6320" s="36">
        <v>98</v>
      </c>
      <c r="I6320" s="52">
        <v>998</v>
      </c>
      <c r="J6320" s="9" t="s">
        <v>794</v>
      </c>
      <c r="K6320" s="12" t="s">
        <v>1397</v>
      </c>
      <c r="M6320" t="s">
        <v>4616</v>
      </c>
      <c r="N6320" s="29" t="s">
        <v>5230</v>
      </c>
      <c r="O6320" s="38" t="s">
        <v>5197</v>
      </c>
      <c r="P6320" t="s">
        <v>249</v>
      </c>
      <c r="Q6320" t="s">
        <v>7285</v>
      </c>
      <c r="R6320" t="s">
        <v>1398</v>
      </c>
      <c r="S6320" t="s">
        <v>1008</v>
      </c>
      <c r="T6320" t="s">
        <v>5387</v>
      </c>
      <c r="U6320" s="62">
        <f t="shared" si="406"/>
        <v>8</v>
      </c>
    </row>
    <row r="6321" spans="1:21" x14ac:dyDescent="0.25">
      <c r="A6321" s="4" t="s">
        <v>7286</v>
      </c>
      <c r="B6321" s="4" t="s">
        <v>7292</v>
      </c>
      <c r="C6321" s="43" t="str">
        <f t="shared" si="407"/>
        <v>47-09-04B1</v>
      </c>
      <c r="D6321" s="43" t="str">
        <f>VLOOKUP(C6321,'[1]Test List'!$A$5:$F$2726,6,0)</f>
        <v>GARB-FMC-04B1</v>
      </c>
      <c r="E6321" s="43" t="str">
        <f t="shared" si="408"/>
        <v>47</v>
      </c>
      <c r="F6321" s="43" t="str">
        <f t="shared" si="409"/>
        <v>09</v>
      </c>
      <c r="G6321" t="s">
        <v>1779</v>
      </c>
      <c r="H6321" s="36">
        <v>98</v>
      </c>
      <c r="I6321" s="52">
        <v>997</v>
      </c>
      <c r="J6321" s="9" t="s">
        <v>794</v>
      </c>
      <c r="K6321" s="12" t="s">
        <v>1397</v>
      </c>
      <c r="M6321" t="s">
        <v>4616</v>
      </c>
      <c r="N6321" s="29" t="s">
        <v>5230</v>
      </c>
      <c r="O6321" s="38" t="s">
        <v>5197</v>
      </c>
      <c r="P6321" t="s">
        <v>133</v>
      </c>
      <c r="Q6321" t="s">
        <v>208</v>
      </c>
      <c r="R6321" t="s">
        <v>1364</v>
      </c>
      <c r="S6321" t="s">
        <v>5047</v>
      </c>
      <c r="T6321" t="s">
        <v>6525</v>
      </c>
      <c r="U6321" s="62">
        <f t="shared" si="406"/>
        <v>2</v>
      </c>
    </row>
    <row r="6322" spans="1:21" x14ac:dyDescent="0.25">
      <c r="A6322" s="4" t="s">
        <v>7286</v>
      </c>
      <c r="B6322" s="4" t="s">
        <v>7292</v>
      </c>
      <c r="C6322" s="43" t="str">
        <f t="shared" si="407"/>
        <v>47-09-04B1</v>
      </c>
      <c r="D6322" s="43" t="str">
        <f>VLOOKUP(C6322,'[1]Test List'!$A$5:$F$2726,6,0)</f>
        <v>GARB-FMC-04B1</v>
      </c>
      <c r="E6322" s="43" t="str">
        <f t="shared" si="408"/>
        <v>47</v>
      </c>
      <c r="F6322" s="43" t="str">
        <f t="shared" si="409"/>
        <v>09</v>
      </c>
      <c r="G6322" t="s">
        <v>1779</v>
      </c>
      <c r="H6322" s="36">
        <v>98</v>
      </c>
      <c r="I6322" s="52">
        <v>998</v>
      </c>
      <c r="J6322" s="9" t="s">
        <v>794</v>
      </c>
      <c r="K6322" s="12" t="s">
        <v>1397</v>
      </c>
      <c r="M6322" t="s">
        <v>4616</v>
      </c>
      <c r="N6322" s="29" t="s">
        <v>5230</v>
      </c>
      <c r="O6322" s="38" t="s">
        <v>5197</v>
      </c>
      <c r="P6322" t="s">
        <v>133</v>
      </c>
      <c r="Q6322" t="s">
        <v>1023</v>
      </c>
      <c r="R6322" t="s">
        <v>1364</v>
      </c>
      <c r="S6322" t="s">
        <v>5046</v>
      </c>
      <c r="T6322" t="s">
        <v>6499</v>
      </c>
      <c r="U6322" s="62">
        <f t="shared" si="406"/>
        <v>3</v>
      </c>
    </row>
    <row r="6323" spans="1:21" x14ac:dyDescent="0.25">
      <c r="A6323" s="4" t="s">
        <v>7286</v>
      </c>
      <c r="B6323" s="4" t="s">
        <v>7292</v>
      </c>
      <c r="C6323" s="43" t="str">
        <f t="shared" si="407"/>
        <v>47-09-04B1</v>
      </c>
      <c r="D6323" s="43" t="str">
        <f>VLOOKUP(C6323,'[1]Test List'!$A$5:$F$2726,6,0)</f>
        <v>GARB-FMC-04B1</v>
      </c>
      <c r="E6323" s="43" t="str">
        <f t="shared" si="408"/>
        <v>47</v>
      </c>
      <c r="F6323" s="43" t="str">
        <f t="shared" si="409"/>
        <v>09</v>
      </c>
      <c r="G6323" t="s">
        <v>1779</v>
      </c>
      <c r="H6323" s="36">
        <v>98</v>
      </c>
      <c r="I6323" s="52">
        <v>999</v>
      </c>
      <c r="J6323" s="9" t="s">
        <v>794</v>
      </c>
      <c r="K6323" s="12" t="s">
        <v>1397</v>
      </c>
      <c r="M6323" t="s">
        <v>4616</v>
      </c>
      <c r="N6323" s="29" t="s">
        <v>5230</v>
      </c>
      <c r="O6323" s="38" t="s">
        <v>5197</v>
      </c>
      <c r="P6323" t="s">
        <v>249</v>
      </c>
      <c r="Q6323" t="s">
        <v>7</v>
      </c>
      <c r="R6323" t="s">
        <v>1398</v>
      </c>
      <c r="S6323" t="s">
        <v>1024</v>
      </c>
      <c r="T6323" t="s">
        <v>6500</v>
      </c>
      <c r="U6323" s="62">
        <f t="shared" si="406"/>
        <v>4</v>
      </c>
    </row>
    <row r="6324" spans="1:21" x14ac:dyDescent="0.25">
      <c r="A6324" s="4" t="s">
        <v>7287</v>
      </c>
      <c r="B6324" s="4" t="s">
        <v>7292</v>
      </c>
      <c r="C6324" s="43" t="str">
        <f t="shared" si="407"/>
        <v>47-09-04B2</v>
      </c>
      <c r="D6324" s="43" t="str">
        <f>VLOOKUP(C6324,'[1]Test List'!$A$5:$F$2726,6,0)</f>
        <v>GARB-FMC-04B2</v>
      </c>
      <c r="E6324" s="43" t="str">
        <f t="shared" si="408"/>
        <v>47</v>
      </c>
      <c r="F6324" s="43" t="str">
        <f t="shared" si="409"/>
        <v>09</v>
      </c>
      <c r="G6324" t="s">
        <v>1779</v>
      </c>
      <c r="H6324" s="36">
        <v>98</v>
      </c>
      <c r="I6324" s="52">
        <v>998</v>
      </c>
      <c r="J6324" s="9" t="s">
        <v>794</v>
      </c>
      <c r="K6324" s="12" t="s">
        <v>1397</v>
      </c>
      <c r="M6324" t="s">
        <v>4616</v>
      </c>
      <c r="N6324" s="29" t="s">
        <v>5230</v>
      </c>
      <c r="O6324" s="38" t="s">
        <v>5197</v>
      </c>
      <c r="P6324" t="s">
        <v>133</v>
      </c>
      <c r="Q6324" t="s">
        <v>1023</v>
      </c>
      <c r="R6324" t="s">
        <v>1364</v>
      </c>
      <c r="S6324" t="s">
        <v>5046</v>
      </c>
      <c r="T6324" t="s">
        <v>6499</v>
      </c>
      <c r="U6324" s="62">
        <f t="shared" si="406"/>
        <v>3</v>
      </c>
    </row>
    <row r="6325" spans="1:21" x14ac:dyDescent="0.25">
      <c r="A6325" s="4" t="s">
        <v>7287</v>
      </c>
      <c r="B6325" s="4" t="s">
        <v>7292</v>
      </c>
      <c r="C6325" s="43" t="str">
        <f t="shared" si="407"/>
        <v>47-09-04B2</v>
      </c>
      <c r="D6325" s="43" t="str">
        <f>VLOOKUP(C6325,'[1]Test List'!$A$5:$F$2726,6,0)</f>
        <v>GARB-FMC-04B2</v>
      </c>
      <c r="E6325" s="43" t="str">
        <f t="shared" si="408"/>
        <v>47</v>
      </c>
      <c r="F6325" s="43" t="str">
        <f t="shared" si="409"/>
        <v>09</v>
      </c>
      <c r="G6325" t="s">
        <v>1779</v>
      </c>
      <c r="H6325" s="36">
        <v>98</v>
      </c>
      <c r="I6325" s="52">
        <v>999</v>
      </c>
      <c r="J6325" s="9" t="s">
        <v>794</v>
      </c>
      <c r="K6325" s="12" t="s">
        <v>1397</v>
      </c>
      <c r="M6325" t="s">
        <v>4616</v>
      </c>
      <c r="N6325" s="29" t="s">
        <v>5230</v>
      </c>
      <c r="O6325" s="38" t="s">
        <v>5197</v>
      </c>
      <c r="P6325" t="s">
        <v>249</v>
      </c>
      <c r="Q6325" t="s">
        <v>7</v>
      </c>
      <c r="R6325" t="s">
        <v>1398</v>
      </c>
      <c r="S6325" t="s">
        <v>1024</v>
      </c>
      <c r="T6325" t="s">
        <v>6500</v>
      </c>
      <c r="U6325" s="62">
        <f t="shared" si="406"/>
        <v>4</v>
      </c>
    </row>
    <row r="6326" spans="1:21" x14ac:dyDescent="0.25">
      <c r="A6326" s="4" t="s">
        <v>7288</v>
      </c>
      <c r="B6326" s="4" t="s">
        <v>7292</v>
      </c>
      <c r="C6326" s="43" t="str">
        <f t="shared" si="407"/>
        <v>47-29-01B</v>
      </c>
      <c r="D6326" s="43" t="str">
        <f>VLOOKUP(C6326,'[1]Test List'!$A$5:$F$2726,6,0)</f>
        <v>GARB-SUM-01B</v>
      </c>
      <c r="E6326" s="43" t="str">
        <f t="shared" si="408"/>
        <v>47</v>
      </c>
      <c r="F6326" s="43" t="str">
        <f t="shared" si="409"/>
        <v>29</v>
      </c>
      <c r="G6326" t="s">
        <v>1779</v>
      </c>
      <c r="H6326" s="36">
        <v>99</v>
      </c>
      <c r="I6326" s="52">
        <v>998</v>
      </c>
      <c r="J6326" s="9" t="s">
        <v>794</v>
      </c>
      <c r="K6326" s="12" t="s">
        <v>1397</v>
      </c>
      <c r="M6326" t="s">
        <v>4616</v>
      </c>
      <c r="N6326" s="29" t="s">
        <v>5230</v>
      </c>
      <c r="O6326" s="38" t="s">
        <v>5197</v>
      </c>
      <c r="P6326" t="s">
        <v>250</v>
      </c>
      <c r="Q6326" t="s">
        <v>488</v>
      </c>
      <c r="R6326" t="s">
        <v>1132</v>
      </c>
      <c r="S6326" t="s">
        <v>489</v>
      </c>
      <c r="T6326" t="s">
        <v>5548</v>
      </c>
      <c r="U6326" s="62">
        <f t="shared" si="406"/>
        <v>2</v>
      </c>
    </row>
    <row r="6327" spans="1:21" x14ac:dyDescent="0.25">
      <c r="A6327" s="4" t="s">
        <v>7288</v>
      </c>
      <c r="B6327" s="4" t="s">
        <v>7292</v>
      </c>
      <c r="C6327" s="43" t="str">
        <f t="shared" si="407"/>
        <v>47-29-01B</v>
      </c>
      <c r="D6327" s="43" t="str">
        <f>VLOOKUP(C6327,'[1]Test List'!$A$5:$F$2726,6,0)</f>
        <v>GARB-SUM-01B</v>
      </c>
      <c r="E6327" s="43" t="str">
        <f t="shared" si="408"/>
        <v>47</v>
      </c>
      <c r="F6327" s="43" t="str">
        <f t="shared" si="409"/>
        <v>29</v>
      </c>
      <c r="G6327" t="s">
        <v>1779</v>
      </c>
      <c r="H6327" s="36">
        <v>99</v>
      </c>
      <c r="I6327" s="52">
        <v>999</v>
      </c>
      <c r="J6327" s="9" t="s">
        <v>794</v>
      </c>
      <c r="K6327" s="12" t="s">
        <v>1397</v>
      </c>
      <c r="M6327" t="s">
        <v>4616</v>
      </c>
      <c r="N6327" s="29" t="s">
        <v>5230</v>
      </c>
      <c r="O6327" s="38" t="s">
        <v>5197</v>
      </c>
      <c r="P6327" t="s">
        <v>249</v>
      </c>
      <c r="Q6327" t="s">
        <v>252</v>
      </c>
      <c r="R6327" t="s">
        <v>1398</v>
      </c>
      <c r="S6327" t="s">
        <v>1785</v>
      </c>
      <c r="T6327" t="s">
        <v>6627</v>
      </c>
      <c r="U6327" s="62">
        <f t="shared" si="406"/>
        <v>7</v>
      </c>
    </row>
    <row r="6328" spans="1:21" x14ac:dyDescent="0.25">
      <c r="A6328" s="4" t="s">
        <v>7289</v>
      </c>
      <c r="B6328" s="4" t="s">
        <v>7292</v>
      </c>
      <c r="C6328" s="43" t="str">
        <f t="shared" si="407"/>
        <v>47-30-01H</v>
      </c>
      <c r="D6328" s="43" t="str">
        <f>VLOOKUP(C6328,'[1]Test List'!$A$5:$F$2726,6,0)</f>
        <v>GARB-ORI-01H</v>
      </c>
      <c r="E6328" s="43" t="str">
        <f t="shared" si="408"/>
        <v>47</v>
      </c>
      <c r="F6328" s="43" t="str">
        <f t="shared" si="409"/>
        <v>30</v>
      </c>
      <c r="G6328" t="s">
        <v>1779</v>
      </c>
      <c r="H6328" s="36">
        <v>99</v>
      </c>
      <c r="I6328" s="52">
        <v>997</v>
      </c>
      <c r="J6328" s="9" t="s">
        <v>794</v>
      </c>
      <c r="K6328" s="12" t="s">
        <v>1397</v>
      </c>
      <c r="M6328" t="s">
        <v>4616</v>
      </c>
      <c r="N6328" s="29" t="s">
        <v>5230</v>
      </c>
      <c r="O6328" s="38" t="s">
        <v>5197</v>
      </c>
      <c r="P6328" t="s">
        <v>1036</v>
      </c>
      <c r="Q6328" t="s">
        <v>771</v>
      </c>
      <c r="R6328" t="s">
        <v>458</v>
      </c>
      <c r="S6328" t="s">
        <v>769</v>
      </c>
      <c r="T6328" t="s">
        <v>5389</v>
      </c>
      <c r="U6328" s="62">
        <f t="shared" si="406"/>
        <v>2</v>
      </c>
    </row>
    <row r="6329" spans="1:21" x14ac:dyDescent="0.25">
      <c r="A6329" s="4" t="s">
        <v>7289</v>
      </c>
      <c r="B6329" s="4" t="s">
        <v>7292</v>
      </c>
      <c r="C6329" s="43" t="str">
        <f t="shared" si="407"/>
        <v>47-30-01H</v>
      </c>
      <c r="D6329" s="43" t="str">
        <f>VLOOKUP(C6329,'[1]Test List'!$A$5:$F$2726,6,0)</f>
        <v>GARB-ORI-01H</v>
      </c>
      <c r="E6329" s="43" t="str">
        <f t="shared" si="408"/>
        <v>47</v>
      </c>
      <c r="F6329" s="43" t="str">
        <f t="shared" si="409"/>
        <v>30</v>
      </c>
      <c r="G6329" t="s">
        <v>1779</v>
      </c>
      <c r="H6329" s="36">
        <v>99</v>
      </c>
      <c r="I6329" s="52">
        <v>998</v>
      </c>
      <c r="J6329" s="9" t="s">
        <v>794</v>
      </c>
      <c r="K6329" s="12" t="s">
        <v>1397</v>
      </c>
      <c r="M6329" t="s">
        <v>4616</v>
      </c>
      <c r="N6329" s="29" t="s">
        <v>5230</v>
      </c>
      <c r="O6329" s="38" t="s">
        <v>5197</v>
      </c>
      <c r="P6329" t="s">
        <v>1036</v>
      </c>
      <c r="Q6329" t="s">
        <v>770</v>
      </c>
      <c r="R6329" t="s">
        <v>458</v>
      </c>
      <c r="S6329" t="s">
        <v>768</v>
      </c>
      <c r="T6329" t="s">
        <v>5388</v>
      </c>
      <c r="U6329" s="62">
        <f t="shared" si="406"/>
        <v>2</v>
      </c>
    </row>
    <row r="6330" spans="1:21" x14ac:dyDescent="0.25">
      <c r="A6330" s="4" t="s">
        <v>7289</v>
      </c>
      <c r="B6330" s="4" t="s">
        <v>7292</v>
      </c>
      <c r="C6330" s="43" t="str">
        <f t="shared" si="407"/>
        <v>47-30-01H</v>
      </c>
      <c r="D6330" s="43" t="str">
        <f>VLOOKUP(C6330,'[1]Test List'!$A$5:$F$2726,6,0)</f>
        <v>GARB-ORI-01H</v>
      </c>
      <c r="E6330" s="43" t="str">
        <f t="shared" si="408"/>
        <v>47</v>
      </c>
      <c r="F6330" s="43" t="str">
        <f t="shared" si="409"/>
        <v>30</v>
      </c>
      <c r="G6330" t="s">
        <v>1779</v>
      </c>
      <c r="H6330" s="36">
        <v>99</v>
      </c>
      <c r="I6330" s="52">
        <v>999</v>
      </c>
      <c r="J6330" s="9" t="s">
        <v>794</v>
      </c>
      <c r="K6330" s="12" t="s">
        <v>1397</v>
      </c>
      <c r="M6330" t="s">
        <v>4616</v>
      </c>
      <c r="N6330" s="29" t="s">
        <v>5230</v>
      </c>
      <c r="O6330" s="38" t="s">
        <v>5197</v>
      </c>
      <c r="P6330" t="s">
        <v>249</v>
      </c>
      <c r="Q6330" t="s">
        <v>252</v>
      </c>
      <c r="R6330" t="s">
        <v>1398</v>
      </c>
      <c r="S6330" t="s">
        <v>1785</v>
      </c>
      <c r="T6330" t="s">
        <v>6627</v>
      </c>
      <c r="U6330" s="62">
        <f t="shared" si="406"/>
        <v>7</v>
      </c>
    </row>
    <row r="6331" spans="1:21" x14ac:dyDescent="0.25">
      <c r="A6331" s="4" t="s">
        <v>7290</v>
      </c>
      <c r="B6331" s="4" t="s">
        <v>7292</v>
      </c>
      <c r="C6331" s="43" t="str">
        <f t="shared" si="407"/>
        <v>47-31-01C</v>
      </c>
      <c r="D6331" s="43" t="str">
        <f>VLOOKUP(C6331,'[1]Test List'!$A$5:$F$2726,6,0)</f>
        <v>GARB-SIM-01C</v>
      </c>
      <c r="E6331" s="43" t="str">
        <f t="shared" si="408"/>
        <v>47</v>
      </c>
      <c r="F6331" s="43" t="str">
        <f t="shared" si="409"/>
        <v>31</v>
      </c>
      <c r="G6331" t="s">
        <v>1779</v>
      </c>
      <c r="H6331" s="36">
        <v>99</v>
      </c>
      <c r="I6331" s="52">
        <v>999</v>
      </c>
      <c r="J6331" s="9" t="s">
        <v>794</v>
      </c>
      <c r="K6331" s="12" t="s">
        <v>1397</v>
      </c>
      <c r="M6331" t="s">
        <v>4616</v>
      </c>
      <c r="N6331" s="29" t="s">
        <v>5230</v>
      </c>
      <c r="O6331" s="38" t="s">
        <v>5197</v>
      </c>
      <c r="P6331" t="s">
        <v>249</v>
      </c>
      <c r="Q6331" t="s">
        <v>252</v>
      </c>
      <c r="R6331" t="s">
        <v>1398</v>
      </c>
      <c r="S6331" t="s">
        <v>1785</v>
      </c>
      <c r="T6331" t="s">
        <v>6627</v>
      </c>
      <c r="U6331" s="62">
        <f t="shared" si="406"/>
        <v>7</v>
      </c>
    </row>
    <row r="6332" spans="1:21" x14ac:dyDescent="0.25">
      <c r="A6332" s="4" t="s">
        <v>7291</v>
      </c>
      <c r="B6332" s="4" t="s">
        <v>7292</v>
      </c>
      <c r="C6332" s="43" t="str">
        <f t="shared" si="407"/>
        <v>47-40-02H1</v>
      </c>
      <c r="D6332" s="43" t="str">
        <f>VLOOKUP(C6332,'[1]Test List'!$A$5:$F$2726,6,0)</f>
        <v>GARB-SCM-02H1</v>
      </c>
      <c r="E6332" s="43" t="str">
        <f t="shared" si="408"/>
        <v>47</v>
      </c>
      <c r="F6332" s="43" t="str">
        <f t="shared" si="409"/>
        <v>40</v>
      </c>
      <c r="G6332" t="s">
        <v>1779</v>
      </c>
      <c r="H6332" s="36">
        <v>98</v>
      </c>
      <c r="I6332" s="52">
        <v>996</v>
      </c>
      <c r="J6332" s="9" t="s">
        <v>794</v>
      </c>
      <c r="K6332" s="12" t="s">
        <v>1397</v>
      </c>
      <c r="M6332" t="s">
        <v>4616</v>
      </c>
      <c r="N6332" s="29" t="s">
        <v>5233</v>
      </c>
      <c r="O6332" s="38" t="s">
        <v>5197</v>
      </c>
      <c r="P6332" t="s">
        <v>249</v>
      </c>
      <c r="Q6332" t="s">
        <v>7</v>
      </c>
      <c r="R6332" t="s">
        <v>1398</v>
      </c>
      <c r="S6332" t="s">
        <v>1024</v>
      </c>
      <c r="T6332" t="s">
        <v>6500</v>
      </c>
      <c r="U6332" s="62">
        <f t="shared" si="406"/>
        <v>4</v>
      </c>
    </row>
    <row r="6333" spans="1:21" x14ac:dyDescent="0.25">
      <c r="A6333" s="4" t="s">
        <v>7291</v>
      </c>
      <c r="B6333" s="4" t="s">
        <v>7292</v>
      </c>
      <c r="C6333" s="43" t="str">
        <f t="shared" si="407"/>
        <v>47-40-02H1</v>
      </c>
      <c r="D6333" s="43" t="str">
        <f>VLOOKUP(C6333,'[1]Test List'!$A$5:$F$2726,6,0)</f>
        <v>GARB-SCM-02H1</v>
      </c>
      <c r="E6333" s="43" t="str">
        <f t="shared" si="408"/>
        <v>47</v>
      </c>
      <c r="F6333" s="43" t="str">
        <f t="shared" si="409"/>
        <v>40</v>
      </c>
      <c r="G6333" t="s">
        <v>1779</v>
      </c>
      <c r="H6333" s="36">
        <v>98</v>
      </c>
      <c r="I6333" s="52">
        <v>995</v>
      </c>
      <c r="J6333" s="9" t="s">
        <v>794</v>
      </c>
      <c r="K6333" s="12" t="s">
        <v>1397</v>
      </c>
      <c r="M6333" t="s">
        <v>4616</v>
      </c>
      <c r="N6333" s="29" t="s">
        <v>5230</v>
      </c>
      <c r="O6333" s="38" t="s">
        <v>5197</v>
      </c>
      <c r="P6333" t="s">
        <v>4508</v>
      </c>
      <c r="Q6333" t="s">
        <v>7299</v>
      </c>
      <c r="R6333" t="s">
        <v>1364</v>
      </c>
      <c r="S6333" t="s">
        <v>794</v>
      </c>
      <c r="T6333" t="s">
        <v>7293</v>
      </c>
      <c r="U6333" s="62">
        <f t="shared" si="406"/>
        <v>3</v>
      </c>
    </row>
    <row r="6334" spans="1:21" x14ac:dyDescent="0.25">
      <c r="A6334" t="s">
        <v>7322</v>
      </c>
      <c r="B6334" s="16" t="s">
        <v>7360</v>
      </c>
      <c r="C6334" s="43" t="str">
        <f t="shared" si="407"/>
        <v>49-02-01D1</v>
      </c>
      <c r="D6334" s="43" t="str">
        <f>VLOOKUP(C6334,'[1]Test List'!$A$5:$F$2726,6,0)</f>
        <v>EURO-SKC-01D1</v>
      </c>
      <c r="E6334" s="43" t="str">
        <f t="shared" si="408"/>
        <v>49</v>
      </c>
      <c r="F6334" s="43" t="str">
        <f t="shared" si="409"/>
        <v>02</v>
      </c>
      <c r="G6334" s="12" t="s">
        <v>1012</v>
      </c>
      <c r="H6334" s="36">
        <v>99</v>
      </c>
      <c r="I6334" s="36">
        <v>996</v>
      </c>
      <c r="J6334" s="9" t="s">
        <v>794</v>
      </c>
      <c r="K6334" s="12" t="s">
        <v>2451</v>
      </c>
      <c r="L6334" s="2" t="s">
        <v>2915</v>
      </c>
      <c r="M6334" t="s">
        <v>7323</v>
      </c>
      <c r="N6334" s="29" t="s">
        <v>6952</v>
      </c>
      <c r="O6334" s="38" t="s">
        <v>5197</v>
      </c>
      <c r="P6334" s="12" t="s">
        <v>1044</v>
      </c>
      <c r="Q6334" t="s">
        <v>7352</v>
      </c>
      <c r="R6334" t="s">
        <v>1030</v>
      </c>
      <c r="S6334" t="s">
        <v>794</v>
      </c>
      <c r="T6334" t="s">
        <v>7353</v>
      </c>
      <c r="U6334" s="62">
        <f t="shared" si="406"/>
        <v>4</v>
      </c>
    </row>
    <row r="6335" spans="1:21" x14ac:dyDescent="0.25">
      <c r="A6335" t="s">
        <v>7322</v>
      </c>
      <c r="B6335" s="16" t="s">
        <v>7360</v>
      </c>
      <c r="C6335" s="43" t="str">
        <f t="shared" si="407"/>
        <v>49-02-01D1</v>
      </c>
      <c r="D6335" s="43" t="str">
        <f>VLOOKUP(C6335,'[1]Test List'!$A$5:$F$2726,6,0)</f>
        <v>EURO-SKC-01D1</v>
      </c>
      <c r="E6335" s="43" t="str">
        <f t="shared" si="408"/>
        <v>49</v>
      </c>
      <c r="F6335" s="43" t="str">
        <f t="shared" si="409"/>
        <v>02</v>
      </c>
      <c r="G6335" t="s">
        <v>1779</v>
      </c>
      <c r="H6335" s="36">
        <v>99</v>
      </c>
      <c r="I6335" s="36">
        <v>993</v>
      </c>
      <c r="J6335" s="9" t="s">
        <v>794</v>
      </c>
      <c r="K6335" s="12" t="s">
        <v>290</v>
      </c>
      <c r="L6335" s="2" t="s">
        <v>291</v>
      </c>
      <c r="M6335" t="s">
        <v>2928</v>
      </c>
      <c r="N6335" s="29" t="s">
        <v>5230</v>
      </c>
      <c r="O6335" s="38" t="s">
        <v>5197</v>
      </c>
      <c r="P6335" t="s">
        <v>4508</v>
      </c>
      <c r="Q6335" t="s">
        <v>335</v>
      </c>
      <c r="R6335" t="s">
        <v>1364</v>
      </c>
      <c r="S6335" t="s">
        <v>4722</v>
      </c>
      <c r="T6335" t="s">
        <v>6025</v>
      </c>
      <c r="U6335" s="62">
        <f t="shared" si="406"/>
        <v>8</v>
      </c>
    </row>
    <row r="6336" spans="1:21" x14ac:dyDescent="0.25">
      <c r="A6336" t="s">
        <v>7322</v>
      </c>
      <c r="B6336" s="16" t="s">
        <v>7360</v>
      </c>
      <c r="C6336" s="43" t="str">
        <f t="shared" si="407"/>
        <v>49-02-01D1</v>
      </c>
      <c r="D6336" s="43" t="str">
        <f>VLOOKUP(C6336,'[1]Test List'!$A$5:$F$2726,6,0)</f>
        <v>EURO-SKC-01D1</v>
      </c>
      <c r="E6336" s="43" t="str">
        <f t="shared" si="408"/>
        <v>49</v>
      </c>
      <c r="F6336" s="43" t="str">
        <f t="shared" si="409"/>
        <v>02</v>
      </c>
      <c r="G6336" s="12" t="s">
        <v>1012</v>
      </c>
      <c r="H6336" s="36">
        <v>99</v>
      </c>
      <c r="I6336" s="36">
        <v>994</v>
      </c>
      <c r="J6336" s="9" t="s">
        <v>794</v>
      </c>
      <c r="K6336" s="12" t="s">
        <v>290</v>
      </c>
      <c r="L6336" s="2" t="s">
        <v>291</v>
      </c>
      <c r="M6336" t="s">
        <v>2928</v>
      </c>
      <c r="N6336" s="29" t="s">
        <v>5230</v>
      </c>
      <c r="O6336" s="38" t="s">
        <v>5197</v>
      </c>
      <c r="P6336" s="12" t="s">
        <v>4508</v>
      </c>
      <c r="Q6336" t="s">
        <v>344</v>
      </c>
      <c r="R6336" t="s">
        <v>1364</v>
      </c>
      <c r="S6336" t="s">
        <v>4717</v>
      </c>
      <c r="T6336" t="s">
        <v>5304</v>
      </c>
      <c r="U6336" s="62">
        <f t="shared" si="406"/>
        <v>32</v>
      </c>
    </row>
    <row r="6337" spans="1:21" x14ac:dyDescent="0.25">
      <c r="A6337" t="s">
        <v>7322</v>
      </c>
      <c r="B6337" s="16" t="s">
        <v>7360</v>
      </c>
      <c r="C6337" s="43" t="str">
        <f t="shared" si="407"/>
        <v>49-02-01D1</v>
      </c>
      <c r="D6337" s="43" t="str">
        <f>VLOOKUP(C6337,'[1]Test List'!$A$5:$F$2726,6,0)</f>
        <v>EURO-SKC-01D1</v>
      </c>
      <c r="E6337" s="43" t="str">
        <f t="shared" si="408"/>
        <v>49</v>
      </c>
      <c r="F6337" s="43" t="str">
        <f t="shared" si="409"/>
        <v>02</v>
      </c>
      <c r="G6337" t="s">
        <v>1779</v>
      </c>
      <c r="H6337" s="36">
        <v>99</v>
      </c>
      <c r="I6337" s="36">
        <v>995</v>
      </c>
      <c r="J6337" s="9" t="s">
        <v>794</v>
      </c>
      <c r="K6337" s="12" t="s">
        <v>2451</v>
      </c>
      <c r="L6337" s="2" t="s">
        <v>2915</v>
      </c>
      <c r="M6337" t="s">
        <v>7323</v>
      </c>
      <c r="N6337" s="29" t="s">
        <v>5230</v>
      </c>
      <c r="O6337" s="38" t="s">
        <v>5197</v>
      </c>
      <c r="P6337" t="s">
        <v>4508</v>
      </c>
      <c r="Q6337" t="s">
        <v>2361</v>
      </c>
      <c r="R6337" t="s">
        <v>1364</v>
      </c>
      <c r="S6337" t="s">
        <v>4718</v>
      </c>
      <c r="T6337" t="s">
        <v>5316</v>
      </c>
      <c r="U6337" s="62">
        <f t="shared" si="406"/>
        <v>103</v>
      </c>
    </row>
    <row r="6338" spans="1:21" x14ac:dyDescent="0.25">
      <c r="A6338" t="s">
        <v>7324</v>
      </c>
      <c r="B6338" s="16" t="s">
        <v>7360</v>
      </c>
      <c r="C6338" s="43" t="str">
        <f t="shared" si="407"/>
        <v>49-02-01D2</v>
      </c>
      <c r="D6338" s="43" t="str">
        <f>VLOOKUP(C6338,'[1]Test List'!$A$5:$F$2726,6,0)</f>
        <v>EURO-SKC-01D2</v>
      </c>
      <c r="E6338" s="43" t="str">
        <f t="shared" si="408"/>
        <v>49</v>
      </c>
      <c r="F6338" s="43" t="str">
        <f t="shared" si="409"/>
        <v>02</v>
      </c>
      <c r="G6338" s="12" t="s">
        <v>1012</v>
      </c>
      <c r="H6338" s="36">
        <v>99</v>
      </c>
      <c r="I6338" s="36">
        <v>996</v>
      </c>
      <c r="J6338" s="9" t="s">
        <v>794</v>
      </c>
      <c r="K6338" s="12" t="s">
        <v>2451</v>
      </c>
      <c r="L6338" s="2" t="s">
        <v>2915</v>
      </c>
      <c r="M6338" t="s">
        <v>7323</v>
      </c>
      <c r="N6338" s="29" t="s">
        <v>6952</v>
      </c>
      <c r="O6338" s="38" t="s">
        <v>5197</v>
      </c>
      <c r="P6338" s="12" t="s">
        <v>1044</v>
      </c>
      <c r="Q6338" t="s">
        <v>7352</v>
      </c>
      <c r="R6338" t="s">
        <v>1030</v>
      </c>
      <c r="S6338" t="s">
        <v>794</v>
      </c>
      <c r="T6338" t="s">
        <v>7353</v>
      </c>
      <c r="U6338" s="62">
        <f t="shared" si="406"/>
        <v>4</v>
      </c>
    </row>
    <row r="6339" spans="1:21" x14ac:dyDescent="0.25">
      <c r="A6339" t="s">
        <v>7324</v>
      </c>
      <c r="B6339" s="16" t="s">
        <v>7360</v>
      </c>
      <c r="C6339" s="43" t="str">
        <f t="shared" si="407"/>
        <v>49-02-01D2</v>
      </c>
      <c r="D6339" s="43" t="str">
        <f>VLOOKUP(C6339,'[1]Test List'!$A$5:$F$2726,6,0)</f>
        <v>EURO-SKC-01D2</v>
      </c>
      <c r="E6339" s="43" t="str">
        <f t="shared" si="408"/>
        <v>49</v>
      </c>
      <c r="F6339" s="43" t="str">
        <f t="shared" si="409"/>
        <v>02</v>
      </c>
      <c r="G6339" s="12" t="s">
        <v>1012</v>
      </c>
      <c r="H6339" s="36">
        <v>99</v>
      </c>
      <c r="I6339" s="36">
        <v>994</v>
      </c>
      <c r="J6339" s="9" t="s">
        <v>794</v>
      </c>
      <c r="K6339" s="12" t="s">
        <v>290</v>
      </c>
      <c r="L6339" s="2" t="s">
        <v>291</v>
      </c>
      <c r="M6339" t="s">
        <v>2928</v>
      </c>
      <c r="N6339" s="29" t="s">
        <v>5230</v>
      </c>
      <c r="O6339" s="38" t="s">
        <v>5197</v>
      </c>
      <c r="P6339" s="12" t="s">
        <v>4508</v>
      </c>
      <c r="Q6339" t="s">
        <v>344</v>
      </c>
      <c r="R6339" t="s">
        <v>1364</v>
      </c>
      <c r="S6339" t="s">
        <v>4717</v>
      </c>
      <c r="T6339" t="s">
        <v>5304</v>
      </c>
      <c r="U6339" s="62">
        <f t="shared" si="406"/>
        <v>32</v>
      </c>
    </row>
    <row r="6340" spans="1:21" x14ac:dyDescent="0.25">
      <c r="A6340" t="s">
        <v>7324</v>
      </c>
      <c r="B6340" s="16" t="s">
        <v>7360</v>
      </c>
      <c r="C6340" s="43" t="str">
        <f t="shared" si="407"/>
        <v>49-02-01D2</v>
      </c>
      <c r="D6340" s="43" t="str">
        <f>VLOOKUP(C6340,'[1]Test List'!$A$5:$F$2726,6,0)</f>
        <v>EURO-SKC-01D2</v>
      </c>
      <c r="E6340" s="43" t="str">
        <f t="shared" si="408"/>
        <v>49</v>
      </c>
      <c r="F6340" s="43" t="str">
        <f t="shared" si="409"/>
        <v>02</v>
      </c>
      <c r="G6340" t="s">
        <v>1779</v>
      </c>
      <c r="H6340" s="36">
        <v>99</v>
      </c>
      <c r="I6340" s="36">
        <v>995</v>
      </c>
      <c r="J6340" s="9" t="s">
        <v>794</v>
      </c>
      <c r="K6340" s="12" t="s">
        <v>2451</v>
      </c>
      <c r="L6340" s="2" t="s">
        <v>2915</v>
      </c>
      <c r="M6340" t="s">
        <v>7323</v>
      </c>
      <c r="N6340" s="29" t="s">
        <v>5230</v>
      </c>
      <c r="O6340" s="38" t="s">
        <v>5197</v>
      </c>
      <c r="P6340" t="s">
        <v>4508</v>
      </c>
      <c r="Q6340" t="s">
        <v>2361</v>
      </c>
      <c r="R6340" t="s">
        <v>1364</v>
      </c>
      <c r="S6340" t="s">
        <v>4718</v>
      </c>
      <c r="T6340" t="s">
        <v>5316</v>
      </c>
      <c r="U6340" s="62">
        <f t="shared" si="406"/>
        <v>103</v>
      </c>
    </row>
    <row r="6341" spans="1:21" x14ac:dyDescent="0.25">
      <c r="A6341" t="s">
        <v>7325</v>
      </c>
      <c r="B6341" s="16" t="s">
        <v>7360</v>
      </c>
      <c r="C6341" s="43" t="str">
        <f t="shared" si="407"/>
        <v>49-02-02D1</v>
      </c>
      <c r="D6341" s="43" t="str">
        <f>VLOOKUP(C6341,'[1]Test List'!$A$5:$F$2726,6,0)</f>
        <v>EURO-SKC-02D1</v>
      </c>
      <c r="E6341" s="43" t="str">
        <f t="shared" si="408"/>
        <v>49</v>
      </c>
      <c r="F6341" s="43" t="str">
        <f t="shared" si="409"/>
        <v>02</v>
      </c>
      <c r="G6341" s="12" t="s">
        <v>1012</v>
      </c>
      <c r="H6341" s="36">
        <v>99</v>
      </c>
      <c r="I6341" s="36">
        <v>996</v>
      </c>
      <c r="J6341" s="9" t="s">
        <v>794</v>
      </c>
      <c r="K6341" s="12" t="s">
        <v>2451</v>
      </c>
      <c r="L6341" s="2" t="s">
        <v>2915</v>
      </c>
      <c r="M6341" t="s">
        <v>7323</v>
      </c>
      <c r="N6341" s="29" t="s">
        <v>6952</v>
      </c>
      <c r="O6341" s="38" t="s">
        <v>5197</v>
      </c>
      <c r="P6341" s="12" t="s">
        <v>1044</v>
      </c>
      <c r="Q6341" t="s">
        <v>7352</v>
      </c>
      <c r="R6341" t="s">
        <v>1030</v>
      </c>
      <c r="S6341" t="s">
        <v>794</v>
      </c>
      <c r="T6341" t="s">
        <v>7353</v>
      </c>
      <c r="U6341" s="62">
        <f t="shared" ref="U6341:U6404" si="410">COUNTIF(T$4:T$8000,T6341)</f>
        <v>4</v>
      </c>
    </row>
    <row r="6342" spans="1:21" x14ac:dyDescent="0.25">
      <c r="A6342" t="s">
        <v>7325</v>
      </c>
      <c r="B6342" s="16" t="s">
        <v>7360</v>
      </c>
      <c r="C6342" s="43" t="str">
        <f t="shared" si="407"/>
        <v>49-02-02D1</v>
      </c>
      <c r="D6342" s="43" t="str">
        <f>VLOOKUP(C6342,'[1]Test List'!$A$5:$F$2726,6,0)</f>
        <v>EURO-SKC-02D1</v>
      </c>
      <c r="E6342" s="43" t="str">
        <f t="shared" si="408"/>
        <v>49</v>
      </c>
      <c r="F6342" s="43" t="str">
        <f t="shared" si="409"/>
        <v>02</v>
      </c>
      <c r="G6342" s="12" t="s">
        <v>1012</v>
      </c>
      <c r="H6342" s="36">
        <v>99</v>
      </c>
      <c r="I6342" s="36">
        <v>994</v>
      </c>
      <c r="J6342" s="9" t="s">
        <v>794</v>
      </c>
      <c r="K6342" s="12" t="s">
        <v>290</v>
      </c>
      <c r="L6342" s="2" t="s">
        <v>291</v>
      </c>
      <c r="M6342" t="s">
        <v>2928</v>
      </c>
      <c r="N6342" s="29" t="s">
        <v>5230</v>
      </c>
      <c r="O6342" s="38" t="s">
        <v>5197</v>
      </c>
      <c r="P6342" s="12" t="s">
        <v>4508</v>
      </c>
      <c r="Q6342" t="s">
        <v>344</v>
      </c>
      <c r="R6342" t="s">
        <v>1364</v>
      </c>
      <c r="S6342" t="s">
        <v>4717</v>
      </c>
      <c r="T6342" t="s">
        <v>5304</v>
      </c>
      <c r="U6342" s="62">
        <f t="shared" si="410"/>
        <v>32</v>
      </c>
    </row>
    <row r="6343" spans="1:21" x14ac:dyDescent="0.25">
      <c r="A6343" t="s">
        <v>7325</v>
      </c>
      <c r="B6343" s="16" t="s">
        <v>7360</v>
      </c>
      <c r="C6343" s="43" t="str">
        <f t="shared" si="407"/>
        <v>49-02-02D1</v>
      </c>
      <c r="D6343" s="43" t="str">
        <f>VLOOKUP(C6343,'[1]Test List'!$A$5:$F$2726,6,0)</f>
        <v>EURO-SKC-02D1</v>
      </c>
      <c r="E6343" s="43" t="str">
        <f t="shared" si="408"/>
        <v>49</v>
      </c>
      <c r="F6343" s="43" t="str">
        <f t="shared" si="409"/>
        <v>02</v>
      </c>
      <c r="G6343" t="s">
        <v>1779</v>
      </c>
      <c r="H6343" s="36">
        <v>99</v>
      </c>
      <c r="I6343" s="36">
        <v>995</v>
      </c>
      <c r="J6343" s="9" t="s">
        <v>794</v>
      </c>
      <c r="K6343" s="12" t="s">
        <v>2451</v>
      </c>
      <c r="L6343" s="2" t="s">
        <v>2915</v>
      </c>
      <c r="M6343" t="s">
        <v>7323</v>
      </c>
      <c r="N6343" s="29" t="s">
        <v>5230</v>
      </c>
      <c r="O6343" s="38" t="s">
        <v>5197</v>
      </c>
      <c r="P6343" t="s">
        <v>4508</v>
      </c>
      <c r="Q6343" t="s">
        <v>2361</v>
      </c>
      <c r="R6343" t="s">
        <v>1364</v>
      </c>
      <c r="S6343" t="s">
        <v>4718</v>
      </c>
      <c r="T6343" t="s">
        <v>5316</v>
      </c>
      <c r="U6343" s="62">
        <f t="shared" si="410"/>
        <v>103</v>
      </c>
    </row>
    <row r="6344" spans="1:21" x14ac:dyDescent="0.25">
      <c r="A6344" t="s">
        <v>7325</v>
      </c>
      <c r="B6344" s="16" t="s">
        <v>7360</v>
      </c>
      <c r="C6344" s="43" t="str">
        <f t="shared" si="407"/>
        <v>49-02-02D1</v>
      </c>
      <c r="D6344" s="43" t="str">
        <f>VLOOKUP(C6344,'[1]Test List'!$A$5:$F$2726,6,0)</f>
        <v>EURO-SKC-02D1</v>
      </c>
      <c r="E6344" s="43" t="str">
        <f t="shared" si="408"/>
        <v>49</v>
      </c>
      <c r="F6344" s="43" t="str">
        <f t="shared" si="409"/>
        <v>02</v>
      </c>
      <c r="G6344" t="s">
        <v>1779</v>
      </c>
      <c r="H6344" s="36">
        <v>99</v>
      </c>
      <c r="I6344" s="36">
        <v>992</v>
      </c>
      <c r="J6344" s="9" t="s">
        <v>794</v>
      </c>
      <c r="K6344" s="12" t="s">
        <v>290</v>
      </c>
      <c r="L6344" s="2" t="s">
        <v>291</v>
      </c>
      <c r="M6344" t="s">
        <v>2928</v>
      </c>
      <c r="N6344" s="29" t="s">
        <v>5232</v>
      </c>
      <c r="O6344" s="38" t="s">
        <v>5197</v>
      </c>
      <c r="P6344" t="s">
        <v>4508</v>
      </c>
      <c r="Q6344" s="12" t="s">
        <v>7354</v>
      </c>
      <c r="R6344" t="s">
        <v>1364</v>
      </c>
      <c r="S6344" t="s">
        <v>6024</v>
      </c>
      <c r="T6344" s="12" t="s">
        <v>7355</v>
      </c>
      <c r="U6344" s="62">
        <f t="shared" si="410"/>
        <v>1</v>
      </c>
    </row>
    <row r="6345" spans="1:21" x14ac:dyDescent="0.25">
      <c r="A6345" t="s">
        <v>7326</v>
      </c>
      <c r="B6345" s="16" t="s">
        <v>7360</v>
      </c>
      <c r="C6345" s="43" t="str">
        <f t="shared" si="407"/>
        <v>49-02-02D2</v>
      </c>
      <c r="D6345" s="43" t="str">
        <f>VLOOKUP(C6345,'[1]Test List'!$A$5:$F$2726,6,0)</f>
        <v>EURO-SKC-02D2</v>
      </c>
      <c r="E6345" s="43" t="str">
        <f t="shared" si="408"/>
        <v>49</v>
      </c>
      <c r="F6345" s="43" t="str">
        <f t="shared" si="409"/>
        <v>02</v>
      </c>
      <c r="G6345" s="12" t="s">
        <v>1012</v>
      </c>
      <c r="H6345" s="36">
        <v>99</v>
      </c>
      <c r="I6345" s="36">
        <v>996</v>
      </c>
      <c r="J6345" s="9" t="s">
        <v>794</v>
      </c>
      <c r="K6345" s="12" t="s">
        <v>2451</v>
      </c>
      <c r="L6345" s="2" t="s">
        <v>2915</v>
      </c>
      <c r="M6345" t="s">
        <v>7323</v>
      </c>
      <c r="N6345" s="29" t="s">
        <v>6952</v>
      </c>
      <c r="O6345" s="38" t="s">
        <v>5197</v>
      </c>
      <c r="P6345" s="12" t="s">
        <v>1044</v>
      </c>
      <c r="Q6345" t="s">
        <v>7352</v>
      </c>
      <c r="R6345" t="s">
        <v>1030</v>
      </c>
      <c r="S6345" t="s">
        <v>794</v>
      </c>
      <c r="T6345" t="s">
        <v>7353</v>
      </c>
      <c r="U6345" s="62">
        <f t="shared" si="410"/>
        <v>4</v>
      </c>
    </row>
    <row r="6346" spans="1:21" x14ac:dyDescent="0.25">
      <c r="A6346" t="s">
        <v>7326</v>
      </c>
      <c r="B6346" s="16" t="s">
        <v>7360</v>
      </c>
      <c r="C6346" s="43" t="str">
        <f t="shared" si="407"/>
        <v>49-02-02D2</v>
      </c>
      <c r="D6346" s="43" t="str">
        <f>VLOOKUP(C6346,'[1]Test List'!$A$5:$F$2726,6,0)</f>
        <v>EURO-SKC-02D2</v>
      </c>
      <c r="E6346" s="43" t="str">
        <f t="shared" si="408"/>
        <v>49</v>
      </c>
      <c r="F6346" s="43" t="str">
        <f t="shared" si="409"/>
        <v>02</v>
      </c>
      <c r="G6346" s="12" t="s">
        <v>1012</v>
      </c>
      <c r="H6346" s="36">
        <v>99</v>
      </c>
      <c r="I6346" s="36">
        <v>994</v>
      </c>
      <c r="J6346" s="9" t="s">
        <v>794</v>
      </c>
      <c r="K6346" s="12" t="s">
        <v>290</v>
      </c>
      <c r="L6346" s="2" t="s">
        <v>291</v>
      </c>
      <c r="M6346" t="s">
        <v>2928</v>
      </c>
      <c r="N6346" s="29" t="s">
        <v>5230</v>
      </c>
      <c r="O6346" s="38" t="s">
        <v>5197</v>
      </c>
      <c r="P6346" s="12" t="s">
        <v>4508</v>
      </c>
      <c r="Q6346" t="s">
        <v>344</v>
      </c>
      <c r="R6346" t="s">
        <v>1364</v>
      </c>
      <c r="S6346" t="s">
        <v>4717</v>
      </c>
      <c r="T6346" t="s">
        <v>5304</v>
      </c>
      <c r="U6346" s="62">
        <f t="shared" si="410"/>
        <v>32</v>
      </c>
    </row>
    <row r="6347" spans="1:21" x14ac:dyDescent="0.25">
      <c r="A6347" t="s">
        <v>7326</v>
      </c>
      <c r="B6347" s="16" t="s">
        <v>7360</v>
      </c>
      <c r="C6347" s="43" t="str">
        <f t="shared" si="407"/>
        <v>49-02-02D2</v>
      </c>
      <c r="D6347" s="43" t="str">
        <f>VLOOKUP(C6347,'[1]Test List'!$A$5:$F$2726,6,0)</f>
        <v>EURO-SKC-02D2</v>
      </c>
      <c r="E6347" s="43" t="str">
        <f t="shared" si="408"/>
        <v>49</v>
      </c>
      <c r="F6347" s="43" t="str">
        <f t="shared" si="409"/>
        <v>02</v>
      </c>
      <c r="G6347" t="s">
        <v>1779</v>
      </c>
      <c r="H6347" s="36">
        <v>99</v>
      </c>
      <c r="I6347" s="36">
        <v>995</v>
      </c>
      <c r="J6347" s="9" t="s">
        <v>794</v>
      </c>
      <c r="K6347" s="12" t="s">
        <v>2451</v>
      </c>
      <c r="L6347" s="2" t="s">
        <v>2915</v>
      </c>
      <c r="M6347" t="s">
        <v>7323</v>
      </c>
      <c r="N6347" s="29" t="s">
        <v>5230</v>
      </c>
      <c r="O6347" s="38" t="s">
        <v>5197</v>
      </c>
      <c r="P6347" t="s">
        <v>4508</v>
      </c>
      <c r="Q6347" t="s">
        <v>2361</v>
      </c>
      <c r="R6347" t="s">
        <v>1364</v>
      </c>
      <c r="S6347" t="s">
        <v>4718</v>
      </c>
      <c r="T6347" t="s">
        <v>5316</v>
      </c>
      <c r="U6347" s="62">
        <f t="shared" si="410"/>
        <v>103</v>
      </c>
    </row>
    <row r="6348" spans="1:21" x14ac:dyDescent="0.25">
      <c r="A6348" t="s">
        <v>7327</v>
      </c>
      <c r="B6348" s="16" t="s">
        <v>7360</v>
      </c>
      <c r="C6348" s="43" t="str">
        <f t="shared" si="407"/>
        <v>49-30-01G2</v>
      </c>
      <c r="D6348" s="43" t="str">
        <f>VLOOKUP(C6348,'[1]Test List'!$A$5:$F$2726,6,0)</f>
        <v>EURO-ORI-01G2</v>
      </c>
      <c r="E6348" s="43" t="str">
        <f t="shared" si="408"/>
        <v>49</v>
      </c>
      <c r="F6348" s="43" t="str">
        <f t="shared" si="409"/>
        <v>30</v>
      </c>
      <c r="G6348" t="s">
        <v>1779</v>
      </c>
      <c r="H6348" s="36">
        <v>98</v>
      </c>
      <c r="I6348" s="36">
        <v>997</v>
      </c>
      <c r="J6348" s="9" t="s">
        <v>794</v>
      </c>
      <c r="K6348" s="12" t="s">
        <v>1127</v>
      </c>
      <c r="M6348" t="s">
        <v>2926</v>
      </c>
      <c r="N6348" s="29" t="s">
        <v>5230</v>
      </c>
      <c r="O6348" s="38" t="s">
        <v>5197</v>
      </c>
      <c r="P6348" t="s">
        <v>1044</v>
      </c>
      <c r="Q6348" t="s">
        <v>1379</v>
      </c>
      <c r="R6348" t="s">
        <v>1030</v>
      </c>
      <c r="S6348" t="s">
        <v>461</v>
      </c>
      <c r="T6348" t="s">
        <v>5400</v>
      </c>
      <c r="U6348" s="62">
        <f t="shared" si="410"/>
        <v>8</v>
      </c>
    </row>
    <row r="6349" spans="1:21" x14ac:dyDescent="0.25">
      <c r="A6349" t="s">
        <v>7327</v>
      </c>
      <c r="B6349" s="16" t="s">
        <v>7360</v>
      </c>
      <c r="C6349" s="43" t="str">
        <f t="shared" ref="C6349:C6412" si="411">LEFT(A6349,2)&amp;"-"&amp;MID(A6349,3,2)&amp;"-"&amp;RIGHT(A6349,LEN(A6349)-4)</f>
        <v>49-30-01G2</v>
      </c>
      <c r="D6349" s="43" t="str">
        <f>VLOOKUP(C6349,'[1]Test List'!$A$5:$F$2726,6,0)</f>
        <v>EURO-ORI-01G2</v>
      </c>
      <c r="E6349" s="43" t="str">
        <f t="shared" si="408"/>
        <v>49</v>
      </c>
      <c r="F6349" s="43" t="str">
        <f t="shared" si="409"/>
        <v>30</v>
      </c>
      <c r="G6349" t="s">
        <v>1779</v>
      </c>
      <c r="H6349" s="36">
        <v>98</v>
      </c>
      <c r="I6349" s="36">
        <v>995</v>
      </c>
      <c r="J6349" s="9" t="s">
        <v>794</v>
      </c>
      <c r="K6349" s="12" t="s">
        <v>1127</v>
      </c>
      <c r="M6349" t="s">
        <v>2926</v>
      </c>
      <c r="N6349" s="29" t="s">
        <v>5230</v>
      </c>
      <c r="O6349" s="38" t="s">
        <v>5197</v>
      </c>
      <c r="P6349" t="s">
        <v>4508</v>
      </c>
      <c r="Q6349" t="s">
        <v>1818</v>
      </c>
      <c r="R6349" t="s">
        <v>1364</v>
      </c>
      <c r="S6349" t="s">
        <v>4737</v>
      </c>
      <c r="T6349" t="s">
        <v>5716</v>
      </c>
      <c r="U6349" s="62">
        <f t="shared" si="410"/>
        <v>10</v>
      </c>
    </row>
    <row r="6350" spans="1:21" x14ac:dyDescent="0.25">
      <c r="A6350" t="s">
        <v>7327</v>
      </c>
      <c r="B6350" s="16" t="s">
        <v>7360</v>
      </c>
      <c r="C6350" s="43" t="str">
        <f t="shared" si="411"/>
        <v>49-30-01G2</v>
      </c>
      <c r="D6350" s="43" t="str">
        <f>VLOOKUP(C6350,'[1]Test List'!$A$5:$F$2726,6,0)</f>
        <v>EURO-ORI-01G2</v>
      </c>
      <c r="E6350" s="43" t="str">
        <f t="shared" si="408"/>
        <v>49</v>
      </c>
      <c r="F6350" s="43" t="str">
        <f t="shared" si="409"/>
        <v>30</v>
      </c>
      <c r="G6350" t="s">
        <v>1779</v>
      </c>
      <c r="H6350" s="36">
        <v>98</v>
      </c>
      <c r="I6350" s="36">
        <v>990</v>
      </c>
      <c r="J6350" s="9" t="s">
        <v>794</v>
      </c>
      <c r="K6350" s="12" t="s">
        <v>1127</v>
      </c>
      <c r="M6350" t="s">
        <v>2926</v>
      </c>
      <c r="N6350" s="29" t="s">
        <v>5230</v>
      </c>
      <c r="O6350" s="38" t="s">
        <v>5197</v>
      </c>
      <c r="P6350" t="s">
        <v>7350</v>
      </c>
      <c r="Q6350" t="s">
        <v>7351</v>
      </c>
      <c r="R6350" t="s">
        <v>1191</v>
      </c>
      <c r="S6350" t="s">
        <v>794</v>
      </c>
      <c r="T6350" t="s">
        <v>7331</v>
      </c>
      <c r="U6350" s="62">
        <f t="shared" si="410"/>
        <v>19</v>
      </c>
    </row>
    <row r="6351" spans="1:21" x14ac:dyDescent="0.25">
      <c r="A6351" t="s">
        <v>7328</v>
      </c>
      <c r="B6351" s="16" t="s">
        <v>7360</v>
      </c>
      <c r="C6351" s="43" t="str">
        <f t="shared" si="411"/>
        <v>49-30-02G1</v>
      </c>
      <c r="D6351" s="43" t="str">
        <f>VLOOKUP(C6351,'[1]Test List'!$A$5:$F$2726,6,0)</f>
        <v>EURO-ORI-02G1</v>
      </c>
      <c r="E6351" s="43" t="str">
        <f t="shared" si="408"/>
        <v>49</v>
      </c>
      <c r="F6351" s="43" t="str">
        <f t="shared" si="409"/>
        <v>30</v>
      </c>
      <c r="G6351" t="s">
        <v>1779</v>
      </c>
      <c r="H6351" s="36">
        <v>98</v>
      </c>
      <c r="I6351" s="36">
        <v>999</v>
      </c>
      <c r="J6351" s="9" t="s">
        <v>794</v>
      </c>
      <c r="K6351" s="12" t="s">
        <v>1127</v>
      </c>
      <c r="M6351" t="s">
        <v>2926</v>
      </c>
      <c r="N6351" s="29" t="s">
        <v>5230</v>
      </c>
      <c r="O6351" s="38" t="s">
        <v>5197</v>
      </c>
      <c r="P6351" t="s">
        <v>1044</v>
      </c>
      <c r="Q6351" t="s">
        <v>1379</v>
      </c>
      <c r="R6351" t="s">
        <v>1030</v>
      </c>
      <c r="S6351" t="s">
        <v>461</v>
      </c>
      <c r="T6351" t="s">
        <v>5400</v>
      </c>
      <c r="U6351" s="62">
        <f t="shared" si="410"/>
        <v>8</v>
      </c>
    </row>
    <row r="6352" spans="1:21" x14ac:dyDescent="0.25">
      <c r="A6352" t="s">
        <v>7328</v>
      </c>
      <c r="B6352" s="16" t="s">
        <v>7360</v>
      </c>
      <c r="C6352" s="43" t="str">
        <f t="shared" si="411"/>
        <v>49-30-02G1</v>
      </c>
      <c r="D6352" s="43" t="str">
        <f>VLOOKUP(C6352,'[1]Test List'!$A$5:$F$2726,6,0)</f>
        <v>EURO-ORI-02G1</v>
      </c>
      <c r="E6352" s="43" t="str">
        <f t="shared" si="408"/>
        <v>49</v>
      </c>
      <c r="F6352" s="43" t="str">
        <f t="shared" si="409"/>
        <v>30</v>
      </c>
      <c r="G6352" t="s">
        <v>1779</v>
      </c>
      <c r="H6352" s="36">
        <v>98</v>
      </c>
      <c r="I6352" s="36">
        <v>995</v>
      </c>
      <c r="J6352" s="9" t="s">
        <v>794</v>
      </c>
      <c r="K6352" s="12" t="s">
        <v>1127</v>
      </c>
      <c r="M6352" t="s">
        <v>2926</v>
      </c>
      <c r="N6352" s="29" t="s">
        <v>5230</v>
      </c>
      <c r="O6352" s="38" t="s">
        <v>5197</v>
      </c>
      <c r="P6352" t="s">
        <v>4508</v>
      </c>
      <c r="Q6352" t="s">
        <v>1818</v>
      </c>
      <c r="R6352" t="s">
        <v>1364</v>
      </c>
      <c r="S6352" t="s">
        <v>4737</v>
      </c>
      <c r="T6352" t="s">
        <v>5716</v>
      </c>
      <c r="U6352" s="62">
        <f t="shared" si="410"/>
        <v>10</v>
      </c>
    </row>
    <row r="6353" spans="1:21" x14ac:dyDescent="0.25">
      <c r="A6353" t="s">
        <v>7328</v>
      </c>
      <c r="B6353" s="16" t="s">
        <v>7360</v>
      </c>
      <c r="C6353" s="43" t="str">
        <f t="shared" si="411"/>
        <v>49-30-02G1</v>
      </c>
      <c r="D6353" s="43" t="str">
        <f>VLOOKUP(C6353,'[1]Test List'!$A$5:$F$2726,6,0)</f>
        <v>EURO-ORI-02G1</v>
      </c>
      <c r="E6353" s="43" t="str">
        <f t="shared" si="408"/>
        <v>49</v>
      </c>
      <c r="F6353" s="43" t="str">
        <f t="shared" si="409"/>
        <v>30</v>
      </c>
      <c r="G6353" t="s">
        <v>1779</v>
      </c>
      <c r="H6353" s="36">
        <v>98</v>
      </c>
      <c r="I6353" s="36">
        <v>990</v>
      </c>
      <c r="J6353" s="9" t="s">
        <v>794</v>
      </c>
      <c r="K6353" s="12" t="s">
        <v>1127</v>
      </c>
      <c r="M6353" t="s">
        <v>2926</v>
      </c>
      <c r="N6353" s="29" t="s">
        <v>5230</v>
      </c>
      <c r="O6353" s="38" t="s">
        <v>5197</v>
      </c>
      <c r="P6353" t="s">
        <v>7350</v>
      </c>
      <c r="Q6353" t="s">
        <v>7351</v>
      </c>
      <c r="R6353" t="s">
        <v>1191</v>
      </c>
      <c r="S6353" t="s">
        <v>794</v>
      </c>
      <c r="T6353" t="s">
        <v>7331</v>
      </c>
      <c r="U6353" s="62">
        <f t="shared" si="410"/>
        <v>19</v>
      </c>
    </row>
    <row r="6354" spans="1:21" x14ac:dyDescent="0.25">
      <c r="A6354" t="s">
        <v>7329</v>
      </c>
      <c r="B6354" s="16" t="s">
        <v>7360</v>
      </c>
      <c r="C6354" s="43" t="str">
        <f t="shared" si="411"/>
        <v>49-30-02G2</v>
      </c>
      <c r="D6354" s="43" t="str">
        <f>VLOOKUP(C6354,'[1]Test List'!$A$5:$F$2726,6,0)</f>
        <v>EURO-ORI-02G2</v>
      </c>
      <c r="E6354" s="43" t="str">
        <f t="shared" si="408"/>
        <v>49</v>
      </c>
      <c r="F6354" s="43" t="str">
        <f t="shared" si="409"/>
        <v>30</v>
      </c>
      <c r="G6354" t="s">
        <v>1779</v>
      </c>
      <c r="H6354" s="36">
        <v>98</v>
      </c>
      <c r="I6354" s="36">
        <v>999</v>
      </c>
      <c r="J6354" s="9" t="s">
        <v>794</v>
      </c>
      <c r="K6354" s="12" t="s">
        <v>1127</v>
      </c>
      <c r="M6354" t="s">
        <v>2926</v>
      </c>
      <c r="N6354" s="29" t="s">
        <v>5230</v>
      </c>
      <c r="O6354" s="38" t="s">
        <v>5197</v>
      </c>
      <c r="P6354" t="s">
        <v>1044</v>
      </c>
      <c r="Q6354" t="s">
        <v>1379</v>
      </c>
      <c r="R6354" t="s">
        <v>1030</v>
      </c>
      <c r="S6354" t="s">
        <v>461</v>
      </c>
      <c r="T6354" t="s">
        <v>5400</v>
      </c>
      <c r="U6354" s="62">
        <f t="shared" si="410"/>
        <v>8</v>
      </c>
    </row>
    <row r="6355" spans="1:21" x14ac:dyDescent="0.25">
      <c r="A6355" t="s">
        <v>7329</v>
      </c>
      <c r="B6355" s="16" t="s">
        <v>7360</v>
      </c>
      <c r="C6355" s="43" t="str">
        <f t="shared" si="411"/>
        <v>49-30-02G2</v>
      </c>
      <c r="D6355" s="43" t="str">
        <f>VLOOKUP(C6355,'[1]Test List'!$A$5:$F$2726,6,0)</f>
        <v>EURO-ORI-02G2</v>
      </c>
      <c r="E6355" s="43" t="str">
        <f t="shared" si="408"/>
        <v>49</v>
      </c>
      <c r="F6355" s="43" t="str">
        <f t="shared" si="409"/>
        <v>30</v>
      </c>
      <c r="G6355" t="s">
        <v>1779</v>
      </c>
      <c r="H6355" s="36">
        <v>98</v>
      </c>
      <c r="I6355" s="36">
        <v>995</v>
      </c>
      <c r="J6355" s="9" t="s">
        <v>794</v>
      </c>
      <c r="K6355" s="12" t="s">
        <v>1127</v>
      </c>
      <c r="M6355" t="s">
        <v>2926</v>
      </c>
      <c r="N6355" s="29" t="s">
        <v>5230</v>
      </c>
      <c r="O6355" s="38" t="s">
        <v>5197</v>
      </c>
      <c r="P6355" t="s">
        <v>4508</v>
      </c>
      <c r="Q6355" t="s">
        <v>1818</v>
      </c>
      <c r="R6355" t="s">
        <v>1364</v>
      </c>
      <c r="S6355" t="s">
        <v>4737</v>
      </c>
      <c r="T6355" t="s">
        <v>5716</v>
      </c>
      <c r="U6355" s="62">
        <f t="shared" si="410"/>
        <v>10</v>
      </c>
    </row>
    <row r="6356" spans="1:21" x14ac:dyDescent="0.25">
      <c r="A6356" t="s">
        <v>7329</v>
      </c>
      <c r="B6356" s="16" t="s">
        <v>7360</v>
      </c>
      <c r="C6356" s="43" t="str">
        <f t="shared" si="411"/>
        <v>49-30-02G2</v>
      </c>
      <c r="D6356" s="43" t="str">
        <f>VLOOKUP(C6356,'[1]Test List'!$A$5:$F$2726,6,0)</f>
        <v>EURO-ORI-02G2</v>
      </c>
      <c r="E6356" s="43" t="str">
        <f t="shared" si="408"/>
        <v>49</v>
      </c>
      <c r="F6356" s="43" t="str">
        <f t="shared" si="409"/>
        <v>30</v>
      </c>
      <c r="G6356" t="s">
        <v>1779</v>
      </c>
      <c r="H6356" s="36">
        <v>98</v>
      </c>
      <c r="I6356" s="36">
        <v>990</v>
      </c>
      <c r="J6356" s="9" t="s">
        <v>794</v>
      </c>
      <c r="K6356" s="12" t="s">
        <v>1127</v>
      </c>
      <c r="M6356" t="s">
        <v>2926</v>
      </c>
      <c r="N6356" s="29" t="s">
        <v>5230</v>
      </c>
      <c r="O6356" s="38" t="s">
        <v>5197</v>
      </c>
      <c r="P6356" t="s">
        <v>7350</v>
      </c>
      <c r="Q6356" t="s">
        <v>7351</v>
      </c>
      <c r="R6356" t="s">
        <v>1191</v>
      </c>
      <c r="S6356" t="s">
        <v>794</v>
      </c>
      <c r="T6356" t="s">
        <v>7331</v>
      </c>
      <c r="U6356" s="62">
        <f t="shared" si="410"/>
        <v>19</v>
      </c>
    </row>
    <row r="6357" spans="1:21" x14ac:dyDescent="0.25">
      <c r="A6357" t="s">
        <v>7330</v>
      </c>
      <c r="B6357" s="16" t="s">
        <v>7360</v>
      </c>
      <c r="C6357" s="43" t="str">
        <f t="shared" si="411"/>
        <v>49-30-03F1</v>
      </c>
      <c r="D6357" s="43" t="str">
        <f>VLOOKUP(C6357,'[1]Test List'!$A$5:$F$2726,6,0)</f>
        <v>EURO-ORI-03F1</v>
      </c>
      <c r="E6357" s="43" t="str">
        <f t="shared" si="408"/>
        <v>49</v>
      </c>
      <c r="F6357" s="43" t="str">
        <f t="shared" si="409"/>
        <v>30</v>
      </c>
      <c r="G6357" t="s">
        <v>1779</v>
      </c>
      <c r="H6357" s="36">
        <v>98</v>
      </c>
      <c r="I6357" s="36">
        <v>100</v>
      </c>
      <c r="J6357" s="9" t="s">
        <v>794</v>
      </c>
      <c r="K6357" s="12" t="s">
        <v>1127</v>
      </c>
      <c r="M6357" t="s">
        <v>2926</v>
      </c>
      <c r="N6357" s="29" t="s">
        <v>5230</v>
      </c>
      <c r="O6357" s="38" t="s">
        <v>5197</v>
      </c>
      <c r="P6357" t="s">
        <v>7350</v>
      </c>
      <c r="Q6357" t="s">
        <v>7351</v>
      </c>
      <c r="R6357" t="s">
        <v>1191</v>
      </c>
      <c r="S6357" t="s">
        <v>794</v>
      </c>
      <c r="T6357" t="s">
        <v>7331</v>
      </c>
      <c r="U6357" s="62">
        <f t="shared" si="410"/>
        <v>19</v>
      </c>
    </row>
    <row r="6358" spans="1:21" x14ac:dyDescent="0.25">
      <c r="A6358" t="s">
        <v>7330</v>
      </c>
      <c r="B6358" s="16" t="s">
        <v>7360</v>
      </c>
      <c r="C6358" s="43" t="str">
        <f t="shared" si="411"/>
        <v>49-30-03F1</v>
      </c>
      <c r="D6358" s="43" t="str">
        <f>VLOOKUP(C6358,'[1]Test List'!$A$5:$F$2726,6,0)</f>
        <v>EURO-ORI-03F1</v>
      </c>
      <c r="E6358" s="43" t="str">
        <f t="shared" si="408"/>
        <v>49</v>
      </c>
      <c r="F6358" s="43" t="str">
        <f t="shared" si="409"/>
        <v>30</v>
      </c>
      <c r="G6358" t="s">
        <v>1779</v>
      </c>
      <c r="H6358" s="36">
        <v>98</v>
      </c>
      <c r="I6358" s="36">
        <v>996</v>
      </c>
      <c r="J6358" s="9" t="s">
        <v>794</v>
      </c>
      <c r="K6358" s="12" t="s">
        <v>1127</v>
      </c>
      <c r="M6358" t="s">
        <v>2926</v>
      </c>
      <c r="N6358" s="29" t="s">
        <v>5230</v>
      </c>
      <c r="O6358" s="38" t="s">
        <v>5197</v>
      </c>
      <c r="P6358" t="s">
        <v>4509</v>
      </c>
      <c r="Q6358" t="s">
        <v>1177</v>
      </c>
      <c r="R6358" t="s">
        <v>1191</v>
      </c>
      <c r="S6358" t="s">
        <v>4855</v>
      </c>
      <c r="T6358" t="s">
        <v>5398</v>
      </c>
      <c r="U6358" s="62">
        <f t="shared" si="410"/>
        <v>9</v>
      </c>
    </row>
    <row r="6359" spans="1:21" x14ac:dyDescent="0.25">
      <c r="A6359" t="s">
        <v>7330</v>
      </c>
      <c r="B6359" s="16" t="s">
        <v>7360</v>
      </c>
      <c r="C6359" s="43" t="str">
        <f t="shared" si="411"/>
        <v>49-30-03F1</v>
      </c>
      <c r="D6359" s="43" t="str">
        <f>VLOOKUP(C6359,'[1]Test List'!$A$5:$F$2726,6,0)</f>
        <v>EURO-ORI-03F1</v>
      </c>
      <c r="E6359" s="43" t="str">
        <f t="shared" si="408"/>
        <v>49</v>
      </c>
      <c r="F6359" s="43" t="str">
        <f t="shared" si="409"/>
        <v>30</v>
      </c>
      <c r="G6359" t="s">
        <v>1779</v>
      </c>
      <c r="H6359" s="36">
        <v>98</v>
      </c>
      <c r="I6359" s="36">
        <v>997</v>
      </c>
      <c r="J6359" s="9" t="s">
        <v>794</v>
      </c>
      <c r="K6359" s="12" t="s">
        <v>2451</v>
      </c>
      <c r="L6359" s="2" t="s">
        <v>2915</v>
      </c>
      <c r="M6359" t="s">
        <v>7323</v>
      </c>
      <c r="N6359" s="29" t="s">
        <v>5230</v>
      </c>
      <c r="O6359" s="38" t="s">
        <v>5197</v>
      </c>
      <c r="P6359" t="s">
        <v>4508</v>
      </c>
      <c r="Q6359" t="s">
        <v>2361</v>
      </c>
      <c r="R6359" t="s">
        <v>1364</v>
      </c>
      <c r="S6359" t="s">
        <v>4718</v>
      </c>
      <c r="T6359" t="s">
        <v>5316</v>
      </c>
      <c r="U6359" s="62">
        <f t="shared" si="410"/>
        <v>103</v>
      </c>
    </row>
    <row r="6360" spans="1:21" x14ac:dyDescent="0.25">
      <c r="A6360" t="s">
        <v>7330</v>
      </c>
      <c r="B6360" s="16" t="s">
        <v>7360</v>
      </c>
      <c r="C6360" s="43" t="str">
        <f t="shared" si="411"/>
        <v>49-30-03F1</v>
      </c>
      <c r="D6360" s="43" t="str">
        <f>VLOOKUP(C6360,'[1]Test List'!$A$5:$F$2726,6,0)</f>
        <v>EURO-ORI-03F1</v>
      </c>
      <c r="E6360" s="43" t="str">
        <f t="shared" si="408"/>
        <v>49</v>
      </c>
      <c r="F6360" s="43" t="str">
        <f t="shared" si="409"/>
        <v>30</v>
      </c>
      <c r="G6360" t="s">
        <v>1779</v>
      </c>
      <c r="H6360" s="36">
        <v>98</v>
      </c>
      <c r="I6360" s="36">
        <v>998</v>
      </c>
      <c r="J6360" s="9" t="s">
        <v>794</v>
      </c>
      <c r="K6360" s="12" t="s">
        <v>1127</v>
      </c>
      <c r="M6360" t="s">
        <v>2926</v>
      </c>
      <c r="N6360" s="29" t="s">
        <v>5230</v>
      </c>
      <c r="O6360" s="36" t="s">
        <v>5197</v>
      </c>
      <c r="P6360" t="s">
        <v>7350</v>
      </c>
      <c r="Q6360" t="s">
        <v>7351</v>
      </c>
      <c r="R6360" t="s">
        <v>1191</v>
      </c>
      <c r="S6360" t="s">
        <v>794</v>
      </c>
      <c r="T6360" t="s">
        <v>7331</v>
      </c>
      <c r="U6360" s="62">
        <f t="shared" si="410"/>
        <v>19</v>
      </c>
    </row>
    <row r="6361" spans="1:21" x14ac:dyDescent="0.25">
      <c r="A6361" t="s">
        <v>7330</v>
      </c>
      <c r="B6361" s="16" t="s">
        <v>7360</v>
      </c>
      <c r="C6361" s="43" t="str">
        <f t="shared" si="411"/>
        <v>49-30-03F1</v>
      </c>
      <c r="D6361" s="43" t="str">
        <f>VLOOKUP(C6361,'[1]Test List'!$A$5:$F$2726,6,0)</f>
        <v>EURO-ORI-03F1</v>
      </c>
      <c r="E6361" s="43" t="str">
        <f t="shared" si="408"/>
        <v>49</v>
      </c>
      <c r="F6361" s="43" t="str">
        <f t="shared" si="409"/>
        <v>30</v>
      </c>
      <c r="G6361" t="s">
        <v>1779</v>
      </c>
      <c r="H6361" s="36">
        <v>98</v>
      </c>
      <c r="I6361" s="36">
        <v>999</v>
      </c>
      <c r="J6361" s="9" t="s">
        <v>794</v>
      </c>
      <c r="K6361" s="12" t="s">
        <v>1127</v>
      </c>
      <c r="M6361" t="s">
        <v>2926</v>
      </c>
      <c r="N6361" s="29" t="s">
        <v>5230</v>
      </c>
      <c r="O6361" s="36" t="s">
        <v>5197</v>
      </c>
      <c r="P6361" t="s">
        <v>7350</v>
      </c>
      <c r="Q6361" t="s">
        <v>7332</v>
      </c>
      <c r="R6361" t="s">
        <v>1191</v>
      </c>
      <c r="S6361" t="s">
        <v>794</v>
      </c>
      <c r="T6361" t="s">
        <v>7333</v>
      </c>
      <c r="U6361" s="62">
        <f t="shared" si="410"/>
        <v>8</v>
      </c>
    </row>
    <row r="6362" spans="1:21" x14ac:dyDescent="0.25">
      <c r="A6362" t="s">
        <v>7330</v>
      </c>
      <c r="B6362" s="16" t="s">
        <v>7360</v>
      </c>
      <c r="C6362" s="43" t="str">
        <f t="shared" si="411"/>
        <v>49-30-03F1</v>
      </c>
      <c r="D6362" s="43" t="str">
        <f>VLOOKUP(C6362,'[1]Test List'!$A$5:$F$2726,6,0)</f>
        <v>EURO-ORI-03F1</v>
      </c>
      <c r="E6362" s="43" t="str">
        <f t="shared" si="408"/>
        <v>49</v>
      </c>
      <c r="F6362" s="43" t="str">
        <f t="shared" si="409"/>
        <v>30</v>
      </c>
      <c r="G6362" t="s">
        <v>1779</v>
      </c>
      <c r="H6362" s="36">
        <v>98</v>
      </c>
      <c r="I6362" s="36">
        <v>995</v>
      </c>
      <c r="J6362" s="9" t="s">
        <v>794</v>
      </c>
      <c r="K6362" s="12" t="s">
        <v>1127</v>
      </c>
      <c r="M6362" t="s">
        <v>2926</v>
      </c>
      <c r="N6362" s="29" t="s">
        <v>5230</v>
      </c>
      <c r="O6362" s="38" t="s">
        <v>5197</v>
      </c>
      <c r="P6362" t="s">
        <v>4509</v>
      </c>
      <c r="Q6362" t="s">
        <v>1813</v>
      </c>
      <c r="R6362" t="s">
        <v>1191</v>
      </c>
      <c r="S6362" t="s">
        <v>4886</v>
      </c>
      <c r="T6362" t="s">
        <v>6586</v>
      </c>
      <c r="U6362" s="62">
        <f t="shared" si="410"/>
        <v>17</v>
      </c>
    </row>
    <row r="6363" spans="1:21" x14ac:dyDescent="0.25">
      <c r="A6363" t="s">
        <v>7334</v>
      </c>
      <c r="B6363" s="16" t="s">
        <v>7360</v>
      </c>
      <c r="C6363" s="43" t="str">
        <f t="shared" si="411"/>
        <v>49-30-03F2</v>
      </c>
      <c r="D6363" s="43" t="str">
        <f>VLOOKUP(C6363,'[1]Test List'!$A$5:$F$2726,6,0)</f>
        <v>EURO-ORI-03F2</v>
      </c>
      <c r="E6363" s="43" t="str">
        <f t="shared" si="408"/>
        <v>49</v>
      </c>
      <c r="F6363" s="43" t="str">
        <f t="shared" si="409"/>
        <v>30</v>
      </c>
      <c r="G6363" t="s">
        <v>1779</v>
      </c>
      <c r="H6363" s="36">
        <v>98</v>
      </c>
      <c r="I6363" s="36">
        <v>100</v>
      </c>
      <c r="J6363" s="9" t="s">
        <v>794</v>
      </c>
      <c r="K6363" s="12" t="s">
        <v>1127</v>
      </c>
      <c r="M6363" t="s">
        <v>2926</v>
      </c>
      <c r="N6363" s="29" t="s">
        <v>5230</v>
      </c>
      <c r="O6363" s="38" t="s">
        <v>5197</v>
      </c>
      <c r="P6363" t="s">
        <v>7350</v>
      </c>
      <c r="Q6363" t="s">
        <v>7351</v>
      </c>
      <c r="R6363" t="s">
        <v>1191</v>
      </c>
      <c r="S6363" t="s">
        <v>794</v>
      </c>
      <c r="T6363" t="s">
        <v>7331</v>
      </c>
      <c r="U6363" s="62">
        <f t="shared" si="410"/>
        <v>19</v>
      </c>
    </row>
    <row r="6364" spans="1:21" x14ac:dyDescent="0.25">
      <c r="A6364" t="s">
        <v>7334</v>
      </c>
      <c r="B6364" s="16" t="s">
        <v>7360</v>
      </c>
      <c r="C6364" s="43" t="str">
        <f t="shared" si="411"/>
        <v>49-30-03F2</v>
      </c>
      <c r="D6364" s="43" t="str">
        <f>VLOOKUP(C6364,'[1]Test List'!$A$5:$F$2726,6,0)</f>
        <v>EURO-ORI-03F2</v>
      </c>
      <c r="E6364" s="43" t="str">
        <f t="shared" si="408"/>
        <v>49</v>
      </c>
      <c r="F6364" s="43" t="str">
        <f t="shared" si="409"/>
        <v>30</v>
      </c>
      <c r="G6364" t="s">
        <v>1779</v>
      </c>
      <c r="H6364" s="36">
        <v>98</v>
      </c>
      <c r="I6364" s="36">
        <v>996</v>
      </c>
      <c r="J6364" s="9" t="s">
        <v>794</v>
      </c>
      <c r="K6364" s="12" t="s">
        <v>1127</v>
      </c>
      <c r="M6364" t="s">
        <v>2926</v>
      </c>
      <c r="N6364" s="29" t="s">
        <v>5230</v>
      </c>
      <c r="O6364" s="38" t="s">
        <v>5197</v>
      </c>
      <c r="P6364" t="s">
        <v>4509</v>
      </c>
      <c r="Q6364" t="s">
        <v>1177</v>
      </c>
      <c r="R6364" t="s">
        <v>1191</v>
      </c>
      <c r="S6364" t="s">
        <v>4855</v>
      </c>
      <c r="T6364" t="s">
        <v>5398</v>
      </c>
      <c r="U6364" s="62">
        <f t="shared" si="410"/>
        <v>9</v>
      </c>
    </row>
    <row r="6365" spans="1:21" x14ac:dyDescent="0.25">
      <c r="A6365" t="s">
        <v>7334</v>
      </c>
      <c r="B6365" s="16" t="s">
        <v>7360</v>
      </c>
      <c r="C6365" s="43" t="str">
        <f t="shared" si="411"/>
        <v>49-30-03F2</v>
      </c>
      <c r="D6365" s="43" t="str">
        <f>VLOOKUP(C6365,'[1]Test List'!$A$5:$F$2726,6,0)</f>
        <v>EURO-ORI-03F2</v>
      </c>
      <c r="E6365" s="43" t="str">
        <f t="shared" si="408"/>
        <v>49</v>
      </c>
      <c r="F6365" s="43" t="str">
        <f t="shared" si="409"/>
        <v>30</v>
      </c>
      <c r="G6365" t="s">
        <v>1779</v>
      </c>
      <c r="H6365" s="36">
        <v>98</v>
      </c>
      <c r="I6365" s="36">
        <v>997</v>
      </c>
      <c r="J6365" s="9" t="s">
        <v>794</v>
      </c>
      <c r="K6365" s="12" t="s">
        <v>2451</v>
      </c>
      <c r="L6365" s="2" t="s">
        <v>2915</v>
      </c>
      <c r="M6365" t="s">
        <v>7323</v>
      </c>
      <c r="N6365" s="29" t="s">
        <v>5230</v>
      </c>
      <c r="O6365" s="38" t="s">
        <v>5197</v>
      </c>
      <c r="P6365" t="s">
        <v>4508</v>
      </c>
      <c r="Q6365" t="s">
        <v>2361</v>
      </c>
      <c r="R6365" t="s">
        <v>1364</v>
      </c>
      <c r="S6365" t="s">
        <v>4718</v>
      </c>
      <c r="T6365" t="s">
        <v>5316</v>
      </c>
      <c r="U6365" s="62">
        <f t="shared" si="410"/>
        <v>103</v>
      </c>
    </row>
    <row r="6366" spans="1:21" x14ac:dyDescent="0.25">
      <c r="A6366" t="s">
        <v>7334</v>
      </c>
      <c r="B6366" s="16" t="s">
        <v>7360</v>
      </c>
      <c r="C6366" s="43" t="str">
        <f t="shared" si="411"/>
        <v>49-30-03F2</v>
      </c>
      <c r="D6366" s="43" t="str">
        <f>VLOOKUP(C6366,'[1]Test List'!$A$5:$F$2726,6,0)</f>
        <v>EURO-ORI-03F2</v>
      </c>
      <c r="E6366" s="43" t="str">
        <f t="shared" si="408"/>
        <v>49</v>
      </c>
      <c r="F6366" s="43" t="str">
        <f t="shared" si="409"/>
        <v>30</v>
      </c>
      <c r="G6366" t="s">
        <v>1779</v>
      </c>
      <c r="H6366" s="36">
        <v>98</v>
      </c>
      <c r="I6366" s="36">
        <v>998</v>
      </c>
      <c r="J6366" s="9" t="s">
        <v>794</v>
      </c>
      <c r="K6366" s="12" t="s">
        <v>1127</v>
      </c>
      <c r="M6366" t="s">
        <v>2926</v>
      </c>
      <c r="N6366" s="29" t="s">
        <v>5230</v>
      </c>
      <c r="O6366" s="36" t="s">
        <v>5197</v>
      </c>
      <c r="P6366" t="s">
        <v>7350</v>
      </c>
      <c r="Q6366" t="s">
        <v>7351</v>
      </c>
      <c r="R6366" t="s">
        <v>1191</v>
      </c>
      <c r="S6366" t="s">
        <v>794</v>
      </c>
      <c r="T6366" t="s">
        <v>7331</v>
      </c>
      <c r="U6366" s="62">
        <f t="shared" si="410"/>
        <v>19</v>
      </c>
    </row>
    <row r="6367" spans="1:21" x14ac:dyDescent="0.25">
      <c r="A6367" t="s">
        <v>7334</v>
      </c>
      <c r="B6367" s="16" t="s">
        <v>7360</v>
      </c>
      <c r="C6367" s="43" t="str">
        <f t="shared" si="411"/>
        <v>49-30-03F2</v>
      </c>
      <c r="D6367" s="43" t="str">
        <f>VLOOKUP(C6367,'[1]Test List'!$A$5:$F$2726,6,0)</f>
        <v>EURO-ORI-03F2</v>
      </c>
      <c r="E6367" s="43" t="str">
        <f t="shared" si="408"/>
        <v>49</v>
      </c>
      <c r="F6367" s="43" t="str">
        <f t="shared" si="409"/>
        <v>30</v>
      </c>
      <c r="G6367" t="s">
        <v>1779</v>
      </c>
      <c r="H6367" s="36">
        <v>98</v>
      </c>
      <c r="I6367" s="36">
        <v>999</v>
      </c>
      <c r="J6367" s="9" t="s">
        <v>794</v>
      </c>
      <c r="K6367" s="12" t="s">
        <v>1127</v>
      </c>
      <c r="M6367" t="s">
        <v>2926</v>
      </c>
      <c r="N6367" s="29" t="s">
        <v>5230</v>
      </c>
      <c r="O6367" s="36" t="s">
        <v>5197</v>
      </c>
      <c r="P6367" t="s">
        <v>7350</v>
      </c>
      <c r="Q6367" t="s">
        <v>7332</v>
      </c>
      <c r="R6367" t="s">
        <v>1191</v>
      </c>
      <c r="S6367" t="s">
        <v>794</v>
      </c>
      <c r="T6367" t="s">
        <v>7333</v>
      </c>
      <c r="U6367" s="62">
        <f t="shared" si="410"/>
        <v>8</v>
      </c>
    </row>
    <row r="6368" spans="1:21" x14ac:dyDescent="0.25">
      <c r="A6368" t="s">
        <v>7334</v>
      </c>
      <c r="B6368" s="16" t="s">
        <v>7360</v>
      </c>
      <c r="C6368" s="43" t="str">
        <f t="shared" si="411"/>
        <v>49-30-03F2</v>
      </c>
      <c r="D6368" s="43" t="str">
        <f>VLOOKUP(C6368,'[1]Test List'!$A$5:$F$2726,6,0)</f>
        <v>EURO-ORI-03F2</v>
      </c>
      <c r="E6368" s="43" t="str">
        <f t="shared" si="408"/>
        <v>49</v>
      </c>
      <c r="F6368" s="43" t="str">
        <f t="shared" si="409"/>
        <v>30</v>
      </c>
      <c r="G6368" t="s">
        <v>1779</v>
      </c>
      <c r="H6368" s="36">
        <v>98</v>
      </c>
      <c r="I6368" s="36">
        <v>995</v>
      </c>
      <c r="J6368" s="9" t="s">
        <v>794</v>
      </c>
      <c r="K6368" s="12" t="s">
        <v>1127</v>
      </c>
      <c r="M6368" t="s">
        <v>2926</v>
      </c>
      <c r="N6368" s="29" t="s">
        <v>5230</v>
      </c>
      <c r="O6368" s="38" t="s">
        <v>5197</v>
      </c>
      <c r="P6368" t="s">
        <v>4509</v>
      </c>
      <c r="Q6368" t="s">
        <v>1813</v>
      </c>
      <c r="R6368" t="s">
        <v>1191</v>
      </c>
      <c r="S6368" t="s">
        <v>4886</v>
      </c>
      <c r="T6368" t="s">
        <v>6586</v>
      </c>
      <c r="U6368" s="62">
        <f t="shared" si="410"/>
        <v>17</v>
      </c>
    </row>
    <row r="6369" spans="1:21" x14ac:dyDescent="0.25">
      <c r="A6369" t="s">
        <v>7335</v>
      </c>
      <c r="B6369" s="16" t="s">
        <v>7360</v>
      </c>
      <c r="C6369" s="43" t="str">
        <f t="shared" si="411"/>
        <v>49-30-04F1</v>
      </c>
      <c r="D6369" s="43" t="str">
        <f>VLOOKUP(C6369,'[1]Test List'!$A$5:$F$2726,6,0)</f>
        <v>EURO-ORI-04F1</v>
      </c>
      <c r="E6369" s="43" t="str">
        <f t="shared" si="408"/>
        <v>49</v>
      </c>
      <c r="F6369" s="43" t="str">
        <f t="shared" si="409"/>
        <v>30</v>
      </c>
      <c r="G6369" t="s">
        <v>1779</v>
      </c>
      <c r="H6369" s="36">
        <v>98</v>
      </c>
      <c r="I6369" s="36">
        <v>100</v>
      </c>
      <c r="J6369" s="9" t="s">
        <v>794</v>
      </c>
      <c r="K6369" s="12" t="s">
        <v>1127</v>
      </c>
      <c r="M6369" t="s">
        <v>2926</v>
      </c>
      <c r="N6369" s="29" t="s">
        <v>5230</v>
      </c>
      <c r="O6369" s="38" t="s">
        <v>5197</v>
      </c>
      <c r="P6369" t="s">
        <v>7350</v>
      </c>
      <c r="Q6369" t="s">
        <v>7351</v>
      </c>
      <c r="R6369" t="s">
        <v>1191</v>
      </c>
      <c r="S6369" t="s">
        <v>794</v>
      </c>
      <c r="T6369" t="s">
        <v>7331</v>
      </c>
      <c r="U6369" s="62">
        <f t="shared" si="410"/>
        <v>19</v>
      </c>
    </row>
    <row r="6370" spans="1:21" x14ac:dyDescent="0.25">
      <c r="A6370" t="s">
        <v>7335</v>
      </c>
      <c r="B6370" s="16" t="s">
        <v>7360</v>
      </c>
      <c r="C6370" s="43" t="str">
        <f t="shared" si="411"/>
        <v>49-30-04F1</v>
      </c>
      <c r="D6370" s="43" t="str">
        <f>VLOOKUP(C6370,'[1]Test List'!$A$5:$F$2726,6,0)</f>
        <v>EURO-ORI-04F1</v>
      </c>
      <c r="E6370" s="43" t="str">
        <f t="shared" si="408"/>
        <v>49</v>
      </c>
      <c r="F6370" s="43" t="str">
        <f t="shared" si="409"/>
        <v>30</v>
      </c>
      <c r="G6370" t="s">
        <v>1779</v>
      </c>
      <c r="H6370" s="36">
        <v>98</v>
      </c>
      <c r="I6370" s="36">
        <v>996</v>
      </c>
      <c r="J6370" s="9" t="s">
        <v>794</v>
      </c>
      <c r="K6370" s="12" t="s">
        <v>1127</v>
      </c>
      <c r="M6370" t="s">
        <v>2926</v>
      </c>
      <c r="N6370" s="29" t="s">
        <v>5230</v>
      </c>
      <c r="O6370" s="38" t="s">
        <v>5197</v>
      </c>
      <c r="P6370" t="s">
        <v>4509</v>
      </c>
      <c r="Q6370" t="s">
        <v>1177</v>
      </c>
      <c r="R6370" t="s">
        <v>1191</v>
      </c>
      <c r="S6370" t="s">
        <v>4855</v>
      </c>
      <c r="T6370" t="s">
        <v>5398</v>
      </c>
      <c r="U6370" s="62">
        <f t="shared" si="410"/>
        <v>9</v>
      </c>
    </row>
    <row r="6371" spans="1:21" x14ac:dyDescent="0.25">
      <c r="A6371" t="s">
        <v>7335</v>
      </c>
      <c r="B6371" s="16" t="s">
        <v>7360</v>
      </c>
      <c r="C6371" s="43" t="str">
        <f t="shared" si="411"/>
        <v>49-30-04F1</v>
      </c>
      <c r="D6371" s="43" t="str">
        <f>VLOOKUP(C6371,'[1]Test List'!$A$5:$F$2726,6,0)</f>
        <v>EURO-ORI-04F1</v>
      </c>
      <c r="E6371" s="43" t="str">
        <f t="shared" si="408"/>
        <v>49</v>
      </c>
      <c r="F6371" s="43" t="str">
        <f t="shared" si="409"/>
        <v>30</v>
      </c>
      <c r="G6371" t="s">
        <v>1779</v>
      </c>
      <c r="H6371" s="36">
        <v>98</v>
      </c>
      <c r="I6371" s="36">
        <v>997</v>
      </c>
      <c r="J6371" s="9" t="s">
        <v>794</v>
      </c>
      <c r="K6371" s="12" t="s">
        <v>2451</v>
      </c>
      <c r="L6371" s="2" t="s">
        <v>2915</v>
      </c>
      <c r="M6371" t="s">
        <v>7323</v>
      </c>
      <c r="N6371" s="29" t="s">
        <v>5230</v>
      </c>
      <c r="O6371" s="38" t="s">
        <v>5197</v>
      </c>
      <c r="P6371" t="s">
        <v>4508</v>
      </c>
      <c r="Q6371" t="s">
        <v>2361</v>
      </c>
      <c r="R6371" t="s">
        <v>1364</v>
      </c>
      <c r="S6371" t="s">
        <v>4718</v>
      </c>
      <c r="T6371" t="s">
        <v>5316</v>
      </c>
      <c r="U6371" s="62">
        <f t="shared" si="410"/>
        <v>103</v>
      </c>
    </row>
    <row r="6372" spans="1:21" x14ac:dyDescent="0.25">
      <c r="A6372" t="s">
        <v>7335</v>
      </c>
      <c r="B6372" s="16" t="s">
        <v>7360</v>
      </c>
      <c r="C6372" s="43" t="str">
        <f t="shared" si="411"/>
        <v>49-30-04F1</v>
      </c>
      <c r="D6372" s="43" t="str">
        <f>VLOOKUP(C6372,'[1]Test List'!$A$5:$F$2726,6,0)</f>
        <v>EURO-ORI-04F1</v>
      </c>
      <c r="E6372" s="43" t="str">
        <f t="shared" si="408"/>
        <v>49</v>
      </c>
      <c r="F6372" s="43" t="str">
        <f t="shared" si="409"/>
        <v>30</v>
      </c>
      <c r="G6372" t="s">
        <v>1779</v>
      </c>
      <c r="H6372" s="36">
        <v>98</v>
      </c>
      <c r="I6372" s="36">
        <v>998</v>
      </c>
      <c r="J6372" s="9" t="s">
        <v>794</v>
      </c>
      <c r="K6372" s="12" t="s">
        <v>1127</v>
      </c>
      <c r="M6372" t="s">
        <v>2926</v>
      </c>
      <c r="N6372" s="29" t="s">
        <v>5230</v>
      </c>
      <c r="O6372" s="36" t="s">
        <v>5197</v>
      </c>
      <c r="P6372" t="s">
        <v>7350</v>
      </c>
      <c r="Q6372" t="s">
        <v>7351</v>
      </c>
      <c r="R6372" t="s">
        <v>1191</v>
      </c>
      <c r="S6372" t="s">
        <v>794</v>
      </c>
      <c r="T6372" t="s">
        <v>7331</v>
      </c>
      <c r="U6372" s="62">
        <f t="shared" si="410"/>
        <v>19</v>
      </c>
    </row>
    <row r="6373" spans="1:21" x14ac:dyDescent="0.25">
      <c r="A6373" t="s">
        <v>7335</v>
      </c>
      <c r="B6373" s="16" t="s">
        <v>7360</v>
      </c>
      <c r="C6373" s="43" t="str">
        <f t="shared" si="411"/>
        <v>49-30-04F1</v>
      </c>
      <c r="D6373" s="43" t="str">
        <f>VLOOKUP(C6373,'[1]Test List'!$A$5:$F$2726,6,0)</f>
        <v>EURO-ORI-04F1</v>
      </c>
      <c r="E6373" s="43" t="str">
        <f t="shared" si="408"/>
        <v>49</v>
      </c>
      <c r="F6373" s="43" t="str">
        <f t="shared" si="409"/>
        <v>30</v>
      </c>
      <c r="G6373" t="s">
        <v>1779</v>
      </c>
      <c r="H6373" s="36">
        <v>98</v>
      </c>
      <c r="I6373" s="36">
        <v>999</v>
      </c>
      <c r="J6373" s="9" t="s">
        <v>794</v>
      </c>
      <c r="K6373" s="12" t="s">
        <v>1127</v>
      </c>
      <c r="M6373" t="s">
        <v>2926</v>
      </c>
      <c r="N6373" s="29" t="s">
        <v>5230</v>
      </c>
      <c r="O6373" s="36" t="s">
        <v>5197</v>
      </c>
      <c r="P6373" t="s">
        <v>7350</v>
      </c>
      <c r="Q6373" t="s">
        <v>7332</v>
      </c>
      <c r="R6373" t="s">
        <v>1191</v>
      </c>
      <c r="S6373" t="s">
        <v>794</v>
      </c>
      <c r="T6373" t="s">
        <v>7333</v>
      </c>
      <c r="U6373" s="62">
        <f t="shared" si="410"/>
        <v>8</v>
      </c>
    </row>
    <row r="6374" spans="1:21" x14ac:dyDescent="0.25">
      <c r="A6374" t="s">
        <v>7335</v>
      </c>
      <c r="B6374" s="16" t="s">
        <v>7360</v>
      </c>
      <c r="C6374" s="43" t="str">
        <f t="shared" si="411"/>
        <v>49-30-04F1</v>
      </c>
      <c r="D6374" s="43" t="str">
        <f>VLOOKUP(C6374,'[1]Test List'!$A$5:$F$2726,6,0)</f>
        <v>EURO-ORI-04F1</v>
      </c>
      <c r="E6374" s="43" t="str">
        <f t="shared" ref="E6374:E6437" si="412">LEFT(A6374,2)</f>
        <v>49</v>
      </c>
      <c r="F6374" s="43" t="str">
        <f t="shared" ref="F6374:F6437" si="413">MID(A6374,3,2)</f>
        <v>30</v>
      </c>
      <c r="G6374" t="s">
        <v>1779</v>
      </c>
      <c r="H6374" s="36">
        <v>98</v>
      </c>
      <c r="I6374" s="36">
        <v>995</v>
      </c>
      <c r="J6374" s="9" t="s">
        <v>794</v>
      </c>
      <c r="K6374" s="12" t="s">
        <v>1127</v>
      </c>
      <c r="M6374" t="s">
        <v>2926</v>
      </c>
      <c r="N6374" s="29" t="s">
        <v>5230</v>
      </c>
      <c r="O6374" s="38" t="s">
        <v>5197</v>
      </c>
      <c r="P6374" t="s">
        <v>4509</v>
      </c>
      <c r="Q6374" t="s">
        <v>1813</v>
      </c>
      <c r="R6374" t="s">
        <v>1191</v>
      </c>
      <c r="S6374" t="s">
        <v>4886</v>
      </c>
      <c r="T6374" t="s">
        <v>6586</v>
      </c>
      <c r="U6374" s="62">
        <f t="shared" si="410"/>
        <v>17</v>
      </c>
    </row>
    <row r="6375" spans="1:21" x14ac:dyDescent="0.25">
      <c r="A6375" t="s">
        <v>7336</v>
      </c>
      <c r="B6375" s="16" t="s">
        <v>7360</v>
      </c>
      <c r="C6375" s="43" t="str">
        <f t="shared" si="411"/>
        <v>49-30-04F2</v>
      </c>
      <c r="D6375" s="43" t="str">
        <f>VLOOKUP(C6375,'[1]Test List'!$A$5:$F$2726,6,0)</f>
        <v>EURO-ORI-04F2</v>
      </c>
      <c r="E6375" s="43" t="str">
        <f t="shared" si="412"/>
        <v>49</v>
      </c>
      <c r="F6375" s="43" t="str">
        <f t="shared" si="413"/>
        <v>30</v>
      </c>
      <c r="G6375" t="s">
        <v>1779</v>
      </c>
      <c r="H6375" s="36">
        <v>98</v>
      </c>
      <c r="I6375" s="36">
        <v>100</v>
      </c>
      <c r="J6375" s="9" t="s">
        <v>794</v>
      </c>
      <c r="K6375" s="12" t="s">
        <v>1127</v>
      </c>
      <c r="M6375" t="s">
        <v>2926</v>
      </c>
      <c r="N6375" s="29" t="s">
        <v>5230</v>
      </c>
      <c r="O6375" s="38" t="s">
        <v>5197</v>
      </c>
      <c r="P6375" t="s">
        <v>7350</v>
      </c>
      <c r="Q6375" t="s">
        <v>7351</v>
      </c>
      <c r="R6375" t="s">
        <v>1191</v>
      </c>
      <c r="S6375" t="s">
        <v>794</v>
      </c>
      <c r="T6375" t="s">
        <v>7331</v>
      </c>
      <c r="U6375" s="62">
        <f t="shared" si="410"/>
        <v>19</v>
      </c>
    </row>
    <row r="6376" spans="1:21" x14ac:dyDescent="0.25">
      <c r="A6376" t="s">
        <v>7336</v>
      </c>
      <c r="B6376" s="16" t="s">
        <v>7360</v>
      </c>
      <c r="C6376" s="43" t="str">
        <f t="shared" si="411"/>
        <v>49-30-04F2</v>
      </c>
      <c r="D6376" s="43" t="str">
        <f>VLOOKUP(C6376,'[1]Test List'!$A$5:$F$2726,6,0)</f>
        <v>EURO-ORI-04F2</v>
      </c>
      <c r="E6376" s="43" t="str">
        <f t="shared" si="412"/>
        <v>49</v>
      </c>
      <c r="F6376" s="43" t="str">
        <f t="shared" si="413"/>
        <v>30</v>
      </c>
      <c r="G6376" t="s">
        <v>1779</v>
      </c>
      <c r="H6376" s="36">
        <v>98</v>
      </c>
      <c r="I6376" s="36">
        <v>996</v>
      </c>
      <c r="J6376" s="9" t="s">
        <v>794</v>
      </c>
      <c r="K6376" s="12" t="s">
        <v>1127</v>
      </c>
      <c r="M6376" t="s">
        <v>2926</v>
      </c>
      <c r="N6376" s="29" t="s">
        <v>5230</v>
      </c>
      <c r="O6376" s="38" t="s">
        <v>5197</v>
      </c>
      <c r="P6376" t="s">
        <v>4509</v>
      </c>
      <c r="Q6376" t="s">
        <v>1177</v>
      </c>
      <c r="R6376" t="s">
        <v>1191</v>
      </c>
      <c r="S6376" t="s">
        <v>4855</v>
      </c>
      <c r="T6376" t="s">
        <v>5398</v>
      </c>
      <c r="U6376" s="62">
        <f t="shared" si="410"/>
        <v>9</v>
      </c>
    </row>
    <row r="6377" spans="1:21" x14ac:dyDescent="0.25">
      <c r="A6377" t="s">
        <v>7336</v>
      </c>
      <c r="B6377" s="16" t="s">
        <v>7360</v>
      </c>
      <c r="C6377" s="43" t="str">
        <f t="shared" si="411"/>
        <v>49-30-04F2</v>
      </c>
      <c r="D6377" s="43" t="str">
        <f>VLOOKUP(C6377,'[1]Test List'!$A$5:$F$2726,6,0)</f>
        <v>EURO-ORI-04F2</v>
      </c>
      <c r="E6377" s="43" t="str">
        <f t="shared" si="412"/>
        <v>49</v>
      </c>
      <c r="F6377" s="43" t="str">
        <f t="shared" si="413"/>
        <v>30</v>
      </c>
      <c r="G6377" t="s">
        <v>1779</v>
      </c>
      <c r="H6377" s="36">
        <v>98</v>
      </c>
      <c r="I6377" s="36">
        <v>997</v>
      </c>
      <c r="J6377" s="9" t="s">
        <v>794</v>
      </c>
      <c r="K6377" s="12" t="s">
        <v>2451</v>
      </c>
      <c r="L6377" s="2" t="s">
        <v>2915</v>
      </c>
      <c r="M6377" t="s">
        <v>7323</v>
      </c>
      <c r="N6377" s="29" t="s">
        <v>5230</v>
      </c>
      <c r="O6377" s="38" t="s">
        <v>5197</v>
      </c>
      <c r="P6377" t="s">
        <v>4508</v>
      </c>
      <c r="Q6377" t="s">
        <v>2361</v>
      </c>
      <c r="R6377" t="s">
        <v>1364</v>
      </c>
      <c r="S6377" t="s">
        <v>4718</v>
      </c>
      <c r="T6377" t="s">
        <v>5316</v>
      </c>
      <c r="U6377" s="62">
        <f t="shared" si="410"/>
        <v>103</v>
      </c>
    </row>
    <row r="6378" spans="1:21" x14ac:dyDescent="0.25">
      <c r="A6378" t="s">
        <v>7336</v>
      </c>
      <c r="B6378" s="16" t="s">
        <v>7360</v>
      </c>
      <c r="C6378" s="43" t="str">
        <f t="shared" si="411"/>
        <v>49-30-04F2</v>
      </c>
      <c r="D6378" s="43" t="str">
        <f>VLOOKUP(C6378,'[1]Test List'!$A$5:$F$2726,6,0)</f>
        <v>EURO-ORI-04F2</v>
      </c>
      <c r="E6378" s="43" t="str">
        <f t="shared" si="412"/>
        <v>49</v>
      </c>
      <c r="F6378" s="43" t="str">
        <f t="shared" si="413"/>
        <v>30</v>
      </c>
      <c r="G6378" t="s">
        <v>1779</v>
      </c>
      <c r="H6378" s="36">
        <v>98</v>
      </c>
      <c r="I6378" s="36">
        <v>998</v>
      </c>
      <c r="J6378" s="9" t="s">
        <v>794</v>
      </c>
      <c r="K6378" s="12" t="s">
        <v>1127</v>
      </c>
      <c r="M6378" t="s">
        <v>2926</v>
      </c>
      <c r="N6378" s="29" t="s">
        <v>5230</v>
      </c>
      <c r="O6378" s="36" t="s">
        <v>5197</v>
      </c>
      <c r="P6378" t="s">
        <v>7350</v>
      </c>
      <c r="Q6378" t="s">
        <v>7351</v>
      </c>
      <c r="R6378" t="s">
        <v>1191</v>
      </c>
      <c r="S6378" t="s">
        <v>794</v>
      </c>
      <c r="T6378" t="s">
        <v>7331</v>
      </c>
      <c r="U6378" s="62">
        <f t="shared" si="410"/>
        <v>19</v>
      </c>
    </row>
    <row r="6379" spans="1:21" x14ac:dyDescent="0.25">
      <c r="A6379" t="s">
        <v>7336</v>
      </c>
      <c r="B6379" s="16" t="s">
        <v>7360</v>
      </c>
      <c r="C6379" s="43" t="str">
        <f t="shared" si="411"/>
        <v>49-30-04F2</v>
      </c>
      <c r="D6379" s="43" t="str">
        <f>VLOOKUP(C6379,'[1]Test List'!$A$5:$F$2726,6,0)</f>
        <v>EURO-ORI-04F2</v>
      </c>
      <c r="E6379" s="43" t="str">
        <f t="shared" si="412"/>
        <v>49</v>
      </c>
      <c r="F6379" s="43" t="str">
        <f t="shared" si="413"/>
        <v>30</v>
      </c>
      <c r="G6379" t="s">
        <v>1779</v>
      </c>
      <c r="H6379" s="36">
        <v>98</v>
      </c>
      <c r="I6379" s="36">
        <v>999</v>
      </c>
      <c r="J6379" s="9" t="s">
        <v>794</v>
      </c>
      <c r="K6379" s="12" t="s">
        <v>1127</v>
      </c>
      <c r="M6379" t="s">
        <v>2926</v>
      </c>
      <c r="N6379" s="29" t="s">
        <v>5230</v>
      </c>
      <c r="O6379" s="36" t="s">
        <v>5197</v>
      </c>
      <c r="P6379" t="s">
        <v>7350</v>
      </c>
      <c r="Q6379" t="s">
        <v>7332</v>
      </c>
      <c r="R6379" t="s">
        <v>1191</v>
      </c>
      <c r="S6379" t="s">
        <v>794</v>
      </c>
      <c r="T6379" t="s">
        <v>7333</v>
      </c>
      <c r="U6379" s="62">
        <f t="shared" si="410"/>
        <v>8</v>
      </c>
    </row>
    <row r="6380" spans="1:21" x14ac:dyDescent="0.25">
      <c r="A6380" t="s">
        <v>7336</v>
      </c>
      <c r="B6380" s="16" t="s">
        <v>7360</v>
      </c>
      <c r="C6380" s="43" t="str">
        <f t="shared" si="411"/>
        <v>49-30-04F2</v>
      </c>
      <c r="D6380" s="43" t="str">
        <f>VLOOKUP(C6380,'[1]Test List'!$A$5:$F$2726,6,0)</f>
        <v>EURO-ORI-04F2</v>
      </c>
      <c r="E6380" s="43" t="str">
        <f t="shared" si="412"/>
        <v>49</v>
      </c>
      <c r="F6380" s="43" t="str">
        <f t="shared" si="413"/>
        <v>30</v>
      </c>
      <c r="G6380" t="s">
        <v>1779</v>
      </c>
      <c r="H6380" s="36">
        <v>98</v>
      </c>
      <c r="I6380" s="36">
        <v>995</v>
      </c>
      <c r="J6380" s="9" t="s">
        <v>794</v>
      </c>
      <c r="K6380" s="12" t="s">
        <v>1127</v>
      </c>
      <c r="M6380" t="s">
        <v>2926</v>
      </c>
      <c r="N6380" s="29" t="s">
        <v>5230</v>
      </c>
      <c r="O6380" s="38" t="s">
        <v>5197</v>
      </c>
      <c r="P6380" t="s">
        <v>4509</v>
      </c>
      <c r="Q6380" t="s">
        <v>1813</v>
      </c>
      <c r="R6380" t="s">
        <v>1191</v>
      </c>
      <c r="S6380" t="s">
        <v>4886</v>
      </c>
      <c r="T6380" t="s">
        <v>6586</v>
      </c>
      <c r="U6380" s="62">
        <f t="shared" si="410"/>
        <v>17</v>
      </c>
    </row>
    <row r="6381" spans="1:21" x14ac:dyDescent="0.25">
      <c r="A6381" t="s">
        <v>7337</v>
      </c>
      <c r="B6381" s="16" t="s">
        <v>7360</v>
      </c>
      <c r="C6381" s="43" t="str">
        <f t="shared" si="411"/>
        <v>49-30-05F1</v>
      </c>
      <c r="D6381" s="43" t="str">
        <f>VLOOKUP(C6381,'[1]Test List'!$A$5:$F$2726,6,0)</f>
        <v>EURO-ORI-05F1</v>
      </c>
      <c r="E6381" s="43" t="str">
        <f t="shared" si="412"/>
        <v>49</v>
      </c>
      <c r="F6381" s="43" t="str">
        <f t="shared" si="413"/>
        <v>30</v>
      </c>
      <c r="G6381" t="s">
        <v>1779</v>
      </c>
      <c r="H6381" s="36">
        <v>98</v>
      </c>
      <c r="I6381" s="36">
        <v>100</v>
      </c>
      <c r="J6381" s="9" t="s">
        <v>794</v>
      </c>
      <c r="K6381" s="12" t="s">
        <v>1127</v>
      </c>
      <c r="M6381" t="s">
        <v>2926</v>
      </c>
      <c r="N6381" s="29" t="s">
        <v>5230</v>
      </c>
      <c r="O6381" s="38" t="s">
        <v>5197</v>
      </c>
      <c r="P6381" t="s">
        <v>7350</v>
      </c>
      <c r="Q6381" t="s">
        <v>7351</v>
      </c>
      <c r="R6381" t="s">
        <v>1191</v>
      </c>
      <c r="S6381" t="s">
        <v>794</v>
      </c>
      <c r="T6381" t="s">
        <v>7331</v>
      </c>
      <c r="U6381" s="62">
        <f t="shared" si="410"/>
        <v>19</v>
      </c>
    </row>
    <row r="6382" spans="1:21" x14ac:dyDescent="0.25">
      <c r="A6382" t="s">
        <v>7337</v>
      </c>
      <c r="B6382" s="16" t="s">
        <v>7360</v>
      </c>
      <c r="C6382" s="43" t="str">
        <f t="shared" si="411"/>
        <v>49-30-05F1</v>
      </c>
      <c r="D6382" s="43" t="str">
        <f>VLOOKUP(C6382,'[1]Test List'!$A$5:$F$2726,6,0)</f>
        <v>EURO-ORI-05F1</v>
      </c>
      <c r="E6382" s="43" t="str">
        <f t="shared" si="412"/>
        <v>49</v>
      </c>
      <c r="F6382" s="43" t="str">
        <f t="shared" si="413"/>
        <v>30</v>
      </c>
      <c r="G6382" t="s">
        <v>1779</v>
      </c>
      <c r="H6382" s="36">
        <v>98</v>
      </c>
      <c r="I6382" s="36">
        <v>996</v>
      </c>
      <c r="J6382" s="9" t="s">
        <v>794</v>
      </c>
      <c r="K6382" s="12" t="s">
        <v>1127</v>
      </c>
      <c r="M6382" t="s">
        <v>2926</v>
      </c>
      <c r="N6382" s="29" t="s">
        <v>5230</v>
      </c>
      <c r="O6382" s="38" t="s">
        <v>5197</v>
      </c>
      <c r="P6382" t="s">
        <v>4509</v>
      </c>
      <c r="Q6382" t="s">
        <v>1177</v>
      </c>
      <c r="R6382" t="s">
        <v>1191</v>
      </c>
      <c r="S6382" t="s">
        <v>4855</v>
      </c>
      <c r="T6382" t="s">
        <v>5398</v>
      </c>
      <c r="U6382" s="62">
        <f t="shared" si="410"/>
        <v>9</v>
      </c>
    </row>
    <row r="6383" spans="1:21" x14ac:dyDescent="0.25">
      <c r="A6383" t="s">
        <v>7337</v>
      </c>
      <c r="B6383" s="16" t="s">
        <v>7360</v>
      </c>
      <c r="C6383" s="43" t="str">
        <f t="shared" si="411"/>
        <v>49-30-05F1</v>
      </c>
      <c r="D6383" s="43" t="str">
        <f>VLOOKUP(C6383,'[1]Test List'!$A$5:$F$2726,6,0)</f>
        <v>EURO-ORI-05F1</v>
      </c>
      <c r="E6383" s="43" t="str">
        <f t="shared" si="412"/>
        <v>49</v>
      </c>
      <c r="F6383" s="43" t="str">
        <f t="shared" si="413"/>
        <v>30</v>
      </c>
      <c r="G6383" t="s">
        <v>1779</v>
      </c>
      <c r="H6383" s="36">
        <v>98</v>
      </c>
      <c r="I6383" s="36">
        <v>997</v>
      </c>
      <c r="K6383" s="12" t="s">
        <v>2451</v>
      </c>
      <c r="L6383" s="2" t="s">
        <v>2915</v>
      </c>
      <c r="M6383" t="s">
        <v>7323</v>
      </c>
      <c r="N6383" s="29" t="s">
        <v>5230</v>
      </c>
      <c r="O6383" s="38" t="s">
        <v>5197</v>
      </c>
      <c r="P6383" t="s">
        <v>4508</v>
      </c>
      <c r="Q6383" t="s">
        <v>2361</v>
      </c>
      <c r="R6383" t="s">
        <v>1364</v>
      </c>
      <c r="S6383" t="s">
        <v>4718</v>
      </c>
      <c r="T6383" t="s">
        <v>5316</v>
      </c>
      <c r="U6383" s="62">
        <f t="shared" si="410"/>
        <v>103</v>
      </c>
    </row>
    <row r="6384" spans="1:21" x14ac:dyDescent="0.25">
      <c r="A6384" t="s">
        <v>7337</v>
      </c>
      <c r="B6384" s="16" t="s">
        <v>7360</v>
      </c>
      <c r="C6384" s="43" t="str">
        <f t="shared" si="411"/>
        <v>49-30-05F1</v>
      </c>
      <c r="D6384" s="43" t="str">
        <f>VLOOKUP(C6384,'[1]Test List'!$A$5:$F$2726,6,0)</f>
        <v>EURO-ORI-05F1</v>
      </c>
      <c r="E6384" s="43" t="str">
        <f t="shared" si="412"/>
        <v>49</v>
      </c>
      <c r="F6384" s="43" t="str">
        <f t="shared" si="413"/>
        <v>30</v>
      </c>
      <c r="G6384" t="s">
        <v>1779</v>
      </c>
      <c r="H6384" s="36">
        <v>98</v>
      </c>
      <c r="I6384" s="36">
        <v>998</v>
      </c>
      <c r="K6384" s="12" t="s">
        <v>1127</v>
      </c>
      <c r="M6384" t="s">
        <v>2926</v>
      </c>
      <c r="N6384" s="29" t="s">
        <v>5230</v>
      </c>
      <c r="O6384" s="36" t="s">
        <v>5197</v>
      </c>
      <c r="P6384" t="s">
        <v>7350</v>
      </c>
      <c r="Q6384" t="s">
        <v>7351</v>
      </c>
      <c r="R6384" t="s">
        <v>1191</v>
      </c>
      <c r="S6384" t="s">
        <v>794</v>
      </c>
      <c r="T6384" t="s">
        <v>7331</v>
      </c>
      <c r="U6384" s="62">
        <f t="shared" si="410"/>
        <v>19</v>
      </c>
    </row>
    <row r="6385" spans="1:21" x14ac:dyDescent="0.25">
      <c r="A6385" t="s">
        <v>7337</v>
      </c>
      <c r="B6385" s="16" t="s">
        <v>7360</v>
      </c>
      <c r="C6385" s="43" t="str">
        <f t="shared" si="411"/>
        <v>49-30-05F1</v>
      </c>
      <c r="D6385" s="43" t="str">
        <f>VLOOKUP(C6385,'[1]Test List'!$A$5:$F$2726,6,0)</f>
        <v>EURO-ORI-05F1</v>
      </c>
      <c r="E6385" s="43" t="str">
        <f t="shared" si="412"/>
        <v>49</v>
      </c>
      <c r="F6385" s="43" t="str">
        <f t="shared" si="413"/>
        <v>30</v>
      </c>
      <c r="G6385" t="s">
        <v>1779</v>
      </c>
      <c r="H6385" s="36">
        <v>98</v>
      </c>
      <c r="I6385" s="36">
        <v>999</v>
      </c>
      <c r="K6385" s="12" t="s">
        <v>1127</v>
      </c>
      <c r="M6385" t="s">
        <v>2926</v>
      </c>
      <c r="N6385" s="29" t="s">
        <v>5230</v>
      </c>
      <c r="O6385" s="36" t="s">
        <v>5197</v>
      </c>
      <c r="P6385" t="s">
        <v>7350</v>
      </c>
      <c r="Q6385" t="s">
        <v>7332</v>
      </c>
      <c r="R6385" t="s">
        <v>1191</v>
      </c>
      <c r="S6385" t="s">
        <v>794</v>
      </c>
      <c r="T6385" t="s">
        <v>7333</v>
      </c>
      <c r="U6385" s="62">
        <f t="shared" si="410"/>
        <v>8</v>
      </c>
    </row>
    <row r="6386" spans="1:21" x14ac:dyDescent="0.25">
      <c r="A6386" t="s">
        <v>7337</v>
      </c>
      <c r="B6386" s="16" t="s">
        <v>7360</v>
      </c>
      <c r="C6386" s="43" t="str">
        <f t="shared" si="411"/>
        <v>49-30-05F1</v>
      </c>
      <c r="D6386" s="43" t="str">
        <f>VLOOKUP(C6386,'[1]Test List'!$A$5:$F$2726,6,0)</f>
        <v>EURO-ORI-05F1</v>
      </c>
      <c r="E6386" s="43" t="str">
        <f t="shared" si="412"/>
        <v>49</v>
      </c>
      <c r="F6386" s="43" t="str">
        <f t="shared" si="413"/>
        <v>30</v>
      </c>
      <c r="G6386" t="s">
        <v>1779</v>
      </c>
      <c r="H6386" s="36">
        <v>98</v>
      </c>
      <c r="I6386" s="36">
        <v>995</v>
      </c>
      <c r="J6386" s="45"/>
      <c r="K6386" s="12" t="s">
        <v>1127</v>
      </c>
      <c r="M6386" t="s">
        <v>2926</v>
      </c>
      <c r="N6386" s="29" t="s">
        <v>5230</v>
      </c>
      <c r="O6386" s="38" t="s">
        <v>5197</v>
      </c>
      <c r="P6386" t="s">
        <v>4509</v>
      </c>
      <c r="Q6386" t="s">
        <v>1813</v>
      </c>
      <c r="R6386" t="s">
        <v>1191</v>
      </c>
      <c r="S6386" t="s">
        <v>4886</v>
      </c>
      <c r="T6386" t="s">
        <v>6586</v>
      </c>
      <c r="U6386" s="62">
        <f t="shared" si="410"/>
        <v>17</v>
      </c>
    </row>
    <row r="6387" spans="1:21" x14ac:dyDescent="0.25">
      <c r="A6387" t="s">
        <v>7338</v>
      </c>
      <c r="B6387" s="16" t="s">
        <v>7360</v>
      </c>
      <c r="C6387" s="43" t="str">
        <f t="shared" si="411"/>
        <v>49-30-05F2</v>
      </c>
      <c r="D6387" s="43" t="str">
        <f>VLOOKUP(C6387,'[1]Test List'!$A$5:$F$2726,6,0)</f>
        <v>EURO-ORI-05F2</v>
      </c>
      <c r="E6387" s="43" t="str">
        <f t="shared" si="412"/>
        <v>49</v>
      </c>
      <c r="F6387" s="43" t="str">
        <f t="shared" si="413"/>
        <v>30</v>
      </c>
      <c r="G6387" t="s">
        <v>1779</v>
      </c>
      <c r="H6387" s="36">
        <v>98</v>
      </c>
      <c r="I6387" s="36">
        <v>100</v>
      </c>
      <c r="J6387" s="45"/>
      <c r="K6387" s="12" t="s">
        <v>1127</v>
      </c>
      <c r="M6387" t="s">
        <v>2926</v>
      </c>
      <c r="N6387" s="29" t="s">
        <v>5230</v>
      </c>
      <c r="O6387" s="38" t="s">
        <v>5197</v>
      </c>
      <c r="P6387" t="s">
        <v>7350</v>
      </c>
      <c r="Q6387" t="s">
        <v>7351</v>
      </c>
      <c r="R6387" t="s">
        <v>1191</v>
      </c>
      <c r="S6387" t="s">
        <v>794</v>
      </c>
      <c r="T6387" t="s">
        <v>7331</v>
      </c>
      <c r="U6387" s="62">
        <f t="shared" si="410"/>
        <v>19</v>
      </c>
    </row>
    <row r="6388" spans="1:21" x14ac:dyDescent="0.25">
      <c r="A6388" t="s">
        <v>7338</v>
      </c>
      <c r="B6388" s="16" t="s">
        <v>7360</v>
      </c>
      <c r="C6388" s="43" t="str">
        <f t="shared" si="411"/>
        <v>49-30-05F2</v>
      </c>
      <c r="D6388" s="43" t="str">
        <f>VLOOKUP(C6388,'[1]Test List'!$A$5:$F$2726,6,0)</f>
        <v>EURO-ORI-05F2</v>
      </c>
      <c r="E6388" s="43" t="str">
        <f t="shared" si="412"/>
        <v>49</v>
      </c>
      <c r="F6388" s="43" t="str">
        <f t="shared" si="413"/>
        <v>30</v>
      </c>
      <c r="G6388" t="s">
        <v>1779</v>
      </c>
      <c r="H6388" s="36">
        <v>98</v>
      </c>
      <c r="I6388" s="36">
        <v>996</v>
      </c>
      <c r="J6388" s="45"/>
      <c r="K6388" s="12" t="s">
        <v>1127</v>
      </c>
      <c r="M6388" t="s">
        <v>2926</v>
      </c>
      <c r="N6388" s="29" t="s">
        <v>5230</v>
      </c>
      <c r="O6388" s="38" t="s">
        <v>5197</v>
      </c>
      <c r="P6388" t="s">
        <v>4509</v>
      </c>
      <c r="Q6388" t="s">
        <v>1177</v>
      </c>
      <c r="R6388" t="s">
        <v>1191</v>
      </c>
      <c r="S6388" t="s">
        <v>4855</v>
      </c>
      <c r="T6388" t="s">
        <v>5398</v>
      </c>
      <c r="U6388" s="62">
        <f t="shared" si="410"/>
        <v>9</v>
      </c>
    </row>
    <row r="6389" spans="1:21" x14ac:dyDescent="0.25">
      <c r="A6389" t="s">
        <v>7338</v>
      </c>
      <c r="B6389" s="16" t="s">
        <v>7360</v>
      </c>
      <c r="C6389" s="43" t="str">
        <f t="shared" si="411"/>
        <v>49-30-05F2</v>
      </c>
      <c r="D6389" s="43" t="str">
        <f>VLOOKUP(C6389,'[1]Test List'!$A$5:$F$2726,6,0)</f>
        <v>EURO-ORI-05F2</v>
      </c>
      <c r="E6389" s="43" t="str">
        <f t="shared" si="412"/>
        <v>49</v>
      </c>
      <c r="F6389" s="43" t="str">
        <f t="shared" si="413"/>
        <v>30</v>
      </c>
      <c r="G6389" t="s">
        <v>1779</v>
      </c>
      <c r="H6389" s="36">
        <v>98</v>
      </c>
      <c r="I6389" s="36">
        <v>997</v>
      </c>
      <c r="J6389" s="45"/>
      <c r="K6389" s="12" t="s">
        <v>2451</v>
      </c>
      <c r="L6389" s="2" t="s">
        <v>2915</v>
      </c>
      <c r="M6389" t="s">
        <v>7323</v>
      </c>
      <c r="N6389" s="29" t="s">
        <v>5230</v>
      </c>
      <c r="O6389" s="38" t="s">
        <v>5197</v>
      </c>
      <c r="P6389" t="s">
        <v>4508</v>
      </c>
      <c r="Q6389" t="s">
        <v>2361</v>
      </c>
      <c r="R6389" t="s">
        <v>1364</v>
      </c>
      <c r="S6389" t="s">
        <v>4718</v>
      </c>
      <c r="T6389" t="s">
        <v>5316</v>
      </c>
      <c r="U6389" s="62">
        <f t="shared" si="410"/>
        <v>103</v>
      </c>
    </row>
    <row r="6390" spans="1:21" x14ac:dyDescent="0.25">
      <c r="A6390" t="s">
        <v>7338</v>
      </c>
      <c r="B6390" s="16" t="s">
        <v>7360</v>
      </c>
      <c r="C6390" s="43" t="str">
        <f t="shared" si="411"/>
        <v>49-30-05F2</v>
      </c>
      <c r="D6390" s="43" t="str">
        <f>VLOOKUP(C6390,'[1]Test List'!$A$5:$F$2726,6,0)</f>
        <v>EURO-ORI-05F2</v>
      </c>
      <c r="E6390" s="43" t="str">
        <f t="shared" si="412"/>
        <v>49</v>
      </c>
      <c r="F6390" s="43" t="str">
        <f t="shared" si="413"/>
        <v>30</v>
      </c>
      <c r="G6390" t="s">
        <v>1779</v>
      </c>
      <c r="H6390" s="36">
        <v>98</v>
      </c>
      <c r="I6390" s="36">
        <v>998</v>
      </c>
      <c r="J6390" s="45"/>
      <c r="K6390" s="12" t="s">
        <v>1127</v>
      </c>
      <c r="M6390" t="s">
        <v>2926</v>
      </c>
      <c r="N6390" s="29" t="s">
        <v>5230</v>
      </c>
      <c r="O6390" s="36" t="s">
        <v>5197</v>
      </c>
      <c r="P6390" t="s">
        <v>7350</v>
      </c>
      <c r="Q6390" t="s">
        <v>7351</v>
      </c>
      <c r="R6390" t="s">
        <v>1191</v>
      </c>
      <c r="S6390" t="s">
        <v>794</v>
      </c>
      <c r="T6390" t="s">
        <v>7331</v>
      </c>
      <c r="U6390" s="62">
        <f t="shared" si="410"/>
        <v>19</v>
      </c>
    </row>
    <row r="6391" spans="1:21" x14ac:dyDescent="0.25">
      <c r="A6391" t="s">
        <v>7338</v>
      </c>
      <c r="B6391" s="16" t="s">
        <v>7360</v>
      </c>
      <c r="C6391" s="43" t="str">
        <f t="shared" si="411"/>
        <v>49-30-05F2</v>
      </c>
      <c r="D6391" s="43" t="str">
        <f>VLOOKUP(C6391,'[1]Test List'!$A$5:$F$2726,6,0)</f>
        <v>EURO-ORI-05F2</v>
      </c>
      <c r="E6391" s="43" t="str">
        <f t="shared" si="412"/>
        <v>49</v>
      </c>
      <c r="F6391" s="43" t="str">
        <f t="shared" si="413"/>
        <v>30</v>
      </c>
      <c r="G6391" t="s">
        <v>1779</v>
      </c>
      <c r="H6391" s="36">
        <v>98</v>
      </c>
      <c r="I6391" s="36">
        <v>999</v>
      </c>
      <c r="J6391"/>
      <c r="K6391" s="12" t="s">
        <v>1127</v>
      </c>
      <c r="M6391" t="s">
        <v>2926</v>
      </c>
      <c r="N6391" s="29" t="s">
        <v>5230</v>
      </c>
      <c r="O6391" s="36" t="s">
        <v>5197</v>
      </c>
      <c r="P6391" t="s">
        <v>7350</v>
      </c>
      <c r="Q6391" t="s">
        <v>7332</v>
      </c>
      <c r="R6391" t="s">
        <v>1191</v>
      </c>
      <c r="S6391" t="s">
        <v>794</v>
      </c>
      <c r="T6391" t="s">
        <v>7333</v>
      </c>
      <c r="U6391" s="62">
        <f t="shared" si="410"/>
        <v>8</v>
      </c>
    </row>
    <row r="6392" spans="1:21" x14ac:dyDescent="0.25">
      <c r="A6392" t="s">
        <v>7338</v>
      </c>
      <c r="B6392" s="16" t="s">
        <v>7360</v>
      </c>
      <c r="C6392" s="43" t="str">
        <f t="shared" si="411"/>
        <v>49-30-05F2</v>
      </c>
      <c r="D6392" s="43" t="str">
        <f>VLOOKUP(C6392,'[1]Test List'!$A$5:$F$2726,6,0)</f>
        <v>EURO-ORI-05F2</v>
      </c>
      <c r="E6392" s="43" t="str">
        <f t="shared" si="412"/>
        <v>49</v>
      </c>
      <c r="F6392" s="43" t="str">
        <f t="shared" si="413"/>
        <v>30</v>
      </c>
      <c r="G6392" t="s">
        <v>1779</v>
      </c>
      <c r="H6392" s="36">
        <v>98</v>
      </c>
      <c r="I6392" s="36">
        <v>995</v>
      </c>
      <c r="J6392"/>
      <c r="K6392" s="12" t="s">
        <v>1127</v>
      </c>
      <c r="M6392" t="s">
        <v>2926</v>
      </c>
      <c r="N6392" s="29" t="s">
        <v>5230</v>
      </c>
      <c r="O6392" s="38" t="s">
        <v>5197</v>
      </c>
      <c r="P6392" t="s">
        <v>4509</v>
      </c>
      <c r="Q6392" t="s">
        <v>1813</v>
      </c>
      <c r="R6392" t="s">
        <v>1191</v>
      </c>
      <c r="S6392" t="s">
        <v>4886</v>
      </c>
      <c r="T6392" t="s">
        <v>6586</v>
      </c>
      <c r="U6392" s="62">
        <f t="shared" si="410"/>
        <v>17</v>
      </c>
    </row>
    <row r="6393" spans="1:21" x14ac:dyDescent="0.25">
      <c r="A6393" t="s">
        <v>7339</v>
      </c>
      <c r="B6393" s="16" t="s">
        <v>7360</v>
      </c>
      <c r="C6393" s="43" t="str">
        <f t="shared" si="411"/>
        <v>49-30-06F1</v>
      </c>
      <c r="D6393" s="43" t="str">
        <f>VLOOKUP(C6393,'[1]Test List'!$A$5:$F$2726,6,0)</f>
        <v>EURO-ORI-06F1</v>
      </c>
      <c r="E6393" s="43" t="str">
        <f t="shared" si="412"/>
        <v>49</v>
      </c>
      <c r="F6393" s="43" t="str">
        <f t="shared" si="413"/>
        <v>30</v>
      </c>
      <c r="G6393" t="s">
        <v>1779</v>
      </c>
      <c r="H6393" s="36">
        <v>98</v>
      </c>
      <c r="I6393" s="36">
        <v>100</v>
      </c>
      <c r="J6393"/>
      <c r="K6393" s="12" t="s">
        <v>1127</v>
      </c>
      <c r="M6393" t="s">
        <v>2926</v>
      </c>
      <c r="N6393" s="29" t="s">
        <v>5230</v>
      </c>
      <c r="O6393" s="38" t="s">
        <v>5197</v>
      </c>
      <c r="P6393" t="s">
        <v>7350</v>
      </c>
      <c r="Q6393" t="s">
        <v>7351</v>
      </c>
      <c r="R6393" t="s">
        <v>1191</v>
      </c>
      <c r="S6393" t="s">
        <v>794</v>
      </c>
      <c r="T6393" t="s">
        <v>7331</v>
      </c>
      <c r="U6393" s="62">
        <f t="shared" si="410"/>
        <v>19</v>
      </c>
    </row>
    <row r="6394" spans="1:21" x14ac:dyDescent="0.25">
      <c r="A6394" t="s">
        <v>7339</v>
      </c>
      <c r="B6394" s="16" t="s">
        <v>7360</v>
      </c>
      <c r="C6394" s="43" t="str">
        <f t="shared" si="411"/>
        <v>49-30-06F1</v>
      </c>
      <c r="D6394" s="43" t="str">
        <f>VLOOKUP(C6394,'[1]Test List'!$A$5:$F$2726,6,0)</f>
        <v>EURO-ORI-06F1</v>
      </c>
      <c r="E6394" s="43" t="str">
        <f t="shared" si="412"/>
        <v>49</v>
      </c>
      <c r="F6394" s="43" t="str">
        <f t="shared" si="413"/>
        <v>30</v>
      </c>
      <c r="G6394" t="s">
        <v>1779</v>
      </c>
      <c r="H6394" s="36">
        <v>98</v>
      </c>
      <c r="I6394" s="36">
        <v>996</v>
      </c>
      <c r="J6394"/>
      <c r="K6394" s="12" t="s">
        <v>1127</v>
      </c>
      <c r="M6394" t="s">
        <v>2926</v>
      </c>
      <c r="N6394" s="29" t="s">
        <v>5230</v>
      </c>
      <c r="O6394" s="38" t="s">
        <v>5197</v>
      </c>
      <c r="P6394" t="s">
        <v>4509</v>
      </c>
      <c r="Q6394" t="s">
        <v>1177</v>
      </c>
      <c r="R6394" t="s">
        <v>1191</v>
      </c>
      <c r="S6394" t="s">
        <v>4855</v>
      </c>
      <c r="T6394" t="s">
        <v>5398</v>
      </c>
      <c r="U6394" s="62">
        <f t="shared" si="410"/>
        <v>9</v>
      </c>
    </row>
    <row r="6395" spans="1:21" x14ac:dyDescent="0.25">
      <c r="A6395" t="s">
        <v>7339</v>
      </c>
      <c r="B6395" s="16" t="s">
        <v>7360</v>
      </c>
      <c r="C6395" s="43" t="str">
        <f t="shared" si="411"/>
        <v>49-30-06F1</v>
      </c>
      <c r="D6395" s="43" t="str">
        <f>VLOOKUP(C6395,'[1]Test List'!$A$5:$F$2726,6,0)</f>
        <v>EURO-ORI-06F1</v>
      </c>
      <c r="E6395" s="43" t="str">
        <f t="shared" si="412"/>
        <v>49</v>
      </c>
      <c r="F6395" s="43" t="str">
        <f t="shared" si="413"/>
        <v>30</v>
      </c>
      <c r="G6395" t="s">
        <v>1779</v>
      </c>
      <c r="H6395" s="36">
        <v>98</v>
      </c>
      <c r="I6395" s="36">
        <v>997</v>
      </c>
      <c r="J6395"/>
      <c r="K6395" s="12" t="s">
        <v>2451</v>
      </c>
      <c r="L6395" s="2" t="s">
        <v>2915</v>
      </c>
      <c r="M6395" t="s">
        <v>7323</v>
      </c>
      <c r="N6395" s="29" t="s">
        <v>5230</v>
      </c>
      <c r="O6395" s="38" t="s">
        <v>5197</v>
      </c>
      <c r="P6395" t="s">
        <v>4508</v>
      </c>
      <c r="Q6395" t="s">
        <v>2361</v>
      </c>
      <c r="R6395" t="s">
        <v>1364</v>
      </c>
      <c r="S6395" t="s">
        <v>4718</v>
      </c>
      <c r="T6395" t="s">
        <v>5316</v>
      </c>
      <c r="U6395" s="62">
        <f t="shared" si="410"/>
        <v>103</v>
      </c>
    </row>
    <row r="6396" spans="1:21" x14ac:dyDescent="0.25">
      <c r="A6396" t="s">
        <v>7339</v>
      </c>
      <c r="B6396" s="16" t="s">
        <v>7360</v>
      </c>
      <c r="C6396" s="43" t="str">
        <f t="shared" si="411"/>
        <v>49-30-06F1</v>
      </c>
      <c r="D6396" s="43" t="str">
        <f>VLOOKUP(C6396,'[1]Test List'!$A$5:$F$2726,6,0)</f>
        <v>EURO-ORI-06F1</v>
      </c>
      <c r="E6396" s="43" t="str">
        <f t="shared" si="412"/>
        <v>49</v>
      </c>
      <c r="F6396" s="43" t="str">
        <f t="shared" si="413"/>
        <v>30</v>
      </c>
      <c r="G6396" t="s">
        <v>1779</v>
      </c>
      <c r="H6396" s="36">
        <v>98</v>
      </c>
      <c r="I6396" s="36">
        <v>998</v>
      </c>
      <c r="J6396"/>
      <c r="K6396" s="12" t="s">
        <v>1127</v>
      </c>
      <c r="M6396" t="s">
        <v>2926</v>
      </c>
      <c r="N6396" s="29" t="s">
        <v>5230</v>
      </c>
      <c r="O6396" s="36" t="s">
        <v>5197</v>
      </c>
      <c r="P6396" t="s">
        <v>7350</v>
      </c>
      <c r="Q6396" t="s">
        <v>7351</v>
      </c>
      <c r="R6396" t="s">
        <v>1191</v>
      </c>
      <c r="S6396" t="s">
        <v>794</v>
      </c>
      <c r="T6396" t="s">
        <v>7331</v>
      </c>
      <c r="U6396" s="62">
        <f t="shared" si="410"/>
        <v>19</v>
      </c>
    </row>
    <row r="6397" spans="1:21" x14ac:dyDescent="0.25">
      <c r="A6397" t="s">
        <v>7339</v>
      </c>
      <c r="B6397" s="16" t="s">
        <v>7360</v>
      </c>
      <c r="C6397" s="43" t="str">
        <f t="shared" si="411"/>
        <v>49-30-06F1</v>
      </c>
      <c r="D6397" s="43" t="str">
        <f>VLOOKUP(C6397,'[1]Test List'!$A$5:$F$2726,6,0)</f>
        <v>EURO-ORI-06F1</v>
      </c>
      <c r="E6397" s="43" t="str">
        <f t="shared" si="412"/>
        <v>49</v>
      </c>
      <c r="F6397" s="43" t="str">
        <f t="shared" si="413"/>
        <v>30</v>
      </c>
      <c r="G6397" t="s">
        <v>1779</v>
      </c>
      <c r="H6397" s="36">
        <v>98</v>
      </c>
      <c r="I6397" s="36">
        <v>999</v>
      </c>
      <c r="J6397"/>
      <c r="K6397" s="12" t="s">
        <v>1127</v>
      </c>
      <c r="M6397" t="s">
        <v>2926</v>
      </c>
      <c r="N6397" s="29" t="s">
        <v>5230</v>
      </c>
      <c r="O6397" s="36" t="s">
        <v>5197</v>
      </c>
      <c r="P6397" t="s">
        <v>7350</v>
      </c>
      <c r="Q6397" t="s">
        <v>7332</v>
      </c>
      <c r="R6397" t="s">
        <v>1191</v>
      </c>
      <c r="S6397" t="s">
        <v>794</v>
      </c>
      <c r="T6397" t="s">
        <v>7333</v>
      </c>
      <c r="U6397" s="62">
        <f t="shared" si="410"/>
        <v>8</v>
      </c>
    </row>
    <row r="6398" spans="1:21" x14ac:dyDescent="0.25">
      <c r="A6398" t="s">
        <v>7339</v>
      </c>
      <c r="B6398" s="16" t="s">
        <v>7360</v>
      </c>
      <c r="C6398" s="43" t="str">
        <f t="shared" si="411"/>
        <v>49-30-06F1</v>
      </c>
      <c r="D6398" s="43" t="str">
        <f>VLOOKUP(C6398,'[1]Test List'!$A$5:$F$2726,6,0)</f>
        <v>EURO-ORI-06F1</v>
      </c>
      <c r="E6398" s="43" t="str">
        <f t="shared" si="412"/>
        <v>49</v>
      </c>
      <c r="F6398" s="43" t="str">
        <f t="shared" si="413"/>
        <v>30</v>
      </c>
      <c r="G6398" t="s">
        <v>1779</v>
      </c>
      <c r="H6398" s="36">
        <v>98</v>
      </c>
      <c r="I6398" s="36">
        <v>995</v>
      </c>
      <c r="J6398"/>
      <c r="K6398" s="12" t="s">
        <v>1127</v>
      </c>
      <c r="M6398" t="s">
        <v>2926</v>
      </c>
      <c r="N6398" s="29" t="s">
        <v>5230</v>
      </c>
      <c r="O6398" s="38" t="s">
        <v>5197</v>
      </c>
      <c r="P6398" t="s">
        <v>4509</v>
      </c>
      <c r="Q6398" t="s">
        <v>1813</v>
      </c>
      <c r="R6398" t="s">
        <v>1191</v>
      </c>
      <c r="S6398" t="s">
        <v>4886</v>
      </c>
      <c r="T6398" t="s">
        <v>6586</v>
      </c>
      <c r="U6398" s="62">
        <f t="shared" si="410"/>
        <v>17</v>
      </c>
    </row>
    <row r="6399" spans="1:21" x14ac:dyDescent="0.25">
      <c r="A6399" t="s">
        <v>7340</v>
      </c>
      <c r="B6399" s="16" t="s">
        <v>7360</v>
      </c>
      <c r="C6399" s="43" t="str">
        <f t="shared" si="411"/>
        <v>49-30-06F2</v>
      </c>
      <c r="D6399" s="43" t="str">
        <f>VLOOKUP(C6399,'[1]Test List'!$A$5:$F$2726,6,0)</f>
        <v>EURO-ORI-06F2</v>
      </c>
      <c r="E6399" s="43" t="str">
        <f t="shared" si="412"/>
        <v>49</v>
      </c>
      <c r="F6399" s="43" t="str">
        <f t="shared" si="413"/>
        <v>30</v>
      </c>
      <c r="G6399" t="s">
        <v>1779</v>
      </c>
      <c r="H6399" s="36">
        <v>98</v>
      </c>
      <c r="I6399" s="36">
        <v>100</v>
      </c>
      <c r="J6399"/>
      <c r="K6399" s="12" t="s">
        <v>1127</v>
      </c>
      <c r="M6399" t="s">
        <v>2926</v>
      </c>
      <c r="N6399" s="29" t="s">
        <v>5230</v>
      </c>
      <c r="O6399" s="38" t="s">
        <v>5197</v>
      </c>
      <c r="P6399" t="s">
        <v>7350</v>
      </c>
      <c r="Q6399" t="s">
        <v>7351</v>
      </c>
      <c r="R6399" t="s">
        <v>1191</v>
      </c>
      <c r="S6399" t="s">
        <v>794</v>
      </c>
      <c r="T6399" t="s">
        <v>7331</v>
      </c>
      <c r="U6399" s="62">
        <f t="shared" si="410"/>
        <v>19</v>
      </c>
    </row>
    <row r="6400" spans="1:21" x14ac:dyDescent="0.25">
      <c r="A6400" t="s">
        <v>7340</v>
      </c>
      <c r="B6400" s="16" t="s">
        <v>7360</v>
      </c>
      <c r="C6400" s="43" t="str">
        <f t="shared" si="411"/>
        <v>49-30-06F2</v>
      </c>
      <c r="D6400" s="43" t="str">
        <f>VLOOKUP(C6400,'[1]Test List'!$A$5:$F$2726,6,0)</f>
        <v>EURO-ORI-06F2</v>
      </c>
      <c r="E6400" s="43" t="str">
        <f t="shared" si="412"/>
        <v>49</v>
      </c>
      <c r="F6400" s="43" t="str">
        <f t="shared" si="413"/>
        <v>30</v>
      </c>
      <c r="G6400" t="s">
        <v>1779</v>
      </c>
      <c r="H6400" s="36">
        <v>98</v>
      </c>
      <c r="I6400" s="36">
        <v>996</v>
      </c>
      <c r="J6400"/>
      <c r="K6400" s="12" t="s">
        <v>1127</v>
      </c>
      <c r="M6400" t="s">
        <v>2926</v>
      </c>
      <c r="N6400" s="29" t="s">
        <v>5230</v>
      </c>
      <c r="O6400" s="38" t="s">
        <v>5197</v>
      </c>
      <c r="P6400" t="s">
        <v>4509</v>
      </c>
      <c r="Q6400" t="s">
        <v>1177</v>
      </c>
      <c r="R6400" t="s">
        <v>1191</v>
      </c>
      <c r="S6400" t="s">
        <v>4855</v>
      </c>
      <c r="T6400" t="s">
        <v>5398</v>
      </c>
      <c r="U6400" s="62">
        <f t="shared" si="410"/>
        <v>9</v>
      </c>
    </row>
    <row r="6401" spans="1:21" x14ac:dyDescent="0.25">
      <c r="A6401" t="s">
        <v>7340</v>
      </c>
      <c r="B6401" s="16" t="s">
        <v>7360</v>
      </c>
      <c r="C6401" s="43" t="str">
        <f t="shared" si="411"/>
        <v>49-30-06F2</v>
      </c>
      <c r="D6401" s="43" t="str">
        <f>VLOOKUP(C6401,'[1]Test List'!$A$5:$F$2726,6,0)</f>
        <v>EURO-ORI-06F2</v>
      </c>
      <c r="E6401" s="43" t="str">
        <f t="shared" si="412"/>
        <v>49</v>
      </c>
      <c r="F6401" s="43" t="str">
        <f t="shared" si="413"/>
        <v>30</v>
      </c>
      <c r="G6401" t="s">
        <v>1779</v>
      </c>
      <c r="H6401" s="36">
        <v>98</v>
      </c>
      <c r="I6401" s="36">
        <v>997</v>
      </c>
      <c r="J6401"/>
      <c r="K6401" s="12" t="s">
        <v>2451</v>
      </c>
      <c r="L6401" s="2" t="s">
        <v>2915</v>
      </c>
      <c r="M6401" t="s">
        <v>7323</v>
      </c>
      <c r="N6401" s="29" t="s">
        <v>5230</v>
      </c>
      <c r="O6401" s="38" t="s">
        <v>5197</v>
      </c>
      <c r="P6401" t="s">
        <v>4508</v>
      </c>
      <c r="Q6401" t="s">
        <v>2361</v>
      </c>
      <c r="R6401" t="s">
        <v>1364</v>
      </c>
      <c r="S6401" t="s">
        <v>4718</v>
      </c>
      <c r="T6401" t="s">
        <v>5316</v>
      </c>
      <c r="U6401" s="62">
        <f t="shared" si="410"/>
        <v>103</v>
      </c>
    </row>
    <row r="6402" spans="1:21" x14ac:dyDescent="0.25">
      <c r="A6402" t="s">
        <v>7340</v>
      </c>
      <c r="B6402" s="16" t="s">
        <v>7360</v>
      </c>
      <c r="C6402" s="43" t="str">
        <f t="shared" si="411"/>
        <v>49-30-06F2</v>
      </c>
      <c r="D6402" s="43" t="str">
        <f>VLOOKUP(C6402,'[1]Test List'!$A$5:$F$2726,6,0)</f>
        <v>EURO-ORI-06F2</v>
      </c>
      <c r="E6402" s="43" t="str">
        <f t="shared" si="412"/>
        <v>49</v>
      </c>
      <c r="F6402" s="43" t="str">
        <f t="shared" si="413"/>
        <v>30</v>
      </c>
      <c r="G6402" t="s">
        <v>1779</v>
      </c>
      <c r="H6402" s="36">
        <v>98</v>
      </c>
      <c r="I6402" s="36">
        <v>998</v>
      </c>
      <c r="J6402"/>
      <c r="K6402" s="12" t="s">
        <v>1127</v>
      </c>
      <c r="M6402" t="s">
        <v>2926</v>
      </c>
      <c r="N6402" s="29" t="s">
        <v>5230</v>
      </c>
      <c r="O6402" s="36" t="s">
        <v>5197</v>
      </c>
      <c r="P6402" t="s">
        <v>7350</v>
      </c>
      <c r="Q6402" t="s">
        <v>7351</v>
      </c>
      <c r="R6402" t="s">
        <v>1191</v>
      </c>
      <c r="S6402" t="s">
        <v>794</v>
      </c>
      <c r="T6402" t="s">
        <v>7331</v>
      </c>
      <c r="U6402" s="62">
        <f t="shared" si="410"/>
        <v>19</v>
      </c>
    </row>
    <row r="6403" spans="1:21" x14ac:dyDescent="0.25">
      <c r="A6403" t="s">
        <v>7340</v>
      </c>
      <c r="B6403" s="16" t="s">
        <v>7360</v>
      </c>
      <c r="C6403" s="43" t="str">
        <f t="shared" si="411"/>
        <v>49-30-06F2</v>
      </c>
      <c r="D6403" s="43" t="str">
        <f>VLOOKUP(C6403,'[1]Test List'!$A$5:$F$2726,6,0)</f>
        <v>EURO-ORI-06F2</v>
      </c>
      <c r="E6403" s="43" t="str">
        <f t="shared" si="412"/>
        <v>49</v>
      </c>
      <c r="F6403" s="43" t="str">
        <f t="shared" si="413"/>
        <v>30</v>
      </c>
      <c r="G6403" t="s">
        <v>1779</v>
      </c>
      <c r="H6403" s="36">
        <v>98</v>
      </c>
      <c r="I6403" s="36">
        <v>999</v>
      </c>
      <c r="K6403" s="12" t="s">
        <v>1127</v>
      </c>
      <c r="M6403" t="s">
        <v>2926</v>
      </c>
      <c r="N6403" s="29" t="s">
        <v>5230</v>
      </c>
      <c r="O6403" s="36" t="s">
        <v>5197</v>
      </c>
      <c r="P6403" t="s">
        <v>7350</v>
      </c>
      <c r="Q6403" t="s">
        <v>7332</v>
      </c>
      <c r="R6403" t="s">
        <v>1191</v>
      </c>
      <c r="S6403" t="s">
        <v>794</v>
      </c>
      <c r="T6403" t="s">
        <v>7333</v>
      </c>
      <c r="U6403" s="62">
        <f t="shared" si="410"/>
        <v>8</v>
      </c>
    </row>
    <row r="6404" spans="1:21" x14ac:dyDescent="0.25">
      <c r="A6404" t="s">
        <v>7340</v>
      </c>
      <c r="B6404" s="16" t="s">
        <v>7360</v>
      </c>
      <c r="C6404" s="43" t="str">
        <f t="shared" si="411"/>
        <v>49-30-06F2</v>
      </c>
      <c r="D6404" s="43" t="str">
        <f>VLOOKUP(C6404,'[1]Test List'!$A$5:$F$2726,6,0)</f>
        <v>EURO-ORI-06F2</v>
      </c>
      <c r="E6404" s="43" t="str">
        <f t="shared" si="412"/>
        <v>49</v>
      </c>
      <c r="F6404" s="43" t="str">
        <f t="shared" si="413"/>
        <v>30</v>
      </c>
      <c r="G6404" t="s">
        <v>1779</v>
      </c>
      <c r="H6404" s="36">
        <v>98</v>
      </c>
      <c r="I6404" s="36">
        <v>995</v>
      </c>
      <c r="K6404" s="12" t="s">
        <v>1127</v>
      </c>
      <c r="M6404" t="s">
        <v>2926</v>
      </c>
      <c r="N6404" s="29" t="s">
        <v>5230</v>
      </c>
      <c r="O6404" s="38" t="s">
        <v>5197</v>
      </c>
      <c r="P6404" t="s">
        <v>4509</v>
      </c>
      <c r="Q6404" t="s">
        <v>1813</v>
      </c>
      <c r="R6404" t="s">
        <v>1191</v>
      </c>
      <c r="S6404" t="s">
        <v>4886</v>
      </c>
      <c r="T6404" t="s">
        <v>6586</v>
      </c>
      <c r="U6404" s="62">
        <f t="shared" si="410"/>
        <v>17</v>
      </c>
    </row>
    <row r="6405" spans="1:21" x14ac:dyDescent="0.25">
      <c r="A6405" t="s">
        <v>7341</v>
      </c>
      <c r="B6405" s="16" t="s">
        <v>7360</v>
      </c>
      <c r="C6405" s="43" t="str">
        <f t="shared" si="411"/>
        <v>49-43-03H1</v>
      </c>
      <c r="D6405" s="43" t="str">
        <f>VLOOKUP(C6405,'[1]Test List'!$A$5:$F$2726,6,0)</f>
        <v>EURO-ANZ-03H1</v>
      </c>
      <c r="E6405" s="43" t="str">
        <f t="shared" si="412"/>
        <v>49</v>
      </c>
      <c r="F6405" s="43" t="str">
        <f t="shared" si="413"/>
        <v>43</v>
      </c>
      <c r="G6405" t="s">
        <v>1779</v>
      </c>
      <c r="H6405" s="36">
        <v>98</v>
      </c>
      <c r="I6405" s="36">
        <v>998</v>
      </c>
      <c r="K6405" s="12" t="s">
        <v>1127</v>
      </c>
      <c r="M6405" t="s">
        <v>2926</v>
      </c>
      <c r="N6405" s="29" t="s">
        <v>5230</v>
      </c>
      <c r="O6405" s="38" t="s">
        <v>5197</v>
      </c>
      <c r="P6405" t="s">
        <v>4508</v>
      </c>
      <c r="Q6405" t="s">
        <v>325</v>
      </c>
      <c r="R6405" t="s">
        <v>1364</v>
      </c>
      <c r="S6405" t="s">
        <v>4721</v>
      </c>
      <c r="T6405" t="s">
        <v>5343</v>
      </c>
      <c r="U6405" s="62">
        <f t="shared" ref="U6405:U6468" si="414">COUNTIF(T$4:T$8000,T6405)</f>
        <v>12</v>
      </c>
    </row>
    <row r="6406" spans="1:21" x14ac:dyDescent="0.25">
      <c r="A6406" t="s">
        <v>7341</v>
      </c>
      <c r="B6406" s="16" t="s">
        <v>7360</v>
      </c>
      <c r="C6406" s="43" t="str">
        <f t="shared" si="411"/>
        <v>49-43-03H1</v>
      </c>
      <c r="D6406" s="43" t="str">
        <f>VLOOKUP(C6406,'[1]Test List'!$A$5:$F$2726,6,0)</f>
        <v>EURO-ANZ-03H1</v>
      </c>
      <c r="E6406" s="43" t="str">
        <f t="shared" si="412"/>
        <v>49</v>
      </c>
      <c r="F6406" s="43" t="str">
        <f t="shared" si="413"/>
        <v>43</v>
      </c>
      <c r="G6406" t="s">
        <v>1779</v>
      </c>
      <c r="H6406" s="36">
        <v>98</v>
      </c>
      <c r="I6406" s="36">
        <v>999</v>
      </c>
      <c r="K6406" s="12" t="s">
        <v>1127</v>
      </c>
      <c r="M6406" t="s">
        <v>2926</v>
      </c>
      <c r="N6406" s="29" t="s">
        <v>5230</v>
      </c>
      <c r="O6406" s="38" t="s">
        <v>5197</v>
      </c>
      <c r="P6406" t="s">
        <v>1036</v>
      </c>
      <c r="Q6406" t="s">
        <v>1125</v>
      </c>
      <c r="R6406" t="s">
        <v>1132</v>
      </c>
      <c r="S6406" t="s">
        <v>1568</v>
      </c>
      <c r="T6406" t="s">
        <v>5856</v>
      </c>
      <c r="U6406" s="62">
        <f t="shared" si="414"/>
        <v>12</v>
      </c>
    </row>
    <row r="6407" spans="1:21" x14ac:dyDescent="0.25">
      <c r="A6407" t="s">
        <v>7342</v>
      </c>
      <c r="B6407" s="16" t="s">
        <v>7360</v>
      </c>
      <c r="C6407" s="43" t="str">
        <f t="shared" si="411"/>
        <v>49-43-03H2</v>
      </c>
      <c r="D6407" s="43" t="str">
        <f>VLOOKUP(C6407,'[1]Test List'!$A$5:$F$2726,6,0)</f>
        <v>EURO-ANZ-03H2</v>
      </c>
      <c r="E6407" s="43" t="str">
        <f t="shared" si="412"/>
        <v>49</v>
      </c>
      <c r="F6407" s="43" t="str">
        <f t="shared" si="413"/>
        <v>43</v>
      </c>
      <c r="G6407" t="s">
        <v>1779</v>
      </c>
      <c r="H6407" s="36">
        <v>98</v>
      </c>
      <c r="I6407" s="36">
        <v>998</v>
      </c>
      <c r="K6407" s="12" t="s">
        <v>1127</v>
      </c>
      <c r="M6407" t="s">
        <v>2926</v>
      </c>
      <c r="N6407" s="29" t="s">
        <v>5230</v>
      </c>
      <c r="O6407" s="38" t="s">
        <v>5197</v>
      </c>
      <c r="P6407" t="s">
        <v>4508</v>
      </c>
      <c r="Q6407" t="s">
        <v>325</v>
      </c>
      <c r="R6407" t="s">
        <v>1364</v>
      </c>
      <c r="S6407" t="s">
        <v>4721</v>
      </c>
      <c r="T6407" t="s">
        <v>5343</v>
      </c>
      <c r="U6407" s="62">
        <f t="shared" si="414"/>
        <v>12</v>
      </c>
    </row>
    <row r="6408" spans="1:21" x14ac:dyDescent="0.25">
      <c r="A6408" t="s">
        <v>7342</v>
      </c>
      <c r="B6408" s="16" t="s">
        <v>7360</v>
      </c>
      <c r="C6408" s="43" t="str">
        <f t="shared" si="411"/>
        <v>49-43-03H2</v>
      </c>
      <c r="D6408" s="43" t="str">
        <f>VLOOKUP(C6408,'[1]Test List'!$A$5:$F$2726,6,0)</f>
        <v>EURO-ANZ-03H2</v>
      </c>
      <c r="E6408" s="43" t="str">
        <f t="shared" si="412"/>
        <v>49</v>
      </c>
      <c r="F6408" s="43" t="str">
        <f t="shared" si="413"/>
        <v>43</v>
      </c>
      <c r="G6408" t="s">
        <v>1779</v>
      </c>
      <c r="H6408" s="36">
        <v>98</v>
      </c>
      <c r="I6408" s="36">
        <v>999</v>
      </c>
      <c r="K6408" s="12" t="s">
        <v>1127</v>
      </c>
      <c r="M6408" t="s">
        <v>2926</v>
      </c>
      <c r="N6408" s="29" t="s">
        <v>5230</v>
      </c>
      <c r="O6408" s="38" t="s">
        <v>5197</v>
      </c>
      <c r="P6408" t="s">
        <v>1036</v>
      </c>
      <c r="Q6408" t="s">
        <v>1125</v>
      </c>
      <c r="R6408" t="s">
        <v>1132</v>
      </c>
      <c r="S6408" t="s">
        <v>1568</v>
      </c>
      <c r="T6408" t="s">
        <v>5856</v>
      </c>
      <c r="U6408" s="62">
        <f t="shared" si="414"/>
        <v>12</v>
      </c>
    </row>
    <row r="6409" spans="1:21" x14ac:dyDescent="0.25">
      <c r="A6409" t="s">
        <v>7343</v>
      </c>
      <c r="B6409" s="16" t="s">
        <v>7360</v>
      </c>
      <c r="C6409" s="43" t="str">
        <f t="shared" si="411"/>
        <v>49-43-04H1</v>
      </c>
      <c r="D6409" s="43" t="str">
        <f>VLOOKUP(C6409,'[1]Test List'!$A$5:$F$2726,6,0)</f>
        <v>EURO-ANZ-04H1</v>
      </c>
      <c r="E6409" s="43" t="str">
        <f t="shared" si="412"/>
        <v>49</v>
      </c>
      <c r="F6409" s="43" t="str">
        <f t="shared" si="413"/>
        <v>43</v>
      </c>
      <c r="G6409" t="s">
        <v>1779</v>
      </c>
      <c r="H6409" s="36">
        <v>98</v>
      </c>
      <c r="I6409" s="36">
        <v>998</v>
      </c>
      <c r="K6409" s="12" t="s">
        <v>1127</v>
      </c>
      <c r="M6409" t="s">
        <v>2926</v>
      </c>
      <c r="N6409" s="29" t="s">
        <v>5230</v>
      </c>
      <c r="O6409" s="38" t="s">
        <v>5197</v>
      </c>
      <c r="P6409" t="s">
        <v>4508</v>
      </c>
      <c r="Q6409" t="s">
        <v>325</v>
      </c>
      <c r="R6409" t="s">
        <v>1364</v>
      </c>
      <c r="S6409" t="s">
        <v>4721</v>
      </c>
      <c r="T6409" t="s">
        <v>5343</v>
      </c>
      <c r="U6409" s="62">
        <f t="shared" si="414"/>
        <v>12</v>
      </c>
    </row>
    <row r="6410" spans="1:21" x14ac:dyDescent="0.25">
      <c r="A6410" t="s">
        <v>7343</v>
      </c>
      <c r="B6410" s="16" t="s">
        <v>7360</v>
      </c>
      <c r="C6410" s="43" t="str">
        <f t="shared" si="411"/>
        <v>49-43-04H1</v>
      </c>
      <c r="D6410" s="43" t="str">
        <f>VLOOKUP(C6410,'[1]Test List'!$A$5:$F$2726,6,0)</f>
        <v>EURO-ANZ-04H1</v>
      </c>
      <c r="E6410" s="43" t="str">
        <f t="shared" si="412"/>
        <v>49</v>
      </c>
      <c r="F6410" s="43" t="str">
        <f t="shared" si="413"/>
        <v>43</v>
      </c>
      <c r="G6410" t="s">
        <v>1779</v>
      </c>
      <c r="H6410" s="36">
        <v>98</v>
      </c>
      <c r="I6410" s="36">
        <v>999</v>
      </c>
      <c r="K6410" s="12" t="s">
        <v>1127</v>
      </c>
      <c r="M6410" t="s">
        <v>2926</v>
      </c>
      <c r="N6410" s="29" t="s">
        <v>5230</v>
      </c>
      <c r="O6410" s="38" t="s">
        <v>5197</v>
      </c>
      <c r="P6410" t="s">
        <v>1036</v>
      </c>
      <c r="Q6410" t="s">
        <v>1125</v>
      </c>
      <c r="R6410" t="s">
        <v>1132</v>
      </c>
      <c r="S6410" t="s">
        <v>1568</v>
      </c>
      <c r="T6410" t="s">
        <v>5856</v>
      </c>
      <c r="U6410" s="62">
        <f t="shared" si="414"/>
        <v>12</v>
      </c>
    </row>
    <row r="6411" spans="1:21" x14ac:dyDescent="0.25">
      <c r="A6411" t="s">
        <v>7344</v>
      </c>
      <c r="B6411" s="16" t="s">
        <v>7360</v>
      </c>
      <c r="C6411" s="43" t="str">
        <f t="shared" si="411"/>
        <v>49-43-04H2</v>
      </c>
      <c r="D6411" s="43" t="str">
        <f>VLOOKUP(C6411,'[1]Test List'!$A$5:$F$2726,6,0)</f>
        <v>EURO-ANZ-04H2</v>
      </c>
      <c r="E6411" s="43" t="str">
        <f t="shared" si="412"/>
        <v>49</v>
      </c>
      <c r="F6411" s="43" t="str">
        <f t="shared" si="413"/>
        <v>43</v>
      </c>
      <c r="G6411" t="s">
        <v>1779</v>
      </c>
      <c r="H6411" s="36">
        <v>98</v>
      </c>
      <c r="I6411" s="36">
        <v>998</v>
      </c>
      <c r="K6411" s="12" t="s">
        <v>1127</v>
      </c>
      <c r="M6411" t="s">
        <v>2926</v>
      </c>
      <c r="N6411" s="29" t="s">
        <v>5230</v>
      </c>
      <c r="O6411" s="38" t="s">
        <v>5197</v>
      </c>
      <c r="P6411" t="s">
        <v>4508</v>
      </c>
      <c r="Q6411" t="s">
        <v>325</v>
      </c>
      <c r="R6411" t="s">
        <v>1364</v>
      </c>
      <c r="S6411" t="s">
        <v>4721</v>
      </c>
      <c r="T6411" t="s">
        <v>5343</v>
      </c>
      <c r="U6411" s="62">
        <f t="shared" si="414"/>
        <v>12</v>
      </c>
    </row>
    <row r="6412" spans="1:21" x14ac:dyDescent="0.25">
      <c r="A6412" t="s">
        <v>7344</v>
      </c>
      <c r="B6412" s="16" t="s">
        <v>7360</v>
      </c>
      <c r="C6412" s="43" t="str">
        <f t="shared" si="411"/>
        <v>49-43-04H2</v>
      </c>
      <c r="D6412" s="43" t="str">
        <f>VLOOKUP(C6412,'[1]Test List'!$A$5:$F$2726,6,0)</f>
        <v>EURO-ANZ-04H2</v>
      </c>
      <c r="E6412" s="43" t="str">
        <f t="shared" si="412"/>
        <v>49</v>
      </c>
      <c r="F6412" s="43" t="str">
        <f t="shared" si="413"/>
        <v>43</v>
      </c>
      <c r="G6412" t="s">
        <v>1779</v>
      </c>
      <c r="H6412" s="36">
        <v>98</v>
      </c>
      <c r="I6412" s="36">
        <v>999</v>
      </c>
      <c r="K6412" s="12" t="s">
        <v>1127</v>
      </c>
      <c r="M6412" t="s">
        <v>2926</v>
      </c>
      <c r="N6412" s="29" t="s">
        <v>5230</v>
      </c>
      <c r="O6412" s="38" t="s">
        <v>5197</v>
      </c>
      <c r="P6412" t="s">
        <v>1036</v>
      </c>
      <c r="Q6412" t="s">
        <v>1125</v>
      </c>
      <c r="R6412" t="s">
        <v>1132</v>
      </c>
      <c r="S6412" t="s">
        <v>1568</v>
      </c>
      <c r="T6412" t="s">
        <v>5856</v>
      </c>
      <c r="U6412" s="62">
        <f t="shared" si="414"/>
        <v>12</v>
      </c>
    </row>
    <row r="6413" spans="1:21" x14ac:dyDescent="0.25">
      <c r="A6413" t="s">
        <v>7345</v>
      </c>
      <c r="B6413" s="16" t="s">
        <v>7360</v>
      </c>
      <c r="C6413" s="43" t="str">
        <f t="shared" ref="C6413:C6443" si="415">LEFT(A6413,2)&amp;"-"&amp;MID(A6413,3,2)&amp;"-"&amp;RIGHT(A6413,LEN(A6413)-4)</f>
        <v>49-43-05H1</v>
      </c>
      <c r="D6413" s="43" t="str">
        <f>VLOOKUP(C6413,'[1]Test List'!$A$5:$F$2726,6,0)</f>
        <v>EURO-ANZ-05H1</v>
      </c>
      <c r="E6413" s="43" t="str">
        <f t="shared" si="412"/>
        <v>49</v>
      </c>
      <c r="F6413" s="43" t="str">
        <f t="shared" si="413"/>
        <v>43</v>
      </c>
      <c r="G6413" t="s">
        <v>1779</v>
      </c>
      <c r="H6413" s="36">
        <v>98</v>
      </c>
      <c r="I6413" s="36">
        <v>998</v>
      </c>
      <c r="K6413" s="12" t="s">
        <v>1127</v>
      </c>
      <c r="M6413" t="s">
        <v>2926</v>
      </c>
      <c r="N6413" s="29" t="s">
        <v>5230</v>
      </c>
      <c r="O6413" s="38" t="s">
        <v>5197</v>
      </c>
      <c r="P6413" t="s">
        <v>4508</v>
      </c>
      <c r="Q6413" t="s">
        <v>325</v>
      </c>
      <c r="R6413" t="s">
        <v>1364</v>
      </c>
      <c r="S6413" t="s">
        <v>4721</v>
      </c>
      <c r="T6413" t="s">
        <v>5343</v>
      </c>
      <c r="U6413" s="62">
        <f t="shared" si="414"/>
        <v>12</v>
      </c>
    </row>
    <row r="6414" spans="1:21" x14ac:dyDescent="0.25">
      <c r="A6414" t="s">
        <v>7345</v>
      </c>
      <c r="B6414" s="16" t="s">
        <v>7360</v>
      </c>
      <c r="C6414" s="43" t="str">
        <f t="shared" si="415"/>
        <v>49-43-05H1</v>
      </c>
      <c r="D6414" s="43" t="str">
        <f>VLOOKUP(C6414,'[1]Test List'!$A$5:$F$2726,6,0)</f>
        <v>EURO-ANZ-05H1</v>
      </c>
      <c r="E6414" s="43" t="str">
        <f t="shared" si="412"/>
        <v>49</v>
      </c>
      <c r="F6414" s="43" t="str">
        <f t="shared" si="413"/>
        <v>43</v>
      </c>
      <c r="G6414" t="s">
        <v>1779</v>
      </c>
      <c r="H6414" s="36">
        <v>98</v>
      </c>
      <c r="I6414" s="36">
        <v>999</v>
      </c>
      <c r="K6414" s="12" t="s">
        <v>1127</v>
      </c>
      <c r="M6414" t="s">
        <v>2926</v>
      </c>
      <c r="N6414" s="29" t="s">
        <v>5230</v>
      </c>
      <c r="O6414" s="38" t="s">
        <v>5197</v>
      </c>
      <c r="P6414" t="s">
        <v>1036</v>
      </c>
      <c r="Q6414" t="s">
        <v>1125</v>
      </c>
      <c r="R6414" t="s">
        <v>1132</v>
      </c>
      <c r="S6414" t="s">
        <v>1568</v>
      </c>
      <c r="T6414" t="s">
        <v>5856</v>
      </c>
      <c r="U6414" s="62">
        <f t="shared" si="414"/>
        <v>12</v>
      </c>
    </row>
    <row r="6415" spans="1:21" x14ac:dyDescent="0.25">
      <c r="A6415" t="s">
        <v>7346</v>
      </c>
      <c r="B6415" s="16" t="s">
        <v>7360</v>
      </c>
      <c r="C6415" s="43" t="str">
        <f t="shared" si="415"/>
        <v>49-43-05H2</v>
      </c>
      <c r="D6415" s="43" t="str">
        <f>VLOOKUP(C6415,'[1]Test List'!$A$5:$F$2726,6,0)</f>
        <v>EURO-ANZ-05H2</v>
      </c>
      <c r="E6415" s="43" t="str">
        <f t="shared" si="412"/>
        <v>49</v>
      </c>
      <c r="F6415" s="43" t="str">
        <f t="shared" si="413"/>
        <v>43</v>
      </c>
      <c r="G6415" t="s">
        <v>1779</v>
      </c>
      <c r="H6415" s="36">
        <v>98</v>
      </c>
      <c r="I6415" s="36">
        <v>998</v>
      </c>
      <c r="K6415" s="12" t="s">
        <v>1127</v>
      </c>
      <c r="M6415" t="s">
        <v>2926</v>
      </c>
      <c r="N6415" s="29" t="s">
        <v>5230</v>
      </c>
      <c r="O6415" s="38" t="s">
        <v>5197</v>
      </c>
      <c r="P6415" t="s">
        <v>4508</v>
      </c>
      <c r="Q6415" t="s">
        <v>325</v>
      </c>
      <c r="R6415" t="s">
        <v>1364</v>
      </c>
      <c r="S6415" t="s">
        <v>4721</v>
      </c>
      <c r="T6415" t="s">
        <v>5343</v>
      </c>
      <c r="U6415" s="62">
        <f t="shared" si="414"/>
        <v>12</v>
      </c>
    </row>
    <row r="6416" spans="1:21" x14ac:dyDescent="0.25">
      <c r="A6416" t="s">
        <v>7346</v>
      </c>
      <c r="B6416" s="16" t="s">
        <v>7360</v>
      </c>
      <c r="C6416" s="43" t="str">
        <f t="shared" si="415"/>
        <v>49-43-05H2</v>
      </c>
      <c r="D6416" s="43" t="str">
        <f>VLOOKUP(C6416,'[1]Test List'!$A$5:$F$2726,6,0)</f>
        <v>EURO-ANZ-05H2</v>
      </c>
      <c r="E6416" s="43" t="str">
        <f t="shared" si="412"/>
        <v>49</v>
      </c>
      <c r="F6416" s="43" t="str">
        <f t="shared" si="413"/>
        <v>43</v>
      </c>
      <c r="G6416" t="s">
        <v>1779</v>
      </c>
      <c r="H6416" s="36">
        <v>98</v>
      </c>
      <c r="I6416" s="36">
        <v>999</v>
      </c>
      <c r="K6416" s="12" t="s">
        <v>1127</v>
      </c>
      <c r="M6416" t="s">
        <v>2926</v>
      </c>
      <c r="N6416" s="29" t="s">
        <v>5230</v>
      </c>
      <c r="O6416" s="38" t="s">
        <v>5197</v>
      </c>
      <c r="P6416" t="s">
        <v>1036</v>
      </c>
      <c r="Q6416" t="s">
        <v>1125</v>
      </c>
      <c r="R6416" t="s">
        <v>1132</v>
      </c>
      <c r="S6416" t="s">
        <v>1568</v>
      </c>
      <c r="T6416" t="s">
        <v>5856</v>
      </c>
      <c r="U6416" s="62">
        <f t="shared" si="414"/>
        <v>12</v>
      </c>
    </row>
    <row r="6417" spans="1:21" x14ac:dyDescent="0.25">
      <c r="A6417" t="s">
        <v>7347</v>
      </c>
      <c r="B6417" s="16" t="s">
        <v>7360</v>
      </c>
      <c r="C6417" s="43" t="str">
        <f t="shared" si="415"/>
        <v>49-43-06H1</v>
      </c>
      <c r="D6417" s="43" t="str">
        <f>VLOOKUP(C6417,'[1]Test List'!$A$5:$F$2726,6,0)</f>
        <v>EURO-ANZ-06H1</v>
      </c>
      <c r="E6417" s="43" t="str">
        <f t="shared" si="412"/>
        <v>49</v>
      </c>
      <c r="F6417" s="43" t="str">
        <f t="shared" si="413"/>
        <v>43</v>
      </c>
      <c r="G6417" t="s">
        <v>1779</v>
      </c>
      <c r="H6417" s="36">
        <v>98</v>
      </c>
      <c r="I6417" s="36">
        <v>998</v>
      </c>
      <c r="K6417" s="12" t="s">
        <v>1127</v>
      </c>
      <c r="M6417" t="s">
        <v>2926</v>
      </c>
      <c r="N6417" s="29" t="s">
        <v>5230</v>
      </c>
      <c r="O6417" s="38" t="s">
        <v>5197</v>
      </c>
      <c r="P6417" t="s">
        <v>4508</v>
      </c>
      <c r="Q6417" t="s">
        <v>325</v>
      </c>
      <c r="R6417" t="s">
        <v>1364</v>
      </c>
      <c r="S6417" t="s">
        <v>4721</v>
      </c>
      <c r="T6417" t="s">
        <v>5343</v>
      </c>
      <c r="U6417" s="62">
        <f t="shared" si="414"/>
        <v>12</v>
      </c>
    </row>
    <row r="6418" spans="1:21" x14ac:dyDescent="0.25">
      <c r="A6418" t="s">
        <v>7347</v>
      </c>
      <c r="B6418" s="16" t="s">
        <v>7360</v>
      </c>
      <c r="C6418" s="43" t="str">
        <f t="shared" si="415"/>
        <v>49-43-06H1</v>
      </c>
      <c r="D6418" s="43" t="str">
        <f>VLOOKUP(C6418,'[1]Test List'!$A$5:$F$2726,6,0)</f>
        <v>EURO-ANZ-06H1</v>
      </c>
      <c r="E6418" s="43" t="str">
        <f t="shared" si="412"/>
        <v>49</v>
      </c>
      <c r="F6418" s="43" t="str">
        <f t="shared" si="413"/>
        <v>43</v>
      </c>
      <c r="G6418" t="s">
        <v>1779</v>
      </c>
      <c r="H6418" s="36">
        <v>98</v>
      </c>
      <c r="I6418" s="36">
        <v>999</v>
      </c>
      <c r="K6418" s="12" t="s">
        <v>1127</v>
      </c>
      <c r="M6418" t="s">
        <v>2926</v>
      </c>
      <c r="N6418" s="29" t="s">
        <v>5230</v>
      </c>
      <c r="O6418" s="38" t="s">
        <v>5197</v>
      </c>
      <c r="P6418" t="s">
        <v>1036</v>
      </c>
      <c r="Q6418" t="s">
        <v>1125</v>
      </c>
      <c r="R6418" t="s">
        <v>1132</v>
      </c>
      <c r="S6418" t="s">
        <v>1568</v>
      </c>
      <c r="T6418" t="s">
        <v>5856</v>
      </c>
      <c r="U6418" s="62">
        <f t="shared" si="414"/>
        <v>12</v>
      </c>
    </row>
    <row r="6419" spans="1:21" x14ac:dyDescent="0.25">
      <c r="A6419" t="s">
        <v>7348</v>
      </c>
      <c r="B6419" s="16" t="s">
        <v>7360</v>
      </c>
      <c r="C6419" s="43" t="str">
        <f t="shared" si="415"/>
        <v>49-43-06H2</v>
      </c>
      <c r="D6419" s="43" t="str">
        <f>VLOOKUP(C6419,'[1]Test List'!$A$5:$F$2726,6,0)</f>
        <v>EURO-ANZ-06H2</v>
      </c>
      <c r="E6419" s="43" t="str">
        <f t="shared" si="412"/>
        <v>49</v>
      </c>
      <c r="F6419" s="43" t="str">
        <f t="shared" si="413"/>
        <v>43</v>
      </c>
      <c r="G6419" t="s">
        <v>1779</v>
      </c>
      <c r="H6419" s="36">
        <v>98</v>
      </c>
      <c r="I6419" s="36">
        <v>998</v>
      </c>
      <c r="K6419" s="12" t="s">
        <v>1127</v>
      </c>
      <c r="M6419" t="s">
        <v>2926</v>
      </c>
      <c r="N6419" s="29" t="s">
        <v>5230</v>
      </c>
      <c r="O6419" s="38" t="s">
        <v>5197</v>
      </c>
      <c r="P6419" t="s">
        <v>4508</v>
      </c>
      <c r="Q6419" t="s">
        <v>325</v>
      </c>
      <c r="R6419" t="s">
        <v>1364</v>
      </c>
      <c r="S6419" t="s">
        <v>4721</v>
      </c>
      <c r="T6419" t="s">
        <v>5343</v>
      </c>
      <c r="U6419" s="62">
        <f t="shared" si="414"/>
        <v>12</v>
      </c>
    </row>
    <row r="6420" spans="1:21" x14ac:dyDescent="0.25">
      <c r="A6420" t="s">
        <v>7348</v>
      </c>
      <c r="B6420" s="16" t="s">
        <v>7360</v>
      </c>
      <c r="C6420" s="43" t="str">
        <f t="shared" si="415"/>
        <v>49-43-06H2</v>
      </c>
      <c r="D6420" s="43" t="str">
        <f>VLOOKUP(C6420,'[1]Test List'!$A$5:$F$2726,6,0)</f>
        <v>EURO-ANZ-06H2</v>
      </c>
      <c r="E6420" s="43" t="str">
        <f t="shared" si="412"/>
        <v>49</v>
      </c>
      <c r="F6420" s="43" t="str">
        <f t="shared" si="413"/>
        <v>43</v>
      </c>
      <c r="G6420" t="s">
        <v>1779</v>
      </c>
      <c r="H6420" s="36">
        <v>98</v>
      </c>
      <c r="I6420" s="36">
        <v>999</v>
      </c>
      <c r="K6420" s="12" t="s">
        <v>1127</v>
      </c>
      <c r="M6420" t="s">
        <v>2926</v>
      </c>
      <c r="N6420" s="29" t="s">
        <v>5230</v>
      </c>
      <c r="O6420" s="38" t="s">
        <v>5197</v>
      </c>
      <c r="P6420" t="s">
        <v>1036</v>
      </c>
      <c r="Q6420" t="s">
        <v>1125</v>
      </c>
      <c r="R6420" t="s">
        <v>1132</v>
      </c>
      <c r="S6420" t="s">
        <v>1568</v>
      </c>
      <c r="T6420" t="s">
        <v>5856</v>
      </c>
      <c r="U6420" s="62">
        <f t="shared" si="414"/>
        <v>12</v>
      </c>
    </row>
    <row r="6421" spans="1:21" x14ac:dyDescent="0.25">
      <c r="A6421" t="s">
        <v>7349</v>
      </c>
      <c r="B6421" s="16" t="s">
        <v>7360</v>
      </c>
      <c r="C6421" s="43" t="str">
        <f t="shared" si="415"/>
        <v>49-43-07F</v>
      </c>
      <c r="D6421" s="43" t="str">
        <f>VLOOKUP(C6421,'[1]Test List'!$A$5:$F$2726,6,0)</f>
        <v>EURO-ANZ-07F</v>
      </c>
      <c r="E6421" s="43" t="str">
        <f t="shared" si="412"/>
        <v>49</v>
      </c>
      <c r="F6421" s="43" t="str">
        <f t="shared" si="413"/>
        <v>43</v>
      </c>
      <c r="G6421" t="s">
        <v>1779</v>
      </c>
      <c r="H6421" s="36">
        <v>98</v>
      </c>
      <c r="I6421" s="36">
        <v>908</v>
      </c>
      <c r="K6421" s="12" t="s">
        <v>1127</v>
      </c>
      <c r="M6421" t="s">
        <v>2926</v>
      </c>
      <c r="N6421" s="29" t="s">
        <v>5230</v>
      </c>
      <c r="O6421" s="38" t="s">
        <v>5197</v>
      </c>
      <c r="P6421" t="s">
        <v>1176</v>
      </c>
      <c r="Q6421" t="s">
        <v>795</v>
      </c>
      <c r="R6421" t="s">
        <v>1466</v>
      </c>
      <c r="S6421" t="s">
        <v>346</v>
      </c>
      <c r="T6421" t="s">
        <v>5317</v>
      </c>
      <c r="U6421" s="62">
        <f t="shared" si="414"/>
        <v>50</v>
      </c>
    </row>
    <row r="6422" spans="1:21" x14ac:dyDescent="0.25">
      <c r="A6422" t="s">
        <v>7349</v>
      </c>
      <c r="B6422" s="16" t="s">
        <v>7360</v>
      </c>
      <c r="C6422" s="43" t="str">
        <f t="shared" si="415"/>
        <v>49-43-07F</v>
      </c>
      <c r="D6422" s="43" t="str">
        <f>VLOOKUP(C6422,'[1]Test List'!$A$5:$F$2726,6,0)</f>
        <v>EURO-ANZ-07F</v>
      </c>
      <c r="E6422" s="43" t="str">
        <f t="shared" si="412"/>
        <v>49</v>
      </c>
      <c r="F6422" s="43" t="str">
        <f t="shared" si="413"/>
        <v>43</v>
      </c>
      <c r="G6422" t="s">
        <v>1779</v>
      </c>
      <c r="H6422" s="36">
        <v>98</v>
      </c>
      <c r="I6422" s="36">
        <v>909</v>
      </c>
      <c r="K6422" s="12" t="s">
        <v>1127</v>
      </c>
      <c r="M6422" t="s">
        <v>2926</v>
      </c>
      <c r="N6422" s="29" t="s">
        <v>5230</v>
      </c>
      <c r="O6422" s="38" t="s">
        <v>5197</v>
      </c>
      <c r="P6422" t="s">
        <v>1036</v>
      </c>
      <c r="Q6422" t="s">
        <v>1427</v>
      </c>
      <c r="R6422" t="s">
        <v>1132</v>
      </c>
      <c r="S6422" t="s">
        <v>1425</v>
      </c>
      <c r="T6422" t="s">
        <v>5339</v>
      </c>
      <c r="U6422" s="62">
        <f t="shared" si="414"/>
        <v>9</v>
      </c>
    </row>
    <row r="6423" spans="1:21" x14ac:dyDescent="0.25">
      <c r="A6423" t="s">
        <v>7349</v>
      </c>
      <c r="B6423" s="16" t="s">
        <v>7360</v>
      </c>
      <c r="C6423" s="43" t="str">
        <f t="shared" si="415"/>
        <v>49-43-07F</v>
      </c>
      <c r="D6423" s="43" t="str">
        <f>VLOOKUP(C6423,'[1]Test List'!$A$5:$F$2726,6,0)</f>
        <v>EURO-ANZ-07F</v>
      </c>
      <c r="E6423" s="43" t="str">
        <f t="shared" si="412"/>
        <v>49</v>
      </c>
      <c r="F6423" s="43" t="str">
        <f t="shared" si="413"/>
        <v>43</v>
      </c>
      <c r="G6423" t="s">
        <v>1779</v>
      </c>
      <c r="H6423" s="36">
        <v>98</v>
      </c>
      <c r="I6423" s="36">
        <v>910</v>
      </c>
      <c r="K6423" s="12" t="s">
        <v>1127</v>
      </c>
      <c r="M6423" t="s">
        <v>2926</v>
      </c>
      <c r="N6423" s="29" t="s">
        <v>5230</v>
      </c>
      <c r="O6423" s="38" t="s">
        <v>5197</v>
      </c>
      <c r="P6423" t="s">
        <v>1036</v>
      </c>
      <c r="Q6423" t="s">
        <v>1426</v>
      </c>
      <c r="R6423" t="s">
        <v>1132</v>
      </c>
      <c r="S6423" t="s">
        <v>1424</v>
      </c>
      <c r="T6423" t="s">
        <v>5338</v>
      </c>
      <c r="U6423" s="62">
        <f t="shared" si="414"/>
        <v>9</v>
      </c>
    </row>
    <row r="6424" spans="1:21" x14ac:dyDescent="0.25">
      <c r="A6424" t="s">
        <v>7349</v>
      </c>
      <c r="B6424" s="16" t="s">
        <v>7360</v>
      </c>
      <c r="C6424" s="43" t="str">
        <f t="shared" si="415"/>
        <v>49-43-07F</v>
      </c>
      <c r="D6424" s="43" t="str">
        <f>VLOOKUP(C6424,'[1]Test List'!$A$5:$F$2726,6,0)</f>
        <v>EURO-ANZ-07F</v>
      </c>
      <c r="E6424" s="43" t="str">
        <f t="shared" si="412"/>
        <v>49</v>
      </c>
      <c r="F6424" s="43" t="str">
        <f t="shared" si="413"/>
        <v>43</v>
      </c>
      <c r="G6424" t="s">
        <v>1779</v>
      </c>
      <c r="H6424" s="36">
        <v>98</v>
      </c>
      <c r="I6424" s="36">
        <v>911</v>
      </c>
      <c r="K6424" s="12" t="s">
        <v>1127</v>
      </c>
      <c r="M6424" t="s">
        <v>2926</v>
      </c>
      <c r="N6424" s="29" t="s">
        <v>5230</v>
      </c>
      <c r="O6424" s="38" t="s">
        <v>5197</v>
      </c>
      <c r="P6424" t="s">
        <v>4508</v>
      </c>
      <c r="Q6424" t="s">
        <v>1818</v>
      </c>
      <c r="R6424" t="s">
        <v>1364</v>
      </c>
      <c r="S6424" t="s">
        <v>4737</v>
      </c>
      <c r="T6424" t="s">
        <v>5716</v>
      </c>
      <c r="U6424" s="62">
        <f t="shared" si="414"/>
        <v>10</v>
      </c>
    </row>
    <row r="6425" spans="1:21" x14ac:dyDescent="0.25">
      <c r="A6425" s="4" t="s">
        <v>7356</v>
      </c>
      <c r="B6425" s="16" t="s">
        <v>7359</v>
      </c>
      <c r="C6425" s="43" t="str">
        <f t="shared" si="415"/>
        <v>75-26-01J1</v>
      </c>
      <c r="D6425" s="43" t="str">
        <f>VLOOKUP(C6425,'[1]Test List'!$A$5:$F$2726,6,0)</f>
        <v>CCIT-KLA-01J1</v>
      </c>
      <c r="E6425" s="43" t="str">
        <f t="shared" si="412"/>
        <v>75</v>
      </c>
      <c r="F6425" s="43" t="str">
        <f t="shared" si="413"/>
        <v>26</v>
      </c>
      <c r="G6425" t="s">
        <v>1779</v>
      </c>
      <c r="H6425" s="36">
        <v>99</v>
      </c>
      <c r="I6425" s="52">
        <v>9115</v>
      </c>
      <c r="J6425" s="9" t="s">
        <v>7357</v>
      </c>
      <c r="K6425" s="12" t="s">
        <v>2711</v>
      </c>
      <c r="L6425" s="2" t="s">
        <v>3275</v>
      </c>
      <c r="M6425" t="s">
        <v>7541</v>
      </c>
      <c r="N6425" s="29" t="s">
        <v>5233</v>
      </c>
      <c r="O6425" s="38" t="s">
        <v>2970</v>
      </c>
      <c r="P6425" s="12" t="s">
        <v>1036</v>
      </c>
      <c r="Q6425" t="s">
        <v>2987</v>
      </c>
      <c r="R6425" s="12" t="s">
        <v>210</v>
      </c>
      <c r="S6425" s="12" t="s">
        <v>3464</v>
      </c>
      <c r="T6425" t="s">
        <v>6833</v>
      </c>
      <c r="U6425" s="62">
        <f t="shared" si="414"/>
        <v>3</v>
      </c>
    </row>
    <row r="6426" spans="1:21" x14ac:dyDescent="0.25">
      <c r="A6426" s="4" t="s">
        <v>7356</v>
      </c>
      <c r="B6426" s="16" t="s">
        <v>7359</v>
      </c>
      <c r="C6426" s="43" t="str">
        <f t="shared" si="415"/>
        <v>75-26-01J1</v>
      </c>
      <c r="D6426" s="43" t="str">
        <f>VLOOKUP(C6426,'[1]Test List'!$A$5:$F$2726,6,0)</f>
        <v>CCIT-KLA-01J1</v>
      </c>
      <c r="E6426" s="43" t="str">
        <f t="shared" si="412"/>
        <v>75</v>
      </c>
      <c r="F6426" s="43" t="str">
        <f t="shared" si="413"/>
        <v>26</v>
      </c>
      <c r="G6426" t="s">
        <v>1779</v>
      </c>
      <c r="H6426" s="36">
        <v>99</v>
      </c>
      <c r="I6426" s="52">
        <v>9101</v>
      </c>
      <c r="J6426" s="9" t="s">
        <v>7358</v>
      </c>
      <c r="K6426" s="12" t="s">
        <v>4477</v>
      </c>
      <c r="L6426" s="2" t="s">
        <v>3235</v>
      </c>
      <c r="M6426" t="s">
        <v>7544</v>
      </c>
      <c r="N6426" s="29" t="s">
        <v>5233</v>
      </c>
      <c r="O6426" s="38" t="s">
        <v>2970</v>
      </c>
      <c r="P6426" s="12" t="s">
        <v>1036</v>
      </c>
      <c r="Q6426" t="s">
        <v>2979</v>
      </c>
      <c r="R6426" s="12" t="s">
        <v>210</v>
      </c>
      <c r="S6426" s="12" t="s">
        <v>3465</v>
      </c>
      <c r="T6426" t="s">
        <v>6831</v>
      </c>
      <c r="U6426" s="62">
        <f t="shared" si="414"/>
        <v>2</v>
      </c>
    </row>
    <row r="6427" spans="1:21" x14ac:dyDescent="0.25">
      <c r="A6427" s="4" t="s">
        <v>7361</v>
      </c>
      <c r="B6427" s="16" t="s">
        <v>7359</v>
      </c>
      <c r="C6427" s="43" t="str">
        <f t="shared" ref="C6427" si="416">LEFT(A6427,2)&amp;"-"&amp;MID(A6427,3,2)&amp;"-"&amp;RIGHT(A6427,LEN(A6427)-4)</f>
        <v>75-26-01J2</v>
      </c>
      <c r="D6427" s="43" t="str">
        <f>VLOOKUP(C6427,'[1]Test List'!$A$5:$F$2726,6,0)</f>
        <v>CCIT-KLA-01J2</v>
      </c>
      <c r="E6427" s="43" t="str">
        <f t="shared" si="412"/>
        <v>75</v>
      </c>
      <c r="F6427" s="43" t="str">
        <f t="shared" si="413"/>
        <v>26</v>
      </c>
      <c r="G6427" t="s">
        <v>1779</v>
      </c>
      <c r="H6427" s="36">
        <v>99</v>
      </c>
      <c r="I6427" s="52">
        <v>9115</v>
      </c>
      <c r="J6427" s="9" t="s">
        <v>7357</v>
      </c>
      <c r="K6427" s="12" t="s">
        <v>2711</v>
      </c>
      <c r="L6427" s="2" t="s">
        <v>3275</v>
      </c>
      <c r="M6427" t="s">
        <v>7541</v>
      </c>
      <c r="N6427" s="29" t="s">
        <v>5233</v>
      </c>
      <c r="O6427" s="38" t="s">
        <v>2970</v>
      </c>
      <c r="P6427" s="12" t="s">
        <v>1036</v>
      </c>
      <c r="Q6427" t="s">
        <v>2987</v>
      </c>
      <c r="R6427" s="12" t="s">
        <v>210</v>
      </c>
      <c r="S6427" s="12" t="s">
        <v>3464</v>
      </c>
      <c r="T6427" t="s">
        <v>6833</v>
      </c>
      <c r="U6427" s="62">
        <f t="shared" si="414"/>
        <v>3</v>
      </c>
    </row>
    <row r="6428" spans="1:21" x14ac:dyDescent="0.25">
      <c r="A6428" s="4" t="s">
        <v>7362</v>
      </c>
      <c r="B6428" s="16" t="s">
        <v>7365</v>
      </c>
      <c r="C6428" s="43" t="str">
        <f t="shared" si="415"/>
        <v>74-26-01F1</v>
      </c>
      <c r="D6428" s="43" t="str">
        <f>VLOOKUP(C6428,'[1]Test List'!$A$5:$F$2726,6,0)</f>
        <v>EBEN-KLA-01F1</v>
      </c>
      <c r="E6428" s="43" t="str">
        <f t="shared" si="412"/>
        <v>74</v>
      </c>
      <c r="F6428" s="43" t="str">
        <f t="shared" si="413"/>
        <v>26</v>
      </c>
      <c r="G6428" t="s">
        <v>1779</v>
      </c>
      <c r="H6428" s="36">
        <v>99</v>
      </c>
      <c r="I6428" s="52">
        <v>991</v>
      </c>
      <c r="J6428" s="9" t="s">
        <v>7363</v>
      </c>
      <c r="K6428" s="12" t="s">
        <v>2672</v>
      </c>
      <c r="M6428" t="s">
        <v>7366</v>
      </c>
      <c r="N6428" s="29" t="s">
        <v>5232</v>
      </c>
      <c r="O6428" s="38" t="s">
        <v>5197</v>
      </c>
      <c r="P6428" s="12" t="s">
        <v>7367</v>
      </c>
      <c r="Q6428" t="s">
        <v>7368</v>
      </c>
      <c r="R6428" t="s">
        <v>1466</v>
      </c>
      <c r="S6428" s="12" t="s">
        <v>794</v>
      </c>
      <c r="T6428" s="12" t="s">
        <v>7369</v>
      </c>
      <c r="U6428" s="62">
        <f t="shared" si="414"/>
        <v>2</v>
      </c>
    </row>
    <row r="6429" spans="1:21" x14ac:dyDescent="0.25">
      <c r="A6429" s="4" t="s">
        <v>7362</v>
      </c>
      <c r="B6429" s="16" t="s">
        <v>7365</v>
      </c>
      <c r="C6429" s="43" t="str">
        <f t="shared" si="415"/>
        <v>74-26-01F1</v>
      </c>
      <c r="D6429" s="43" t="str">
        <f>VLOOKUP(C6429,'[1]Test List'!$A$5:$F$2726,6,0)</f>
        <v>EBEN-KLA-01F1</v>
      </c>
      <c r="E6429" s="43" t="str">
        <f t="shared" si="412"/>
        <v>74</v>
      </c>
      <c r="F6429" s="43" t="str">
        <f t="shared" si="413"/>
        <v>26</v>
      </c>
      <c r="G6429" t="s">
        <v>1779</v>
      </c>
      <c r="H6429" s="36">
        <v>99</v>
      </c>
      <c r="I6429" s="52">
        <v>992</v>
      </c>
      <c r="J6429" s="9" t="s">
        <v>7364</v>
      </c>
      <c r="K6429" s="12" t="s">
        <v>2672</v>
      </c>
      <c r="M6429" t="s">
        <v>7366</v>
      </c>
      <c r="N6429" s="29" t="s">
        <v>5232</v>
      </c>
      <c r="O6429" s="38" t="s">
        <v>5197</v>
      </c>
      <c r="P6429" s="12" t="s">
        <v>7367</v>
      </c>
      <c r="Q6429" t="s">
        <v>7368</v>
      </c>
      <c r="R6429" t="s">
        <v>1466</v>
      </c>
      <c r="S6429" s="12" t="s">
        <v>794</v>
      </c>
      <c r="T6429" s="12" t="s">
        <v>7369</v>
      </c>
      <c r="U6429" s="62">
        <f t="shared" si="414"/>
        <v>2</v>
      </c>
    </row>
    <row r="6430" spans="1:21" x14ac:dyDescent="0.25">
      <c r="A6430" s="4" t="s">
        <v>7370</v>
      </c>
      <c r="B6430" s="16" t="s">
        <v>7359</v>
      </c>
      <c r="C6430" s="43" t="str">
        <f t="shared" si="415"/>
        <v>73-26-01B1</v>
      </c>
      <c r="D6430" s="43" t="str">
        <f>VLOOKUP(C6430,'[1]Test List'!$A$5:$F$2726,6,0)</f>
        <v>CTOR-KLA-01B1</v>
      </c>
      <c r="E6430" s="43" t="str">
        <f t="shared" si="412"/>
        <v>73</v>
      </c>
      <c r="F6430" s="43" t="str">
        <f t="shared" si="413"/>
        <v>26</v>
      </c>
      <c r="G6430" t="s">
        <v>1779</v>
      </c>
      <c r="H6430" s="36">
        <v>99</v>
      </c>
      <c r="I6430" s="52">
        <v>9125</v>
      </c>
      <c r="J6430" s="9" t="s">
        <v>3259</v>
      </c>
      <c r="K6430" s="12" t="s">
        <v>3233</v>
      </c>
      <c r="L6430" s="2" t="s">
        <v>3234</v>
      </c>
      <c r="M6430" t="s">
        <v>7540</v>
      </c>
      <c r="N6430" s="29" t="s">
        <v>5233</v>
      </c>
      <c r="O6430" s="38" t="s">
        <v>2970</v>
      </c>
      <c r="P6430" s="12" t="s">
        <v>1036</v>
      </c>
      <c r="Q6430" t="s">
        <v>2990</v>
      </c>
      <c r="R6430" s="12" t="s">
        <v>210</v>
      </c>
      <c r="S6430" s="12" t="s">
        <v>3284</v>
      </c>
      <c r="T6430" t="s">
        <v>6815</v>
      </c>
      <c r="U6430" s="62">
        <f t="shared" si="414"/>
        <v>4</v>
      </c>
    </row>
    <row r="6431" spans="1:21" x14ac:dyDescent="0.25">
      <c r="A6431" s="4" t="s">
        <v>7370</v>
      </c>
      <c r="B6431" s="16" t="s">
        <v>7359</v>
      </c>
      <c r="C6431" s="43" t="str">
        <f t="shared" si="415"/>
        <v>73-26-01B1</v>
      </c>
      <c r="D6431" s="43" t="str">
        <f>VLOOKUP(C6431,'[1]Test List'!$A$5:$F$2726,6,0)</f>
        <v>CTOR-KLA-01B1</v>
      </c>
      <c r="E6431" s="43" t="str">
        <f t="shared" si="412"/>
        <v>73</v>
      </c>
      <c r="F6431" s="43" t="str">
        <f t="shared" si="413"/>
        <v>26</v>
      </c>
      <c r="G6431" t="s">
        <v>1779</v>
      </c>
      <c r="H6431" s="36">
        <v>99</v>
      </c>
      <c r="I6431" s="52">
        <v>9120</v>
      </c>
      <c r="J6431" s="9" t="s">
        <v>3258</v>
      </c>
      <c r="K6431" s="12" t="s">
        <v>3233</v>
      </c>
      <c r="L6431" s="2" t="s">
        <v>3234</v>
      </c>
      <c r="M6431" t="s">
        <v>7540</v>
      </c>
      <c r="N6431" s="29" t="s">
        <v>5233</v>
      </c>
      <c r="O6431" s="38" t="s">
        <v>2970</v>
      </c>
      <c r="P6431" s="12" t="s">
        <v>1036</v>
      </c>
      <c r="Q6431" t="s">
        <v>3282</v>
      </c>
      <c r="R6431" s="12" t="s">
        <v>210</v>
      </c>
      <c r="S6431" s="12" t="s">
        <v>3283</v>
      </c>
      <c r="T6431" t="s">
        <v>6814</v>
      </c>
      <c r="U6431" s="62">
        <f t="shared" si="414"/>
        <v>3</v>
      </c>
    </row>
    <row r="6432" spans="1:21" x14ac:dyDescent="0.25">
      <c r="A6432" s="4" t="s">
        <v>7370</v>
      </c>
      <c r="B6432" s="16" t="s">
        <v>7359</v>
      </c>
      <c r="C6432" s="43" t="str">
        <f t="shared" si="415"/>
        <v>73-26-01B1</v>
      </c>
      <c r="D6432" s="43" t="str">
        <f>VLOOKUP(C6432,'[1]Test List'!$A$5:$F$2726,6,0)</f>
        <v>CTOR-KLA-01B1</v>
      </c>
      <c r="E6432" s="43" t="str">
        <f t="shared" si="412"/>
        <v>73</v>
      </c>
      <c r="F6432" s="43" t="str">
        <f t="shared" si="413"/>
        <v>26</v>
      </c>
      <c r="G6432" t="s">
        <v>1779</v>
      </c>
      <c r="H6432" s="36">
        <v>99</v>
      </c>
      <c r="I6432" s="52">
        <v>9128</v>
      </c>
      <c r="J6432" s="9" t="s">
        <v>3261</v>
      </c>
      <c r="K6432" s="12" t="s">
        <v>2711</v>
      </c>
      <c r="L6432" s="2" t="s">
        <v>2712</v>
      </c>
      <c r="M6432" t="s">
        <v>7541</v>
      </c>
      <c r="N6432" s="29" t="s">
        <v>5233</v>
      </c>
      <c r="O6432" s="38" t="s">
        <v>2970</v>
      </c>
      <c r="P6432" s="12" t="s">
        <v>1036</v>
      </c>
      <c r="Q6432" t="s">
        <v>3002</v>
      </c>
      <c r="R6432" s="12" t="s">
        <v>210</v>
      </c>
      <c r="S6432" s="12" t="s">
        <v>3287</v>
      </c>
      <c r="T6432" t="s">
        <v>6817</v>
      </c>
      <c r="U6432" s="62">
        <f t="shared" si="414"/>
        <v>3</v>
      </c>
    </row>
    <row r="6433" spans="1:21" x14ac:dyDescent="0.25">
      <c r="A6433" s="4" t="s">
        <v>7370</v>
      </c>
      <c r="B6433" s="16" t="s">
        <v>7359</v>
      </c>
      <c r="C6433" s="43" t="str">
        <f t="shared" si="415"/>
        <v>73-26-01B1</v>
      </c>
      <c r="D6433" s="43" t="str">
        <f>VLOOKUP(C6433,'[1]Test List'!$A$5:$F$2726,6,0)</f>
        <v>CTOR-KLA-01B1</v>
      </c>
      <c r="E6433" s="43" t="str">
        <f t="shared" si="412"/>
        <v>73</v>
      </c>
      <c r="F6433" s="43" t="str">
        <f t="shared" si="413"/>
        <v>26</v>
      </c>
      <c r="G6433" t="s">
        <v>1779</v>
      </c>
      <c r="H6433" s="36">
        <v>99</v>
      </c>
      <c r="I6433" s="52">
        <v>9126</v>
      </c>
      <c r="J6433" s="9" t="s">
        <v>3260</v>
      </c>
      <c r="K6433" s="12" t="s">
        <v>2711</v>
      </c>
      <c r="L6433" s="2" t="s">
        <v>2712</v>
      </c>
      <c r="M6433" t="s">
        <v>7541</v>
      </c>
      <c r="N6433" s="29" t="s">
        <v>5233</v>
      </c>
      <c r="O6433" s="38" t="s">
        <v>2970</v>
      </c>
      <c r="P6433" s="12" t="s">
        <v>1036</v>
      </c>
      <c r="Q6433" t="s">
        <v>3276</v>
      </c>
      <c r="R6433" s="12" t="s">
        <v>210</v>
      </c>
      <c r="S6433" s="12" t="s">
        <v>3281</v>
      </c>
      <c r="T6433" t="s">
        <v>6816</v>
      </c>
      <c r="U6433" s="62">
        <f t="shared" si="414"/>
        <v>2</v>
      </c>
    </row>
    <row r="6434" spans="1:21" x14ac:dyDescent="0.25">
      <c r="A6434" s="4" t="s">
        <v>7371</v>
      </c>
      <c r="B6434" s="16" t="s">
        <v>7359</v>
      </c>
      <c r="C6434" s="43" t="str">
        <f t="shared" si="415"/>
        <v>73-26-01B2</v>
      </c>
      <c r="D6434" s="43" t="str">
        <f>VLOOKUP(C6434,'[1]Test List'!$A$5:$F$2726,6,0)</f>
        <v>CTOR-KLA-01B2</v>
      </c>
      <c r="E6434" s="43" t="str">
        <f t="shared" si="412"/>
        <v>73</v>
      </c>
      <c r="F6434" s="43" t="str">
        <f t="shared" si="413"/>
        <v>26</v>
      </c>
      <c r="G6434" t="s">
        <v>1779</v>
      </c>
      <c r="H6434" s="36">
        <v>99</v>
      </c>
      <c r="I6434" s="52">
        <v>9120</v>
      </c>
      <c r="J6434" s="9" t="s">
        <v>3258</v>
      </c>
      <c r="K6434" s="12" t="s">
        <v>3233</v>
      </c>
      <c r="L6434" s="2" t="s">
        <v>3234</v>
      </c>
      <c r="M6434" t="s">
        <v>7540</v>
      </c>
      <c r="N6434" s="29" t="s">
        <v>5233</v>
      </c>
      <c r="O6434" s="38" t="s">
        <v>2970</v>
      </c>
      <c r="P6434" s="12" t="s">
        <v>1036</v>
      </c>
      <c r="Q6434" t="s">
        <v>3282</v>
      </c>
      <c r="R6434" s="12" t="s">
        <v>210</v>
      </c>
      <c r="S6434" s="12" t="s">
        <v>3283</v>
      </c>
      <c r="T6434" t="s">
        <v>6814</v>
      </c>
      <c r="U6434" s="62">
        <f t="shared" si="414"/>
        <v>3</v>
      </c>
    </row>
    <row r="6435" spans="1:21" x14ac:dyDescent="0.25">
      <c r="A6435" s="4" t="s">
        <v>7371</v>
      </c>
      <c r="B6435" s="16" t="s">
        <v>7359</v>
      </c>
      <c r="C6435" s="43" t="str">
        <f t="shared" si="415"/>
        <v>73-26-01B2</v>
      </c>
      <c r="D6435" s="43" t="str">
        <f>VLOOKUP(C6435,'[1]Test List'!$A$5:$F$2726,6,0)</f>
        <v>CTOR-KLA-01B2</v>
      </c>
      <c r="E6435" s="43" t="str">
        <f t="shared" si="412"/>
        <v>73</v>
      </c>
      <c r="F6435" s="43" t="str">
        <f t="shared" si="413"/>
        <v>26</v>
      </c>
      <c r="G6435" t="s">
        <v>1779</v>
      </c>
      <c r="H6435" s="36">
        <v>99</v>
      </c>
      <c r="I6435" s="52">
        <v>9128</v>
      </c>
      <c r="J6435" s="9" t="s">
        <v>3261</v>
      </c>
      <c r="K6435" s="12" t="s">
        <v>2711</v>
      </c>
      <c r="L6435" s="2" t="s">
        <v>2712</v>
      </c>
      <c r="M6435" t="s">
        <v>7541</v>
      </c>
      <c r="N6435" s="29" t="s">
        <v>5233</v>
      </c>
      <c r="O6435" s="38" t="s">
        <v>2970</v>
      </c>
      <c r="P6435" s="12" t="s">
        <v>1036</v>
      </c>
      <c r="Q6435" t="s">
        <v>3002</v>
      </c>
      <c r="R6435" s="12" t="s">
        <v>210</v>
      </c>
      <c r="S6435" s="12" t="s">
        <v>3287</v>
      </c>
      <c r="T6435" t="s">
        <v>6817</v>
      </c>
      <c r="U6435" s="62">
        <f t="shared" si="414"/>
        <v>3</v>
      </c>
    </row>
    <row r="6436" spans="1:21" x14ac:dyDescent="0.25">
      <c r="A6436" s="4" t="s">
        <v>7378</v>
      </c>
      <c r="B6436" s="4" t="s">
        <v>7404</v>
      </c>
      <c r="C6436" s="43" t="str">
        <f t="shared" si="415"/>
        <v>49-10-03D2</v>
      </c>
      <c r="D6436" s="43" t="str">
        <f>VLOOKUP(C6436,'[1]Test List'!$A$5:$F$2726,6,0)</f>
        <v>EURO-SAF-03D2</v>
      </c>
      <c r="E6436" s="43" t="str">
        <f t="shared" si="412"/>
        <v>49</v>
      </c>
      <c r="F6436" s="43" t="str">
        <f t="shared" si="413"/>
        <v>10</v>
      </c>
      <c r="G6436" t="s">
        <v>1779</v>
      </c>
      <c r="H6436" s="36">
        <v>98</v>
      </c>
      <c r="I6436" s="52">
        <v>9101</v>
      </c>
      <c r="J6436" s="9" t="s">
        <v>7379</v>
      </c>
      <c r="K6436" s="12" t="s">
        <v>1127</v>
      </c>
      <c r="M6436" t="s">
        <v>2926</v>
      </c>
      <c r="N6436" s="29" t="s">
        <v>5233</v>
      </c>
      <c r="O6436" s="36" t="s">
        <v>2970</v>
      </c>
      <c r="P6436" s="12" t="s">
        <v>1036</v>
      </c>
      <c r="Q6436" t="s">
        <v>902</v>
      </c>
      <c r="R6436" t="s">
        <v>1132</v>
      </c>
      <c r="T6436" t="s">
        <v>6785</v>
      </c>
      <c r="U6436" s="62">
        <f t="shared" si="414"/>
        <v>5</v>
      </c>
    </row>
    <row r="6437" spans="1:21" x14ac:dyDescent="0.25">
      <c r="A6437" s="4" t="s">
        <v>7378</v>
      </c>
      <c r="B6437" s="4" t="s">
        <v>7381</v>
      </c>
      <c r="C6437" s="43" t="str">
        <f t="shared" si="415"/>
        <v>49-10-03D2</v>
      </c>
      <c r="D6437" s="43" t="str">
        <f>VLOOKUP(C6437,'[1]Test List'!$A$5:$F$2726,6,0)</f>
        <v>EURO-SAF-03D2</v>
      </c>
      <c r="E6437" s="43" t="str">
        <f t="shared" si="412"/>
        <v>49</v>
      </c>
      <c r="F6437" s="43" t="str">
        <f t="shared" si="413"/>
        <v>10</v>
      </c>
      <c r="G6437" t="s">
        <v>1779</v>
      </c>
      <c r="H6437" s="36">
        <v>99</v>
      </c>
      <c r="I6437" s="52">
        <v>999</v>
      </c>
      <c r="J6437" s="9" t="s">
        <v>7380</v>
      </c>
      <c r="K6437" s="12" t="s">
        <v>290</v>
      </c>
      <c r="L6437" s="2" t="s">
        <v>291</v>
      </c>
      <c r="M6437" t="s">
        <v>2928</v>
      </c>
      <c r="N6437" s="29" t="s">
        <v>5232</v>
      </c>
      <c r="O6437" s="36" t="s">
        <v>5197</v>
      </c>
      <c r="P6437" t="s">
        <v>1034</v>
      </c>
      <c r="Q6437" s="9" t="s">
        <v>7385</v>
      </c>
      <c r="R6437" t="s">
        <v>1030</v>
      </c>
      <c r="S6437" t="s">
        <v>794</v>
      </c>
      <c r="T6437" t="s">
        <v>7386</v>
      </c>
      <c r="U6437" s="62">
        <f t="shared" si="414"/>
        <v>3</v>
      </c>
    </row>
    <row r="6438" spans="1:21" x14ac:dyDescent="0.25">
      <c r="A6438" s="16" t="s">
        <v>7397</v>
      </c>
      <c r="B6438" s="16" t="s">
        <v>7405</v>
      </c>
      <c r="C6438" s="43" t="str">
        <f t="shared" ref="C6438:C6441" si="417">LEFT(A6438,2)&amp;"-"&amp;MID(A6438,3,2)&amp;"-"&amp;RIGHT(A6438,LEN(A6438)-4)</f>
        <v>49-10-03D1</v>
      </c>
      <c r="D6438" s="43" t="str">
        <f>VLOOKUP(C6438,'[1]Test List'!$A$5:$F$2726,6,0)</f>
        <v>EURO-SAF-03D1</v>
      </c>
      <c r="E6438" s="43" t="str">
        <f t="shared" ref="E6438:E6501" si="418">LEFT(A6438,2)</f>
        <v>49</v>
      </c>
      <c r="F6438" s="43" t="str">
        <f t="shared" ref="F6438:F6501" si="419">MID(A6438,3,2)</f>
        <v>10</v>
      </c>
      <c r="G6438" t="s">
        <v>1779</v>
      </c>
      <c r="H6438" s="36">
        <v>98</v>
      </c>
      <c r="I6438" s="52">
        <v>9101</v>
      </c>
      <c r="J6438" s="9" t="s">
        <v>7379</v>
      </c>
      <c r="K6438" s="12" t="s">
        <v>1127</v>
      </c>
      <c r="M6438" t="s">
        <v>2926</v>
      </c>
      <c r="N6438" s="29" t="s">
        <v>5233</v>
      </c>
      <c r="O6438" s="36" t="s">
        <v>2970</v>
      </c>
      <c r="P6438" s="12" t="s">
        <v>1036</v>
      </c>
      <c r="Q6438" t="s">
        <v>902</v>
      </c>
      <c r="R6438" t="s">
        <v>1132</v>
      </c>
      <c r="T6438" t="s">
        <v>6785</v>
      </c>
      <c r="U6438" s="62">
        <f t="shared" si="414"/>
        <v>5</v>
      </c>
    </row>
    <row r="6439" spans="1:21" x14ac:dyDescent="0.25">
      <c r="A6439" s="16" t="s">
        <v>7397</v>
      </c>
      <c r="B6439" s="16" t="s">
        <v>7399</v>
      </c>
      <c r="C6439" s="43" t="str">
        <f t="shared" si="417"/>
        <v>49-10-03D1</v>
      </c>
      <c r="D6439" s="43" t="str">
        <f>VLOOKUP(C6439,'[1]Test List'!$A$5:$F$2726,6,0)</f>
        <v>EURO-SAF-03D1</v>
      </c>
      <c r="E6439" s="43" t="str">
        <f t="shared" si="418"/>
        <v>49</v>
      </c>
      <c r="F6439" s="43" t="str">
        <f t="shared" si="419"/>
        <v>10</v>
      </c>
      <c r="G6439" t="s">
        <v>1779</v>
      </c>
      <c r="H6439" s="36">
        <v>99</v>
      </c>
      <c r="I6439" s="52">
        <v>999</v>
      </c>
      <c r="J6439" s="9" t="s">
        <v>7380</v>
      </c>
      <c r="K6439" s="12" t="s">
        <v>290</v>
      </c>
      <c r="L6439" s="2" t="s">
        <v>291</v>
      </c>
      <c r="M6439" t="s">
        <v>2928</v>
      </c>
      <c r="N6439" s="29" t="s">
        <v>5232</v>
      </c>
      <c r="O6439" s="36" t="s">
        <v>5197</v>
      </c>
      <c r="P6439" t="s">
        <v>1034</v>
      </c>
      <c r="Q6439" s="9" t="s">
        <v>7385</v>
      </c>
      <c r="R6439" t="s">
        <v>1030</v>
      </c>
      <c r="S6439" t="s">
        <v>794</v>
      </c>
      <c r="T6439" t="s">
        <v>7386</v>
      </c>
      <c r="U6439" s="62">
        <f t="shared" si="414"/>
        <v>3</v>
      </c>
    </row>
    <row r="6440" spans="1:21" x14ac:dyDescent="0.25">
      <c r="A6440" s="16" t="s">
        <v>7398</v>
      </c>
      <c r="B6440" s="16" t="s">
        <v>7405</v>
      </c>
      <c r="C6440" s="43" t="str">
        <f t="shared" si="417"/>
        <v>49-10-03D3</v>
      </c>
      <c r="D6440" s="43" t="str">
        <f>VLOOKUP(C6440,'[1]Test List'!$A$5:$F$2726,6,0)</f>
        <v>EURO-SAF-03D3</v>
      </c>
      <c r="E6440" s="43" t="str">
        <f t="shared" si="418"/>
        <v>49</v>
      </c>
      <c r="F6440" s="43" t="str">
        <f t="shared" si="419"/>
        <v>10</v>
      </c>
      <c r="G6440" t="s">
        <v>1779</v>
      </c>
      <c r="H6440" s="36">
        <v>98</v>
      </c>
      <c r="I6440" s="52">
        <v>9101</v>
      </c>
      <c r="J6440" s="9" t="s">
        <v>7379</v>
      </c>
      <c r="K6440" s="12" t="s">
        <v>1127</v>
      </c>
      <c r="M6440" t="s">
        <v>2926</v>
      </c>
      <c r="N6440" s="29" t="s">
        <v>5233</v>
      </c>
      <c r="O6440" s="36" t="s">
        <v>2970</v>
      </c>
      <c r="P6440" s="12" t="s">
        <v>1036</v>
      </c>
      <c r="Q6440" t="s">
        <v>902</v>
      </c>
      <c r="R6440" t="s">
        <v>1132</v>
      </c>
      <c r="T6440" t="s">
        <v>6785</v>
      </c>
      <c r="U6440" s="62">
        <f t="shared" si="414"/>
        <v>5</v>
      </c>
    </row>
    <row r="6441" spans="1:21" x14ac:dyDescent="0.25">
      <c r="A6441" s="16" t="s">
        <v>7398</v>
      </c>
      <c r="B6441" s="16" t="s">
        <v>7399</v>
      </c>
      <c r="C6441" s="43" t="str">
        <f t="shared" si="417"/>
        <v>49-10-03D3</v>
      </c>
      <c r="D6441" s="43" t="str">
        <f>VLOOKUP(C6441,'[1]Test List'!$A$5:$F$2726,6,0)</f>
        <v>EURO-SAF-03D3</v>
      </c>
      <c r="E6441" s="43" t="str">
        <f t="shared" si="418"/>
        <v>49</v>
      </c>
      <c r="F6441" s="43" t="str">
        <f t="shared" si="419"/>
        <v>10</v>
      </c>
      <c r="G6441" t="s">
        <v>1779</v>
      </c>
      <c r="H6441" s="36">
        <v>99</v>
      </c>
      <c r="I6441" s="52">
        <v>999</v>
      </c>
      <c r="J6441" s="9" t="s">
        <v>7380</v>
      </c>
      <c r="K6441" s="12" t="s">
        <v>290</v>
      </c>
      <c r="L6441" s="2" t="s">
        <v>291</v>
      </c>
      <c r="M6441" t="s">
        <v>2928</v>
      </c>
      <c r="N6441" s="29" t="s">
        <v>5232</v>
      </c>
      <c r="O6441" s="36" t="s">
        <v>5197</v>
      </c>
      <c r="P6441" t="s">
        <v>1034</v>
      </c>
      <c r="Q6441" s="9" t="s">
        <v>7385</v>
      </c>
      <c r="R6441" t="s">
        <v>1030</v>
      </c>
      <c r="S6441" t="s">
        <v>794</v>
      </c>
      <c r="T6441" t="s">
        <v>7386</v>
      </c>
      <c r="U6441" s="62">
        <f t="shared" si="414"/>
        <v>3</v>
      </c>
    </row>
    <row r="6442" spans="1:21" x14ac:dyDescent="0.25">
      <c r="A6442" s="4" t="s">
        <v>7382</v>
      </c>
      <c r="B6442" s="16" t="s">
        <v>7399</v>
      </c>
      <c r="C6442" s="43" t="str">
        <f t="shared" ref="C6442" si="420">LEFT(A6442,2)&amp;"-"&amp;MID(A6442,3,2)&amp;"-"&amp;RIGHT(A6442,LEN(A6442)-4)</f>
        <v>67-10-01F1</v>
      </c>
      <c r="D6442" s="43" t="str">
        <f>VLOOKUP(C6442,'[1]Test List'!$A$5:$F$2726,6,0)</f>
        <v>EGRA-SAF-01F1</v>
      </c>
      <c r="E6442" s="43" t="str">
        <f t="shared" si="418"/>
        <v>67</v>
      </c>
      <c r="F6442" s="43" t="str">
        <f t="shared" si="419"/>
        <v>10</v>
      </c>
      <c r="G6442" t="s">
        <v>1779</v>
      </c>
      <c r="H6442" s="36">
        <v>99</v>
      </c>
      <c r="I6442" s="52">
        <v>9511</v>
      </c>
      <c r="J6442" s="9" t="s">
        <v>7387</v>
      </c>
      <c r="K6442" s="12" t="s">
        <v>290</v>
      </c>
      <c r="M6442" t="s">
        <v>2928</v>
      </c>
      <c r="N6442" t="s">
        <v>5232</v>
      </c>
      <c r="O6442" s="36" t="s">
        <v>5197</v>
      </c>
      <c r="P6442" t="s">
        <v>1034</v>
      </c>
      <c r="Q6442" t="s">
        <v>7384</v>
      </c>
      <c r="R6442" t="s">
        <v>1030</v>
      </c>
      <c r="S6442" t="s">
        <v>794</v>
      </c>
      <c r="T6442" t="s">
        <v>7383</v>
      </c>
      <c r="U6442" s="62">
        <f t="shared" si="414"/>
        <v>1</v>
      </c>
    </row>
    <row r="6443" spans="1:21" x14ac:dyDescent="0.25">
      <c r="A6443" s="4" t="s">
        <v>7400</v>
      </c>
      <c r="B6443" s="16" t="s">
        <v>7406</v>
      </c>
      <c r="C6443" s="43" t="str">
        <f t="shared" si="415"/>
        <v>49-10-06D1</v>
      </c>
      <c r="D6443" s="43" t="str">
        <f>VLOOKUP(C6443,'[1]Test List'!$A$5:$F$2726,6,0)</f>
        <v>EURO-SAF-06D1</v>
      </c>
      <c r="E6443" s="43" t="str">
        <f t="shared" si="418"/>
        <v>49</v>
      </c>
      <c r="F6443" s="43" t="str">
        <f t="shared" si="419"/>
        <v>10</v>
      </c>
      <c r="G6443" t="s">
        <v>1779</v>
      </c>
      <c r="H6443" s="36">
        <v>98</v>
      </c>
      <c r="I6443" s="52">
        <v>997</v>
      </c>
      <c r="J6443" s="9" t="s">
        <v>1176</v>
      </c>
      <c r="K6443" s="12" t="s">
        <v>1127</v>
      </c>
      <c r="M6443" t="s">
        <v>2926</v>
      </c>
      <c r="N6443" s="29" t="s">
        <v>5230</v>
      </c>
      <c r="O6443" s="38" t="s">
        <v>5197</v>
      </c>
      <c r="P6443" t="s">
        <v>1176</v>
      </c>
      <c r="Q6443" t="s">
        <v>795</v>
      </c>
      <c r="R6443" t="s">
        <v>1466</v>
      </c>
      <c r="S6443" t="s">
        <v>346</v>
      </c>
      <c r="T6443" t="s">
        <v>5317</v>
      </c>
      <c r="U6443" s="62">
        <f t="shared" si="414"/>
        <v>50</v>
      </c>
    </row>
    <row r="6444" spans="1:21" x14ac:dyDescent="0.25">
      <c r="A6444" s="16" t="s">
        <v>7400</v>
      </c>
      <c r="B6444" s="16" t="s">
        <v>7403</v>
      </c>
      <c r="C6444" s="43" t="str">
        <f t="shared" ref="C6444:C6507" si="421">LEFT(A6444,2)&amp;"-"&amp;MID(A6444,3,2)&amp;"-"&amp;RIGHT(A6444,LEN(A6444)-4)</f>
        <v>49-10-06D1</v>
      </c>
      <c r="D6444" s="43" t="str">
        <f>VLOOKUP(C6444,'[1]Test List'!$A$5:$F$2726,6,0)</f>
        <v>EURO-SAF-06D1</v>
      </c>
      <c r="E6444" s="43" t="str">
        <f t="shared" si="418"/>
        <v>49</v>
      </c>
      <c r="F6444" s="43" t="str">
        <f t="shared" si="419"/>
        <v>10</v>
      </c>
      <c r="G6444" t="s">
        <v>1779</v>
      </c>
      <c r="H6444" s="36">
        <v>98</v>
      </c>
      <c r="I6444" s="52">
        <v>998</v>
      </c>
      <c r="J6444" s="9" t="s">
        <v>7402</v>
      </c>
      <c r="K6444" s="12" t="s">
        <v>1127</v>
      </c>
      <c r="M6444" t="s">
        <v>2926</v>
      </c>
      <c r="N6444" s="29" t="s">
        <v>5230</v>
      </c>
      <c r="O6444" s="38" t="s">
        <v>5197</v>
      </c>
      <c r="P6444" t="s">
        <v>4508</v>
      </c>
      <c r="Q6444" t="s">
        <v>1818</v>
      </c>
      <c r="R6444" t="s">
        <v>1364</v>
      </c>
      <c r="S6444" t="s">
        <v>4737</v>
      </c>
      <c r="T6444" t="s">
        <v>5716</v>
      </c>
      <c r="U6444" s="62">
        <f t="shared" si="414"/>
        <v>10</v>
      </c>
    </row>
    <row r="6445" spans="1:21" x14ac:dyDescent="0.25">
      <c r="A6445" s="16" t="s">
        <v>7400</v>
      </c>
      <c r="B6445" s="16" t="s">
        <v>7405</v>
      </c>
      <c r="C6445" s="43" t="str">
        <f t="shared" si="421"/>
        <v>49-10-06D1</v>
      </c>
      <c r="D6445" s="43" t="str">
        <f>VLOOKUP(C6445,'[1]Test List'!$A$5:$F$2726,6,0)</f>
        <v>EURO-SAF-06D1</v>
      </c>
      <c r="E6445" s="43" t="str">
        <f t="shared" si="418"/>
        <v>49</v>
      </c>
      <c r="F6445" s="43" t="str">
        <f t="shared" si="419"/>
        <v>10</v>
      </c>
      <c r="G6445" t="s">
        <v>1779</v>
      </c>
      <c r="H6445" s="36">
        <v>98</v>
      </c>
      <c r="I6445" s="52">
        <v>9101</v>
      </c>
      <c r="J6445" s="9" t="s">
        <v>7401</v>
      </c>
      <c r="K6445" s="12" t="s">
        <v>1127</v>
      </c>
      <c r="M6445" t="s">
        <v>2926</v>
      </c>
      <c r="N6445" s="29" t="s">
        <v>5233</v>
      </c>
      <c r="O6445" s="36" t="s">
        <v>2970</v>
      </c>
      <c r="P6445" s="12" t="s">
        <v>1036</v>
      </c>
      <c r="Q6445" t="s">
        <v>902</v>
      </c>
      <c r="R6445" t="s">
        <v>1132</v>
      </c>
      <c r="T6445" t="s">
        <v>6785</v>
      </c>
      <c r="U6445" s="62">
        <f t="shared" si="414"/>
        <v>5</v>
      </c>
    </row>
    <row r="6446" spans="1:21" x14ac:dyDescent="0.25">
      <c r="A6446" s="4" t="s">
        <v>7407</v>
      </c>
      <c r="B6446" s="4" t="s">
        <v>7483</v>
      </c>
      <c r="C6446" s="43" t="str">
        <f t="shared" si="421"/>
        <v>05-01-03A</v>
      </c>
      <c r="D6446" s="43" t="str">
        <f>VLOOKUP(C6446,'[1]Test List'!$A$5:$F$2726,6,0)</f>
        <v>PCAR-ARZ-03A</v>
      </c>
      <c r="E6446" s="43" t="str">
        <f t="shared" si="418"/>
        <v>05</v>
      </c>
      <c r="F6446" s="43" t="str">
        <f t="shared" si="419"/>
        <v>01</v>
      </c>
      <c r="G6446" t="s">
        <v>1779</v>
      </c>
      <c r="H6446" s="36">
        <v>99</v>
      </c>
      <c r="I6446" s="52">
        <v>203</v>
      </c>
      <c r="J6446" s="9" t="s">
        <v>794</v>
      </c>
      <c r="K6446" s="12" t="s">
        <v>410</v>
      </c>
      <c r="M6446" t="s">
        <v>4540</v>
      </c>
      <c r="N6446" s="29" t="s">
        <v>5230</v>
      </c>
      <c r="O6446" s="38" t="s">
        <v>5197</v>
      </c>
      <c r="P6446" t="s">
        <v>1176</v>
      </c>
      <c r="Q6446" t="s">
        <v>826</v>
      </c>
      <c r="R6446" t="s">
        <v>1466</v>
      </c>
      <c r="S6446" t="s">
        <v>891</v>
      </c>
      <c r="T6446" t="s">
        <v>5268</v>
      </c>
      <c r="U6446" s="62">
        <f t="shared" si="414"/>
        <v>12</v>
      </c>
    </row>
    <row r="6447" spans="1:21" x14ac:dyDescent="0.25">
      <c r="A6447" s="4" t="s">
        <v>7407</v>
      </c>
      <c r="B6447" s="4" t="s">
        <v>7483</v>
      </c>
      <c r="C6447" s="43" t="str">
        <f t="shared" si="421"/>
        <v>05-01-03A</v>
      </c>
      <c r="D6447" s="43" t="str">
        <f>VLOOKUP(C6447,'[1]Test List'!$A$5:$F$2726,6,0)</f>
        <v>PCAR-ARZ-03A</v>
      </c>
      <c r="E6447" s="43" t="str">
        <f t="shared" si="418"/>
        <v>05</v>
      </c>
      <c r="F6447" s="43" t="str">
        <f t="shared" si="419"/>
        <v>01</v>
      </c>
      <c r="G6447" t="s">
        <v>1779</v>
      </c>
      <c r="H6447" s="36">
        <v>98</v>
      </c>
      <c r="I6447" s="52">
        <v>78</v>
      </c>
      <c r="J6447" s="9" t="s">
        <v>794</v>
      </c>
      <c r="K6447" s="12" t="s">
        <v>1171</v>
      </c>
      <c r="M6447" t="s">
        <v>1072</v>
      </c>
      <c r="N6447" s="29" t="s">
        <v>5230</v>
      </c>
      <c r="O6447" s="38" t="s">
        <v>5197</v>
      </c>
      <c r="P6447" t="s">
        <v>1036</v>
      </c>
      <c r="Q6447" t="s">
        <v>433</v>
      </c>
      <c r="R6447" t="s">
        <v>1173</v>
      </c>
      <c r="S6447" t="s">
        <v>437</v>
      </c>
      <c r="T6447" t="s">
        <v>5379</v>
      </c>
      <c r="U6447" s="62">
        <f t="shared" si="414"/>
        <v>14</v>
      </c>
    </row>
    <row r="6448" spans="1:21" x14ac:dyDescent="0.25">
      <c r="A6448" s="4" t="s">
        <v>7407</v>
      </c>
      <c r="B6448" s="4" t="s">
        <v>7483</v>
      </c>
      <c r="C6448" s="43" t="str">
        <f t="shared" si="421"/>
        <v>05-01-03A</v>
      </c>
      <c r="D6448" s="43" t="str">
        <f>VLOOKUP(C6448,'[1]Test List'!$A$5:$F$2726,6,0)</f>
        <v>PCAR-ARZ-03A</v>
      </c>
      <c r="E6448" s="43" t="str">
        <f t="shared" si="418"/>
        <v>05</v>
      </c>
      <c r="F6448" s="43" t="str">
        <f t="shared" si="419"/>
        <v>01</v>
      </c>
      <c r="G6448" t="s">
        <v>1779</v>
      </c>
      <c r="H6448" s="36">
        <v>98</v>
      </c>
      <c r="I6448" s="52">
        <v>79</v>
      </c>
      <c r="J6448" s="9" t="s">
        <v>794</v>
      </c>
      <c r="K6448" s="12" t="s">
        <v>1171</v>
      </c>
      <c r="M6448" t="s">
        <v>1072</v>
      </c>
      <c r="N6448" s="29" t="s">
        <v>5230</v>
      </c>
      <c r="O6448" s="36" t="s">
        <v>5197</v>
      </c>
      <c r="P6448" t="s">
        <v>1036</v>
      </c>
      <c r="Q6448" t="s">
        <v>7408</v>
      </c>
      <c r="R6448" t="s">
        <v>1173</v>
      </c>
      <c r="T6448" t="s">
        <v>7409</v>
      </c>
      <c r="U6448" s="62">
        <f t="shared" si="414"/>
        <v>16</v>
      </c>
    </row>
    <row r="6449" spans="1:21" x14ac:dyDescent="0.25">
      <c r="A6449" s="4" t="s">
        <v>7407</v>
      </c>
      <c r="B6449" s="4" t="s">
        <v>7483</v>
      </c>
      <c r="C6449" s="43" t="str">
        <f t="shared" si="421"/>
        <v>05-01-03A</v>
      </c>
      <c r="D6449" s="43" t="str">
        <f>VLOOKUP(C6449,'[1]Test List'!$A$5:$F$2726,6,0)</f>
        <v>PCAR-ARZ-03A</v>
      </c>
      <c r="E6449" s="43" t="str">
        <f t="shared" si="418"/>
        <v>05</v>
      </c>
      <c r="F6449" s="43" t="str">
        <f t="shared" si="419"/>
        <v>01</v>
      </c>
      <c r="G6449" t="s">
        <v>1779</v>
      </c>
      <c r="H6449" s="36">
        <v>98</v>
      </c>
      <c r="I6449" s="52">
        <v>81</v>
      </c>
      <c r="J6449" s="9" t="s">
        <v>794</v>
      </c>
      <c r="K6449" s="12" t="s">
        <v>1171</v>
      </c>
      <c r="M6449" t="s">
        <v>1072</v>
      </c>
      <c r="N6449" s="29" t="s">
        <v>5230</v>
      </c>
      <c r="O6449" s="38" t="s">
        <v>5197</v>
      </c>
      <c r="P6449" t="s">
        <v>1036</v>
      </c>
      <c r="Q6449" t="s">
        <v>1172</v>
      </c>
      <c r="R6449" t="s">
        <v>1173</v>
      </c>
      <c r="S6449" t="s">
        <v>1174</v>
      </c>
      <c r="T6449" t="s">
        <v>5363</v>
      </c>
      <c r="U6449" s="62">
        <f t="shared" si="414"/>
        <v>26</v>
      </c>
    </row>
    <row r="6450" spans="1:21" x14ac:dyDescent="0.25">
      <c r="A6450" s="4" t="s">
        <v>7410</v>
      </c>
      <c r="B6450" s="4" t="s">
        <v>7483</v>
      </c>
      <c r="C6450" s="43" t="str">
        <f t="shared" si="421"/>
        <v>05-01-04A</v>
      </c>
      <c r="D6450" s="43" t="str">
        <f>VLOOKUP(C6450,'[1]Test List'!$A$5:$F$2726,6,0)</f>
        <v>PCAR-ARZ-04A</v>
      </c>
      <c r="E6450" s="43" t="str">
        <f t="shared" si="418"/>
        <v>05</v>
      </c>
      <c r="F6450" s="43" t="str">
        <f t="shared" si="419"/>
        <v>01</v>
      </c>
      <c r="G6450" t="s">
        <v>1779</v>
      </c>
      <c r="H6450" s="36">
        <v>98</v>
      </c>
      <c r="I6450" s="52">
        <v>78</v>
      </c>
      <c r="J6450" s="9" t="s">
        <v>794</v>
      </c>
      <c r="K6450" s="12" t="s">
        <v>1171</v>
      </c>
      <c r="M6450" t="s">
        <v>1072</v>
      </c>
      <c r="N6450" s="29" t="s">
        <v>5230</v>
      </c>
      <c r="O6450" s="38" t="s">
        <v>5197</v>
      </c>
      <c r="P6450" t="s">
        <v>1036</v>
      </c>
      <c r="Q6450" t="s">
        <v>433</v>
      </c>
      <c r="R6450" t="s">
        <v>1173</v>
      </c>
      <c r="S6450" t="s">
        <v>437</v>
      </c>
      <c r="T6450" t="s">
        <v>5379</v>
      </c>
      <c r="U6450" s="62">
        <f t="shared" si="414"/>
        <v>14</v>
      </c>
    </row>
    <row r="6451" spans="1:21" x14ac:dyDescent="0.25">
      <c r="A6451" s="4" t="s">
        <v>7410</v>
      </c>
      <c r="B6451" s="4" t="s">
        <v>7483</v>
      </c>
      <c r="C6451" s="43" t="str">
        <f t="shared" si="421"/>
        <v>05-01-04A</v>
      </c>
      <c r="D6451" s="43" t="str">
        <f>VLOOKUP(C6451,'[1]Test List'!$A$5:$F$2726,6,0)</f>
        <v>PCAR-ARZ-04A</v>
      </c>
      <c r="E6451" s="43" t="str">
        <f t="shared" si="418"/>
        <v>05</v>
      </c>
      <c r="F6451" s="43" t="str">
        <f t="shared" si="419"/>
        <v>01</v>
      </c>
      <c r="G6451" t="s">
        <v>1779</v>
      </c>
      <c r="H6451" s="36">
        <v>98</v>
      </c>
      <c r="I6451" s="52">
        <v>79</v>
      </c>
      <c r="J6451" s="9" t="s">
        <v>794</v>
      </c>
      <c r="K6451" s="12" t="s">
        <v>1171</v>
      </c>
      <c r="M6451" t="s">
        <v>1072</v>
      </c>
      <c r="N6451" s="29" t="s">
        <v>5230</v>
      </c>
      <c r="O6451" s="36" t="s">
        <v>5197</v>
      </c>
      <c r="P6451" t="s">
        <v>1036</v>
      </c>
      <c r="Q6451" t="s">
        <v>7408</v>
      </c>
      <c r="R6451" t="s">
        <v>1173</v>
      </c>
      <c r="T6451" t="s">
        <v>7409</v>
      </c>
      <c r="U6451" s="62">
        <f t="shared" si="414"/>
        <v>16</v>
      </c>
    </row>
    <row r="6452" spans="1:21" x14ac:dyDescent="0.25">
      <c r="A6452" s="4" t="s">
        <v>7410</v>
      </c>
      <c r="B6452" s="4" t="s">
        <v>7483</v>
      </c>
      <c r="C6452" s="43" t="str">
        <f t="shared" si="421"/>
        <v>05-01-04A</v>
      </c>
      <c r="D6452" s="43" t="str">
        <f>VLOOKUP(C6452,'[1]Test List'!$A$5:$F$2726,6,0)</f>
        <v>PCAR-ARZ-04A</v>
      </c>
      <c r="E6452" s="43" t="str">
        <f t="shared" si="418"/>
        <v>05</v>
      </c>
      <c r="F6452" s="43" t="str">
        <f t="shared" si="419"/>
        <v>01</v>
      </c>
      <c r="G6452" t="s">
        <v>1779</v>
      </c>
      <c r="H6452" s="36">
        <v>98</v>
      </c>
      <c r="I6452" s="52">
        <v>81</v>
      </c>
      <c r="J6452" s="9" t="s">
        <v>794</v>
      </c>
      <c r="K6452" s="12" t="s">
        <v>1171</v>
      </c>
      <c r="M6452" t="s">
        <v>1072</v>
      </c>
      <c r="N6452" s="29" t="s">
        <v>5230</v>
      </c>
      <c r="O6452" s="38" t="s">
        <v>5197</v>
      </c>
      <c r="P6452" t="s">
        <v>1036</v>
      </c>
      <c r="Q6452" t="s">
        <v>1172</v>
      </c>
      <c r="R6452" t="s">
        <v>1173</v>
      </c>
      <c r="S6452" t="s">
        <v>1174</v>
      </c>
      <c r="T6452" t="s">
        <v>5363</v>
      </c>
      <c r="U6452" s="62">
        <f t="shared" si="414"/>
        <v>26</v>
      </c>
    </row>
    <row r="6453" spans="1:21" x14ac:dyDescent="0.25">
      <c r="A6453" s="4" t="s">
        <v>7410</v>
      </c>
      <c r="B6453" s="4" t="s">
        <v>7483</v>
      </c>
      <c r="C6453" s="43" t="str">
        <f t="shared" si="421"/>
        <v>05-01-04A</v>
      </c>
      <c r="D6453" s="43" t="str">
        <f>VLOOKUP(C6453,'[1]Test List'!$A$5:$F$2726,6,0)</f>
        <v>PCAR-ARZ-04A</v>
      </c>
      <c r="E6453" s="43" t="str">
        <f t="shared" si="418"/>
        <v>05</v>
      </c>
      <c r="F6453" s="43" t="str">
        <f t="shared" si="419"/>
        <v>01</v>
      </c>
      <c r="G6453" t="s">
        <v>1779</v>
      </c>
      <c r="H6453" s="36">
        <v>98</v>
      </c>
      <c r="I6453" s="52">
        <v>77</v>
      </c>
      <c r="J6453" s="9" t="s">
        <v>794</v>
      </c>
      <c r="K6453" s="12" t="s">
        <v>1171</v>
      </c>
      <c r="M6453" t="s">
        <v>1072</v>
      </c>
      <c r="N6453" s="29" t="s">
        <v>5230</v>
      </c>
      <c r="O6453" s="38" t="s">
        <v>5197</v>
      </c>
      <c r="P6453" t="s">
        <v>1036</v>
      </c>
      <c r="Q6453" t="s">
        <v>7486</v>
      </c>
      <c r="R6453" t="s">
        <v>1173</v>
      </c>
      <c r="S6453" t="s">
        <v>5363</v>
      </c>
      <c r="T6453" t="s">
        <v>7488</v>
      </c>
      <c r="U6453" s="62">
        <f t="shared" si="414"/>
        <v>1</v>
      </c>
    </row>
    <row r="6454" spans="1:21" x14ac:dyDescent="0.25">
      <c r="A6454" s="4" t="s">
        <v>7410</v>
      </c>
      <c r="B6454" s="4" t="s">
        <v>7483</v>
      </c>
      <c r="C6454" s="43" t="str">
        <f t="shared" si="421"/>
        <v>05-01-04A</v>
      </c>
      <c r="D6454" s="43" t="str">
        <f>VLOOKUP(C6454,'[1]Test List'!$A$5:$F$2726,6,0)</f>
        <v>PCAR-ARZ-04A</v>
      </c>
      <c r="E6454" s="43" t="str">
        <f t="shared" si="418"/>
        <v>05</v>
      </c>
      <c r="F6454" s="43" t="str">
        <f t="shared" si="419"/>
        <v>01</v>
      </c>
      <c r="G6454" t="s">
        <v>1779</v>
      </c>
      <c r="H6454" s="36">
        <v>98</v>
      </c>
      <c r="I6454" s="52">
        <v>80</v>
      </c>
      <c r="J6454" s="9" t="s">
        <v>794</v>
      </c>
      <c r="K6454" s="12" t="s">
        <v>1171</v>
      </c>
      <c r="M6454" t="s">
        <v>1072</v>
      </c>
      <c r="N6454" s="29" t="s">
        <v>5230</v>
      </c>
      <c r="O6454" s="38" t="s">
        <v>5197</v>
      </c>
      <c r="P6454" t="s">
        <v>1036</v>
      </c>
      <c r="Q6454" t="s">
        <v>7487</v>
      </c>
      <c r="R6454" t="s">
        <v>1173</v>
      </c>
      <c r="S6454" t="s">
        <v>1174</v>
      </c>
      <c r="T6454" t="s">
        <v>7489</v>
      </c>
      <c r="U6454" s="62">
        <f t="shared" si="414"/>
        <v>1</v>
      </c>
    </row>
    <row r="6455" spans="1:21" x14ac:dyDescent="0.25">
      <c r="A6455" s="4" t="s">
        <v>7411</v>
      </c>
      <c r="B6455" s="4" t="s">
        <v>7483</v>
      </c>
      <c r="C6455" s="43" t="str">
        <f t="shared" si="421"/>
        <v>05-03-05D</v>
      </c>
      <c r="D6455" s="43" t="str">
        <f>VLOOKUP(C6455,'[1]Test List'!$A$5:$F$2726,6,0)</f>
        <v>PCAR-SKV-05D</v>
      </c>
      <c r="E6455" s="43" t="str">
        <f t="shared" si="418"/>
        <v>05</v>
      </c>
      <c r="F6455" s="43" t="str">
        <f t="shared" si="419"/>
        <v>03</v>
      </c>
      <c r="G6455" t="s">
        <v>1779</v>
      </c>
      <c r="H6455" s="36">
        <v>99</v>
      </c>
      <c r="I6455" s="52">
        <v>998</v>
      </c>
      <c r="J6455" s="9" t="s">
        <v>794</v>
      </c>
      <c r="K6455" s="12" t="s">
        <v>1362</v>
      </c>
      <c r="L6455" s="2" t="s">
        <v>92</v>
      </c>
      <c r="M6455" t="s">
        <v>4534</v>
      </c>
      <c r="N6455" s="29" t="s">
        <v>5230</v>
      </c>
      <c r="O6455" s="38" t="s">
        <v>5197</v>
      </c>
      <c r="P6455" t="s">
        <v>1176</v>
      </c>
      <c r="Q6455" t="s">
        <v>823</v>
      </c>
      <c r="R6455" t="s">
        <v>1466</v>
      </c>
      <c r="S6455" t="s">
        <v>5001</v>
      </c>
      <c r="T6455" t="s">
        <v>5440</v>
      </c>
      <c r="U6455" s="62">
        <f t="shared" si="414"/>
        <v>24</v>
      </c>
    </row>
    <row r="6456" spans="1:21" x14ac:dyDescent="0.25">
      <c r="A6456" s="4" t="s">
        <v>7411</v>
      </c>
      <c r="B6456" s="4" t="s">
        <v>7483</v>
      </c>
      <c r="C6456" s="43" t="str">
        <f t="shared" si="421"/>
        <v>05-03-05D</v>
      </c>
      <c r="D6456" s="43" t="str">
        <f>VLOOKUP(C6456,'[1]Test List'!$A$5:$F$2726,6,0)</f>
        <v>PCAR-SKV-05D</v>
      </c>
      <c r="E6456" s="43" t="str">
        <f t="shared" si="418"/>
        <v>05</v>
      </c>
      <c r="F6456" s="43" t="str">
        <f t="shared" si="419"/>
        <v>03</v>
      </c>
      <c r="G6456" t="s">
        <v>1779</v>
      </c>
      <c r="H6456" s="36">
        <v>99</v>
      </c>
      <c r="I6456" s="52">
        <v>999</v>
      </c>
      <c r="J6456" s="9" t="s">
        <v>794</v>
      </c>
      <c r="K6456" s="12" t="s">
        <v>1057</v>
      </c>
      <c r="L6456" s="2" t="s">
        <v>85</v>
      </c>
      <c r="M6456" t="s">
        <v>4479</v>
      </c>
      <c r="N6456" s="29" t="s">
        <v>5230</v>
      </c>
      <c r="O6456" s="38" t="s">
        <v>5197</v>
      </c>
      <c r="P6456" s="28" t="s">
        <v>4528</v>
      </c>
      <c r="Q6456" t="s">
        <v>856</v>
      </c>
      <c r="R6456" t="s">
        <v>210</v>
      </c>
      <c r="S6456" t="s">
        <v>5149</v>
      </c>
      <c r="T6456" t="s">
        <v>5359</v>
      </c>
      <c r="U6456" s="62">
        <f t="shared" si="414"/>
        <v>4</v>
      </c>
    </row>
    <row r="6457" spans="1:21" x14ac:dyDescent="0.25">
      <c r="A6457" s="4" t="s">
        <v>7411</v>
      </c>
      <c r="B6457" s="4" t="s">
        <v>7483</v>
      </c>
      <c r="C6457" s="43" t="str">
        <f t="shared" si="421"/>
        <v>05-03-05D</v>
      </c>
      <c r="D6457" s="43" t="str">
        <f>VLOOKUP(C6457,'[1]Test List'!$A$5:$F$2726,6,0)</f>
        <v>PCAR-SKV-05D</v>
      </c>
      <c r="E6457" s="43" t="str">
        <f t="shared" si="418"/>
        <v>05</v>
      </c>
      <c r="F6457" s="43" t="str">
        <f t="shared" si="419"/>
        <v>03</v>
      </c>
      <c r="G6457" t="s">
        <v>1779</v>
      </c>
      <c r="H6457" s="36">
        <v>98</v>
      </c>
      <c r="I6457" s="52">
        <v>78</v>
      </c>
      <c r="J6457" s="9" t="s">
        <v>794</v>
      </c>
      <c r="K6457" s="12" t="s">
        <v>1171</v>
      </c>
      <c r="M6457" t="s">
        <v>1072</v>
      </c>
      <c r="N6457" s="29" t="s">
        <v>5230</v>
      </c>
      <c r="O6457" s="38" t="s">
        <v>5197</v>
      </c>
      <c r="P6457" t="s">
        <v>1036</v>
      </c>
      <c r="Q6457" t="s">
        <v>433</v>
      </c>
      <c r="R6457" t="s">
        <v>1173</v>
      </c>
      <c r="S6457" t="s">
        <v>437</v>
      </c>
      <c r="T6457" t="s">
        <v>5379</v>
      </c>
      <c r="U6457" s="62">
        <f t="shared" si="414"/>
        <v>14</v>
      </c>
    </row>
    <row r="6458" spans="1:21" x14ac:dyDescent="0.25">
      <c r="A6458" s="4" t="s">
        <v>7411</v>
      </c>
      <c r="B6458" s="4" t="s">
        <v>7483</v>
      </c>
      <c r="C6458" s="43" t="str">
        <f t="shared" si="421"/>
        <v>05-03-05D</v>
      </c>
      <c r="D6458" s="43" t="str">
        <f>VLOOKUP(C6458,'[1]Test List'!$A$5:$F$2726,6,0)</f>
        <v>PCAR-SKV-05D</v>
      </c>
      <c r="E6458" s="43" t="str">
        <f t="shared" si="418"/>
        <v>05</v>
      </c>
      <c r="F6458" s="43" t="str">
        <f t="shared" si="419"/>
        <v>03</v>
      </c>
      <c r="G6458" t="s">
        <v>1779</v>
      </c>
      <c r="H6458" s="36">
        <v>98</v>
      </c>
      <c r="I6458" s="52">
        <v>79</v>
      </c>
      <c r="J6458" s="9" t="s">
        <v>794</v>
      </c>
      <c r="K6458" s="12" t="s">
        <v>1171</v>
      </c>
      <c r="M6458" t="s">
        <v>1072</v>
      </c>
      <c r="N6458" s="29" t="s">
        <v>5230</v>
      </c>
      <c r="O6458" s="36" t="s">
        <v>5197</v>
      </c>
      <c r="P6458" t="s">
        <v>1036</v>
      </c>
      <c r="Q6458" t="s">
        <v>7408</v>
      </c>
      <c r="R6458" t="s">
        <v>1173</v>
      </c>
      <c r="T6458" t="s">
        <v>7409</v>
      </c>
      <c r="U6458" s="62">
        <f t="shared" si="414"/>
        <v>16</v>
      </c>
    </row>
    <row r="6459" spans="1:21" x14ac:dyDescent="0.25">
      <c r="A6459" s="4" t="s">
        <v>7411</v>
      </c>
      <c r="B6459" s="4" t="s">
        <v>7483</v>
      </c>
      <c r="C6459" s="43" t="str">
        <f t="shared" si="421"/>
        <v>05-03-05D</v>
      </c>
      <c r="D6459" s="43" t="str">
        <f>VLOOKUP(C6459,'[1]Test List'!$A$5:$F$2726,6,0)</f>
        <v>PCAR-SKV-05D</v>
      </c>
      <c r="E6459" s="43" t="str">
        <f t="shared" si="418"/>
        <v>05</v>
      </c>
      <c r="F6459" s="43" t="str">
        <f t="shared" si="419"/>
        <v>03</v>
      </c>
      <c r="G6459" t="s">
        <v>1779</v>
      </c>
      <c r="H6459" s="36">
        <v>98</v>
      </c>
      <c r="I6459" s="52">
        <v>81</v>
      </c>
      <c r="J6459" s="9" t="s">
        <v>794</v>
      </c>
      <c r="K6459" s="12" t="s">
        <v>1171</v>
      </c>
      <c r="M6459" t="s">
        <v>1072</v>
      </c>
      <c r="N6459" s="29" t="s">
        <v>5230</v>
      </c>
      <c r="O6459" s="38" t="s">
        <v>5197</v>
      </c>
      <c r="P6459" t="s">
        <v>1036</v>
      </c>
      <c r="Q6459" t="s">
        <v>1172</v>
      </c>
      <c r="R6459" t="s">
        <v>1173</v>
      </c>
      <c r="S6459" t="s">
        <v>1174</v>
      </c>
      <c r="T6459" t="s">
        <v>5363</v>
      </c>
      <c r="U6459" s="62">
        <f t="shared" si="414"/>
        <v>26</v>
      </c>
    </row>
    <row r="6460" spans="1:21" x14ac:dyDescent="0.25">
      <c r="A6460" s="4" t="s">
        <v>7411</v>
      </c>
      <c r="B6460" s="4" t="s">
        <v>7483</v>
      </c>
      <c r="C6460" s="43" t="str">
        <f t="shared" si="421"/>
        <v>05-03-05D</v>
      </c>
      <c r="D6460" s="43" t="str">
        <f>VLOOKUP(C6460,'[1]Test List'!$A$5:$F$2726,6,0)</f>
        <v>PCAR-SKV-05D</v>
      </c>
      <c r="E6460" s="43" t="str">
        <f t="shared" si="418"/>
        <v>05</v>
      </c>
      <c r="F6460" s="43" t="str">
        <f t="shared" si="419"/>
        <v>03</v>
      </c>
      <c r="G6460" t="s">
        <v>1779</v>
      </c>
      <c r="H6460" s="36">
        <v>98</v>
      </c>
      <c r="I6460" s="52">
        <v>80</v>
      </c>
      <c r="J6460" s="9" t="s">
        <v>794</v>
      </c>
      <c r="K6460" s="12" t="s">
        <v>1171</v>
      </c>
      <c r="M6460" s="12" t="s">
        <v>1072</v>
      </c>
      <c r="N6460" s="29" t="s">
        <v>5230</v>
      </c>
      <c r="O6460" s="38" t="s">
        <v>5197</v>
      </c>
      <c r="P6460" t="s">
        <v>1036</v>
      </c>
      <c r="Q6460" t="s">
        <v>1361</v>
      </c>
      <c r="R6460" t="s">
        <v>1173</v>
      </c>
      <c r="S6460" t="s">
        <v>4653</v>
      </c>
      <c r="T6460" t="s">
        <v>5248</v>
      </c>
      <c r="U6460" s="62">
        <f t="shared" si="414"/>
        <v>15</v>
      </c>
    </row>
    <row r="6461" spans="1:21" x14ac:dyDescent="0.25">
      <c r="A6461" s="4" t="s">
        <v>7412</v>
      </c>
      <c r="B6461" s="4" t="s">
        <v>7483</v>
      </c>
      <c r="C6461" s="43" t="str">
        <f t="shared" si="421"/>
        <v>05-04-05A</v>
      </c>
      <c r="D6461" s="43" t="str">
        <f>VLOOKUP(C6461,'[1]Test List'!$A$5:$F$2726,6,0)</f>
        <v>PCAR-PRF-05A</v>
      </c>
      <c r="E6461" s="43" t="str">
        <f t="shared" si="418"/>
        <v>05</v>
      </c>
      <c r="F6461" s="43" t="str">
        <f t="shared" si="419"/>
        <v>04</v>
      </c>
      <c r="G6461" t="s">
        <v>1779</v>
      </c>
      <c r="H6461" s="36">
        <v>99</v>
      </c>
      <c r="I6461" s="52">
        <v>999</v>
      </c>
      <c r="J6461" s="9" t="s">
        <v>794</v>
      </c>
      <c r="K6461" s="12" t="s">
        <v>1171</v>
      </c>
      <c r="M6461" s="12" t="s">
        <v>1072</v>
      </c>
      <c r="N6461" s="29" t="s">
        <v>5230</v>
      </c>
      <c r="O6461" s="38" t="s">
        <v>5197</v>
      </c>
      <c r="P6461" t="s">
        <v>1036</v>
      </c>
      <c r="Q6461" s="12" t="s">
        <v>7413</v>
      </c>
      <c r="R6461" s="12" t="s">
        <v>1191</v>
      </c>
      <c r="T6461" s="12" t="s">
        <v>7414</v>
      </c>
      <c r="U6461" s="62">
        <f t="shared" si="414"/>
        <v>3</v>
      </c>
    </row>
    <row r="6462" spans="1:21" x14ac:dyDescent="0.25">
      <c r="A6462" s="4" t="s">
        <v>7412</v>
      </c>
      <c r="B6462" s="4" t="s">
        <v>7483</v>
      </c>
      <c r="C6462" s="43" t="str">
        <f t="shared" si="421"/>
        <v>05-04-05A</v>
      </c>
      <c r="D6462" s="43" t="str">
        <f>VLOOKUP(C6462,'[1]Test List'!$A$5:$F$2726,6,0)</f>
        <v>PCAR-PRF-05A</v>
      </c>
      <c r="E6462" s="43" t="str">
        <f t="shared" si="418"/>
        <v>05</v>
      </c>
      <c r="F6462" s="43" t="str">
        <f t="shared" si="419"/>
        <v>04</v>
      </c>
      <c r="G6462" t="s">
        <v>1779</v>
      </c>
      <c r="H6462" s="36">
        <v>99</v>
      </c>
      <c r="I6462" s="52">
        <v>78</v>
      </c>
      <c r="J6462" s="9" t="s">
        <v>794</v>
      </c>
      <c r="K6462" s="12" t="s">
        <v>1171</v>
      </c>
      <c r="M6462" t="s">
        <v>1072</v>
      </c>
      <c r="N6462" s="29" t="s">
        <v>5230</v>
      </c>
      <c r="O6462" s="38" t="s">
        <v>5197</v>
      </c>
      <c r="P6462" t="s">
        <v>1036</v>
      </c>
      <c r="Q6462" t="s">
        <v>433</v>
      </c>
      <c r="R6462" t="s">
        <v>1173</v>
      </c>
      <c r="S6462" t="s">
        <v>437</v>
      </c>
      <c r="T6462" t="s">
        <v>5379</v>
      </c>
      <c r="U6462" s="62">
        <f t="shared" si="414"/>
        <v>14</v>
      </c>
    </row>
    <row r="6463" spans="1:21" x14ac:dyDescent="0.25">
      <c r="A6463" s="4" t="s">
        <v>7412</v>
      </c>
      <c r="B6463" s="4" t="s">
        <v>7483</v>
      </c>
      <c r="C6463" s="43" t="str">
        <f t="shared" si="421"/>
        <v>05-04-05A</v>
      </c>
      <c r="D6463" s="43" t="str">
        <f>VLOOKUP(C6463,'[1]Test List'!$A$5:$F$2726,6,0)</f>
        <v>PCAR-PRF-05A</v>
      </c>
      <c r="E6463" s="43" t="str">
        <f t="shared" si="418"/>
        <v>05</v>
      </c>
      <c r="F6463" s="43" t="str">
        <f t="shared" si="419"/>
        <v>04</v>
      </c>
      <c r="G6463" t="s">
        <v>1779</v>
      </c>
      <c r="H6463" s="36">
        <v>99</v>
      </c>
      <c r="I6463" s="52">
        <v>79</v>
      </c>
      <c r="J6463" s="9" t="s">
        <v>794</v>
      </c>
      <c r="K6463" s="12" t="s">
        <v>1171</v>
      </c>
      <c r="M6463" t="s">
        <v>1072</v>
      </c>
      <c r="N6463" s="29" t="s">
        <v>5230</v>
      </c>
      <c r="O6463" s="36" t="s">
        <v>5197</v>
      </c>
      <c r="P6463" t="s">
        <v>1036</v>
      </c>
      <c r="Q6463" t="s">
        <v>7408</v>
      </c>
      <c r="R6463" t="s">
        <v>1173</v>
      </c>
      <c r="T6463" t="s">
        <v>7409</v>
      </c>
      <c r="U6463" s="62">
        <f t="shared" si="414"/>
        <v>16</v>
      </c>
    </row>
    <row r="6464" spans="1:21" x14ac:dyDescent="0.25">
      <c r="A6464" s="4" t="s">
        <v>7412</v>
      </c>
      <c r="B6464" s="4" t="s">
        <v>7483</v>
      </c>
      <c r="C6464" s="43" t="str">
        <f t="shared" si="421"/>
        <v>05-04-05A</v>
      </c>
      <c r="D6464" s="43" t="str">
        <f>VLOOKUP(C6464,'[1]Test List'!$A$5:$F$2726,6,0)</f>
        <v>PCAR-PRF-05A</v>
      </c>
      <c r="E6464" s="43" t="str">
        <f t="shared" si="418"/>
        <v>05</v>
      </c>
      <c r="F6464" s="43" t="str">
        <f t="shared" si="419"/>
        <v>04</v>
      </c>
      <c r="G6464" t="s">
        <v>1779</v>
      </c>
      <c r="H6464" s="36">
        <v>99</v>
      </c>
      <c r="I6464" s="52">
        <v>81</v>
      </c>
      <c r="J6464" s="9" t="s">
        <v>794</v>
      </c>
      <c r="K6464" s="12" t="s">
        <v>1171</v>
      </c>
      <c r="M6464" t="s">
        <v>1072</v>
      </c>
      <c r="N6464" s="29" t="s">
        <v>5230</v>
      </c>
      <c r="O6464" s="38" t="s">
        <v>5197</v>
      </c>
      <c r="P6464" t="s">
        <v>1036</v>
      </c>
      <c r="Q6464" t="s">
        <v>1172</v>
      </c>
      <c r="R6464" t="s">
        <v>1173</v>
      </c>
      <c r="S6464" t="s">
        <v>1174</v>
      </c>
      <c r="T6464" t="s">
        <v>5363</v>
      </c>
      <c r="U6464" s="62">
        <f t="shared" si="414"/>
        <v>26</v>
      </c>
    </row>
    <row r="6465" spans="1:21" x14ac:dyDescent="0.25">
      <c r="A6465" s="4" t="s">
        <v>7412</v>
      </c>
      <c r="B6465" s="4" t="s">
        <v>7483</v>
      </c>
      <c r="C6465" s="43" t="str">
        <f t="shared" si="421"/>
        <v>05-04-05A</v>
      </c>
      <c r="D6465" s="43" t="str">
        <f>VLOOKUP(C6465,'[1]Test List'!$A$5:$F$2726,6,0)</f>
        <v>PCAR-PRF-05A</v>
      </c>
      <c r="E6465" s="43" t="str">
        <f t="shared" si="418"/>
        <v>05</v>
      </c>
      <c r="F6465" s="43" t="str">
        <f t="shared" si="419"/>
        <v>04</v>
      </c>
      <c r="G6465" t="s">
        <v>1779</v>
      </c>
      <c r="H6465" s="36">
        <v>99</v>
      </c>
      <c r="I6465" s="52">
        <v>80</v>
      </c>
      <c r="J6465" s="9" t="s">
        <v>794</v>
      </c>
      <c r="K6465" s="12" t="s">
        <v>1171</v>
      </c>
      <c r="M6465" s="12" t="s">
        <v>1072</v>
      </c>
      <c r="N6465" s="29" t="s">
        <v>5230</v>
      </c>
      <c r="O6465" s="38" t="s">
        <v>5197</v>
      </c>
      <c r="P6465" t="s">
        <v>1036</v>
      </c>
      <c r="Q6465" t="s">
        <v>1361</v>
      </c>
      <c r="R6465" t="s">
        <v>1173</v>
      </c>
      <c r="S6465" t="s">
        <v>4653</v>
      </c>
      <c r="T6465" t="s">
        <v>5248</v>
      </c>
      <c r="U6465" s="62">
        <f t="shared" si="414"/>
        <v>15</v>
      </c>
    </row>
    <row r="6466" spans="1:21" x14ac:dyDescent="0.25">
      <c r="A6466" s="4" t="s">
        <v>7415</v>
      </c>
      <c r="B6466" s="4" t="s">
        <v>7483</v>
      </c>
      <c r="C6466" s="43" t="str">
        <f t="shared" si="421"/>
        <v>05-04-05B1</v>
      </c>
      <c r="D6466" s="43" t="str">
        <f>VLOOKUP(C6466,'[1]Test List'!$A$5:$F$2726,6,0)</f>
        <v>PCAR-PRF-05B1</v>
      </c>
      <c r="E6466" s="43" t="str">
        <f t="shared" si="418"/>
        <v>05</v>
      </c>
      <c r="F6466" s="43" t="str">
        <f t="shared" si="419"/>
        <v>04</v>
      </c>
      <c r="G6466" t="s">
        <v>1779</v>
      </c>
      <c r="H6466" s="36">
        <v>98</v>
      </c>
      <c r="I6466" s="52">
        <v>998</v>
      </c>
      <c r="J6466" s="9" t="s">
        <v>794</v>
      </c>
      <c r="K6466" s="12" t="s">
        <v>1171</v>
      </c>
      <c r="M6466" s="12" t="s">
        <v>1072</v>
      </c>
      <c r="N6466" s="29" t="s">
        <v>5230</v>
      </c>
      <c r="O6466" s="38" t="s">
        <v>5197</v>
      </c>
      <c r="P6466" t="s">
        <v>1036</v>
      </c>
      <c r="Q6466" s="12" t="s">
        <v>7416</v>
      </c>
      <c r="R6466" s="12" t="s">
        <v>1191</v>
      </c>
      <c r="T6466" t="s">
        <v>7417</v>
      </c>
      <c r="U6466" s="62">
        <f t="shared" si="414"/>
        <v>3</v>
      </c>
    </row>
    <row r="6467" spans="1:21" x14ac:dyDescent="0.25">
      <c r="A6467" s="4" t="s">
        <v>7415</v>
      </c>
      <c r="B6467" s="4" t="s">
        <v>7483</v>
      </c>
      <c r="C6467" s="43" t="str">
        <f t="shared" si="421"/>
        <v>05-04-05B1</v>
      </c>
      <c r="D6467" s="43" t="str">
        <f>VLOOKUP(C6467,'[1]Test List'!$A$5:$F$2726,6,0)</f>
        <v>PCAR-PRF-05B1</v>
      </c>
      <c r="E6467" s="43" t="str">
        <f t="shared" si="418"/>
        <v>05</v>
      </c>
      <c r="F6467" s="43" t="str">
        <f t="shared" si="419"/>
        <v>04</v>
      </c>
      <c r="G6467" t="s">
        <v>1779</v>
      </c>
      <c r="H6467" s="36">
        <v>98</v>
      </c>
      <c r="I6467" s="52">
        <v>999</v>
      </c>
      <c r="J6467" s="9" t="s">
        <v>794</v>
      </c>
      <c r="K6467" s="12" t="s">
        <v>1171</v>
      </c>
      <c r="M6467" t="s">
        <v>1072</v>
      </c>
      <c r="N6467" s="29" t="s">
        <v>5230</v>
      </c>
      <c r="O6467" s="38" t="s">
        <v>5197</v>
      </c>
      <c r="P6467" t="s">
        <v>4509</v>
      </c>
      <c r="Q6467" t="s">
        <v>1584</v>
      </c>
      <c r="R6467" t="s">
        <v>1466</v>
      </c>
      <c r="S6467" t="s">
        <v>4838</v>
      </c>
      <c r="T6467" t="s">
        <v>5677</v>
      </c>
      <c r="U6467" s="62">
        <f t="shared" si="414"/>
        <v>6</v>
      </c>
    </row>
    <row r="6468" spans="1:21" x14ac:dyDescent="0.25">
      <c r="A6468" s="4" t="s">
        <v>7418</v>
      </c>
      <c r="B6468" s="4" t="s">
        <v>7483</v>
      </c>
      <c r="C6468" s="43" t="str">
        <f t="shared" si="421"/>
        <v>05-04-05B2</v>
      </c>
      <c r="D6468" s="43" t="str">
        <f>VLOOKUP(C6468,'[1]Test List'!$A$5:$F$2726,6,0)</f>
        <v>PCAR-PRF-05B2</v>
      </c>
      <c r="E6468" s="43" t="str">
        <f t="shared" si="418"/>
        <v>05</v>
      </c>
      <c r="F6468" s="43" t="str">
        <f t="shared" si="419"/>
        <v>04</v>
      </c>
      <c r="G6468" t="s">
        <v>1779</v>
      </c>
      <c r="H6468" s="36">
        <v>99</v>
      </c>
      <c r="I6468" s="52">
        <v>998</v>
      </c>
      <c r="J6468" s="9" t="s">
        <v>794</v>
      </c>
      <c r="K6468" s="12" t="s">
        <v>1171</v>
      </c>
      <c r="M6468" s="12" t="s">
        <v>1072</v>
      </c>
      <c r="N6468" s="29" t="s">
        <v>5230</v>
      </c>
      <c r="O6468" s="38" t="s">
        <v>5197</v>
      </c>
      <c r="P6468" t="s">
        <v>1036</v>
      </c>
      <c r="Q6468" s="12" t="s">
        <v>7416</v>
      </c>
      <c r="R6468" s="12" t="s">
        <v>1191</v>
      </c>
      <c r="T6468" t="s">
        <v>7417</v>
      </c>
      <c r="U6468" s="62">
        <f t="shared" si="414"/>
        <v>3</v>
      </c>
    </row>
    <row r="6469" spans="1:21" x14ac:dyDescent="0.25">
      <c r="A6469" s="4" t="s">
        <v>7418</v>
      </c>
      <c r="B6469" s="4" t="s">
        <v>7483</v>
      </c>
      <c r="C6469" s="43" t="str">
        <f t="shared" si="421"/>
        <v>05-04-05B2</v>
      </c>
      <c r="D6469" s="43" t="str">
        <f>VLOOKUP(C6469,'[1]Test List'!$A$5:$F$2726,6,0)</f>
        <v>PCAR-PRF-05B2</v>
      </c>
      <c r="E6469" s="43" t="str">
        <f t="shared" si="418"/>
        <v>05</v>
      </c>
      <c r="F6469" s="43" t="str">
        <f t="shared" si="419"/>
        <v>04</v>
      </c>
      <c r="G6469" t="s">
        <v>1779</v>
      </c>
      <c r="H6469" s="36">
        <v>99</v>
      </c>
      <c r="I6469" s="52">
        <v>999</v>
      </c>
      <c r="J6469" s="9" t="s">
        <v>794</v>
      </c>
      <c r="K6469" s="12" t="s">
        <v>1171</v>
      </c>
      <c r="M6469" t="s">
        <v>1072</v>
      </c>
      <c r="N6469" s="29" t="s">
        <v>5230</v>
      </c>
      <c r="O6469" s="38" t="s">
        <v>5197</v>
      </c>
      <c r="P6469" t="s">
        <v>4509</v>
      </c>
      <c r="Q6469" t="s">
        <v>1584</v>
      </c>
      <c r="R6469" t="s">
        <v>1466</v>
      </c>
      <c r="S6469" t="s">
        <v>4838</v>
      </c>
      <c r="T6469" t="s">
        <v>5677</v>
      </c>
      <c r="U6469" s="62">
        <f t="shared" ref="U6469:U6532" si="422">COUNTIF(T$4:T$8000,T6469)</f>
        <v>6</v>
      </c>
    </row>
    <row r="6470" spans="1:21" x14ac:dyDescent="0.25">
      <c r="A6470" s="4" t="s">
        <v>7419</v>
      </c>
      <c r="B6470" s="4" t="s">
        <v>7483</v>
      </c>
      <c r="C6470" s="43" t="str">
        <f t="shared" si="421"/>
        <v>05-04-06A</v>
      </c>
      <c r="D6470" s="43" t="str">
        <f>VLOOKUP(C6470,'[1]Test List'!$A$5:$F$2726,6,0)</f>
        <v>PCAR-PRF-06A</v>
      </c>
      <c r="E6470" s="43" t="str">
        <f t="shared" si="418"/>
        <v>05</v>
      </c>
      <c r="F6470" s="43" t="str">
        <f t="shared" si="419"/>
        <v>04</v>
      </c>
      <c r="G6470" t="s">
        <v>1779</v>
      </c>
      <c r="H6470" s="36">
        <v>99</v>
      </c>
      <c r="I6470" s="52">
        <v>996</v>
      </c>
      <c r="J6470" s="9" t="s">
        <v>794</v>
      </c>
      <c r="K6470" s="12" t="s">
        <v>1171</v>
      </c>
      <c r="M6470" s="12" t="s">
        <v>1072</v>
      </c>
      <c r="N6470" s="29" t="s">
        <v>5230</v>
      </c>
      <c r="O6470" s="38" t="s">
        <v>5197</v>
      </c>
      <c r="P6470" t="s">
        <v>1036</v>
      </c>
      <c r="Q6470" s="12" t="s">
        <v>7413</v>
      </c>
      <c r="R6470" s="12" t="s">
        <v>1191</v>
      </c>
      <c r="T6470" s="12" t="s">
        <v>7414</v>
      </c>
      <c r="U6470" s="62">
        <f t="shared" si="422"/>
        <v>3</v>
      </c>
    </row>
    <row r="6471" spans="1:21" x14ac:dyDescent="0.25">
      <c r="A6471" s="4" t="s">
        <v>7419</v>
      </c>
      <c r="B6471" s="4" t="s">
        <v>7483</v>
      </c>
      <c r="C6471" s="43" t="str">
        <f t="shared" si="421"/>
        <v>05-04-06A</v>
      </c>
      <c r="D6471" s="43" t="str">
        <f>VLOOKUP(C6471,'[1]Test List'!$A$5:$F$2726,6,0)</f>
        <v>PCAR-PRF-06A</v>
      </c>
      <c r="E6471" s="43" t="str">
        <f t="shared" si="418"/>
        <v>05</v>
      </c>
      <c r="F6471" s="43" t="str">
        <f t="shared" si="419"/>
        <v>04</v>
      </c>
      <c r="G6471" t="s">
        <v>1779</v>
      </c>
      <c r="H6471" s="36">
        <v>99</v>
      </c>
      <c r="I6471" s="52">
        <v>79</v>
      </c>
      <c r="J6471" s="9" t="s">
        <v>794</v>
      </c>
      <c r="K6471" s="12" t="s">
        <v>1171</v>
      </c>
      <c r="M6471" t="s">
        <v>1072</v>
      </c>
      <c r="N6471" s="29" t="s">
        <v>5230</v>
      </c>
      <c r="O6471" s="36" t="s">
        <v>5197</v>
      </c>
      <c r="P6471" t="s">
        <v>1036</v>
      </c>
      <c r="Q6471" t="s">
        <v>7408</v>
      </c>
      <c r="R6471" t="s">
        <v>1173</v>
      </c>
      <c r="T6471" t="s">
        <v>7409</v>
      </c>
      <c r="U6471" s="62">
        <f t="shared" si="422"/>
        <v>16</v>
      </c>
    </row>
    <row r="6472" spans="1:21" x14ac:dyDescent="0.25">
      <c r="A6472" s="4" t="s">
        <v>7419</v>
      </c>
      <c r="B6472" s="4" t="s">
        <v>7483</v>
      </c>
      <c r="C6472" s="43" t="str">
        <f t="shared" si="421"/>
        <v>05-04-06A</v>
      </c>
      <c r="D6472" s="43" t="str">
        <f>VLOOKUP(C6472,'[1]Test List'!$A$5:$F$2726,6,0)</f>
        <v>PCAR-PRF-06A</v>
      </c>
      <c r="E6472" s="43" t="str">
        <f t="shared" si="418"/>
        <v>05</v>
      </c>
      <c r="F6472" s="43" t="str">
        <f t="shared" si="419"/>
        <v>04</v>
      </c>
      <c r="G6472" t="s">
        <v>1779</v>
      </c>
      <c r="H6472" s="36">
        <v>99</v>
      </c>
      <c r="I6472" s="52">
        <v>81</v>
      </c>
      <c r="J6472" s="9" t="s">
        <v>794</v>
      </c>
      <c r="K6472" s="12" t="s">
        <v>1171</v>
      </c>
      <c r="M6472" t="s">
        <v>1072</v>
      </c>
      <c r="N6472" s="29" t="s">
        <v>5230</v>
      </c>
      <c r="O6472" s="38" t="s">
        <v>5197</v>
      </c>
      <c r="P6472" t="s">
        <v>1036</v>
      </c>
      <c r="Q6472" t="s">
        <v>1172</v>
      </c>
      <c r="R6472" t="s">
        <v>1173</v>
      </c>
      <c r="S6472" t="s">
        <v>1174</v>
      </c>
      <c r="T6472" t="s">
        <v>5363</v>
      </c>
      <c r="U6472" s="62">
        <f t="shared" si="422"/>
        <v>26</v>
      </c>
    </row>
    <row r="6473" spans="1:21" x14ac:dyDescent="0.25">
      <c r="A6473" s="4" t="s">
        <v>7419</v>
      </c>
      <c r="B6473" s="4" t="s">
        <v>7483</v>
      </c>
      <c r="C6473" s="43" t="str">
        <f t="shared" si="421"/>
        <v>05-04-06A</v>
      </c>
      <c r="D6473" s="43" t="str">
        <f>VLOOKUP(C6473,'[1]Test List'!$A$5:$F$2726,6,0)</f>
        <v>PCAR-PRF-06A</v>
      </c>
      <c r="E6473" s="43" t="str">
        <f t="shared" si="418"/>
        <v>05</v>
      </c>
      <c r="F6473" s="43" t="str">
        <f t="shared" si="419"/>
        <v>04</v>
      </c>
      <c r="G6473" t="s">
        <v>1779</v>
      </c>
      <c r="H6473" s="36">
        <v>99</v>
      </c>
      <c r="I6473" s="52">
        <v>80</v>
      </c>
      <c r="J6473" s="9" t="s">
        <v>794</v>
      </c>
      <c r="K6473" s="12" t="s">
        <v>1171</v>
      </c>
      <c r="M6473" s="12" t="s">
        <v>1072</v>
      </c>
      <c r="N6473" s="29" t="s">
        <v>5230</v>
      </c>
      <c r="O6473" s="38" t="s">
        <v>5197</v>
      </c>
      <c r="P6473" t="s">
        <v>1036</v>
      </c>
      <c r="Q6473" t="s">
        <v>1361</v>
      </c>
      <c r="R6473" t="s">
        <v>1173</v>
      </c>
      <c r="S6473" t="s">
        <v>4653</v>
      </c>
      <c r="T6473" t="s">
        <v>5248</v>
      </c>
      <c r="U6473" s="62">
        <f t="shared" si="422"/>
        <v>15</v>
      </c>
    </row>
    <row r="6474" spans="1:21" x14ac:dyDescent="0.25">
      <c r="A6474" s="4" t="s">
        <v>7420</v>
      </c>
      <c r="B6474" s="4" t="s">
        <v>7483</v>
      </c>
      <c r="C6474" s="43" t="str">
        <f t="shared" si="421"/>
        <v>05-06-05B</v>
      </c>
      <c r="D6474" s="43" t="str">
        <f>VLOOKUP(C6474,'[1]Test List'!$A$5:$F$2726,6,0)</f>
        <v>PCAR-EMB-05B</v>
      </c>
      <c r="E6474" s="43" t="str">
        <f t="shared" si="418"/>
        <v>05</v>
      </c>
      <c r="F6474" s="43" t="str">
        <f t="shared" si="419"/>
        <v>06</v>
      </c>
      <c r="G6474" t="s">
        <v>1779</v>
      </c>
      <c r="H6474" s="36">
        <v>99</v>
      </c>
      <c r="I6474" s="52">
        <v>407</v>
      </c>
      <c r="J6474" s="9" t="s">
        <v>794</v>
      </c>
      <c r="K6474" s="12" t="s">
        <v>1171</v>
      </c>
      <c r="M6474" t="s">
        <v>1072</v>
      </c>
      <c r="N6474" s="29" t="s">
        <v>5230</v>
      </c>
      <c r="O6474" s="38" t="s">
        <v>5197</v>
      </c>
      <c r="P6474" t="s">
        <v>1036</v>
      </c>
      <c r="Q6474" t="s">
        <v>7421</v>
      </c>
      <c r="R6474" t="s">
        <v>1466</v>
      </c>
      <c r="T6474" t="s">
        <v>7422</v>
      </c>
      <c r="U6474" s="62">
        <f t="shared" si="422"/>
        <v>2</v>
      </c>
    </row>
    <row r="6475" spans="1:21" x14ac:dyDescent="0.25">
      <c r="A6475" s="4" t="s">
        <v>7420</v>
      </c>
      <c r="B6475" s="4" t="s">
        <v>7483</v>
      </c>
      <c r="C6475" s="43" t="str">
        <f t="shared" si="421"/>
        <v>05-06-05B</v>
      </c>
      <c r="D6475" s="43" t="str">
        <f>VLOOKUP(C6475,'[1]Test List'!$A$5:$F$2726,6,0)</f>
        <v>PCAR-EMB-05B</v>
      </c>
      <c r="E6475" s="43" t="str">
        <f t="shared" si="418"/>
        <v>05</v>
      </c>
      <c r="F6475" s="43" t="str">
        <f t="shared" si="419"/>
        <v>06</v>
      </c>
      <c r="G6475" t="s">
        <v>1779</v>
      </c>
      <c r="H6475" s="36">
        <v>99</v>
      </c>
      <c r="I6475" s="52">
        <v>78</v>
      </c>
      <c r="J6475" s="9" t="s">
        <v>794</v>
      </c>
      <c r="K6475" s="12" t="s">
        <v>1171</v>
      </c>
      <c r="M6475" t="s">
        <v>1072</v>
      </c>
      <c r="N6475" s="29" t="s">
        <v>5230</v>
      </c>
      <c r="O6475" s="38" t="s">
        <v>5197</v>
      </c>
      <c r="P6475" t="s">
        <v>1036</v>
      </c>
      <c r="Q6475" t="s">
        <v>433</v>
      </c>
      <c r="R6475" t="s">
        <v>1173</v>
      </c>
      <c r="S6475" t="s">
        <v>437</v>
      </c>
      <c r="T6475" t="s">
        <v>5379</v>
      </c>
      <c r="U6475" s="62">
        <f t="shared" si="422"/>
        <v>14</v>
      </c>
    </row>
    <row r="6476" spans="1:21" x14ac:dyDescent="0.25">
      <c r="A6476" s="4" t="s">
        <v>7420</v>
      </c>
      <c r="B6476" s="4" t="s">
        <v>7483</v>
      </c>
      <c r="C6476" s="43" t="str">
        <f t="shared" si="421"/>
        <v>05-06-05B</v>
      </c>
      <c r="D6476" s="43" t="str">
        <f>VLOOKUP(C6476,'[1]Test List'!$A$5:$F$2726,6,0)</f>
        <v>PCAR-EMB-05B</v>
      </c>
      <c r="E6476" s="43" t="str">
        <f t="shared" si="418"/>
        <v>05</v>
      </c>
      <c r="F6476" s="43" t="str">
        <f t="shared" si="419"/>
        <v>06</v>
      </c>
      <c r="G6476" t="s">
        <v>1779</v>
      </c>
      <c r="H6476" s="36">
        <v>99</v>
      </c>
      <c r="I6476" s="52">
        <v>79</v>
      </c>
      <c r="J6476" s="9" t="s">
        <v>794</v>
      </c>
      <c r="K6476" s="12" t="s">
        <v>1171</v>
      </c>
      <c r="M6476" t="s">
        <v>1072</v>
      </c>
      <c r="N6476" s="29" t="s">
        <v>5230</v>
      </c>
      <c r="O6476" s="36" t="s">
        <v>5197</v>
      </c>
      <c r="P6476" t="s">
        <v>1036</v>
      </c>
      <c r="Q6476" t="s">
        <v>7408</v>
      </c>
      <c r="R6476" t="s">
        <v>1173</v>
      </c>
      <c r="T6476" t="s">
        <v>7409</v>
      </c>
      <c r="U6476" s="62">
        <f t="shared" si="422"/>
        <v>16</v>
      </c>
    </row>
    <row r="6477" spans="1:21" x14ac:dyDescent="0.25">
      <c r="A6477" s="4" t="s">
        <v>7420</v>
      </c>
      <c r="B6477" s="4" t="s">
        <v>7483</v>
      </c>
      <c r="C6477" s="43" t="str">
        <f t="shared" si="421"/>
        <v>05-06-05B</v>
      </c>
      <c r="D6477" s="43" t="str">
        <f>VLOOKUP(C6477,'[1]Test List'!$A$5:$F$2726,6,0)</f>
        <v>PCAR-EMB-05B</v>
      </c>
      <c r="E6477" s="43" t="str">
        <f t="shared" si="418"/>
        <v>05</v>
      </c>
      <c r="F6477" s="43" t="str">
        <f t="shared" si="419"/>
        <v>06</v>
      </c>
      <c r="G6477" t="s">
        <v>1779</v>
      </c>
      <c r="H6477" s="36">
        <v>99</v>
      </c>
      <c r="I6477" s="52">
        <v>81</v>
      </c>
      <c r="J6477" s="9" t="s">
        <v>794</v>
      </c>
      <c r="K6477" s="12" t="s">
        <v>1171</v>
      </c>
      <c r="M6477" t="s">
        <v>1072</v>
      </c>
      <c r="N6477" s="29" t="s">
        <v>5230</v>
      </c>
      <c r="O6477" s="38" t="s">
        <v>5197</v>
      </c>
      <c r="P6477" t="s">
        <v>1036</v>
      </c>
      <c r="Q6477" t="s">
        <v>1172</v>
      </c>
      <c r="R6477" t="s">
        <v>1173</v>
      </c>
      <c r="S6477" t="s">
        <v>1174</v>
      </c>
      <c r="T6477" t="s">
        <v>5363</v>
      </c>
      <c r="U6477" s="62">
        <f t="shared" si="422"/>
        <v>26</v>
      </c>
    </row>
    <row r="6478" spans="1:21" x14ac:dyDescent="0.25">
      <c r="A6478" s="4" t="s">
        <v>7420</v>
      </c>
      <c r="B6478" s="4" t="s">
        <v>7483</v>
      </c>
      <c r="C6478" s="43" t="str">
        <f t="shared" si="421"/>
        <v>05-06-05B</v>
      </c>
      <c r="D6478" s="43" t="str">
        <f>VLOOKUP(C6478,'[1]Test List'!$A$5:$F$2726,6,0)</f>
        <v>PCAR-EMB-05B</v>
      </c>
      <c r="E6478" s="43" t="str">
        <f t="shared" si="418"/>
        <v>05</v>
      </c>
      <c r="F6478" s="43" t="str">
        <f t="shared" si="419"/>
        <v>06</v>
      </c>
      <c r="G6478" t="s">
        <v>1779</v>
      </c>
      <c r="H6478" s="36">
        <v>99</v>
      </c>
      <c r="I6478" s="52">
        <v>80</v>
      </c>
      <c r="J6478" s="9" t="s">
        <v>794</v>
      </c>
      <c r="K6478" s="12" t="s">
        <v>1171</v>
      </c>
      <c r="M6478" s="12" t="s">
        <v>1072</v>
      </c>
      <c r="N6478" s="29" t="s">
        <v>5230</v>
      </c>
      <c r="O6478" s="38" t="s">
        <v>5197</v>
      </c>
      <c r="P6478" t="s">
        <v>1036</v>
      </c>
      <c r="Q6478" t="s">
        <v>1361</v>
      </c>
      <c r="R6478" t="s">
        <v>1173</v>
      </c>
      <c r="S6478" t="s">
        <v>4653</v>
      </c>
      <c r="T6478" t="s">
        <v>5248</v>
      </c>
      <c r="U6478" s="62">
        <f t="shared" si="422"/>
        <v>15</v>
      </c>
    </row>
    <row r="6479" spans="1:21" x14ac:dyDescent="0.25">
      <c r="A6479" s="4" t="s">
        <v>7423</v>
      </c>
      <c r="B6479" s="4" t="s">
        <v>7483</v>
      </c>
      <c r="C6479" s="43" t="str">
        <f t="shared" si="421"/>
        <v>05-06-07B</v>
      </c>
      <c r="D6479" s="43" t="str">
        <f>VLOOKUP(C6479,'[1]Test List'!$A$5:$F$2726,6,0)</f>
        <v>PCAR-EMB-07B</v>
      </c>
      <c r="E6479" s="43" t="str">
        <f t="shared" si="418"/>
        <v>05</v>
      </c>
      <c r="F6479" s="43" t="str">
        <f t="shared" si="419"/>
        <v>06</v>
      </c>
      <c r="G6479" t="s">
        <v>1779</v>
      </c>
      <c r="H6479" s="36">
        <v>99</v>
      </c>
      <c r="I6479" s="52">
        <v>407</v>
      </c>
      <c r="J6479" s="9" t="s">
        <v>794</v>
      </c>
      <c r="K6479" s="12" t="s">
        <v>1171</v>
      </c>
      <c r="M6479" t="s">
        <v>1072</v>
      </c>
      <c r="N6479" s="29" t="s">
        <v>5230</v>
      </c>
      <c r="O6479" s="38" t="s">
        <v>5197</v>
      </c>
      <c r="P6479" t="s">
        <v>1036</v>
      </c>
      <c r="Q6479" t="s">
        <v>7421</v>
      </c>
      <c r="R6479" t="s">
        <v>1466</v>
      </c>
      <c r="T6479" t="s">
        <v>7422</v>
      </c>
      <c r="U6479" s="62">
        <f t="shared" si="422"/>
        <v>2</v>
      </c>
    </row>
    <row r="6480" spans="1:21" x14ac:dyDescent="0.25">
      <c r="A6480" s="4" t="s">
        <v>7423</v>
      </c>
      <c r="B6480" s="4" t="s">
        <v>7483</v>
      </c>
      <c r="C6480" s="43" t="str">
        <f t="shared" si="421"/>
        <v>05-06-07B</v>
      </c>
      <c r="D6480" s="43" t="str">
        <f>VLOOKUP(C6480,'[1]Test List'!$A$5:$F$2726,6,0)</f>
        <v>PCAR-EMB-07B</v>
      </c>
      <c r="E6480" s="43" t="str">
        <f t="shared" si="418"/>
        <v>05</v>
      </c>
      <c r="F6480" s="43" t="str">
        <f t="shared" si="419"/>
        <v>06</v>
      </c>
      <c r="G6480" t="s">
        <v>1779</v>
      </c>
      <c r="H6480" s="36">
        <v>99</v>
      </c>
      <c r="I6480" s="52">
        <v>78</v>
      </c>
      <c r="J6480" s="9" t="s">
        <v>794</v>
      </c>
      <c r="K6480" s="12" t="s">
        <v>1171</v>
      </c>
      <c r="M6480" t="s">
        <v>1072</v>
      </c>
      <c r="N6480" s="29" t="s">
        <v>5230</v>
      </c>
      <c r="O6480" s="38" t="s">
        <v>5197</v>
      </c>
      <c r="P6480" t="s">
        <v>1036</v>
      </c>
      <c r="Q6480" t="s">
        <v>433</v>
      </c>
      <c r="R6480" t="s">
        <v>1173</v>
      </c>
      <c r="S6480" t="s">
        <v>437</v>
      </c>
      <c r="T6480" t="s">
        <v>5379</v>
      </c>
      <c r="U6480" s="62">
        <f t="shared" si="422"/>
        <v>14</v>
      </c>
    </row>
    <row r="6481" spans="1:21" x14ac:dyDescent="0.25">
      <c r="A6481" s="4" t="s">
        <v>7423</v>
      </c>
      <c r="B6481" s="4" t="s">
        <v>7483</v>
      </c>
      <c r="C6481" s="43" t="str">
        <f t="shared" si="421"/>
        <v>05-06-07B</v>
      </c>
      <c r="D6481" s="43" t="str">
        <f>VLOOKUP(C6481,'[1]Test List'!$A$5:$F$2726,6,0)</f>
        <v>PCAR-EMB-07B</v>
      </c>
      <c r="E6481" s="43" t="str">
        <f t="shared" si="418"/>
        <v>05</v>
      </c>
      <c r="F6481" s="43" t="str">
        <f t="shared" si="419"/>
        <v>06</v>
      </c>
      <c r="G6481" t="s">
        <v>1779</v>
      </c>
      <c r="H6481" s="36">
        <v>99</v>
      </c>
      <c r="I6481" s="52">
        <v>79</v>
      </c>
      <c r="J6481" s="9" t="s">
        <v>794</v>
      </c>
      <c r="K6481" s="12" t="s">
        <v>1171</v>
      </c>
      <c r="M6481" t="s">
        <v>1072</v>
      </c>
      <c r="N6481" s="29" t="s">
        <v>5230</v>
      </c>
      <c r="O6481" s="36" t="s">
        <v>5197</v>
      </c>
      <c r="P6481" t="s">
        <v>1036</v>
      </c>
      <c r="Q6481" t="s">
        <v>7408</v>
      </c>
      <c r="R6481" t="s">
        <v>1173</v>
      </c>
      <c r="T6481" t="s">
        <v>7409</v>
      </c>
      <c r="U6481" s="62">
        <f t="shared" si="422"/>
        <v>16</v>
      </c>
    </row>
    <row r="6482" spans="1:21" x14ac:dyDescent="0.25">
      <c r="A6482" s="4" t="s">
        <v>7423</v>
      </c>
      <c r="B6482" s="4" t="s">
        <v>7483</v>
      </c>
      <c r="C6482" s="43" t="str">
        <f t="shared" si="421"/>
        <v>05-06-07B</v>
      </c>
      <c r="D6482" s="43" t="str">
        <f>VLOOKUP(C6482,'[1]Test List'!$A$5:$F$2726,6,0)</f>
        <v>PCAR-EMB-07B</v>
      </c>
      <c r="E6482" s="43" t="str">
        <f t="shared" si="418"/>
        <v>05</v>
      </c>
      <c r="F6482" s="43" t="str">
        <f t="shared" si="419"/>
        <v>06</v>
      </c>
      <c r="G6482" t="s">
        <v>1779</v>
      </c>
      <c r="H6482" s="36">
        <v>99</v>
      </c>
      <c r="I6482" s="52">
        <v>81</v>
      </c>
      <c r="J6482" s="9" t="s">
        <v>794</v>
      </c>
      <c r="K6482" s="12" t="s">
        <v>1171</v>
      </c>
      <c r="M6482" t="s">
        <v>1072</v>
      </c>
      <c r="N6482" s="29" t="s">
        <v>5230</v>
      </c>
      <c r="O6482" s="38" t="s">
        <v>5197</v>
      </c>
      <c r="P6482" t="s">
        <v>1036</v>
      </c>
      <c r="Q6482" t="s">
        <v>1172</v>
      </c>
      <c r="R6482" t="s">
        <v>1173</v>
      </c>
      <c r="S6482" t="s">
        <v>1174</v>
      </c>
      <c r="T6482" t="s">
        <v>5363</v>
      </c>
      <c r="U6482" s="62">
        <f t="shared" si="422"/>
        <v>26</v>
      </c>
    </row>
    <row r="6483" spans="1:21" x14ac:dyDescent="0.25">
      <c r="A6483" s="4" t="s">
        <v>7423</v>
      </c>
      <c r="B6483" s="4" t="s">
        <v>7483</v>
      </c>
      <c r="C6483" s="43" t="str">
        <f t="shared" si="421"/>
        <v>05-06-07B</v>
      </c>
      <c r="D6483" s="43" t="str">
        <f>VLOOKUP(C6483,'[1]Test List'!$A$5:$F$2726,6,0)</f>
        <v>PCAR-EMB-07B</v>
      </c>
      <c r="E6483" s="43" t="str">
        <f t="shared" si="418"/>
        <v>05</v>
      </c>
      <c r="F6483" s="43" t="str">
        <f t="shared" si="419"/>
        <v>06</v>
      </c>
      <c r="G6483" t="s">
        <v>1779</v>
      </c>
      <c r="H6483" s="36">
        <v>99</v>
      </c>
      <c r="I6483" s="52">
        <v>80</v>
      </c>
      <c r="J6483" s="9" t="s">
        <v>794</v>
      </c>
      <c r="K6483" s="12" t="s">
        <v>1171</v>
      </c>
      <c r="M6483" s="12" t="s">
        <v>1072</v>
      </c>
      <c r="N6483" s="29" t="s">
        <v>5230</v>
      </c>
      <c r="O6483" s="38" t="s">
        <v>5197</v>
      </c>
      <c r="P6483" t="s">
        <v>1036</v>
      </c>
      <c r="Q6483" t="s">
        <v>1361</v>
      </c>
      <c r="R6483" t="s">
        <v>1173</v>
      </c>
      <c r="S6483" t="s">
        <v>4653</v>
      </c>
      <c r="T6483" t="s">
        <v>5248</v>
      </c>
      <c r="U6483" s="62">
        <f t="shared" si="422"/>
        <v>15</v>
      </c>
    </row>
    <row r="6484" spans="1:21" x14ac:dyDescent="0.25">
      <c r="A6484" s="4" t="s">
        <v>7424</v>
      </c>
      <c r="B6484" s="4" t="s">
        <v>7483</v>
      </c>
      <c r="C6484" s="43" t="str">
        <f t="shared" si="421"/>
        <v>05-08-03B</v>
      </c>
      <c r="D6484" s="43" t="str">
        <f>VLOOKUP(C6484,'[1]Test List'!$A$5:$F$2726,6,0)</f>
        <v>PCAR-JAR-03B</v>
      </c>
      <c r="E6484" s="43" t="str">
        <f t="shared" si="418"/>
        <v>05</v>
      </c>
      <c r="F6484" s="43" t="str">
        <f t="shared" si="419"/>
        <v>08</v>
      </c>
      <c r="G6484" t="s">
        <v>1779</v>
      </c>
      <c r="H6484" s="36">
        <v>99</v>
      </c>
      <c r="I6484" s="52">
        <v>999</v>
      </c>
      <c r="J6484" s="9" t="s">
        <v>794</v>
      </c>
      <c r="K6484" s="12" t="s">
        <v>1362</v>
      </c>
      <c r="L6484" s="2" t="s">
        <v>92</v>
      </c>
      <c r="M6484" t="s">
        <v>4534</v>
      </c>
      <c r="N6484" s="29" t="s">
        <v>5230</v>
      </c>
      <c r="O6484" s="38" t="s">
        <v>5197</v>
      </c>
      <c r="P6484" t="s">
        <v>1176</v>
      </c>
      <c r="Q6484" t="s">
        <v>823</v>
      </c>
      <c r="R6484" t="s">
        <v>1466</v>
      </c>
      <c r="S6484" t="s">
        <v>5001</v>
      </c>
      <c r="T6484" t="s">
        <v>5440</v>
      </c>
      <c r="U6484" s="62">
        <f t="shared" si="422"/>
        <v>24</v>
      </c>
    </row>
    <row r="6485" spans="1:21" x14ac:dyDescent="0.25">
      <c r="A6485" s="4" t="s">
        <v>7424</v>
      </c>
      <c r="B6485" s="4" t="s">
        <v>7483</v>
      </c>
      <c r="C6485" s="43" t="str">
        <f t="shared" si="421"/>
        <v>05-08-03B</v>
      </c>
      <c r="D6485" s="43" t="str">
        <f>VLOOKUP(C6485,'[1]Test List'!$A$5:$F$2726,6,0)</f>
        <v>PCAR-JAR-03B</v>
      </c>
      <c r="E6485" s="43" t="str">
        <f t="shared" si="418"/>
        <v>05</v>
      </c>
      <c r="F6485" s="43" t="str">
        <f t="shared" si="419"/>
        <v>08</v>
      </c>
      <c r="G6485" t="s">
        <v>1779</v>
      </c>
      <c r="H6485" s="36">
        <v>99</v>
      </c>
      <c r="I6485" s="52">
        <v>78</v>
      </c>
      <c r="J6485" s="9" t="s">
        <v>794</v>
      </c>
      <c r="K6485" s="12" t="s">
        <v>1171</v>
      </c>
      <c r="M6485" t="s">
        <v>1072</v>
      </c>
      <c r="N6485" s="29" t="s">
        <v>5230</v>
      </c>
      <c r="O6485" s="38" t="s">
        <v>5197</v>
      </c>
      <c r="P6485" t="s">
        <v>1036</v>
      </c>
      <c r="Q6485" t="s">
        <v>433</v>
      </c>
      <c r="R6485" t="s">
        <v>1173</v>
      </c>
      <c r="S6485" t="s">
        <v>437</v>
      </c>
      <c r="T6485" t="s">
        <v>5379</v>
      </c>
      <c r="U6485" s="62">
        <f t="shared" si="422"/>
        <v>14</v>
      </c>
    </row>
    <row r="6486" spans="1:21" x14ac:dyDescent="0.25">
      <c r="A6486" s="4" t="s">
        <v>7424</v>
      </c>
      <c r="B6486" s="4" t="s">
        <v>7483</v>
      </c>
      <c r="C6486" s="43" t="str">
        <f t="shared" si="421"/>
        <v>05-08-03B</v>
      </c>
      <c r="D6486" s="43" t="str">
        <f>VLOOKUP(C6486,'[1]Test List'!$A$5:$F$2726,6,0)</f>
        <v>PCAR-JAR-03B</v>
      </c>
      <c r="E6486" s="43" t="str">
        <f t="shared" si="418"/>
        <v>05</v>
      </c>
      <c r="F6486" s="43" t="str">
        <f t="shared" si="419"/>
        <v>08</v>
      </c>
      <c r="G6486" t="s">
        <v>1779</v>
      </c>
      <c r="H6486" s="36">
        <v>99</v>
      </c>
      <c r="I6486" s="52">
        <v>79</v>
      </c>
      <c r="J6486" s="9" t="s">
        <v>794</v>
      </c>
      <c r="K6486" s="12" t="s">
        <v>1171</v>
      </c>
      <c r="M6486" t="s">
        <v>1072</v>
      </c>
      <c r="N6486" s="29" t="s">
        <v>5230</v>
      </c>
      <c r="O6486" s="36" t="s">
        <v>5197</v>
      </c>
      <c r="P6486" t="s">
        <v>1036</v>
      </c>
      <c r="Q6486" t="s">
        <v>7408</v>
      </c>
      <c r="R6486" t="s">
        <v>1173</v>
      </c>
      <c r="T6486" t="s">
        <v>7409</v>
      </c>
      <c r="U6486" s="62">
        <f t="shared" si="422"/>
        <v>16</v>
      </c>
    </row>
    <row r="6487" spans="1:21" x14ac:dyDescent="0.25">
      <c r="A6487" s="4" t="s">
        <v>7424</v>
      </c>
      <c r="B6487" s="4" t="s">
        <v>7483</v>
      </c>
      <c r="C6487" s="43" t="str">
        <f t="shared" si="421"/>
        <v>05-08-03B</v>
      </c>
      <c r="D6487" s="43" t="str">
        <f>VLOOKUP(C6487,'[1]Test List'!$A$5:$F$2726,6,0)</f>
        <v>PCAR-JAR-03B</v>
      </c>
      <c r="E6487" s="43" t="str">
        <f t="shared" si="418"/>
        <v>05</v>
      </c>
      <c r="F6487" s="43" t="str">
        <f t="shared" si="419"/>
        <v>08</v>
      </c>
      <c r="G6487" t="s">
        <v>1779</v>
      </c>
      <c r="H6487" s="36">
        <v>99</v>
      </c>
      <c r="I6487" s="52">
        <v>81</v>
      </c>
      <c r="J6487" s="9" t="s">
        <v>794</v>
      </c>
      <c r="K6487" s="12" t="s">
        <v>1171</v>
      </c>
      <c r="M6487" t="s">
        <v>1072</v>
      </c>
      <c r="N6487" s="29" t="s">
        <v>5230</v>
      </c>
      <c r="O6487" s="38" t="s">
        <v>5197</v>
      </c>
      <c r="P6487" t="s">
        <v>1036</v>
      </c>
      <c r="Q6487" t="s">
        <v>1172</v>
      </c>
      <c r="R6487" t="s">
        <v>1173</v>
      </c>
      <c r="S6487" t="s">
        <v>1174</v>
      </c>
      <c r="T6487" t="s">
        <v>5363</v>
      </c>
      <c r="U6487" s="62">
        <f t="shared" si="422"/>
        <v>26</v>
      </c>
    </row>
    <row r="6488" spans="1:21" x14ac:dyDescent="0.25">
      <c r="A6488" s="4" t="s">
        <v>7424</v>
      </c>
      <c r="B6488" s="4" t="s">
        <v>7483</v>
      </c>
      <c r="C6488" s="43" t="str">
        <f t="shared" si="421"/>
        <v>05-08-03B</v>
      </c>
      <c r="D6488" s="43" t="str">
        <f>VLOOKUP(C6488,'[1]Test List'!$A$5:$F$2726,6,0)</f>
        <v>PCAR-JAR-03B</v>
      </c>
      <c r="E6488" s="43" t="str">
        <f t="shared" si="418"/>
        <v>05</v>
      </c>
      <c r="F6488" s="43" t="str">
        <f t="shared" si="419"/>
        <v>08</v>
      </c>
      <c r="G6488" t="s">
        <v>1779</v>
      </c>
      <c r="H6488" s="36">
        <v>99</v>
      </c>
      <c r="I6488" s="52">
        <v>80</v>
      </c>
      <c r="J6488" s="9" t="s">
        <v>794</v>
      </c>
      <c r="K6488" s="12" t="s">
        <v>1171</v>
      </c>
      <c r="M6488" s="12" t="s">
        <v>1072</v>
      </c>
      <c r="N6488" s="29" t="s">
        <v>5230</v>
      </c>
      <c r="O6488" s="38" t="s">
        <v>5197</v>
      </c>
      <c r="P6488" t="s">
        <v>1036</v>
      </c>
      <c r="Q6488" t="s">
        <v>1361</v>
      </c>
      <c r="R6488" t="s">
        <v>1173</v>
      </c>
      <c r="S6488" t="s">
        <v>4653</v>
      </c>
      <c r="T6488" t="s">
        <v>5248</v>
      </c>
      <c r="U6488" s="62">
        <f t="shared" si="422"/>
        <v>15</v>
      </c>
    </row>
    <row r="6489" spans="1:21" x14ac:dyDescent="0.25">
      <c r="A6489" s="4" t="s">
        <v>7425</v>
      </c>
      <c r="B6489" s="4" t="s">
        <v>7483</v>
      </c>
      <c r="C6489" s="43" t="str">
        <f t="shared" si="421"/>
        <v>05-08-07C</v>
      </c>
      <c r="D6489" s="43" t="str">
        <f>VLOOKUP(C6489,'[1]Test List'!$A$5:$F$2726,6,0)</f>
        <v>PCAR-JAR-07C</v>
      </c>
      <c r="E6489" s="43" t="str">
        <f t="shared" si="418"/>
        <v>05</v>
      </c>
      <c r="F6489" s="43" t="str">
        <f t="shared" si="419"/>
        <v>08</v>
      </c>
      <c r="G6489" t="s">
        <v>1779</v>
      </c>
      <c r="H6489" s="36">
        <v>99</v>
      </c>
      <c r="I6489" s="52">
        <v>999</v>
      </c>
      <c r="J6489" s="9" t="s">
        <v>794</v>
      </c>
      <c r="K6489" s="12" t="s">
        <v>1362</v>
      </c>
      <c r="L6489" s="2" t="s">
        <v>92</v>
      </c>
      <c r="M6489" t="s">
        <v>4534</v>
      </c>
      <c r="N6489" s="29" t="s">
        <v>5230</v>
      </c>
      <c r="O6489" s="38" t="s">
        <v>5197</v>
      </c>
      <c r="P6489" t="s">
        <v>1176</v>
      </c>
      <c r="Q6489" t="s">
        <v>823</v>
      </c>
      <c r="R6489" t="s">
        <v>1466</v>
      </c>
      <c r="S6489" t="s">
        <v>5001</v>
      </c>
      <c r="T6489" t="s">
        <v>5440</v>
      </c>
      <c r="U6489" s="62">
        <f t="shared" si="422"/>
        <v>24</v>
      </c>
    </row>
    <row r="6490" spans="1:21" x14ac:dyDescent="0.25">
      <c r="A6490" s="4" t="s">
        <v>7425</v>
      </c>
      <c r="B6490" s="4" t="s">
        <v>7483</v>
      </c>
      <c r="C6490" s="43" t="str">
        <f t="shared" si="421"/>
        <v>05-08-07C</v>
      </c>
      <c r="D6490" s="43" t="str">
        <f>VLOOKUP(C6490,'[1]Test List'!$A$5:$F$2726,6,0)</f>
        <v>PCAR-JAR-07C</v>
      </c>
      <c r="E6490" s="43" t="str">
        <f t="shared" si="418"/>
        <v>05</v>
      </c>
      <c r="F6490" s="43" t="str">
        <f t="shared" si="419"/>
        <v>08</v>
      </c>
      <c r="G6490" t="s">
        <v>1779</v>
      </c>
      <c r="H6490" s="36">
        <v>99</v>
      </c>
      <c r="I6490" s="52">
        <v>78</v>
      </c>
      <c r="J6490" s="9" t="s">
        <v>794</v>
      </c>
      <c r="K6490" s="12" t="s">
        <v>1171</v>
      </c>
      <c r="M6490" t="s">
        <v>1072</v>
      </c>
      <c r="N6490" s="29" t="s">
        <v>5230</v>
      </c>
      <c r="O6490" s="38" t="s">
        <v>5197</v>
      </c>
      <c r="P6490" t="s">
        <v>1036</v>
      </c>
      <c r="Q6490" t="s">
        <v>433</v>
      </c>
      <c r="R6490" t="s">
        <v>1173</v>
      </c>
      <c r="S6490" t="s">
        <v>437</v>
      </c>
      <c r="T6490" t="s">
        <v>5379</v>
      </c>
      <c r="U6490" s="62">
        <f t="shared" si="422"/>
        <v>14</v>
      </c>
    </row>
    <row r="6491" spans="1:21" x14ac:dyDescent="0.25">
      <c r="A6491" s="4" t="s">
        <v>7425</v>
      </c>
      <c r="B6491" s="4" t="s">
        <v>7483</v>
      </c>
      <c r="C6491" s="43" t="str">
        <f t="shared" si="421"/>
        <v>05-08-07C</v>
      </c>
      <c r="D6491" s="43" t="str">
        <f>VLOOKUP(C6491,'[1]Test List'!$A$5:$F$2726,6,0)</f>
        <v>PCAR-JAR-07C</v>
      </c>
      <c r="E6491" s="43" t="str">
        <f t="shared" si="418"/>
        <v>05</v>
      </c>
      <c r="F6491" s="43" t="str">
        <f t="shared" si="419"/>
        <v>08</v>
      </c>
      <c r="G6491" t="s">
        <v>1779</v>
      </c>
      <c r="H6491" s="36">
        <v>99</v>
      </c>
      <c r="I6491" s="52">
        <v>79</v>
      </c>
      <c r="J6491" s="9" t="s">
        <v>794</v>
      </c>
      <c r="K6491" s="12" t="s">
        <v>1171</v>
      </c>
      <c r="M6491" t="s">
        <v>1072</v>
      </c>
      <c r="N6491" s="29" t="s">
        <v>5230</v>
      </c>
      <c r="O6491" s="36" t="s">
        <v>5197</v>
      </c>
      <c r="P6491" t="s">
        <v>1036</v>
      </c>
      <c r="Q6491" t="s">
        <v>7408</v>
      </c>
      <c r="R6491" t="s">
        <v>1173</v>
      </c>
      <c r="T6491" t="s">
        <v>7409</v>
      </c>
      <c r="U6491" s="62">
        <f t="shared" si="422"/>
        <v>16</v>
      </c>
    </row>
    <row r="6492" spans="1:21" x14ac:dyDescent="0.25">
      <c r="A6492" s="4" t="s">
        <v>7425</v>
      </c>
      <c r="B6492" s="4" t="s">
        <v>7483</v>
      </c>
      <c r="C6492" s="43" t="str">
        <f t="shared" si="421"/>
        <v>05-08-07C</v>
      </c>
      <c r="D6492" s="43" t="str">
        <f>VLOOKUP(C6492,'[1]Test List'!$A$5:$F$2726,6,0)</f>
        <v>PCAR-JAR-07C</v>
      </c>
      <c r="E6492" s="43" t="str">
        <f t="shared" si="418"/>
        <v>05</v>
      </c>
      <c r="F6492" s="43" t="str">
        <f t="shared" si="419"/>
        <v>08</v>
      </c>
      <c r="G6492" t="s">
        <v>1779</v>
      </c>
      <c r="H6492" s="36">
        <v>99</v>
      </c>
      <c r="I6492" s="52">
        <v>81</v>
      </c>
      <c r="J6492" s="9" t="s">
        <v>794</v>
      </c>
      <c r="K6492" s="12" t="s">
        <v>1171</v>
      </c>
      <c r="M6492" t="s">
        <v>1072</v>
      </c>
      <c r="N6492" s="29" t="s">
        <v>5230</v>
      </c>
      <c r="O6492" s="38" t="s">
        <v>5197</v>
      </c>
      <c r="P6492" t="s">
        <v>1036</v>
      </c>
      <c r="Q6492" t="s">
        <v>1172</v>
      </c>
      <c r="R6492" t="s">
        <v>1173</v>
      </c>
      <c r="S6492" t="s">
        <v>1174</v>
      </c>
      <c r="T6492" t="s">
        <v>5363</v>
      </c>
      <c r="U6492" s="62">
        <f t="shared" si="422"/>
        <v>26</v>
      </c>
    </row>
    <row r="6493" spans="1:21" x14ac:dyDescent="0.25">
      <c r="A6493" s="4" t="s">
        <v>7425</v>
      </c>
      <c r="B6493" s="4" t="s">
        <v>7483</v>
      </c>
      <c r="C6493" s="43" t="str">
        <f t="shared" si="421"/>
        <v>05-08-07C</v>
      </c>
      <c r="D6493" s="43" t="str">
        <f>VLOOKUP(C6493,'[1]Test List'!$A$5:$F$2726,6,0)</f>
        <v>PCAR-JAR-07C</v>
      </c>
      <c r="E6493" s="43" t="str">
        <f t="shared" si="418"/>
        <v>05</v>
      </c>
      <c r="F6493" s="43" t="str">
        <f t="shared" si="419"/>
        <v>08</v>
      </c>
      <c r="G6493" t="s">
        <v>1779</v>
      </c>
      <c r="H6493" s="36">
        <v>99</v>
      </c>
      <c r="I6493" s="52">
        <v>80</v>
      </c>
      <c r="J6493" s="9" t="s">
        <v>794</v>
      </c>
      <c r="K6493" s="12" t="s">
        <v>1171</v>
      </c>
      <c r="M6493" s="12" t="s">
        <v>1072</v>
      </c>
      <c r="N6493" s="29" t="s">
        <v>5230</v>
      </c>
      <c r="O6493" s="38" t="s">
        <v>5197</v>
      </c>
      <c r="P6493" t="s">
        <v>1036</v>
      </c>
      <c r="Q6493" t="s">
        <v>1361</v>
      </c>
      <c r="R6493" t="s">
        <v>1173</v>
      </c>
      <c r="S6493" t="s">
        <v>4653</v>
      </c>
      <c r="T6493" t="s">
        <v>5248</v>
      </c>
      <c r="U6493" s="62">
        <f t="shared" si="422"/>
        <v>15</v>
      </c>
    </row>
    <row r="6494" spans="1:21" x14ac:dyDescent="0.25">
      <c r="A6494" s="4" t="s">
        <v>7426</v>
      </c>
      <c r="B6494" s="4" t="s">
        <v>7483</v>
      </c>
      <c r="C6494" s="43" t="str">
        <f t="shared" si="421"/>
        <v>05-09-01A</v>
      </c>
      <c r="D6494" s="43" t="str">
        <f>VLOOKUP(C6494,'[1]Test List'!$A$5:$F$2726,6,0)</f>
        <v>PCAR-FMC-01A</v>
      </c>
      <c r="E6494" s="43" t="str">
        <f t="shared" si="418"/>
        <v>05</v>
      </c>
      <c r="F6494" s="43" t="str">
        <f t="shared" si="419"/>
        <v>09</v>
      </c>
      <c r="G6494" t="s">
        <v>1779</v>
      </c>
      <c r="H6494" s="36">
        <v>99</v>
      </c>
      <c r="I6494" s="52">
        <v>997</v>
      </c>
      <c r="J6494" s="9" t="s">
        <v>794</v>
      </c>
      <c r="K6494" s="12" t="s">
        <v>1171</v>
      </c>
      <c r="M6494" t="s">
        <v>1072</v>
      </c>
      <c r="N6494" s="29" t="s">
        <v>5230</v>
      </c>
      <c r="O6494" s="36" t="s">
        <v>5197</v>
      </c>
      <c r="P6494" t="s">
        <v>1036</v>
      </c>
      <c r="Q6494" t="s">
        <v>1335</v>
      </c>
      <c r="R6494" t="s">
        <v>1364</v>
      </c>
      <c r="T6494" t="s">
        <v>7482</v>
      </c>
      <c r="U6494" s="62">
        <f t="shared" si="422"/>
        <v>1</v>
      </c>
    </row>
    <row r="6495" spans="1:21" x14ac:dyDescent="0.25">
      <c r="A6495" s="4" t="s">
        <v>7426</v>
      </c>
      <c r="B6495" s="4" t="s">
        <v>7483</v>
      </c>
      <c r="C6495" s="43" t="str">
        <f t="shared" si="421"/>
        <v>05-09-01A</v>
      </c>
      <c r="D6495" s="43" t="str">
        <f>VLOOKUP(C6495,'[1]Test List'!$A$5:$F$2726,6,0)</f>
        <v>PCAR-FMC-01A</v>
      </c>
      <c r="E6495" s="43" t="str">
        <f t="shared" si="418"/>
        <v>05</v>
      </c>
      <c r="F6495" s="43" t="str">
        <f t="shared" si="419"/>
        <v>09</v>
      </c>
      <c r="G6495" t="s">
        <v>1779</v>
      </c>
      <c r="H6495" s="36">
        <v>99</v>
      </c>
      <c r="I6495" s="52">
        <v>998</v>
      </c>
      <c r="J6495" s="9" t="s">
        <v>794</v>
      </c>
      <c r="K6495" s="12" t="s">
        <v>7490</v>
      </c>
      <c r="M6495" t="s">
        <v>7491</v>
      </c>
      <c r="N6495" s="29" t="s">
        <v>5230</v>
      </c>
      <c r="O6495" s="36" t="s">
        <v>5197</v>
      </c>
      <c r="P6495" t="s">
        <v>1036</v>
      </c>
      <c r="Q6495" t="s">
        <v>1335</v>
      </c>
      <c r="R6495" t="s">
        <v>1364</v>
      </c>
      <c r="T6495" t="s">
        <v>7427</v>
      </c>
      <c r="U6495" s="62">
        <f t="shared" si="422"/>
        <v>1</v>
      </c>
    </row>
    <row r="6496" spans="1:21" x14ac:dyDescent="0.25">
      <c r="A6496" s="4" t="s">
        <v>7426</v>
      </c>
      <c r="B6496" s="4" t="s">
        <v>7483</v>
      </c>
      <c r="C6496" s="43" t="str">
        <f t="shared" si="421"/>
        <v>05-09-01A</v>
      </c>
      <c r="D6496" s="43" t="str">
        <f>VLOOKUP(C6496,'[1]Test List'!$A$5:$F$2726,6,0)</f>
        <v>PCAR-FMC-01A</v>
      </c>
      <c r="E6496" s="43" t="str">
        <f t="shared" si="418"/>
        <v>05</v>
      </c>
      <c r="F6496" s="43" t="str">
        <f t="shared" si="419"/>
        <v>09</v>
      </c>
      <c r="G6496" t="s">
        <v>1779</v>
      </c>
      <c r="H6496" s="36">
        <v>99</v>
      </c>
      <c r="I6496" s="52">
        <v>999</v>
      </c>
      <c r="J6496" s="9" t="s">
        <v>794</v>
      </c>
      <c r="K6496" s="12" t="s">
        <v>1362</v>
      </c>
      <c r="L6496" s="2" t="s">
        <v>92</v>
      </c>
      <c r="M6496" s="12" t="s">
        <v>4534</v>
      </c>
      <c r="N6496" s="29" t="s">
        <v>5230</v>
      </c>
      <c r="O6496" s="38" t="s">
        <v>5197</v>
      </c>
      <c r="P6496" t="s">
        <v>1036</v>
      </c>
      <c r="Q6496" t="s">
        <v>7480</v>
      </c>
      <c r="R6496" t="s">
        <v>1040</v>
      </c>
      <c r="S6496" t="s">
        <v>794</v>
      </c>
      <c r="T6496" t="s">
        <v>7428</v>
      </c>
      <c r="U6496" s="62">
        <f t="shared" si="422"/>
        <v>2</v>
      </c>
    </row>
    <row r="6497" spans="1:21" x14ac:dyDescent="0.25">
      <c r="A6497" s="4" t="s">
        <v>7426</v>
      </c>
      <c r="B6497" s="4" t="s">
        <v>7483</v>
      </c>
      <c r="C6497" s="43" t="str">
        <f t="shared" si="421"/>
        <v>05-09-01A</v>
      </c>
      <c r="D6497" s="43" t="str">
        <f>VLOOKUP(C6497,'[1]Test List'!$A$5:$F$2726,6,0)</f>
        <v>PCAR-FMC-01A</v>
      </c>
      <c r="E6497" s="43" t="str">
        <f t="shared" si="418"/>
        <v>05</v>
      </c>
      <c r="F6497" s="43" t="str">
        <f t="shared" si="419"/>
        <v>09</v>
      </c>
      <c r="G6497" t="s">
        <v>1779</v>
      </c>
      <c r="H6497" s="36">
        <v>99</v>
      </c>
      <c r="I6497" s="52">
        <v>78</v>
      </c>
      <c r="J6497" s="9" t="s">
        <v>794</v>
      </c>
      <c r="K6497" s="12" t="s">
        <v>1171</v>
      </c>
      <c r="M6497" t="s">
        <v>1072</v>
      </c>
      <c r="N6497" s="29" t="s">
        <v>5230</v>
      </c>
      <c r="O6497" s="38" t="s">
        <v>5197</v>
      </c>
      <c r="P6497" t="s">
        <v>1036</v>
      </c>
      <c r="Q6497" t="s">
        <v>433</v>
      </c>
      <c r="R6497" t="s">
        <v>1173</v>
      </c>
      <c r="S6497" t="s">
        <v>437</v>
      </c>
      <c r="T6497" t="s">
        <v>5379</v>
      </c>
      <c r="U6497" s="62">
        <f t="shared" si="422"/>
        <v>14</v>
      </c>
    </row>
    <row r="6498" spans="1:21" x14ac:dyDescent="0.25">
      <c r="A6498" s="4" t="s">
        <v>7426</v>
      </c>
      <c r="B6498" s="4" t="s">
        <v>7483</v>
      </c>
      <c r="C6498" s="43" t="str">
        <f t="shared" si="421"/>
        <v>05-09-01A</v>
      </c>
      <c r="D6498" s="43" t="str">
        <f>VLOOKUP(C6498,'[1]Test List'!$A$5:$F$2726,6,0)</f>
        <v>PCAR-FMC-01A</v>
      </c>
      <c r="E6498" s="43" t="str">
        <f t="shared" si="418"/>
        <v>05</v>
      </c>
      <c r="F6498" s="43" t="str">
        <f t="shared" si="419"/>
        <v>09</v>
      </c>
      <c r="G6498" t="s">
        <v>1779</v>
      </c>
      <c r="H6498" s="36">
        <v>99</v>
      </c>
      <c r="I6498" s="52">
        <v>79</v>
      </c>
      <c r="J6498" s="9" t="s">
        <v>794</v>
      </c>
      <c r="K6498" s="12" t="s">
        <v>1171</v>
      </c>
      <c r="M6498" t="s">
        <v>1072</v>
      </c>
      <c r="N6498" s="29" t="s">
        <v>5230</v>
      </c>
      <c r="O6498" s="36" t="s">
        <v>5197</v>
      </c>
      <c r="P6498" t="s">
        <v>1036</v>
      </c>
      <c r="Q6498" t="s">
        <v>7408</v>
      </c>
      <c r="R6498" t="s">
        <v>1173</v>
      </c>
      <c r="T6498" t="s">
        <v>7409</v>
      </c>
      <c r="U6498" s="62">
        <f t="shared" si="422"/>
        <v>16</v>
      </c>
    </row>
    <row r="6499" spans="1:21" x14ac:dyDescent="0.25">
      <c r="A6499" s="4" t="s">
        <v>7426</v>
      </c>
      <c r="B6499" s="4" t="s">
        <v>7483</v>
      </c>
      <c r="C6499" s="43" t="str">
        <f t="shared" si="421"/>
        <v>05-09-01A</v>
      </c>
      <c r="D6499" s="43" t="str">
        <f>VLOOKUP(C6499,'[1]Test List'!$A$5:$F$2726,6,0)</f>
        <v>PCAR-FMC-01A</v>
      </c>
      <c r="E6499" s="43" t="str">
        <f t="shared" si="418"/>
        <v>05</v>
      </c>
      <c r="F6499" s="43" t="str">
        <f t="shared" si="419"/>
        <v>09</v>
      </c>
      <c r="G6499" t="s">
        <v>1779</v>
      </c>
      <c r="H6499" s="36">
        <v>99</v>
      </c>
      <c r="I6499" s="52">
        <v>81</v>
      </c>
      <c r="J6499" s="9" t="s">
        <v>794</v>
      </c>
      <c r="K6499" s="12" t="s">
        <v>1171</v>
      </c>
      <c r="M6499" t="s">
        <v>1072</v>
      </c>
      <c r="N6499" s="29" t="s">
        <v>5230</v>
      </c>
      <c r="O6499" s="38" t="s">
        <v>5197</v>
      </c>
      <c r="P6499" t="s">
        <v>1036</v>
      </c>
      <c r="Q6499" t="s">
        <v>1172</v>
      </c>
      <c r="R6499" t="s">
        <v>1173</v>
      </c>
      <c r="S6499" t="s">
        <v>1174</v>
      </c>
      <c r="T6499" t="s">
        <v>5363</v>
      </c>
      <c r="U6499" s="62">
        <f t="shared" si="422"/>
        <v>26</v>
      </c>
    </row>
    <row r="6500" spans="1:21" x14ac:dyDescent="0.25">
      <c r="A6500" s="4" t="s">
        <v>7426</v>
      </c>
      <c r="B6500" s="4" t="s">
        <v>7483</v>
      </c>
      <c r="C6500" s="43" t="str">
        <f t="shared" si="421"/>
        <v>05-09-01A</v>
      </c>
      <c r="D6500" s="43" t="str">
        <f>VLOOKUP(C6500,'[1]Test List'!$A$5:$F$2726,6,0)</f>
        <v>PCAR-FMC-01A</v>
      </c>
      <c r="E6500" s="43" t="str">
        <f t="shared" si="418"/>
        <v>05</v>
      </c>
      <c r="F6500" s="43" t="str">
        <f t="shared" si="419"/>
        <v>09</v>
      </c>
      <c r="G6500" t="s">
        <v>1779</v>
      </c>
      <c r="H6500" s="36">
        <v>99</v>
      </c>
      <c r="I6500" s="52">
        <v>80</v>
      </c>
      <c r="J6500" s="9" t="s">
        <v>794</v>
      </c>
      <c r="K6500" s="12" t="s">
        <v>1171</v>
      </c>
      <c r="M6500" s="12" t="s">
        <v>1072</v>
      </c>
      <c r="N6500" s="29" t="s">
        <v>5230</v>
      </c>
      <c r="O6500" s="38" t="s">
        <v>5197</v>
      </c>
      <c r="P6500" t="s">
        <v>1036</v>
      </c>
      <c r="Q6500" t="s">
        <v>1361</v>
      </c>
      <c r="R6500" t="s">
        <v>1173</v>
      </c>
      <c r="S6500" t="s">
        <v>4653</v>
      </c>
      <c r="T6500" t="s">
        <v>5248</v>
      </c>
      <c r="U6500" s="62">
        <f t="shared" si="422"/>
        <v>15</v>
      </c>
    </row>
    <row r="6501" spans="1:21" x14ac:dyDescent="0.25">
      <c r="A6501" s="4" t="s">
        <v>7429</v>
      </c>
      <c r="B6501" s="4" t="s">
        <v>7483</v>
      </c>
      <c r="C6501" s="43" t="str">
        <f t="shared" si="421"/>
        <v>05-16-12A</v>
      </c>
      <c r="D6501" s="43" t="str">
        <f>VLOOKUP(C6501,'[1]Test List'!$A$5:$F$2726,6,0)</f>
        <v>PCAR-RIO-12A</v>
      </c>
      <c r="E6501" s="43" t="str">
        <f t="shared" si="418"/>
        <v>05</v>
      </c>
      <c r="F6501" s="43" t="str">
        <f t="shared" si="419"/>
        <v>16</v>
      </c>
      <c r="G6501" t="s">
        <v>1779</v>
      </c>
      <c r="H6501" s="36">
        <v>99</v>
      </c>
      <c r="I6501" s="52">
        <v>999</v>
      </c>
      <c r="J6501" s="9" t="s">
        <v>794</v>
      </c>
      <c r="K6501" s="12" t="s">
        <v>1362</v>
      </c>
      <c r="L6501" s="2" t="s">
        <v>92</v>
      </c>
      <c r="M6501" t="s">
        <v>4534</v>
      </c>
      <c r="N6501" s="29" t="s">
        <v>5230</v>
      </c>
      <c r="O6501" s="38" t="s">
        <v>5197</v>
      </c>
      <c r="P6501" t="s">
        <v>1176</v>
      </c>
      <c r="Q6501" t="s">
        <v>823</v>
      </c>
      <c r="R6501" t="s">
        <v>1466</v>
      </c>
      <c r="S6501" t="s">
        <v>5001</v>
      </c>
      <c r="T6501" t="s">
        <v>5440</v>
      </c>
      <c r="U6501" s="62">
        <f t="shared" si="422"/>
        <v>24</v>
      </c>
    </row>
    <row r="6502" spans="1:21" x14ac:dyDescent="0.25">
      <c r="A6502" s="4" t="s">
        <v>7430</v>
      </c>
      <c r="B6502" s="4" t="s">
        <v>7483</v>
      </c>
      <c r="C6502" s="43" t="str">
        <f t="shared" si="421"/>
        <v>10-01-02A</v>
      </c>
      <c r="D6502" s="43" t="str">
        <f>VLOOKUP(C6502,'[1]Test List'!$A$5:$F$2726,6,0)</f>
        <v>PCAR-ARZ-02A</v>
      </c>
      <c r="E6502" s="43" t="str">
        <f t="shared" ref="E6502:E6565" si="423">LEFT(A6502,2)</f>
        <v>10</v>
      </c>
      <c r="F6502" s="43" t="str">
        <f t="shared" ref="F6502:F6565" si="424">MID(A6502,3,2)</f>
        <v>01</v>
      </c>
      <c r="G6502" t="s">
        <v>1779</v>
      </c>
      <c r="H6502" s="36">
        <v>98</v>
      </c>
      <c r="I6502" s="52">
        <v>999</v>
      </c>
      <c r="J6502" s="9" t="s">
        <v>794</v>
      </c>
      <c r="K6502" s="12" t="s">
        <v>410</v>
      </c>
      <c r="M6502" t="s">
        <v>4540</v>
      </c>
      <c r="N6502" s="29" t="s">
        <v>5230</v>
      </c>
      <c r="O6502" s="38" t="s">
        <v>5197</v>
      </c>
      <c r="P6502" t="s">
        <v>1176</v>
      </c>
      <c r="Q6502" t="s">
        <v>826</v>
      </c>
      <c r="R6502" t="s">
        <v>1466</v>
      </c>
      <c r="S6502" t="s">
        <v>891</v>
      </c>
      <c r="T6502" t="s">
        <v>5268</v>
      </c>
      <c r="U6502" s="62">
        <f t="shared" si="422"/>
        <v>12</v>
      </c>
    </row>
    <row r="6503" spans="1:21" x14ac:dyDescent="0.25">
      <c r="A6503" s="4" t="s">
        <v>7430</v>
      </c>
      <c r="B6503" s="4" t="s">
        <v>7483</v>
      </c>
      <c r="C6503" s="43" t="str">
        <f t="shared" si="421"/>
        <v>10-01-02A</v>
      </c>
      <c r="D6503" s="43" t="str">
        <f>VLOOKUP(C6503,'[1]Test List'!$A$5:$F$2726,6,0)</f>
        <v>PCAR-ARZ-02A</v>
      </c>
      <c r="E6503" s="43" t="str">
        <f t="shared" si="423"/>
        <v>10</v>
      </c>
      <c r="F6503" s="43" t="str">
        <f t="shared" si="424"/>
        <v>01</v>
      </c>
      <c r="G6503" t="s">
        <v>1779</v>
      </c>
      <c r="H6503" s="36">
        <v>98</v>
      </c>
      <c r="I6503" s="52">
        <v>78</v>
      </c>
      <c r="J6503" s="9" t="s">
        <v>794</v>
      </c>
      <c r="K6503" s="12" t="s">
        <v>1171</v>
      </c>
      <c r="M6503" t="s">
        <v>1072</v>
      </c>
      <c r="N6503" s="29" t="s">
        <v>5230</v>
      </c>
      <c r="O6503" s="38" t="s">
        <v>5197</v>
      </c>
      <c r="P6503" t="s">
        <v>1036</v>
      </c>
      <c r="Q6503" t="s">
        <v>433</v>
      </c>
      <c r="R6503" t="s">
        <v>1173</v>
      </c>
      <c r="S6503" t="s">
        <v>437</v>
      </c>
      <c r="T6503" t="s">
        <v>5379</v>
      </c>
      <c r="U6503" s="62">
        <f t="shared" si="422"/>
        <v>14</v>
      </c>
    </row>
    <row r="6504" spans="1:21" x14ac:dyDescent="0.25">
      <c r="A6504" s="4" t="s">
        <v>7430</v>
      </c>
      <c r="B6504" s="4" t="s">
        <v>7483</v>
      </c>
      <c r="C6504" s="43" t="str">
        <f t="shared" si="421"/>
        <v>10-01-02A</v>
      </c>
      <c r="D6504" s="43" t="str">
        <f>VLOOKUP(C6504,'[1]Test List'!$A$5:$F$2726,6,0)</f>
        <v>PCAR-ARZ-02A</v>
      </c>
      <c r="E6504" s="43" t="str">
        <f t="shared" si="423"/>
        <v>10</v>
      </c>
      <c r="F6504" s="43" t="str">
        <f t="shared" si="424"/>
        <v>01</v>
      </c>
      <c r="G6504" t="s">
        <v>1779</v>
      </c>
      <c r="H6504" s="36">
        <v>98</v>
      </c>
      <c r="I6504" s="52">
        <v>79</v>
      </c>
      <c r="J6504" s="9" t="s">
        <v>794</v>
      </c>
      <c r="K6504" s="12" t="s">
        <v>1171</v>
      </c>
      <c r="M6504" t="s">
        <v>1072</v>
      </c>
      <c r="N6504" s="29" t="s">
        <v>5230</v>
      </c>
      <c r="O6504" s="36" t="s">
        <v>5197</v>
      </c>
      <c r="P6504" t="s">
        <v>1036</v>
      </c>
      <c r="Q6504" t="s">
        <v>7408</v>
      </c>
      <c r="R6504" t="s">
        <v>1173</v>
      </c>
      <c r="T6504" t="s">
        <v>7409</v>
      </c>
      <c r="U6504" s="62">
        <f t="shared" si="422"/>
        <v>16</v>
      </c>
    </row>
    <row r="6505" spans="1:21" x14ac:dyDescent="0.25">
      <c r="A6505" s="4" t="s">
        <v>7431</v>
      </c>
      <c r="B6505" s="4" t="s">
        <v>7483</v>
      </c>
      <c r="C6505" s="43" t="str">
        <f t="shared" si="421"/>
        <v>10-01-03A_10</v>
      </c>
      <c r="D6505" s="43" t="str">
        <f>VLOOKUP(C6505,'[1]Test List'!$A$5:$F$2726,6,0)</f>
        <v>PCAR-ARZ-03A_10</v>
      </c>
      <c r="E6505" s="43" t="str">
        <f t="shared" si="423"/>
        <v>10</v>
      </c>
      <c r="F6505" s="43" t="str">
        <f t="shared" si="424"/>
        <v>01</v>
      </c>
      <c r="G6505" t="s">
        <v>1779</v>
      </c>
      <c r="H6505" s="36">
        <v>98</v>
      </c>
      <c r="I6505" s="52">
        <v>999</v>
      </c>
      <c r="J6505" s="9" t="s">
        <v>794</v>
      </c>
      <c r="K6505" s="12" t="s">
        <v>1171</v>
      </c>
      <c r="M6505" t="s">
        <v>1072</v>
      </c>
      <c r="N6505" s="29" t="s">
        <v>5230</v>
      </c>
      <c r="O6505" s="38" t="s">
        <v>5197</v>
      </c>
      <c r="P6505" t="s">
        <v>1470</v>
      </c>
      <c r="Q6505" t="s">
        <v>1335</v>
      </c>
      <c r="R6505" t="s">
        <v>1466</v>
      </c>
      <c r="S6505" t="s">
        <v>5041</v>
      </c>
      <c r="T6505" t="s">
        <v>5238</v>
      </c>
      <c r="U6505" s="62">
        <f t="shared" si="422"/>
        <v>3</v>
      </c>
    </row>
    <row r="6506" spans="1:21" x14ac:dyDescent="0.25">
      <c r="A6506" s="4" t="s">
        <v>7431</v>
      </c>
      <c r="B6506" s="4" t="s">
        <v>7483</v>
      </c>
      <c r="C6506" s="43" t="str">
        <f t="shared" si="421"/>
        <v>10-01-03A_10</v>
      </c>
      <c r="D6506" s="43" t="str">
        <f>VLOOKUP(C6506,'[1]Test List'!$A$5:$F$2726,6,0)</f>
        <v>PCAR-ARZ-03A_10</v>
      </c>
      <c r="E6506" s="43" t="str">
        <f t="shared" si="423"/>
        <v>10</v>
      </c>
      <c r="F6506" s="43" t="str">
        <f t="shared" si="424"/>
        <v>01</v>
      </c>
      <c r="G6506" t="s">
        <v>1779</v>
      </c>
      <c r="H6506" s="36">
        <v>98</v>
      </c>
      <c r="I6506" s="52">
        <v>79</v>
      </c>
      <c r="J6506" s="9" t="s">
        <v>794</v>
      </c>
      <c r="K6506" s="12" t="s">
        <v>1171</v>
      </c>
      <c r="M6506" t="s">
        <v>1072</v>
      </c>
      <c r="N6506" s="29" t="s">
        <v>5230</v>
      </c>
      <c r="O6506" s="36" t="s">
        <v>5197</v>
      </c>
      <c r="P6506" t="s">
        <v>1036</v>
      </c>
      <c r="Q6506" t="s">
        <v>7408</v>
      </c>
      <c r="R6506" t="s">
        <v>1173</v>
      </c>
      <c r="T6506" t="s">
        <v>7409</v>
      </c>
      <c r="U6506" s="62">
        <f t="shared" si="422"/>
        <v>16</v>
      </c>
    </row>
    <row r="6507" spans="1:21" x14ac:dyDescent="0.25">
      <c r="A6507" s="4" t="s">
        <v>7431</v>
      </c>
      <c r="B6507" s="4" t="s">
        <v>7483</v>
      </c>
      <c r="C6507" s="43" t="str">
        <f t="shared" si="421"/>
        <v>10-01-03A_10</v>
      </c>
      <c r="D6507" s="43" t="str">
        <f>VLOOKUP(C6507,'[1]Test List'!$A$5:$F$2726,6,0)</f>
        <v>PCAR-ARZ-03A_10</v>
      </c>
      <c r="E6507" s="43" t="str">
        <f t="shared" si="423"/>
        <v>10</v>
      </c>
      <c r="F6507" s="43" t="str">
        <f t="shared" si="424"/>
        <v>01</v>
      </c>
      <c r="G6507" t="s">
        <v>1779</v>
      </c>
      <c r="H6507" s="36">
        <v>98</v>
      </c>
      <c r="I6507" s="52">
        <v>81</v>
      </c>
      <c r="J6507" s="9" t="s">
        <v>794</v>
      </c>
      <c r="K6507" s="12" t="s">
        <v>1171</v>
      </c>
      <c r="M6507" t="s">
        <v>1072</v>
      </c>
      <c r="N6507" s="29" t="s">
        <v>5230</v>
      </c>
      <c r="O6507" s="38" t="s">
        <v>5197</v>
      </c>
      <c r="P6507" t="s">
        <v>1036</v>
      </c>
      <c r="Q6507" t="s">
        <v>1172</v>
      </c>
      <c r="R6507" t="s">
        <v>1173</v>
      </c>
      <c r="S6507" t="s">
        <v>1174</v>
      </c>
      <c r="T6507" t="s">
        <v>5363</v>
      </c>
      <c r="U6507" s="62">
        <f t="shared" si="422"/>
        <v>26</v>
      </c>
    </row>
    <row r="6508" spans="1:21" x14ac:dyDescent="0.25">
      <c r="A6508" s="4" t="s">
        <v>7432</v>
      </c>
      <c r="B6508" s="4" t="s">
        <v>7483</v>
      </c>
      <c r="C6508" s="43" t="str">
        <f t="shared" ref="C6508:C6571" si="425">LEFT(A6508,2)&amp;"-"&amp;MID(A6508,3,2)&amp;"-"&amp;RIGHT(A6508,LEN(A6508)-4)</f>
        <v>10-01-11A</v>
      </c>
      <c r="D6508" s="43" t="str">
        <f>VLOOKUP(C6508,'[1]Test List'!$A$5:$F$2726,6,0)</f>
        <v>PCAR-ARZ-11A</v>
      </c>
      <c r="E6508" s="43" t="str">
        <f t="shared" si="423"/>
        <v>10</v>
      </c>
      <c r="F6508" s="43" t="str">
        <f t="shared" si="424"/>
        <v>01</v>
      </c>
      <c r="G6508" t="s">
        <v>1779</v>
      </c>
      <c r="H6508" s="36">
        <v>98</v>
      </c>
      <c r="I6508" s="52">
        <v>203</v>
      </c>
      <c r="J6508" s="9" t="s">
        <v>794</v>
      </c>
      <c r="K6508" s="12" t="s">
        <v>1171</v>
      </c>
      <c r="M6508" t="s">
        <v>1072</v>
      </c>
      <c r="N6508" s="29" t="s">
        <v>5230</v>
      </c>
      <c r="O6508" s="38" t="s">
        <v>5197</v>
      </c>
      <c r="P6508" t="s">
        <v>1036</v>
      </c>
      <c r="Q6508" t="s">
        <v>1172</v>
      </c>
      <c r="R6508" t="s">
        <v>1173</v>
      </c>
      <c r="S6508" t="s">
        <v>1174</v>
      </c>
      <c r="T6508" t="s">
        <v>5363</v>
      </c>
      <c r="U6508" s="62">
        <f t="shared" si="422"/>
        <v>26</v>
      </c>
    </row>
    <row r="6509" spans="1:21" x14ac:dyDescent="0.25">
      <c r="A6509" s="4" t="s">
        <v>7433</v>
      </c>
      <c r="B6509" s="4" t="s">
        <v>7483</v>
      </c>
      <c r="C6509" s="43" t="str">
        <f t="shared" si="425"/>
        <v>10-01-18A</v>
      </c>
      <c r="D6509" s="43" t="str">
        <f>VLOOKUP(C6509,'[1]Test List'!$A$5:$F$2726,6,0)</f>
        <v>PCAR-ARZ-18A</v>
      </c>
      <c r="E6509" s="43" t="str">
        <f t="shared" si="423"/>
        <v>10</v>
      </c>
      <c r="F6509" s="43" t="str">
        <f t="shared" si="424"/>
        <v>01</v>
      </c>
      <c r="G6509" t="s">
        <v>1779</v>
      </c>
      <c r="H6509" s="36">
        <v>98</v>
      </c>
      <c r="I6509" s="52">
        <v>77</v>
      </c>
      <c r="J6509" s="9" t="s">
        <v>794</v>
      </c>
      <c r="K6509" s="12" t="s">
        <v>1171</v>
      </c>
      <c r="M6509" t="s">
        <v>1072</v>
      </c>
      <c r="N6509" s="29" t="s">
        <v>5230</v>
      </c>
      <c r="O6509" s="38" t="s">
        <v>5197</v>
      </c>
      <c r="P6509" t="s">
        <v>1036</v>
      </c>
      <c r="Q6509" t="s">
        <v>1172</v>
      </c>
      <c r="R6509" t="s">
        <v>1173</v>
      </c>
      <c r="S6509" t="s">
        <v>1174</v>
      </c>
      <c r="T6509" t="s">
        <v>5363</v>
      </c>
      <c r="U6509" s="62">
        <f t="shared" si="422"/>
        <v>26</v>
      </c>
    </row>
    <row r="6510" spans="1:21" x14ac:dyDescent="0.25">
      <c r="A6510" s="4" t="s">
        <v>7434</v>
      </c>
      <c r="B6510" s="4" t="s">
        <v>7483</v>
      </c>
      <c r="C6510" s="43" t="str">
        <f t="shared" si="425"/>
        <v>10-01-19A</v>
      </c>
      <c r="D6510" s="43" t="str">
        <f>VLOOKUP(C6510,'[1]Test List'!$A$5:$F$2726,6,0)</f>
        <v>PCAR-ARZ-19A</v>
      </c>
      <c r="E6510" s="43" t="str">
        <f t="shared" si="423"/>
        <v>10</v>
      </c>
      <c r="F6510" s="43" t="str">
        <f t="shared" si="424"/>
        <v>01</v>
      </c>
      <c r="G6510" t="s">
        <v>1779</v>
      </c>
      <c r="H6510" s="36">
        <v>99</v>
      </c>
      <c r="I6510" s="52">
        <v>999</v>
      </c>
      <c r="J6510" s="9" t="s">
        <v>794</v>
      </c>
      <c r="K6510" s="12" t="s">
        <v>1362</v>
      </c>
      <c r="L6510" s="2" t="s">
        <v>92</v>
      </c>
      <c r="M6510" t="s">
        <v>4534</v>
      </c>
      <c r="N6510" s="29" t="s">
        <v>5230</v>
      </c>
      <c r="O6510" s="38" t="s">
        <v>5197</v>
      </c>
      <c r="P6510" t="s">
        <v>1176</v>
      </c>
      <c r="Q6510" t="s">
        <v>823</v>
      </c>
      <c r="R6510" t="s">
        <v>1466</v>
      </c>
      <c r="S6510" t="s">
        <v>5001</v>
      </c>
      <c r="T6510" t="s">
        <v>5440</v>
      </c>
      <c r="U6510" s="62">
        <f t="shared" si="422"/>
        <v>24</v>
      </c>
    </row>
    <row r="6511" spans="1:21" x14ac:dyDescent="0.25">
      <c r="A6511" s="4" t="s">
        <v>7435</v>
      </c>
      <c r="B6511" s="4" t="s">
        <v>7483</v>
      </c>
      <c r="C6511" s="43" t="str">
        <f t="shared" si="425"/>
        <v>10-03-06A</v>
      </c>
      <c r="D6511" s="43" t="str">
        <f>VLOOKUP(C6511,'[1]Test List'!$A$5:$F$2726,6,0)</f>
        <v>PCAR-SKV-06A</v>
      </c>
      <c r="E6511" s="43" t="str">
        <f t="shared" si="423"/>
        <v>10</v>
      </c>
      <c r="F6511" s="43" t="str">
        <f t="shared" si="424"/>
        <v>03</v>
      </c>
      <c r="G6511" t="s">
        <v>1779</v>
      </c>
      <c r="H6511" s="36">
        <v>99</v>
      </c>
      <c r="I6511" s="52">
        <v>79</v>
      </c>
      <c r="J6511" s="9" t="s">
        <v>794</v>
      </c>
      <c r="K6511" s="12" t="s">
        <v>1171</v>
      </c>
      <c r="M6511" t="s">
        <v>1072</v>
      </c>
      <c r="N6511" s="29" t="s">
        <v>5230</v>
      </c>
      <c r="O6511" s="36" t="s">
        <v>5197</v>
      </c>
      <c r="P6511" t="s">
        <v>1036</v>
      </c>
      <c r="Q6511" t="s">
        <v>7408</v>
      </c>
      <c r="R6511" t="s">
        <v>1173</v>
      </c>
      <c r="T6511" t="s">
        <v>7409</v>
      </c>
      <c r="U6511" s="62">
        <f t="shared" si="422"/>
        <v>16</v>
      </c>
    </row>
    <row r="6512" spans="1:21" x14ac:dyDescent="0.25">
      <c r="A6512" s="4" t="s">
        <v>7435</v>
      </c>
      <c r="B6512" s="4" t="s">
        <v>7483</v>
      </c>
      <c r="C6512" s="43" t="str">
        <f t="shared" si="425"/>
        <v>10-03-06A</v>
      </c>
      <c r="D6512" s="43" t="str">
        <f>VLOOKUP(C6512,'[1]Test List'!$A$5:$F$2726,6,0)</f>
        <v>PCAR-SKV-06A</v>
      </c>
      <c r="E6512" s="43" t="str">
        <f t="shared" si="423"/>
        <v>10</v>
      </c>
      <c r="F6512" s="43" t="str">
        <f t="shared" si="424"/>
        <v>03</v>
      </c>
      <c r="G6512" t="s">
        <v>1779</v>
      </c>
      <c r="H6512" s="36">
        <v>99</v>
      </c>
      <c r="I6512" s="52">
        <v>81</v>
      </c>
      <c r="J6512" s="9" t="s">
        <v>794</v>
      </c>
      <c r="K6512" s="12" t="s">
        <v>1171</v>
      </c>
      <c r="M6512" t="s">
        <v>1072</v>
      </c>
      <c r="N6512" s="29" t="s">
        <v>5230</v>
      </c>
      <c r="O6512" s="38" t="s">
        <v>5197</v>
      </c>
      <c r="P6512" t="s">
        <v>1036</v>
      </c>
      <c r="Q6512" t="s">
        <v>1172</v>
      </c>
      <c r="R6512" t="s">
        <v>1173</v>
      </c>
      <c r="S6512" t="s">
        <v>1174</v>
      </c>
      <c r="T6512" t="s">
        <v>5363</v>
      </c>
      <c r="U6512" s="62">
        <f t="shared" si="422"/>
        <v>26</v>
      </c>
    </row>
    <row r="6513" spans="1:21" x14ac:dyDescent="0.25">
      <c r="A6513" s="4" t="s">
        <v>7435</v>
      </c>
      <c r="B6513" s="4" t="s">
        <v>7483</v>
      </c>
      <c r="C6513" s="43" t="str">
        <f t="shared" si="425"/>
        <v>10-03-06A</v>
      </c>
      <c r="D6513" s="43" t="str">
        <f>VLOOKUP(C6513,'[1]Test List'!$A$5:$F$2726,6,0)</f>
        <v>PCAR-SKV-06A</v>
      </c>
      <c r="E6513" s="43" t="str">
        <f t="shared" si="423"/>
        <v>10</v>
      </c>
      <c r="F6513" s="43" t="str">
        <f t="shared" si="424"/>
        <v>03</v>
      </c>
      <c r="G6513" t="s">
        <v>1779</v>
      </c>
      <c r="H6513" s="36">
        <v>99</v>
      </c>
      <c r="I6513" s="52">
        <v>80</v>
      </c>
      <c r="J6513" s="9" t="s">
        <v>794</v>
      </c>
      <c r="K6513" s="12" t="s">
        <v>1171</v>
      </c>
      <c r="M6513" s="12" t="s">
        <v>1072</v>
      </c>
      <c r="N6513" s="29" t="s">
        <v>5230</v>
      </c>
      <c r="O6513" s="38" t="s">
        <v>5197</v>
      </c>
      <c r="P6513" t="s">
        <v>1036</v>
      </c>
      <c r="Q6513" t="s">
        <v>1361</v>
      </c>
      <c r="R6513" t="s">
        <v>1173</v>
      </c>
      <c r="S6513" t="s">
        <v>4653</v>
      </c>
      <c r="T6513" t="s">
        <v>5248</v>
      </c>
      <c r="U6513" s="62">
        <f t="shared" si="422"/>
        <v>15</v>
      </c>
    </row>
    <row r="6514" spans="1:21" x14ac:dyDescent="0.25">
      <c r="A6514" s="4" t="s">
        <v>7436</v>
      </c>
      <c r="B6514" s="4" t="s">
        <v>7483</v>
      </c>
      <c r="C6514" s="43" t="str">
        <f t="shared" si="425"/>
        <v>10-04-14A</v>
      </c>
      <c r="D6514" s="43" t="str">
        <f>VLOOKUP(C6514,'[1]Test List'!$A$5:$F$2726,6,0)</f>
        <v>PCAR-PRF-14A</v>
      </c>
      <c r="E6514" s="43" t="str">
        <f t="shared" si="423"/>
        <v>10</v>
      </c>
      <c r="F6514" s="43" t="str">
        <f t="shared" si="424"/>
        <v>04</v>
      </c>
      <c r="G6514" t="s">
        <v>1779</v>
      </c>
      <c r="H6514" s="36">
        <v>99</v>
      </c>
      <c r="I6514" s="52">
        <v>998</v>
      </c>
      <c r="J6514" s="9" t="s">
        <v>794</v>
      </c>
      <c r="K6514" s="12" t="s">
        <v>1171</v>
      </c>
      <c r="M6514" s="12" t="s">
        <v>1072</v>
      </c>
      <c r="N6514" s="29" t="s">
        <v>5230</v>
      </c>
      <c r="O6514" s="38" t="s">
        <v>5197</v>
      </c>
      <c r="P6514" t="s">
        <v>1036</v>
      </c>
      <c r="Q6514" s="12" t="s">
        <v>7413</v>
      </c>
      <c r="R6514" s="12" t="s">
        <v>1191</v>
      </c>
      <c r="T6514" s="12" t="s">
        <v>7414</v>
      </c>
      <c r="U6514" s="62">
        <f t="shared" si="422"/>
        <v>3</v>
      </c>
    </row>
    <row r="6515" spans="1:21" x14ac:dyDescent="0.25">
      <c r="A6515" s="4" t="s">
        <v>7436</v>
      </c>
      <c r="B6515" s="4" t="s">
        <v>7483</v>
      </c>
      <c r="C6515" s="43" t="str">
        <f t="shared" si="425"/>
        <v>10-04-14A</v>
      </c>
      <c r="D6515" s="43" t="str">
        <f>VLOOKUP(C6515,'[1]Test List'!$A$5:$F$2726,6,0)</f>
        <v>PCAR-PRF-14A</v>
      </c>
      <c r="E6515" s="43" t="str">
        <f t="shared" si="423"/>
        <v>10</v>
      </c>
      <c r="F6515" s="43" t="str">
        <f t="shared" si="424"/>
        <v>04</v>
      </c>
      <c r="G6515" t="s">
        <v>1779</v>
      </c>
      <c r="H6515" s="36">
        <v>99</v>
      </c>
      <c r="I6515" s="52">
        <v>999</v>
      </c>
      <c r="J6515" s="9" t="s">
        <v>794</v>
      </c>
      <c r="K6515" s="12" t="s">
        <v>1171</v>
      </c>
      <c r="M6515" t="s">
        <v>1072</v>
      </c>
      <c r="N6515" s="29" t="s">
        <v>5230</v>
      </c>
      <c r="O6515" s="38" t="s">
        <v>5197</v>
      </c>
      <c r="P6515" t="s">
        <v>215</v>
      </c>
      <c r="Q6515" t="s">
        <v>1284</v>
      </c>
      <c r="R6515" t="s">
        <v>1191</v>
      </c>
      <c r="S6515" t="s">
        <v>5061</v>
      </c>
      <c r="T6515" t="s">
        <v>5478</v>
      </c>
      <c r="U6515" s="62">
        <f t="shared" si="422"/>
        <v>7</v>
      </c>
    </row>
    <row r="6516" spans="1:21" x14ac:dyDescent="0.25">
      <c r="A6516" s="4" t="s">
        <v>7437</v>
      </c>
      <c r="B6516" s="4" t="s">
        <v>7483</v>
      </c>
      <c r="C6516" s="43" t="str">
        <f t="shared" si="425"/>
        <v>10-08-09B</v>
      </c>
      <c r="D6516" s="43" t="str">
        <f>VLOOKUP(C6516,'[1]Test List'!$A$5:$F$2726,6,0)</f>
        <v>PCAR-JAR-09B</v>
      </c>
      <c r="E6516" s="43" t="str">
        <f t="shared" si="423"/>
        <v>10</v>
      </c>
      <c r="F6516" s="43" t="str">
        <f t="shared" si="424"/>
        <v>08</v>
      </c>
      <c r="G6516" t="s">
        <v>1779</v>
      </c>
      <c r="H6516" s="36">
        <v>99</v>
      </c>
      <c r="I6516" s="52">
        <v>999</v>
      </c>
      <c r="J6516" s="9" t="s">
        <v>794</v>
      </c>
      <c r="K6516" s="12" t="s">
        <v>1171</v>
      </c>
      <c r="M6516" t="s">
        <v>1072</v>
      </c>
      <c r="N6516" s="29" t="s">
        <v>5230</v>
      </c>
      <c r="O6516" s="38" t="s">
        <v>5197</v>
      </c>
      <c r="P6516" t="s">
        <v>215</v>
      </c>
      <c r="Q6516" t="s">
        <v>1284</v>
      </c>
      <c r="R6516" t="s">
        <v>1191</v>
      </c>
      <c r="S6516" t="s">
        <v>5061</v>
      </c>
      <c r="T6516" t="s">
        <v>5478</v>
      </c>
      <c r="U6516" s="62">
        <f t="shared" si="422"/>
        <v>7</v>
      </c>
    </row>
    <row r="6517" spans="1:21" x14ac:dyDescent="0.25">
      <c r="A6517" s="4" t="s">
        <v>7437</v>
      </c>
      <c r="B6517" s="4" t="s">
        <v>7483</v>
      </c>
      <c r="C6517" s="43" t="str">
        <f t="shared" si="425"/>
        <v>10-08-09B</v>
      </c>
      <c r="D6517" s="43" t="str">
        <f>VLOOKUP(C6517,'[1]Test List'!$A$5:$F$2726,6,0)</f>
        <v>PCAR-JAR-09B</v>
      </c>
      <c r="E6517" s="43" t="str">
        <f t="shared" si="423"/>
        <v>10</v>
      </c>
      <c r="F6517" s="43" t="str">
        <f t="shared" si="424"/>
        <v>08</v>
      </c>
      <c r="G6517" t="s">
        <v>1779</v>
      </c>
      <c r="H6517" s="36">
        <v>99</v>
      </c>
      <c r="I6517" s="52">
        <v>78</v>
      </c>
      <c r="J6517" s="9" t="s">
        <v>794</v>
      </c>
      <c r="K6517" s="12" t="s">
        <v>1171</v>
      </c>
      <c r="M6517" t="s">
        <v>1072</v>
      </c>
      <c r="N6517" s="29" t="s">
        <v>5230</v>
      </c>
      <c r="O6517" s="38" t="s">
        <v>5197</v>
      </c>
      <c r="P6517" t="s">
        <v>1036</v>
      </c>
      <c r="Q6517" t="s">
        <v>433</v>
      </c>
      <c r="R6517" t="s">
        <v>1173</v>
      </c>
      <c r="S6517" t="s">
        <v>437</v>
      </c>
      <c r="T6517" t="s">
        <v>5379</v>
      </c>
      <c r="U6517" s="62">
        <f t="shared" si="422"/>
        <v>14</v>
      </c>
    </row>
    <row r="6518" spans="1:21" x14ac:dyDescent="0.25">
      <c r="A6518" s="4" t="s">
        <v>7437</v>
      </c>
      <c r="B6518" s="4" t="s">
        <v>7483</v>
      </c>
      <c r="C6518" s="43" t="str">
        <f t="shared" si="425"/>
        <v>10-08-09B</v>
      </c>
      <c r="D6518" s="43" t="str">
        <f>VLOOKUP(C6518,'[1]Test List'!$A$5:$F$2726,6,0)</f>
        <v>PCAR-JAR-09B</v>
      </c>
      <c r="E6518" s="43" t="str">
        <f t="shared" si="423"/>
        <v>10</v>
      </c>
      <c r="F6518" s="43" t="str">
        <f t="shared" si="424"/>
        <v>08</v>
      </c>
      <c r="G6518" t="s">
        <v>1779</v>
      </c>
      <c r="H6518" s="36">
        <v>99</v>
      </c>
      <c r="I6518" s="52">
        <v>79</v>
      </c>
      <c r="J6518" s="9" t="s">
        <v>794</v>
      </c>
      <c r="K6518" s="12" t="s">
        <v>1171</v>
      </c>
      <c r="M6518" t="s">
        <v>1072</v>
      </c>
      <c r="N6518" s="29" t="s">
        <v>5230</v>
      </c>
      <c r="O6518" s="36" t="s">
        <v>5197</v>
      </c>
      <c r="P6518" t="s">
        <v>1036</v>
      </c>
      <c r="Q6518" t="s">
        <v>7408</v>
      </c>
      <c r="R6518" t="s">
        <v>1173</v>
      </c>
      <c r="T6518" t="s">
        <v>7409</v>
      </c>
      <c r="U6518" s="62">
        <f t="shared" si="422"/>
        <v>16</v>
      </c>
    </row>
    <row r="6519" spans="1:21" x14ac:dyDescent="0.25">
      <c r="A6519" s="4" t="s">
        <v>7437</v>
      </c>
      <c r="B6519" s="4" t="s">
        <v>7483</v>
      </c>
      <c r="C6519" s="43" t="str">
        <f t="shared" si="425"/>
        <v>10-08-09B</v>
      </c>
      <c r="D6519" s="43" t="str">
        <f>VLOOKUP(C6519,'[1]Test List'!$A$5:$F$2726,6,0)</f>
        <v>PCAR-JAR-09B</v>
      </c>
      <c r="E6519" s="43" t="str">
        <f t="shared" si="423"/>
        <v>10</v>
      </c>
      <c r="F6519" s="43" t="str">
        <f t="shared" si="424"/>
        <v>08</v>
      </c>
      <c r="G6519" t="s">
        <v>1779</v>
      </c>
      <c r="H6519" s="36">
        <v>99</v>
      </c>
      <c r="I6519" s="52">
        <v>81</v>
      </c>
      <c r="J6519" s="9" t="s">
        <v>794</v>
      </c>
      <c r="K6519" s="12" t="s">
        <v>1171</v>
      </c>
      <c r="M6519" t="s">
        <v>1072</v>
      </c>
      <c r="N6519" s="29" t="s">
        <v>5230</v>
      </c>
      <c r="O6519" s="38" t="s">
        <v>5197</v>
      </c>
      <c r="P6519" t="s">
        <v>1036</v>
      </c>
      <c r="Q6519" t="s">
        <v>1172</v>
      </c>
      <c r="R6519" t="s">
        <v>1173</v>
      </c>
      <c r="S6519" t="s">
        <v>1174</v>
      </c>
      <c r="T6519" t="s">
        <v>5363</v>
      </c>
      <c r="U6519" s="62">
        <f t="shared" si="422"/>
        <v>26</v>
      </c>
    </row>
    <row r="6520" spans="1:21" x14ac:dyDescent="0.25">
      <c r="A6520" s="4" t="s">
        <v>7437</v>
      </c>
      <c r="B6520" s="4" t="s">
        <v>7483</v>
      </c>
      <c r="C6520" s="43" t="str">
        <f t="shared" si="425"/>
        <v>10-08-09B</v>
      </c>
      <c r="D6520" s="43" t="str">
        <f>VLOOKUP(C6520,'[1]Test List'!$A$5:$F$2726,6,0)</f>
        <v>PCAR-JAR-09B</v>
      </c>
      <c r="E6520" s="43" t="str">
        <f t="shared" si="423"/>
        <v>10</v>
      </c>
      <c r="F6520" s="43" t="str">
        <f t="shared" si="424"/>
        <v>08</v>
      </c>
      <c r="G6520" t="s">
        <v>1779</v>
      </c>
      <c r="H6520" s="36">
        <v>99</v>
      </c>
      <c r="I6520" s="52">
        <v>80</v>
      </c>
      <c r="J6520" s="9" t="s">
        <v>794</v>
      </c>
      <c r="K6520" s="12" t="s">
        <v>1171</v>
      </c>
      <c r="M6520" s="12" t="s">
        <v>1072</v>
      </c>
      <c r="N6520" s="29" t="s">
        <v>5230</v>
      </c>
      <c r="O6520" s="38" t="s">
        <v>5197</v>
      </c>
      <c r="P6520" t="s">
        <v>1036</v>
      </c>
      <c r="Q6520" t="s">
        <v>1361</v>
      </c>
      <c r="R6520" t="s">
        <v>1173</v>
      </c>
      <c r="S6520" t="s">
        <v>4653</v>
      </c>
      <c r="T6520" t="s">
        <v>5248</v>
      </c>
      <c r="U6520" s="62">
        <f t="shared" si="422"/>
        <v>15</v>
      </c>
    </row>
    <row r="6521" spans="1:21" x14ac:dyDescent="0.25">
      <c r="A6521" s="4" t="s">
        <v>7437</v>
      </c>
      <c r="B6521" s="4" t="s">
        <v>7483</v>
      </c>
      <c r="C6521" s="43" t="str">
        <f t="shared" si="425"/>
        <v>10-08-09B</v>
      </c>
      <c r="D6521" s="43" t="str">
        <f>VLOOKUP(C6521,'[1]Test List'!$A$5:$F$2726,6,0)</f>
        <v>PCAR-JAR-09B</v>
      </c>
      <c r="E6521" s="43" t="str">
        <f t="shared" si="423"/>
        <v>10</v>
      </c>
      <c r="F6521" s="43" t="str">
        <f t="shared" si="424"/>
        <v>08</v>
      </c>
      <c r="G6521" t="s">
        <v>1779</v>
      </c>
      <c r="H6521" s="36">
        <v>99</v>
      </c>
      <c r="I6521" s="52">
        <v>316</v>
      </c>
      <c r="J6521" s="9" t="s">
        <v>794</v>
      </c>
      <c r="K6521" t="s">
        <v>1171</v>
      </c>
      <c r="M6521" t="s">
        <v>1072</v>
      </c>
      <c r="N6521" s="29" t="s">
        <v>5230</v>
      </c>
      <c r="O6521" s="36" t="s">
        <v>5197</v>
      </c>
      <c r="P6521" t="s">
        <v>1036</v>
      </c>
      <c r="Q6521" t="s">
        <v>7465</v>
      </c>
      <c r="R6521" t="s">
        <v>7484</v>
      </c>
      <c r="T6521" t="s">
        <v>7485</v>
      </c>
      <c r="U6521" s="62">
        <f t="shared" si="422"/>
        <v>14</v>
      </c>
    </row>
    <row r="6522" spans="1:21" x14ac:dyDescent="0.25">
      <c r="A6522" s="4" t="s">
        <v>7438</v>
      </c>
      <c r="B6522" s="4" t="s">
        <v>7483</v>
      </c>
      <c r="C6522" s="43" t="str">
        <f t="shared" si="425"/>
        <v>10-08-10B</v>
      </c>
      <c r="D6522" s="43" t="str">
        <f>VLOOKUP(C6522,'[1]Test List'!$A$5:$F$2726,6,0)</f>
        <v>PCAR-JAR-10B</v>
      </c>
      <c r="E6522" s="43" t="str">
        <f t="shared" si="423"/>
        <v>10</v>
      </c>
      <c r="F6522" s="43" t="str">
        <f t="shared" si="424"/>
        <v>08</v>
      </c>
      <c r="G6522" t="s">
        <v>1779</v>
      </c>
      <c r="H6522" s="36">
        <v>99</v>
      </c>
      <c r="I6522" s="52">
        <v>999</v>
      </c>
      <c r="J6522" s="9" t="s">
        <v>794</v>
      </c>
      <c r="K6522" s="12" t="s">
        <v>1362</v>
      </c>
      <c r="L6522" s="2" t="s">
        <v>92</v>
      </c>
      <c r="M6522" t="s">
        <v>4534</v>
      </c>
      <c r="N6522" s="29" t="s">
        <v>5230</v>
      </c>
      <c r="O6522" s="38" t="s">
        <v>5197</v>
      </c>
      <c r="P6522" t="s">
        <v>1176</v>
      </c>
      <c r="Q6522" t="s">
        <v>823</v>
      </c>
      <c r="R6522" t="s">
        <v>1466</v>
      </c>
      <c r="S6522" t="s">
        <v>5001</v>
      </c>
      <c r="T6522" t="s">
        <v>5440</v>
      </c>
      <c r="U6522" s="62">
        <f t="shared" si="422"/>
        <v>24</v>
      </c>
    </row>
    <row r="6523" spans="1:21" x14ac:dyDescent="0.25">
      <c r="A6523" s="4" t="s">
        <v>7438</v>
      </c>
      <c r="B6523" s="4" t="s">
        <v>7483</v>
      </c>
      <c r="C6523" s="43" t="str">
        <f t="shared" si="425"/>
        <v>10-08-10B</v>
      </c>
      <c r="D6523" s="43" t="str">
        <f>VLOOKUP(C6523,'[1]Test List'!$A$5:$F$2726,6,0)</f>
        <v>PCAR-JAR-10B</v>
      </c>
      <c r="E6523" s="43" t="str">
        <f t="shared" si="423"/>
        <v>10</v>
      </c>
      <c r="F6523" s="43" t="str">
        <f t="shared" si="424"/>
        <v>08</v>
      </c>
      <c r="G6523" t="s">
        <v>1779</v>
      </c>
      <c r="H6523" s="36">
        <v>99</v>
      </c>
      <c r="I6523" s="52">
        <v>78</v>
      </c>
      <c r="J6523" s="9" t="s">
        <v>794</v>
      </c>
      <c r="K6523" s="12" t="s">
        <v>1171</v>
      </c>
      <c r="M6523" t="s">
        <v>1072</v>
      </c>
      <c r="N6523" s="29" t="s">
        <v>5230</v>
      </c>
      <c r="O6523" s="38" t="s">
        <v>5197</v>
      </c>
      <c r="P6523" t="s">
        <v>1036</v>
      </c>
      <c r="Q6523" t="s">
        <v>433</v>
      </c>
      <c r="R6523" t="s">
        <v>1173</v>
      </c>
      <c r="S6523" t="s">
        <v>437</v>
      </c>
      <c r="T6523" t="s">
        <v>5379</v>
      </c>
      <c r="U6523" s="62">
        <f t="shared" si="422"/>
        <v>14</v>
      </c>
    </row>
    <row r="6524" spans="1:21" x14ac:dyDescent="0.25">
      <c r="A6524" s="4" t="s">
        <v>7438</v>
      </c>
      <c r="B6524" s="4" t="s">
        <v>7483</v>
      </c>
      <c r="C6524" s="43" t="str">
        <f t="shared" si="425"/>
        <v>10-08-10B</v>
      </c>
      <c r="D6524" s="43" t="str">
        <f>VLOOKUP(C6524,'[1]Test List'!$A$5:$F$2726,6,0)</f>
        <v>PCAR-JAR-10B</v>
      </c>
      <c r="E6524" s="43" t="str">
        <f t="shared" si="423"/>
        <v>10</v>
      </c>
      <c r="F6524" s="43" t="str">
        <f t="shared" si="424"/>
        <v>08</v>
      </c>
      <c r="G6524" t="s">
        <v>1779</v>
      </c>
      <c r="H6524" s="36">
        <v>99</v>
      </c>
      <c r="I6524" s="52">
        <v>79</v>
      </c>
      <c r="J6524" s="9" t="s">
        <v>794</v>
      </c>
      <c r="K6524" s="12" t="s">
        <v>1171</v>
      </c>
      <c r="M6524" t="s">
        <v>1072</v>
      </c>
      <c r="N6524" s="29" t="s">
        <v>5230</v>
      </c>
      <c r="O6524" s="36" t="s">
        <v>5197</v>
      </c>
      <c r="P6524" t="s">
        <v>1036</v>
      </c>
      <c r="Q6524" t="s">
        <v>7408</v>
      </c>
      <c r="R6524" t="s">
        <v>1173</v>
      </c>
      <c r="T6524" t="s">
        <v>7409</v>
      </c>
      <c r="U6524" s="62">
        <f t="shared" si="422"/>
        <v>16</v>
      </c>
    </row>
    <row r="6525" spans="1:21" x14ac:dyDescent="0.25">
      <c r="A6525" s="4" t="s">
        <v>7438</v>
      </c>
      <c r="B6525" s="4" t="s">
        <v>7483</v>
      </c>
      <c r="C6525" s="43" t="str">
        <f t="shared" si="425"/>
        <v>10-08-10B</v>
      </c>
      <c r="D6525" s="43" t="str">
        <f>VLOOKUP(C6525,'[1]Test List'!$A$5:$F$2726,6,0)</f>
        <v>PCAR-JAR-10B</v>
      </c>
      <c r="E6525" s="43" t="str">
        <f t="shared" si="423"/>
        <v>10</v>
      </c>
      <c r="F6525" s="43" t="str">
        <f t="shared" si="424"/>
        <v>08</v>
      </c>
      <c r="G6525" t="s">
        <v>1779</v>
      </c>
      <c r="H6525" s="36">
        <v>99</v>
      </c>
      <c r="I6525" s="52">
        <v>81</v>
      </c>
      <c r="J6525" s="9" t="s">
        <v>794</v>
      </c>
      <c r="K6525" s="12" t="s">
        <v>1171</v>
      </c>
      <c r="M6525" t="s">
        <v>1072</v>
      </c>
      <c r="N6525" s="29" t="s">
        <v>5230</v>
      </c>
      <c r="O6525" s="38" t="s">
        <v>5197</v>
      </c>
      <c r="P6525" t="s">
        <v>1036</v>
      </c>
      <c r="Q6525" t="s">
        <v>1172</v>
      </c>
      <c r="R6525" t="s">
        <v>1173</v>
      </c>
      <c r="S6525" t="s">
        <v>1174</v>
      </c>
      <c r="T6525" t="s">
        <v>5363</v>
      </c>
      <c r="U6525" s="62">
        <f t="shared" si="422"/>
        <v>26</v>
      </c>
    </row>
    <row r="6526" spans="1:21" x14ac:dyDescent="0.25">
      <c r="A6526" s="4" t="s">
        <v>7438</v>
      </c>
      <c r="B6526" s="4" t="s">
        <v>7483</v>
      </c>
      <c r="C6526" s="43" t="str">
        <f t="shared" si="425"/>
        <v>10-08-10B</v>
      </c>
      <c r="D6526" s="43" t="str">
        <f>VLOOKUP(C6526,'[1]Test List'!$A$5:$F$2726,6,0)</f>
        <v>PCAR-JAR-10B</v>
      </c>
      <c r="E6526" s="43" t="str">
        <f t="shared" si="423"/>
        <v>10</v>
      </c>
      <c r="F6526" s="43" t="str">
        <f t="shared" si="424"/>
        <v>08</v>
      </c>
      <c r="G6526" t="s">
        <v>1779</v>
      </c>
      <c r="H6526" s="36">
        <v>99</v>
      </c>
      <c r="I6526" s="52">
        <v>80</v>
      </c>
      <c r="J6526" s="9" t="s">
        <v>794</v>
      </c>
      <c r="K6526" s="12" t="s">
        <v>1171</v>
      </c>
      <c r="M6526" s="12" t="s">
        <v>1072</v>
      </c>
      <c r="N6526" s="29" t="s">
        <v>5230</v>
      </c>
      <c r="O6526" s="38" t="s">
        <v>5197</v>
      </c>
      <c r="P6526" t="s">
        <v>1036</v>
      </c>
      <c r="Q6526" t="s">
        <v>1361</v>
      </c>
      <c r="R6526" t="s">
        <v>1173</v>
      </c>
      <c r="S6526" t="s">
        <v>4653</v>
      </c>
      <c r="T6526" t="s">
        <v>5248</v>
      </c>
      <c r="U6526" s="62">
        <f t="shared" si="422"/>
        <v>15</v>
      </c>
    </row>
    <row r="6527" spans="1:21" x14ac:dyDescent="0.25">
      <c r="A6527" s="4" t="s">
        <v>7439</v>
      </c>
      <c r="B6527" s="4" t="s">
        <v>7483</v>
      </c>
      <c r="C6527" s="43" t="str">
        <f t="shared" si="425"/>
        <v>10-08-12A</v>
      </c>
      <c r="D6527" s="43" t="str">
        <f>VLOOKUP(C6527,'[1]Test List'!$A$5:$F$2726,6,0)</f>
        <v>PCAR-JAR-12A</v>
      </c>
      <c r="E6527" s="43" t="str">
        <f t="shared" si="423"/>
        <v>10</v>
      </c>
      <c r="F6527" s="43" t="str">
        <f t="shared" si="424"/>
        <v>08</v>
      </c>
      <c r="G6527" t="s">
        <v>1779</v>
      </c>
      <c r="H6527" s="36">
        <v>99</v>
      </c>
      <c r="I6527" s="52">
        <v>999</v>
      </c>
      <c r="J6527" s="9" t="s">
        <v>794</v>
      </c>
      <c r="K6527" s="12" t="s">
        <v>1362</v>
      </c>
      <c r="L6527" s="2" t="s">
        <v>92</v>
      </c>
      <c r="M6527" t="s">
        <v>4534</v>
      </c>
      <c r="N6527" s="29" t="s">
        <v>5230</v>
      </c>
      <c r="O6527" s="38" t="s">
        <v>5197</v>
      </c>
      <c r="P6527" t="s">
        <v>1176</v>
      </c>
      <c r="Q6527" t="s">
        <v>823</v>
      </c>
      <c r="R6527" t="s">
        <v>1466</v>
      </c>
      <c r="S6527" t="s">
        <v>5001</v>
      </c>
      <c r="T6527" t="s">
        <v>5440</v>
      </c>
      <c r="U6527" s="62">
        <f t="shared" si="422"/>
        <v>24</v>
      </c>
    </row>
    <row r="6528" spans="1:21" x14ac:dyDescent="0.25">
      <c r="A6528" s="4" t="s">
        <v>7440</v>
      </c>
      <c r="B6528" s="4" t="s">
        <v>7483</v>
      </c>
      <c r="C6528" s="43" t="str">
        <f t="shared" si="425"/>
        <v>10-08-19C</v>
      </c>
      <c r="D6528" s="43" t="str">
        <f>VLOOKUP(C6528,'[1]Test List'!$A$5:$F$2726,6,0)</f>
        <v>PCAR-JAR-19C</v>
      </c>
      <c r="E6528" s="43" t="str">
        <f t="shared" si="423"/>
        <v>10</v>
      </c>
      <c r="F6528" s="43" t="str">
        <f t="shared" si="424"/>
        <v>08</v>
      </c>
      <c r="G6528" t="s">
        <v>1779</v>
      </c>
      <c r="H6528" s="36">
        <v>99</v>
      </c>
      <c r="I6528" s="52">
        <v>998</v>
      </c>
      <c r="J6528" s="9" t="s">
        <v>794</v>
      </c>
      <c r="K6528" s="12" t="s">
        <v>1171</v>
      </c>
      <c r="M6528" t="s">
        <v>1072</v>
      </c>
      <c r="N6528" s="29" t="s">
        <v>5230</v>
      </c>
      <c r="O6528" s="36" t="s">
        <v>5197</v>
      </c>
      <c r="P6528" t="s">
        <v>1036</v>
      </c>
      <c r="Q6528" t="s">
        <v>7441</v>
      </c>
      <c r="R6528" t="s">
        <v>1466</v>
      </c>
      <c r="T6528" t="s">
        <v>7481</v>
      </c>
      <c r="U6528" s="62">
        <f t="shared" si="422"/>
        <v>7</v>
      </c>
    </row>
    <row r="6529" spans="1:21" x14ac:dyDescent="0.25">
      <c r="A6529" s="4" t="s">
        <v>7440</v>
      </c>
      <c r="B6529" s="4" t="s">
        <v>7483</v>
      </c>
      <c r="C6529" s="43" t="str">
        <f t="shared" si="425"/>
        <v>10-08-19C</v>
      </c>
      <c r="D6529" s="43" t="str">
        <f>VLOOKUP(C6529,'[1]Test List'!$A$5:$F$2726,6,0)</f>
        <v>PCAR-JAR-19C</v>
      </c>
      <c r="E6529" s="43" t="str">
        <f t="shared" si="423"/>
        <v>10</v>
      </c>
      <c r="F6529" s="43" t="str">
        <f t="shared" si="424"/>
        <v>08</v>
      </c>
      <c r="G6529" t="s">
        <v>1779</v>
      </c>
      <c r="H6529" s="36">
        <v>99</v>
      </c>
      <c r="I6529" s="52">
        <v>999</v>
      </c>
      <c r="J6529" s="9" t="s">
        <v>794</v>
      </c>
      <c r="K6529" s="12" t="s">
        <v>1362</v>
      </c>
      <c r="L6529" s="2" t="s">
        <v>92</v>
      </c>
      <c r="M6529" t="s">
        <v>4534</v>
      </c>
      <c r="N6529" s="29" t="s">
        <v>5230</v>
      </c>
      <c r="O6529" s="38" t="s">
        <v>5197</v>
      </c>
      <c r="P6529" t="s">
        <v>1176</v>
      </c>
      <c r="Q6529" t="s">
        <v>823</v>
      </c>
      <c r="R6529" t="s">
        <v>1466</v>
      </c>
      <c r="S6529" t="s">
        <v>5001</v>
      </c>
      <c r="T6529" t="s">
        <v>5440</v>
      </c>
      <c r="U6529" s="62">
        <f t="shared" si="422"/>
        <v>24</v>
      </c>
    </row>
    <row r="6530" spans="1:21" x14ac:dyDescent="0.25">
      <c r="A6530" s="4" t="s">
        <v>7442</v>
      </c>
      <c r="B6530" s="4" t="s">
        <v>7483</v>
      </c>
      <c r="C6530" s="43" t="str">
        <f t="shared" si="425"/>
        <v>10-09-04A</v>
      </c>
      <c r="D6530" s="43" t="str">
        <f>VLOOKUP(C6530,'[1]Test List'!$A$5:$F$2726,6,0)</f>
        <v>PCAR-FMC-04A</v>
      </c>
      <c r="E6530" s="43" t="str">
        <f t="shared" si="423"/>
        <v>10</v>
      </c>
      <c r="F6530" s="43" t="str">
        <f t="shared" si="424"/>
        <v>09</v>
      </c>
      <c r="G6530" t="s">
        <v>1779</v>
      </c>
      <c r="H6530" s="36">
        <v>99</v>
      </c>
      <c r="I6530" s="52">
        <v>78</v>
      </c>
      <c r="J6530" s="9" t="s">
        <v>794</v>
      </c>
      <c r="K6530" s="12" t="s">
        <v>1171</v>
      </c>
      <c r="M6530" t="s">
        <v>1072</v>
      </c>
      <c r="N6530" s="29" t="s">
        <v>5230</v>
      </c>
      <c r="O6530" s="38" t="s">
        <v>5197</v>
      </c>
      <c r="P6530" t="s">
        <v>1036</v>
      </c>
      <c r="Q6530" t="s">
        <v>433</v>
      </c>
      <c r="R6530" t="s">
        <v>1173</v>
      </c>
      <c r="S6530" t="s">
        <v>437</v>
      </c>
      <c r="T6530" t="s">
        <v>5379</v>
      </c>
      <c r="U6530" s="62">
        <f t="shared" si="422"/>
        <v>14</v>
      </c>
    </row>
    <row r="6531" spans="1:21" x14ac:dyDescent="0.25">
      <c r="A6531" s="4" t="s">
        <v>7442</v>
      </c>
      <c r="B6531" s="4" t="s">
        <v>7483</v>
      </c>
      <c r="C6531" s="43" t="str">
        <f t="shared" si="425"/>
        <v>10-09-04A</v>
      </c>
      <c r="D6531" s="43" t="str">
        <f>VLOOKUP(C6531,'[1]Test List'!$A$5:$F$2726,6,0)</f>
        <v>PCAR-FMC-04A</v>
      </c>
      <c r="E6531" s="43" t="str">
        <f t="shared" si="423"/>
        <v>10</v>
      </c>
      <c r="F6531" s="43" t="str">
        <f t="shared" si="424"/>
        <v>09</v>
      </c>
      <c r="G6531" t="s">
        <v>1779</v>
      </c>
      <c r="H6531" s="36">
        <v>99</v>
      </c>
      <c r="I6531" s="52">
        <v>79</v>
      </c>
      <c r="J6531" s="9" t="s">
        <v>794</v>
      </c>
      <c r="K6531" s="12" t="s">
        <v>1171</v>
      </c>
      <c r="M6531" t="s">
        <v>1072</v>
      </c>
      <c r="N6531" s="29" t="s">
        <v>5230</v>
      </c>
      <c r="O6531" s="36" t="s">
        <v>5197</v>
      </c>
      <c r="P6531" t="s">
        <v>1036</v>
      </c>
      <c r="Q6531" t="s">
        <v>7408</v>
      </c>
      <c r="R6531" t="s">
        <v>1173</v>
      </c>
      <c r="T6531" t="s">
        <v>7409</v>
      </c>
      <c r="U6531" s="62">
        <f t="shared" si="422"/>
        <v>16</v>
      </c>
    </row>
    <row r="6532" spans="1:21" x14ac:dyDescent="0.25">
      <c r="A6532" s="4" t="s">
        <v>7442</v>
      </c>
      <c r="B6532" s="4" t="s">
        <v>7483</v>
      </c>
      <c r="C6532" s="43" t="str">
        <f t="shared" si="425"/>
        <v>10-09-04A</v>
      </c>
      <c r="D6532" s="43" t="str">
        <f>VLOOKUP(C6532,'[1]Test List'!$A$5:$F$2726,6,0)</f>
        <v>PCAR-FMC-04A</v>
      </c>
      <c r="E6532" s="43" t="str">
        <f t="shared" si="423"/>
        <v>10</v>
      </c>
      <c r="F6532" s="43" t="str">
        <f t="shared" si="424"/>
        <v>09</v>
      </c>
      <c r="G6532" t="s">
        <v>1779</v>
      </c>
      <c r="H6532" s="36">
        <v>99</v>
      </c>
      <c r="I6532" s="52">
        <v>81</v>
      </c>
      <c r="J6532" s="9" t="s">
        <v>794</v>
      </c>
      <c r="K6532" s="12" t="s">
        <v>1171</v>
      </c>
      <c r="M6532" t="s">
        <v>1072</v>
      </c>
      <c r="N6532" s="29" t="s">
        <v>5230</v>
      </c>
      <c r="O6532" s="38" t="s">
        <v>5197</v>
      </c>
      <c r="P6532" t="s">
        <v>1036</v>
      </c>
      <c r="Q6532" t="s">
        <v>1172</v>
      </c>
      <c r="R6532" t="s">
        <v>1173</v>
      </c>
      <c r="S6532" t="s">
        <v>1174</v>
      </c>
      <c r="T6532" t="s">
        <v>5363</v>
      </c>
      <c r="U6532" s="62">
        <f t="shared" si="422"/>
        <v>26</v>
      </c>
    </row>
    <row r="6533" spans="1:21" x14ac:dyDescent="0.25">
      <c r="A6533" s="4" t="s">
        <v>7442</v>
      </c>
      <c r="B6533" s="4" t="s">
        <v>7483</v>
      </c>
      <c r="C6533" s="43" t="str">
        <f t="shared" si="425"/>
        <v>10-09-04A</v>
      </c>
      <c r="D6533" s="43" t="str">
        <f>VLOOKUP(C6533,'[1]Test List'!$A$5:$F$2726,6,0)</f>
        <v>PCAR-FMC-04A</v>
      </c>
      <c r="E6533" s="43" t="str">
        <f t="shared" si="423"/>
        <v>10</v>
      </c>
      <c r="F6533" s="43" t="str">
        <f t="shared" si="424"/>
        <v>09</v>
      </c>
      <c r="G6533" t="s">
        <v>1779</v>
      </c>
      <c r="H6533" s="36">
        <v>99</v>
      </c>
      <c r="I6533" s="52">
        <v>80</v>
      </c>
      <c r="J6533" s="9" t="s">
        <v>794</v>
      </c>
      <c r="K6533" s="12" t="s">
        <v>1171</v>
      </c>
      <c r="M6533" s="12" t="s">
        <v>1072</v>
      </c>
      <c r="N6533" s="29" t="s">
        <v>5230</v>
      </c>
      <c r="O6533" s="38" t="s">
        <v>5197</v>
      </c>
      <c r="P6533" t="s">
        <v>1036</v>
      </c>
      <c r="Q6533" t="s">
        <v>1361</v>
      </c>
      <c r="R6533" t="s">
        <v>1173</v>
      </c>
      <c r="S6533" t="s">
        <v>4653</v>
      </c>
      <c r="T6533" t="s">
        <v>5248</v>
      </c>
      <c r="U6533" s="62">
        <f t="shared" ref="U6533:U6596" si="426">COUNTIF(T$4:T$8000,T6533)</f>
        <v>15</v>
      </c>
    </row>
    <row r="6534" spans="1:21" x14ac:dyDescent="0.25">
      <c r="A6534" s="4" t="s">
        <v>7442</v>
      </c>
      <c r="B6534" s="4" t="s">
        <v>7483</v>
      </c>
      <c r="C6534" s="43" t="str">
        <f t="shared" si="425"/>
        <v>10-09-04A</v>
      </c>
      <c r="D6534" s="43" t="str">
        <f>VLOOKUP(C6534,'[1]Test List'!$A$5:$F$2726,6,0)</f>
        <v>PCAR-FMC-04A</v>
      </c>
      <c r="E6534" s="43" t="str">
        <f t="shared" si="423"/>
        <v>10</v>
      </c>
      <c r="F6534" s="43" t="str">
        <f t="shared" si="424"/>
        <v>09</v>
      </c>
      <c r="G6534" t="s">
        <v>1779</v>
      </c>
      <c r="H6534" s="36">
        <v>99</v>
      </c>
      <c r="I6534" s="52">
        <v>72</v>
      </c>
      <c r="J6534" s="9" t="s">
        <v>794</v>
      </c>
      <c r="K6534" t="s">
        <v>1171</v>
      </c>
      <c r="M6534" t="s">
        <v>1072</v>
      </c>
      <c r="N6534" s="29" t="s">
        <v>5230</v>
      </c>
      <c r="O6534" s="36" t="s">
        <v>5197</v>
      </c>
      <c r="P6534" t="s">
        <v>1036</v>
      </c>
      <c r="Q6534" t="s">
        <v>7465</v>
      </c>
      <c r="R6534" t="s">
        <v>7484</v>
      </c>
      <c r="T6534" t="s">
        <v>7485</v>
      </c>
      <c r="U6534" s="62">
        <f t="shared" si="426"/>
        <v>14</v>
      </c>
    </row>
    <row r="6535" spans="1:21" x14ac:dyDescent="0.25">
      <c r="A6535" s="4" t="s">
        <v>7443</v>
      </c>
      <c r="B6535" s="4" t="s">
        <v>7483</v>
      </c>
      <c r="C6535" s="43" t="str">
        <f t="shared" si="425"/>
        <v>10-15-16A</v>
      </c>
      <c r="D6535" s="43" t="str">
        <f>VLOOKUP(C6535,'[1]Test List'!$A$5:$F$2726,6,0)</f>
        <v>PCAR-CEN-16A</v>
      </c>
      <c r="E6535" s="43" t="str">
        <f t="shared" si="423"/>
        <v>10</v>
      </c>
      <c r="F6535" s="43" t="str">
        <f t="shared" si="424"/>
        <v>15</v>
      </c>
      <c r="G6535" t="s">
        <v>1779</v>
      </c>
      <c r="H6535" s="36">
        <v>99</v>
      </c>
      <c r="I6535" s="52">
        <v>999</v>
      </c>
      <c r="J6535" s="9" t="s">
        <v>794</v>
      </c>
      <c r="K6535" s="12" t="s">
        <v>1171</v>
      </c>
      <c r="M6535" t="s">
        <v>1072</v>
      </c>
      <c r="N6535" s="29" t="s">
        <v>5230</v>
      </c>
      <c r="O6535" s="38" t="s">
        <v>5197</v>
      </c>
      <c r="P6535" t="s">
        <v>1470</v>
      </c>
      <c r="Q6535" t="s">
        <v>7</v>
      </c>
      <c r="R6535" t="s">
        <v>1466</v>
      </c>
      <c r="S6535" t="s">
        <v>5056</v>
      </c>
      <c r="T6535" t="s">
        <v>6501</v>
      </c>
      <c r="U6535" s="62">
        <f t="shared" si="426"/>
        <v>5</v>
      </c>
    </row>
    <row r="6536" spans="1:21" x14ac:dyDescent="0.25">
      <c r="A6536" s="4" t="s">
        <v>7444</v>
      </c>
      <c r="B6536" s="4" t="s">
        <v>7483</v>
      </c>
      <c r="C6536" s="43" t="str">
        <f t="shared" si="425"/>
        <v>19-01-02A1</v>
      </c>
      <c r="D6536" s="43" t="str">
        <f>VLOOKUP(C6536,'[1]Test List'!$A$5:$F$2726,6,0)</f>
        <v>PCAR-ARZ-02A1</v>
      </c>
      <c r="E6536" s="43" t="str">
        <f t="shared" si="423"/>
        <v>19</v>
      </c>
      <c r="F6536" s="43" t="str">
        <f t="shared" si="424"/>
        <v>01</v>
      </c>
      <c r="G6536" t="s">
        <v>1779</v>
      </c>
      <c r="H6536" s="36">
        <v>98</v>
      </c>
      <c r="I6536" s="52">
        <v>999</v>
      </c>
      <c r="J6536" s="9" t="s">
        <v>794</v>
      </c>
      <c r="K6536" s="12" t="s">
        <v>1171</v>
      </c>
      <c r="M6536" t="s">
        <v>1072</v>
      </c>
      <c r="N6536" s="29" t="s">
        <v>5230</v>
      </c>
      <c r="O6536" s="38" t="s">
        <v>5197</v>
      </c>
      <c r="P6536" t="s">
        <v>1470</v>
      </c>
      <c r="Q6536" t="s">
        <v>7</v>
      </c>
      <c r="R6536" t="s">
        <v>1466</v>
      </c>
      <c r="S6536" t="s">
        <v>5056</v>
      </c>
      <c r="T6536" t="s">
        <v>6501</v>
      </c>
      <c r="U6536" s="62">
        <f t="shared" si="426"/>
        <v>5</v>
      </c>
    </row>
    <row r="6537" spans="1:21" x14ac:dyDescent="0.25">
      <c r="A6537" s="4" t="s">
        <v>7445</v>
      </c>
      <c r="B6537" s="4" t="s">
        <v>7483</v>
      </c>
      <c r="C6537" s="43" t="str">
        <f t="shared" si="425"/>
        <v>19-01-02B</v>
      </c>
      <c r="D6537" s="43" t="str">
        <f>VLOOKUP(C6537,'[1]Test List'!$A$5:$F$2726,6,0)</f>
        <v>PCAR-ARZ-02B</v>
      </c>
      <c r="E6537" s="43" t="str">
        <f t="shared" si="423"/>
        <v>19</v>
      </c>
      <c r="F6537" s="43" t="str">
        <f t="shared" si="424"/>
        <v>01</v>
      </c>
      <c r="G6537" t="s">
        <v>1779</v>
      </c>
      <c r="H6537" s="36">
        <v>99</v>
      </c>
      <c r="I6537" s="52">
        <v>999</v>
      </c>
      <c r="J6537" s="9" t="s">
        <v>794</v>
      </c>
      <c r="K6537" s="12" t="s">
        <v>410</v>
      </c>
      <c r="M6537" t="s">
        <v>4540</v>
      </c>
      <c r="N6537" s="29" t="s">
        <v>5230</v>
      </c>
      <c r="O6537" s="38" t="s">
        <v>5197</v>
      </c>
      <c r="P6537" t="s">
        <v>1176</v>
      </c>
      <c r="Q6537" t="s">
        <v>826</v>
      </c>
      <c r="R6537" t="s">
        <v>1466</v>
      </c>
      <c r="S6537" t="s">
        <v>891</v>
      </c>
      <c r="T6537" t="s">
        <v>5268</v>
      </c>
      <c r="U6537" s="62">
        <f t="shared" si="426"/>
        <v>12</v>
      </c>
    </row>
    <row r="6538" spans="1:21" x14ac:dyDescent="0.25">
      <c r="A6538" s="4" t="s">
        <v>7446</v>
      </c>
      <c r="B6538" s="4" t="s">
        <v>7483</v>
      </c>
      <c r="C6538" s="43" t="str">
        <f t="shared" si="425"/>
        <v>29-01-01G</v>
      </c>
      <c r="D6538" s="43" t="str">
        <f>VLOOKUP(C6538,'[1]Test List'!$A$5:$F$2726,6,0)</f>
        <v>PCAR-ARZ-01G</v>
      </c>
      <c r="E6538" s="43" t="str">
        <f t="shared" si="423"/>
        <v>29</v>
      </c>
      <c r="F6538" s="43" t="str">
        <f t="shared" si="424"/>
        <v>01</v>
      </c>
      <c r="G6538" t="s">
        <v>1779</v>
      </c>
      <c r="H6538" s="36">
        <v>99</v>
      </c>
      <c r="I6538" s="52">
        <v>998</v>
      </c>
      <c r="J6538" s="9" t="s">
        <v>794</v>
      </c>
      <c r="K6538" s="12" t="s">
        <v>1171</v>
      </c>
      <c r="M6538" t="s">
        <v>1072</v>
      </c>
      <c r="N6538" s="29" t="s">
        <v>5230</v>
      </c>
      <c r="O6538" s="38" t="s">
        <v>5197</v>
      </c>
      <c r="P6538" t="s">
        <v>1036</v>
      </c>
      <c r="Q6538" t="s">
        <v>1172</v>
      </c>
      <c r="R6538" t="s">
        <v>1173</v>
      </c>
      <c r="S6538" t="s">
        <v>1174</v>
      </c>
      <c r="T6538" t="s">
        <v>5363</v>
      </c>
      <c r="U6538" s="62">
        <f t="shared" si="426"/>
        <v>26</v>
      </c>
    </row>
    <row r="6539" spans="1:21" x14ac:dyDescent="0.25">
      <c r="A6539" s="4" t="s">
        <v>7446</v>
      </c>
      <c r="B6539" s="4" t="s">
        <v>7483</v>
      </c>
      <c r="C6539" s="43" t="str">
        <f t="shared" si="425"/>
        <v>29-01-01G</v>
      </c>
      <c r="D6539" s="43" t="str">
        <f>VLOOKUP(C6539,'[1]Test List'!$A$5:$F$2726,6,0)</f>
        <v>PCAR-ARZ-01G</v>
      </c>
      <c r="E6539" s="43" t="str">
        <f t="shared" si="423"/>
        <v>29</v>
      </c>
      <c r="F6539" s="43" t="str">
        <f t="shared" si="424"/>
        <v>01</v>
      </c>
      <c r="G6539" t="s">
        <v>1779</v>
      </c>
      <c r="H6539" s="36">
        <v>99</v>
      </c>
      <c r="I6539" s="52">
        <v>999</v>
      </c>
      <c r="J6539" s="9" t="s">
        <v>794</v>
      </c>
      <c r="K6539" s="12" t="s">
        <v>1171</v>
      </c>
      <c r="M6539" t="s">
        <v>1072</v>
      </c>
      <c r="N6539" s="29" t="s">
        <v>5230</v>
      </c>
      <c r="O6539" s="38" t="s">
        <v>5197</v>
      </c>
      <c r="P6539" t="s">
        <v>215</v>
      </c>
      <c r="Q6539" t="s">
        <v>1284</v>
      </c>
      <c r="R6539" t="s">
        <v>1191</v>
      </c>
      <c r="S6539" t="s">
        <v>5061</v>
      </c>
      <c r="T6539" t="s">
        <v>5478</v>
      </c>
      <c r="U6539" s="62">
        <f t="shared" si="426"/>
        <v>7</v>
      </c>
    </row>
    <row r="6540" spans="1:21" x14ac:dyDescent="0.25">
      <c r="A6540" s="4" t="s">
        <v>7447</v>
      </c>
      <c r="B6540" s="4" t="s">
        <v>7483</v>
      </c>
      <c r="C6540" s="43" t="str">
        <f t="shared" si="425"/>
        <v>29-01-02D</v>
      </c>
      <c r="D6540" s="43" t="str">
        <f>VLOOKUP(C6540,'[1]Test List'!$A$5:$F$2726,6,0)</f>
        <v>PCAR-ARZ-02D</v>
      </c>
      <c r="E6540" s="43" t="str">
        <f t="shared" si="423"/>
        <v>29</v>
      </c>
      <c r="F6540" s="43" t="str">
        <f t="shared" si="424"/>
        <v>01</v>
      </c>
      <c r="G6540" t="s">
        <v>1779</v>
      </c>
      <c r="H6540" s="36">
        <v>99</v>
      </c>
      <c r="I6540" s="52">
        <v>998</v>
      </c>
      <c r="J6540" s="9" t="s">
        <v>794</v>
      </c>
      <c r="K6540" s="12" t="s">
        <v>1171</v>
      </c>
      <c r="M6540" t="s">
        <v>1072</v>
      </c>
      <c r="N6540" s="29" t="s">
        <v>5230</v>
      </c>
      <c r="O6540" s="38" t="s">
        <v>5197</v>
      </c>
      <c r="P6540" t="s">
        <v>1036</v>
      </c>
      <c r="Q6540" t="s">
        <v>1172</v>
      </c>
      <c r="R6540" t="s">
        <v>1173</v>
      </c>
      <c r="S6540" t="s">
        <v>1174</v>
      </c>
      <c r="T6540" t="s">
        <v>5363</v>
      </c>
      <c r="U6540" s="62">
        <f t="shared" si="426"/>
        <v>26</v>
      </c>
    </row>
    <row r="6541" spans="1:21" x14ac:dyDescent="0.25">
      <c r="A6541" s="4" t="s">
        <v>7447</v>
      </c>
      <c r="B6541" s="4" t="s">
        <v>7483</v>
      </c>
      <c r="C6541" s="43" t="str">
        <f t="shared" si="425"/>
        <v>29-01-02D</v>
      </c>
      <c r="D6541" s="43" t="str">
        <f>VLOOKUP(C6541,'[1]Test List'!$A$5:$F$2726,6,0)</f>
        <v>PCAR-ARZ-02D</v>
      </c>
      <c r="E6541" s="43" t="str">
        <f t="shared" si="423"/>
        <v>29</v>
      </c>
      <c r="F6541" s="43" t="str">
        <f t="shared" si="424"/>
        <v>01</v>
      </c>
      <c r="G6541" t="s">
        <v>1779</v>
      </c>
      <c r="H6541" s="36">
        <v>99</v>
      </c>
      <c r="I6541" s="52">
        <v>999</v>
      </c>
      <c r="J6541" s="9" t="s">
        <v>794</v>
      </c>
      <c r="K6541" s="12" t="s">
        <v>1171</v>
      </c>
      <c r="M6541" t="s">
        <v>1072</v>
      </c>
      <c r="N6541" s="29" t="s">
        <v>5230</v>
      </c>
      <c r="O6541" s="38" t="s">
        <v>5197</v>
      </c>
      <c r="P6541" t="s">
        <v>215</v>
      </c>
      <c r="Q6541" t="s">
        <v>1284</v>
      </c>
      <c r="R6541" t="s">
        <v>1191</v>
      </c>
      <c r="S6541" t="s">
        <v>5061</v>
      </c>
      <c r="T6541" t="s">
        <v>5478</v>
      </c>
      <c r="U6541" s="62">
        <f t="shared" si="426"/>
        <v>7</v>
      </c>
    </row>
    <row r="6542" spans="1:21" x14ac:dyDescent="0.25">
      <c r="A6542" s="4" t="s">
        <v>7448</v>
      </c>
      <c r="B6542" s="4" t="s">
        <v>7483</v>
      </c>
      <c r="C6542" s="43" t="str">
        <f t="shared" si="425"/>
        <v>29-03-01D</v>
      </c>
      <c r="D6542" s="43" t="str">
        <f>VLOOKUP(C6542,'[1]Test List'!$A$5:$F$2726,6,0)</f>
        <v>PCAR-SKV-01D</v>
      </c>
      <c r="E6542" s="43" t="str">
        <f t="shared" si="423"/>
        <v>29</v>
      </c>
      <c r="F6542" s="43" t="str">
        <f t="shared" si="424"/>
        <v>03</v>
      </c>
      <c r="G6542" t="s">
        <v>1779</v>
      </c>
      <c r="H6542" s="36">
        <v>99</v>
      </c>
      <c r="I6542" s="52">
        <v>998</v>
      </c>
      <c r="J6542" s="9" t="s">
        <v>794</v>
      </c>
      <c r="K6542" s="12" t="s">
        <v>1171</v>
      </c>
      <c r="M6542" t="s">
        <v>1072</v>
      </c>
      <c r="N6542" s="29" t="s">
        <v>5230</v>
      </c>
      <c r="O6542" s="38" t="s">
        <v>5197</v>
      </c>
      <c r="P6542" t="s">
        <v>1036</v>
      </c>
      <c r="Q6542" t="s">
        <v>7449</v>
      </c>
      <c r="R6542" t="s">
        <v>1173</v>
      </c>
      <c r="T6542" t="s">
        <v>7450</v>
      </c>
      <c r="U6542" s="62">
        <f t="shared" si="426"/>
        <v>4</v>
      </c>
    </row>
    <row r="6543" spans="1:21" x14ac:dyDescent="0.25">
      <c r="A6543" s="4" t="s">
        <v>7448</v>
      </c>
      <c r="B6543" s="4" t="s">
        <v>7483</v>
      </c>
      <c r="C6543" s="43" t="str">
        <f t="shared" si="425"/>
        <v>29-03-01D</v>
      </c>
      <c r="D6543" s="43" t="str">
        <f>VLOOKUP(C6543,'[1]Test List'!$A$5:$F$2726,6,0)</f>
        <v>PCAR-SKV-01D</v>
      </c>
      <c r="E6543" s="43" t="str">
        <f t="shared" si="423"/>
        <v>29</v>
      </c>
      <c r="F6543" s="43" t="str">
        <f t="shared" si="424"/>
        <v>03</v>
      </c>
      <c r="G6543" t="s">
        <v>1779</v>
      </c>
      <c r="H6543" s="36">
        <v>99</v>
      </c>
      <c r="I6543" s="52">
        <v>999</v>
      </c>
      <c r="J6543" s="9" t="s">
        <v>794</v>
      </c>
      <c r="K6543" s="12" t="s">
        <v>1171</v>
      </c>
      <c r="M6543" t="s">
        <v>1072</v>
      </c>
      <c r="N6543" s="29" t="s">
        <v>5230</v>
      </c>
      <c r="O6543" s="38" t="s">
        <v>5197</v>
      </c>
      <c r="P6543" t="s">
        <v>1036</v>
      </c>
      <c r="Q6543" t="s">
        <v>413</v>
      </c>
      <c r="R6543" t="s">
        <v>1173</v>
      </c>
      <c r="S6543" t="s">
        <v>422</v>
      </c>
      <c r="T6543" t="s">
        <v>5367</v>
      </c>
      <c r="U6543" s="62">
        <f t="shared" si="426"/>
        <v>5</v>
      </c>
    </row>
    <row r="6544" spans="1:21" x14ac:dyDescent="0.25">
      <c r="A6544" s="4" t="s">
        <v>7451</v>
      </c>
      <c r="B6544" s="4" t="s">
        <v>7483</v>
      </c>
      <c r="C6544" s="43" t="str">
        <f t="shared" si="425"/>
        <v>29-03-03C</v>
      </c>
      <c r="D6544" s="43" t="str">
        <f>VLOOKUP(C6544,'[1]Test List'!$A$5:$F$2726,6,0)</f>
        <v>PCAR-SKV-03C</v>
      </c>
      <c r="E6544" s="43" t="str">
        <f t="shared" si="423"/>
        <v>29</v>
      </c>
      <c r="F6544" s="43" t="str">
        <f t="shared" si="424"/>
        <v>03</v>
      </c>
      <c r="G6544" t="s">
        <v>1779</v>
      </c>
      <c r="H6544" s="36">
        <v>99</v>
      </c>
      <c r="I6544" s="52">
        <v>998</v>
      </c>
      <c r="J6544" s="9" t="s">
        <v>794</v>
      </c>
      <c r="K6544" s="12" t="s">
        <v>1171</v>
      </c>
      <c r="M6544" t="s">
        <v>1072</v>
      </c>
      <c r="N6544" s="29" t="s">
        <v>5230</v>
      </c>
      <c r="O6544" s="38" t="s">
        <v>5197</v>
      </c>
      <c r="P6544" t="s">
        <v>1036</v>
      </c>
      <c r="Q6544" t="s">
        <v>7449</v>
      </c>
      <c r="R6544" t="s">
        <v>1173</v>
      </c>
      <c r="T6544" t="s">
        <v>7450</v>
      </c>
      <c r="U6544" s="62">
        <f t="shared" si="426"/>
        <v>4</v>
      </c>
    </row>
    <row r="6545" spans="1:21" x14ac:dyDescent="0.25">
      <c r="A6545" s="4" t="s">
        <v>7451</v>
      </c>
      <c r="B6545" s="4" t="s">
        <v>7483</v>
      </c>
      <c r="C6545" s="43" t="str">
        <f t="shared" si="425"/>
        <v>29-03-03C</v>
      </c>
      <c r="D6545" s="43" t="str">
        <f>VLOOKUP(C6545,'[1]Test List'!$A$5:$F$2726,6,0)</f>
        <v>PCAR-SKV-03C</v>
      </c>
      <c r="E6545" s="43" t="str">
        <f t="shared" si="423"/>
        <v>29</v>
      </c>
      <c r="F6545" s="43" t="str">
        <f t="shared" si="424"/>
        <v>03</v>
      </c>
      <c r="G6545" t="s">
        <v>1779</v>
      </c>
      <c r="H6545" s="36">
        <v>99</v>
      </c>
      <c r="I6545" s="52">
        <v>999</v>
      </c>
      <c r="J6545" s="9" t="s">
        <v>794</v>
      </c>
      <c r="K6545" s="12" t="s">
        <v>1171</v>
      </c>
      <c r="M6545" t="s">
        <v>1072</v>
      </c>
      <c r="N6545" s="29" t="s">
        <v>5230</v>
      </c>
      <c r="O6545" s="38" t="s">
        <v>5197</v>
      </c>
      <c r="P6545" t="s">
        <v>1036</v>
      </c>
      <c r="Q6545" t="s">
        <v>413</v>
      </c>
      <c r="R6545" t="s">
        <v>1173</v>
      </c>
      <c r="S6545" t="s">
        <v>422</v>
      </c>
      <c r="T6545" t="s">
        <v>5367</v>
      </c>
      <c r="U6545" s="62">
        <f t="shared" si="426"/>
        <v>5</v>
      </c>
    </row>
    <row r="6546" spans="1:21" x14ac:dyDescent="0.25">
      <c r="A6546" s="4" t="s">
        <v>7452</v>
      </c>
      <c r="B6546" s="4" t="s">
        <v>7483</v>
      </c>
      <c r="C6546" s="43" t="str">
        <f t="shared" si="425"/>
        <v>29-03-06A_29</v>
      </c>
      <c r="D6546" s="43" t="str">
        <f>VLOOKUP(C6546,'[1]Test List'!$A$5:$F$2726,6,0)</f>
        <v>PCAR-SKV-06A_29</v>
      </c>
      <c r="E6546" s="43" t="str">
        <f t="shared" si="423"/>
        <v>29</v>
      </c>
      <c r="F6546" s="43" t="str">
        <f t="shared" si="424"/>
        <v>03</v>
      </c>
      <c r="G6546" t="s">
        <v>1779</v>
      </c>
      <c r="H6546" s="36">
        <v>99</v>
      </c>
      <c r="I6546" s="52">
        <v>13</v>
      </c>
      <c r="J6546" s="9" t="s">
        <v>794</v>
      </c>
      <c r="K6546" s="12" t="s">
        <v>1171</v>
      </c>
      <c r="M6546" t="s">
        <v>1072</v>
      </c>
      <c r="N6546" s="29" t="s">
        <v>5230</v>
      </c>
      <c r="O6546" s="38" t="s">
        <v>5197</v>
      </c>
      <c r="P6546" t="s">
        <v>1036</v>
      </c>
      <c r="Q6546" t="s">
        <v>405</v>
      </c>
      <c r="R6546" t="s">
        <v>1040</v>
      </c>
      <c r="S6546" t="s">
        <v>407</v>
      </c>
      <c r="T6546" t="s">
        <v>5615</v>
      </c>
      <c r="U6546" s="62">
        <f t="shared" si="426"/>
        <v>10</v>
      </c>
    </row>
    <row r="6547" spans="1:21" x14ac:dyDescent="0.25">
      <c r="A6547" s="4" t="s">
        <v>7452</v>
      </c>
      <c r="B6547" s="4" t="s">
        <v>7483</v>
      </c>
      <c r="C6547" s="43" t="str">
        <f t="shared" si="425"/>
        <v>29-03-06A_29</v>
      </c>
      <c r="D6547" s="43" t="str">
        <f>VLOOKUP(C6547,'[1]Test List'!$A$5:$F$2726,6,0)</f>
        <v>PCAR-SKV-06A_29</v>
      </c>
      <c r="E6547" s="43" t="str">
        <f t="shared" si="423"/>
        <v>29</v>
      </c>
      <c r="F6547" s="43" t="str">
        <f t="shared" si="424"/>
        <v>03</v>
      </c>
      <c r="G6547" t="s">
        <v>1779</v>
      </c>
      <c r="H6547" s="36">
        <v>99</v>
      </c>
      <c r="I6547" s="52">
        <v>10</v>
      </c>
      <c r="J6547" s="9" t="s">
        <v>794</v>
      </c>
      <c r="K6547" s="12" t="s">
        <v>1171</v>
      </c>
      <c r="M6547" t="s">
        <v>1072</v>
      </c>
      <c r="N6547" s="29" t="s">
        <v>5230</v>
      </c>
      <c r="O6547" s="38" t="s">
        <v>5197</v>
      </c>
      <c r="P6547" t="s">
        <v>1036</v>
      </c>
      <c r="Q6547" t="s">
        <v>405</v>
      </c>
      <c r="R6547" t="s">
        <v>1040</v>
      </c>
      <c r="S6547" t="s">
        <v>407</v>
      </c>
      <c r="T6547" t="s">
        <v>5615</v>
      </c>
      <c r="U6547" s="62">
        <f t="shared" si="426"/>
        <v>10</v>
      </c>
    </row>
    <row r="6548" spans="1:21" x14ac:dyDescent="0.25">
      <c r="A6548" s="4" t="s">
        <v>7452</v>
      </c>
      <c r="B6548" s="4" t="s">
        <v>7483</v>
      </c>
      <c r="C6548" s="43" t="str">
        <f t="shared" si="425"/>
        <v>29-03-06A_29</v>
      </c>
      <c r="D6548" s="43" t="str">
        <f>VLOOKUP(C6548,'[1]Test List'!$A$5:$F$2726,6,0)</f>
        <v>PCAR-SKV-06A_29</v>
      </c>
      <c r="E6548" s="43" t="str">
        <f t="shared" si="423"/>
        <v>29</v>
      </c>
      <c r="F6548" s="43" t="str">
        <f t="shared" si="424"/>
        <v>03</v>
      </c>
      <c r="G6548" t="s">
        <v>1779</v>
      </c>
      <c r="H6548" s="36">
        <v>99</v>
      </c>
      <c r="I6548" s="52">
        <v>773</v>
      </c>
      <c r="J6548" s="9" t="s">
        <v>794</v>
      </c>
      <c r="K6548" s="12" t="s">
        <v>1171</v>
      </c>
      <c r="M6548" t="s">
        <v>1072</v>
      </c>
      <c r="N6548" s="29" t="s">
        <v>5230</v>
      </c>
      <c r="O6548" s="38" t="s">
        <v>5197</v>
      </c>
      <c r="P6548" t="s">
        <v>1036</v>
      </c>
      <c r="Q6548" t="s">
        <v>1172</v>
      </c>
      <c r="R6548" t="s">
        <v>1173</v>
      </c>
      <c r="S6548" t="s">
        <v>1174</v>
      </c>
      <c r="T6548" t="s">
        <v>5363</v>
      </c>
      <c r="U6548" s="62">
        <f t="shared" si="426"/>
        <v>26</v>
      </c>
    </row>
    <row r="6549" spans="1:21" x14ac:dyDescent="0.25">
      <c r="A6549" s="4" t="s">
        <v>7452</v>
      </c>
      <c r="B6549" s="4" t="s">
        <v>7483</v>
      </c>
      <c r="C6549" s="43" t="str">
        <f t="shared" si="425"/>
        <v>29-03-06A_29</v>
      </c>
      <c r="D6549" s="43" t="str">
        <f>VLOOKUP(C6549,'[1]Test List'!$A$5:$F$2726,6,0)</f>
        <v>PCAR-SKV-06A_29</v>
      </c>
      <c r="E6549" s="43" t="str">
        <f t="shared" si="423"/>
        <v>29</v>
      </c>
      <c r="F6549" s="43" t="str">
        <f t="shared" si="424"/>
        <v>03</v>
      </c>
      <c r="G6549" t="s">
        <v>1779</v>
      </c>
      <c r="H6549" s="36">
        <v>99</v>
      </c>
      <c r="I6549" s="52">
        <v>765</v>
      </c>
      <c r="J6549" s="9" t="s">
        <v>794</v>
      </c>
      <c r="K6549" s="12" t="s">
        <v>1171</v>
      </c>
      <c r="M6549" t="s">
        <v>1072</v>
      </c>
      <c r="N6549" s="29" t="s">
        <v>5230</v>
      </c>
      <c r="O6549" s="38" t="s">
        <v>5197</v>
      </c>
      <c r="P6549" t="s">
        <v>1036</v>
      </c>
      <c r="Q6549" t="s">
        <v>1172</v>
      </c>
      <c r="R6549" t="s">
        <v>1173</v>
      </c>
      <c r="S6549" t="s">
        <v>1174</v>
      </c>
      <c r="T6549" t="s">
        <v>5363</v>
      </c>
      <c r="U6549" s="62">
        <f t="shared" si="426"/>
        <v>26</v>
      </c>
    </row>
    <row r="6550" spans="1:21" x14ac:dyDescent="0.25">
      <c r="A6550" s="4" t="s">
        <v>7452</v>
      </c>
      <c r="B6550" s="4" t="s">
        <v>7483</v>
      </c>
      <c r="C6550" s="43" t="str">
        <f t="shared" si="425"/>
        <v>29-03-06A_29</v>
      </c>
      <c r="D6550" s="43" t="str">
        <f>VLOOKUP(C6550,'[1]Test List'!$A$5:$F$2726,6,0)</f>
        <v>PCAR-SKV-06A_29</v>
      </c>
      <c r="E6550" s="43" t="str">
        <f t="shared" si="423"/>
        <v>29</v>
      </c>
      <c r="F6550" s="43" t="str">
        <f t="shared" si="424"/>
        <v>03</v>
      </c>
      <c r="G6550" t="s">
        <v>1779</v>
      </c>
      <c r="H6550" s="36">
        <v>99</v>
      </c>
      <c r="I6550" s="52">
        <v>836</v>
      </c>
      <c r="J6550" s="9" t="s">
        <v>794</v>
      </c>
      <c r="K6550" s="12" t="s">
        <v>1171</v>
      </c>
      <c r="M6550" t="s">
        <v>1072</v>
      </c>
      <c r="N6550" s="29" t="s">
        <v>5230</v>
      </c>
      <c r="O6550" s="36" t="s">
        <v>5197</v>
      </c>
      <c r="P6550" t="s">
        <v>1036</v>
      </c>
      <c r="Q6550" t="s">
        <v>7453</v>
      </c>
      <c r="R6550" t="s">
        <v>1173</v>
      </c>
      <c r="T6550" t="s">
        <v>7454</v>
      </c>
      <c r="U6550" s="62">
        <f t="shared" si="426"/>
        <v>2</v>
      </c>
    </row>
    <row r="6551" spans="1:21" x14ac:dyDescent="0.25">
      <c r="A6551" s="4" t="s">
        <v>7452</v>
      </c>
      <c r="B6551" s="4" t="s">
        <v>7483</v>
      </c>
      <c r="C6551" s="43" t="str">
        <f t="shared" si="425"/>
        <v>29-03-06A_29</v>
      </c>
      <c r="D6551" s="43" t="str">
        <f>VLOOKUP(C6551,'[1]Test List'!$A$5:$F$2726,6,0)</f>
        <v>PCAR-SKV-06A_29</v>
      </c>
      <c r="E6551" s="43" t="str">
        <f t="shared" si="423"/>
        <v>29</v>
      </c>
      <c r="F6551" s="43" t="str">
        <f t="shared" si="424"/>
        <v>03</v>
      </c>
      <c r="G6551" t="s">
        <v>1779</v>
      </c>
      <c r="H6551" s="36">
        <v>99</v>
      </c>
      <c r="I6551" s="52">
        <v>838</v>
      </c>
      <c r="J6551" s="9" t="s">
        <v>794</v>
      </c>
      <c r="K6551" s="12" t="s">
        <v>1171</v>
      </c>
      <c r="M6551" t="s">
        <v>1072</v>
      </c>
      <c r="N6551" s="29" t="s">
        <v>5230</v>
      </c>
      <c r="O6551" s="36" t="s">
        <v>5197</v>
      </c>
      <c r="P6551" t="s">
        <v>1036</v>
      </c>
      <c r="Q6551" t="s">
        <v>7453</v>
      </c>
      <c r="R6551" t="s">
        <v>1173</v>
      </c>
      <c r="T6551" t="s">
        <v>7454</v>
      </c>
      <c r="U6551" s="62">
        <f t="shared" si="426"/>
        <v>2</v>
      </c>
    </row>
    <row r="6552" spans="1:21" x14ac:dyDescent="0.25">
      <c r="A6552" s="4" t="s">
        <v>7455</v>
      </c>
      <c r="B6552" s="4" t="s">
        <v>7483</v>
      </c>
      <c r="C6552" s="43" t="str">
        <f t="shared" si="425"/>
        <v>29-03-06B</v>
      </c>
      <c r="D6552" s="43" t="str">
        <f>VLOOKUP(C6552,'[1]Test List'!$A$5:$F$2726,6,0)</f>
        <v>PCAR-SKV-06B</v>
      </c>
      <c r="E6552" s="43" t="str">
        <f t="shared" si="423"/>
        <v>29</v>
      </c>
      <c r="F6552" s="43" t="str">
        <f t="shared" si="424"/>
        <v>03</v>
      </c>
      <c r="G6552" t="s">
        <v>1779</v>
      </c>
      <c r="H6552" s="36">
        <v>99</v>
      </c>
      <c r="I6552" s="52">
        <v>13</v>
      </c>
      <c r="J6552" s="9" t="s">
        <v>794</v>
      </c>
      <c r="K6552" s="12" t="s">
        <v>1171</v>
      </c>
      <c r="M6552" t="s">
        <v>1072</v>
      </c>
      <c r="N6552" s="29" t="s">
        <v>5230</v>
      </c>
      <c r="O6552" s="38" t="s">
        <v>5197</v>
      </c>
      <c r="P6552" t="s">
        <v>1036</v>
      </c>
      <c r="Q6552" t="s">
        <v>405</v>
      </c>
      <c r="R6552" t="s">
        <v>1040</v>
      </c>
      <c r="S6552" t="s">
        <v>407</v>
      </c>
      <c r="T6552" t="s">
        <v>5615</v>
      </c>
      <c r="U6552" s="62">
        <f t="shared" si="426"/>
        <v>10</v>
      </c>
    </row>
    <row r="6553" spans="1:21" x14ac:dyDescent="0.25">
      <c r="A6553" s="4" t="s">
        <v>7455</v>
      </c>
      <c r="B6553" s="4" t="s">
        <v>7483</v>
      </c>
      <c r="C6553" s="43" t="str">
        <f t="shared" si="425"/>
        <v>29-03-06B</v>
      </c>
      <c r="D6553" s="43" t="str">
        <f>VLOOKUP(C6553,'[1]Test List'!$A$5:$F$2726,6,0)</f>
        <v>PCAR-SKV-06B</v>
      </c>
      <c r="E6553" s="43" t="str">
        <f t="shared" si="423"/>
        <v>29</v>
      </c>
      <c r="F6553" s="43" t="str">
        <f t="shared" si="424"/>
        <v>03</v>
      </c>
      <c r="G6553" t="s">
        <v>1779</v>
      </c>
      <c r="H6553" s="36">
        <v>99</v>
      </c>
      <c r="I6553" s="52">
        <v>0</v>
      </c>
      <c r="J6553" s="9" t="s">
        <v>794</v>
      </c>
      <c r="K6553" s="12" t="s">
        <v>1171</v>
      </c>
      <c r="M6553" t="s">
        <v>1072</v>
      </c>
      <c r="N6553" s="29" t="s">
        <v>5230</v>
      </c>
      <c r="O6553" s="38" t="s">
        <v>5197</v>
      </c>
      <c r="P6553" t="s">
        <v>1036</v>
      </c>
      <c r="Q6553" t="s">
        <v>405</v>
      </c>
      <c r="R6553" t="s">
        <v>1040</v>
      </c>
      <c r="S6553" t="s">
        <v>407</v>
      </c>
      <c r="T6553" t="s">
        <v>5615</v>
      </c>
      <c r="U6553" s="62">
        <f t="shared" si="426"/>
        <v>10</v>
      </c>
    </row>
    <row r="6554" spans="1:21" x14ac:dyDescent="0.25">
      <c r="A6554" s="4" t="s">
        <v>7456</v>
      </c>
      <c r="B6554" s="4" t="s">
        <v>7483</v>
      </c>
      <c r="C6554" s="43" t="str">
        <f t="shared" si="425"/>
        <v>29-03-12A</v>
      </c>
      <c r="D6554" s="43" t="str">
        <f>VLOOKUP(C6554,'[1]Test List'!$A$5:$F$2726,6,0)</f>
        <v>PCAR-SKV-12A</v>
      </c>
      <c r="E6554" s="43" t="str">
        <f t="shared" si="423"/>
        <v>29</v>
      </c>
      <c r="F6554" s="43" t="str">
        <f t="shared" si="424"/>
        <v>03</v>
      </c>
      <c r="G6554" t="s">
        <v>1779</v>
      </c>
      <c r="H6554" s="36">
        <v>99</v>
      </c>
      <c r="I6554" s="52">
        <v>996</v>
      </c>
      <c r="J6554" s="9" t="s">
        <v>794</v>
      </c>
      <c r="K6554" s="12" t="s">
        <v>1362</v>
      </c>
      <c r="L6554" s="2" t="s">
        <v>92</v>
      </c>
      <c r="M6554" t="s">
        <v>4534</v>
      </c>
      <c r="N6554" s="29" t="s">
        <v>5230</v>
      </c>
      <c r="P6554" t="s">
        <v>1036</v>
      </c>
      <c r="Q6554" t="s">
        <v>7480</v>
      </c>
      <c r="R6554" t="s">
        <v>1040</v>
      </c>
      <c r="S6554" t="s">
        <v>794</v>
      </c>
      <c r="T6554" t="s">
        <v>7428</v>
      </c>
      <c r="U6554" s="62">
        <f t="shared" si="426"/>
        <v>2</v>
      </c>
    </row>
    <row r="6555" spans="1:21" x14ac:dyDescent="0.25">
      <c r="A6555" s="4" t="s">
        <v>7456</v>
      </c>
      <c r="B6555" s="4" t="s">
        <v>7483</v>
      </c>
      <c r="C6555" s="43" t="str">
        <f t="shared" si="425"/>
        <v>29-03-12A</v>
      </c>
      <c r="D6555" s="43" t="str">
        <f>VLOOKUP(C6555,'[1]Test List'!$A$5:$F$2726,6,0)</f>
        <v>PCAR-SKV-12A</v>
      </c>
      <c r="E6555" s="43" t="str">
        <f t="shared" si="423"/>
        <v>29</v>
      </c>
      <c r="F6555" s="43" t="str">
        <f t="shared" si="424"/>
        <v>03</v>
      </c>
      <c r="G6555" t="s">
        <v>1779</v>
      </c>
      <c r="H6555" s="36">
        <v>99</v>
      </c>
      <c r="I6555" s="52">
        <v>997</v>
      </c>
      <c r="J6555" s="9" t="s">
        <v>794</v>
      </c>
      <c r="K6555" s="12" t="s">
        <v>1171</v>
      </c>
      <c r="M6555" t="s">
        <v>1072</v>
      </c>
      <c r="N6555" s="29" t="s">
        <v>5230</v>
      </c>
      <c r="O6555" s="36" t="s">
        <v>5197</v>
      </c>
      <c r="P6555" t="s">
        <v>1036</v>
      </c>
      <c r="Q6555" t="s">
        <v>7465</v>
      </c>
      <c r="R6555" t="s">
        <v>7484</v>
      </c>
      <c r="T6555" t="s">
        <v>7485</v>
      </c>
      <c r="U6555" s="62">
        <f t="shared" si="426"/>
        <v>14</v>
      </c>
    </row>
    <row r="6556" spans="1:21" x14ac:dyDescent="0.25">
      <c r="A6556" s="4" t="s">
        <v>7456</v>
      </c>
      <c r="B6556" s="4" t="s">
        <v>7483</v>
      </c>
      <c r="C6556" s="43" t="str">
        <f t="shared" si="425"/>
        <v>29-03-12A</v>
      </c>
      <c r="D6556" s="43" t="str">
        <f>VLOOKUP(C6556,'[1]Test List'!$A$5:$F$2726,6,0)</f>
        <v>PCAR-SKV-12A</v>
      </c>
      <c r="E6556" s="43" t="str">
        <f t="shared" si="423"/>
        <v>29</v>
      </c>
      <c r="F6556" s="43" t="str">
        <f t="shared" si="424"/>
        <v>03</v>
      </c>
      <c r="G6556" t="s">
        <v>1779</v>
      </c>
      <c r="H6556" s="36">
        <v>99</v>
      </c>
      <c r="I6556" s="52">
        <v>998</v>
      </c>
      <c r="J6556" s="9" t="s">
        <v>794</v>
      </c>
      <c r="K6556" s="12" t="s">
        <v>1098</v>
      </c>
      <c r="L6556" s="2" t="s">
        <v>84</v>
      </c>
      <c r="M6556" t="s">
        <v>7129</v>
      </c>
      <c r="N6556" s="29" t="s">
        <v>5230</v>
      </c>
      <c r="O6556" s="38" t="s">
        <v>5197</v>
      </c>
      <c r="P6556" t="s">
        <v>4508</v>
      </c>
      <c r="Q6556" t="s">
        <v>943</v>
      </c>
      <c r="R6556" t="s">
        <v>1364</v>
      </c>
      <c r="S6556" t="s">
        <v>4715</v>
      </c>
      <c r="T6556" t="s">
        <v>6477</v>
      </c>
      <c r="U6556" s="62">
        <f t="shared" si="426"/>
        <v>5</v>
      </c>
    </row>
    <row r="6557" spans="1:21" x14ac:dyDescent="0.25">
      <c r="A6557" s="4" t="s">
        <v>7456</v>
      </c>
      <c r="B6557" s="4" t="s">
        <v>7483</v>
      </c>
      <c r="C6557" s="43" t="str">
        <f t="shared" si="425"/>
        <v>29-03-12A</v>
      </c>
      <c r="D6557" s="43" t="str">
        <f>VLOOKUP(C6557,'[1]Test List'!$A$5:$F$2726,6,0)</f>
        <v>PCAR-SKV-12A</v>
      </c>
      <c r="E6557" s="43" t="str">
        <f t="shared" si="423"/>
        <v>29</v>
      </c>
      <c r="F6557" s="43" t="str">
        <f t="shared" si="424"/>
        <v>03</v>
      </c>
      <c r="G6557" t="s">
        <v>1779</v>
      </c>
      <c r="H6557" s="36">
        <v>99</v>
      </c>
      <c r="I6557" s="52">
        <v>995</v>
      </c>
      <c r="J6557" s="9" t="s">
        <v>794</v>
      </c>
      <c r="K6557" t="s">
        <v>1171</v>
      </c>
      <c r="M6557" t="s">
        <v>1072</v>
      </c>
      <c r="N6557" s="29" t="s">
        <v>5230</v>
      </c>
      <c r="O6557" s="36" t="s">
        <v>5197</v>
      </c>
      <c r="P6557" t="s">
        <v>1036</v>
      </c>
      <c r="Q6557" t="s">
        <v>7465</v>
      </c>
      <c r="R6557" t="s">
        <v>7484</v>
      </c>
      <c r="T6557" t="s">
        <v>7485</v>
      </c>
      <c r="U6557" s="62">
        <f t="shared" si="426"/>
        <v>14</v>
      </c>
    </row>
    <row r="6558" spans="1:21" x14ac:dyDescent="0.25">
      <c r="A6558" s="4" t="s">
        <v>7456</v>
      </c>
      <c r="B6558" s="4" t="s">
        <v>7483</v>
      </c>
      <c r="C6558" s="43" t="str">
        <f t="shared" si="425"/>
        <v>29-03-12A</v>
      </c>
      <c r="D6558" s="43" t="str">
        <f>VLOOKUP(C6558,'[1]Test List'!$A$5:$F$2726,6,0)</f>
        <v>PCAR-SKV-12A</v>
      </c>
      <c r="E6558" s="43" t="str">
        <f t="shared" si="423"/>
        <v>29</v>
      </c>
      <c r="F6558" s="43" t="str">
        <f t="shared" si="424"/>
        <v>03</v>
      </c>
      <c r="G6558" t="s">
        <v>1779</v>
      </c>
      <c r="H6558" s="36">
        <v>98</v>
      </c>
      <c r="I6558" s="52">
        <v>999</v>
      </c>
      <c r="J6558" s="9" t="s">
        <v>794</v>
      </c>
      <c r="K6558" s="12" t="s">
        <v>1171</v>
      </c>
      <c r="M6558" t="s">
        <v>1072</v>
      </c>
      <c r="N6558" s="29" t="s">
        <v>5230</v>
      </c>
      <c r="O6558" s="36" t="s">
        <v>5197</v>
      </c>
      <c r="P6558" t="s">
        <v>1036</v>
      </c>
      <c r="Q6558" t="s">
        <v>7465</v>
      </c>
      <c r="R6558" t="s">
        <v>7484</v>
      </c>
      <c r="T6558" t="s">
        <v>7485</v>
      </c>
      <c r="U6558" s="62">
        <f t="shared" si="426"/>
        <v>14</v>
      </c>
    </row>
    <row r="6559" spans="1:21" x14ac:dyDescent="0.25">
      <c r="A6559" s="4" t="s">
        <v>1291</v>
      </c>
      <c r="B6559" s="4" t="s">
        <v>7483</v>
      </c>
      <c r="C6559" s="43" t="str">
        <f t="shared" si="425"/>
        <v>29-03-19A</v>
      </c>
      <c r="D6559" s="43" t="str">
        <f>VLOOKUP(C6559,'[1]Test List'!$A$5:$F$2726,6,0)</f>
        <v>PCAR-SKV-19A</v>
      </c>
      <c r="E6559" s="43" t="str">
        <f t="shared" si="423"/>
        <v>29</v>
      </c>
      <c r="F6559" s="43" t="str">
        <f t="shared" si="424"/>
        <v>03</v>
      </c>
      <c r="G6559" t="s">
        <v>1779</v>
      </c>
      <c r="H6559" s="36">
        <v>99</v>
      </c>
      <c r="I6559" s="52">
        <v>998</v>
      </c>
      <c r="J6559" s="9" t="s">
        <v>794</v>
      </c>
      <c r="K6559" t="s">
        <v>1171</v>
      </c>
      <c r="M6559" t="s">
        <v>1072</v>
      </c>
      <c r="N6559" s="29" t="s">
        <v>5230</v>
      </c>
      <c r="O6559" s="36" t="s">
        <v>5197</v>
      </c>
      <c r="P6559" t="s">
        <v>1036</v>
      </c>
      <c r="Q6559" t="s">
        <v>7465</v>
      </c>
      <c r="R6559" t="s">
        <v>7484</v>
      </c>
      <c r="T6559" t="s">
        <v>7485</v>
      </c>
      <c r="U6559" s="62">
        <f t="shared" si="426"/>
        <v>14</v>
      </c>
    </row>
    <row r="6560" spans="1:21" x14ac:dyDescent="0.25">
      <c r="A6560" s="4" t="s">
        <v>7457</v>
      </c>
      <c r="B6560" s="4" t="s">
        <v>7483</v>
      </c>
      <c r="C6560" s="43" t="str">
        <f t="shared" si="425"/>
        <v>29-04-01B</v>
      </c>
      <c r="D6560" s="43" t="str">
        <f>VLOOKUP(C6560,'[1]Test List'!$A$5:$F$2726,6,0)</f>
        <v>PCAR-PRF-01B</v>
      </c>
      <c r="E6560" s="43" t="str">
        <f t="shared" si="423"/>
        <v>29</v>
      </c>
      <c r="F6560" s="43" t="str">
        <f t="shared" si="424"/>
        <v>04</v>
      </c>
      <c r="G6560" t="s">
        <v>1779</v>
      </c>
      <c r="H6560" s="36">
        <v>99</v>
      </c>
      <c r="I6560" s="52">
        <v>998</v>
      </c>
      <c r="J6560" s="9" t="s">
        <v>794</v>
      </c>
      <c r="K6560" s="12" t="s">
        <v>1362</v>
      </c>
      <c r="L6560" s="2" t="s">
        <v>92</v>
      </c>
      <c r="M6560" t="s">
        <v>4534</v>
      </c>
      <c r="N6560" s="29" t="s">
        <v>5230</v>
      </c>
      <c r="O6560" s="38" t="s">
        <v>5197</v>
      </c>
      <c r="P6560" t="s">
        <v>1036</v>
      </c>
      <c r="Q6560" t="s">
        <v>411</v>
      </c>
      <c r="R6560" t="s">
        <v>1173</v>
      </c>
      <c r="S6560" t="s">
        <v>419</v>
      </c>
      <c r="T6560" t="s">
        <v>5365</v>
      </c>
      <c r="U6560" s="62">
        <f t="shared" si="426"/>
        <v>3</v>
      </c>
    </row>
    <row r="6561" spans="1:21" x14ac:dyDescent="0.25">
      <c r="A6561" s="4" t="s">
        <v>7457</v>
      </c>
      <c r="B6561" s="4" t="s">
        <v>7483</v>
      </c>
      <c r="C6561" s="43" t="str">
        <f t="shared" si="425"/>
        <v>29-04-01B</v>
      </c>
      <c r="D6561" s="43" t="str">
        <f>VLOOKUP(C6561,'[1]Test List'!$A$5:$F$2726,6,0)</f>
        <v>PCAR-PRF-01B</v>
      </c>
      <c r="E6561" s="43" t="str">
        <f t="shared" si="423"/>
        <v>29</v>
      </c>
      <c r="F6561" s="43" t="str">
        <f t="shared" si="424"/>
        <v>04</v>
      </c>
      <c r="G6561" t="s">
        <v>1779</v>
      </c>
      <c r="H6561" s="36">
        <v>99</v>
      </c>
      <c r="I6561" s="52">
        <v>999</v>
      </c>
      <c r="J6561" s="9" t="s">
        <v>794</v>
      </c>
      <c r="K6561" s="12" t="s">
        <v>1171</v>
      </c>
      <c r="M6561" t="s">
        <v>1072</v>
      </c>
      <c r="N6561" s="29" t="s">
        <v>5230</v>
      </c>
      <c r="O6561" s="38" t="s">
        <v>5197</v>
      </c>
      <c r="P6561" t="s">
        <v>1036</v>
      </c>
      <c r="Q6561" t="s">
        <v>432</v>
      </c>
      <c r="R6561" t="s">
        <v>1173</v>
      </c>
      <c r="S6561" t="s">
        <v>436</v>
      </c>
      <c r="T6561" t="s">
        <v>5377</v>
      </c>
      <c r="U6561" s="62">
        <f t="shared" si="426"/>
        <v>3</v>
      </c>
    </row>
    <row r="6562" spans="1:21" x14ac:dyDescent="0.25">
      <c r="A6562" s="4" t="s">
        <v>7458</v>
      </c>
      <c r="B6562" s="4" t="s">
        <v>7483</v>
      </c>
      <c r="C6562" s="43" t="str">
        <f t="shared" si="425"/>
        <v>29-04-02E</v>
      </c>
      <c r="D6562" s="43" t="str">
        <f>VLOOKUP(C6562,'[1]Test List'!$A$5:$F$2726,6,0)</f>
        <v>PCAR-PRF-02E</v>
      </c>
      <c r="E6562" s="43" t="str">
        <f t="shared" si="423"/>
        <v>29</v>
      </c>
      <c r="F6562" s="43" t="str">
        <f t="shared" si="424"/>
        <v>04</v>
      </c>
      <c r="G6562" t="s">
        <v>1779</v>
      </c>
      <c r="H6562" s="36">
        <v>99</v>
      </c>
      <c r="I6562" s="52">
        <v>999</v>
      </c>
      <c r="J6562" s="9" t="s">
        <v>794</v>
      </c>
      <c r="K6562" s="12" t="s">
        <v>1171</v>
      </c>
      <c r="M6562" t="s">
        <v>1072</v>
      </c>
      <c r="N6562" s="29" t="s">
        <v>5230</v>
      </c>
      <c r="O6562" s="38" t="s">
        <v>5197</v>
      </c>
      <c r="P6562" t="s">
        <v>215</v>
      </c>
      <c r="Q6562" t="s">
        <v>1284</v>
      </c>
      <c r="R6562" t="s">
        <v>1191</v>
      </c>
      <c r="S6562" t="s">
        <v>5061</v>
      </c>
      <c r="T6562" t="s">
        <v>5478</v>
      </c>
      <c r="U6562" s="62">
        <f t="shared" si="426"/>
        <v>7</v>
      </c>
    </row>
    <row r="6563" spans="1:21" x14ac:dyDescent="0.25">
      <c r="A6563" s="4" t="s">
        <v>7459</v>
      </c>
      <c r="B6563" s="4" t="s">
        <v>7483</v>
      </c>
      <c r="C6563" s="43" t="str">
        <f t="shared" si="425"/>
        <v>29-04-06D</v>
      </c>
      <c r="D6563" s="43" t="str">
        <f>VLOOKUP(C6563,'[1]Test List'!$A$5:$F$2726,6,0)</f>
        <v>PCAR-PRF-06D</v>
      </c>
      <c r="E6563" s="43" t="str">
        <f t="shared" si="423"/>
        <v>29</v>
      </c>
      <c r="F6563" s="43" t="str">
        <f t="shared" si="424"/>
        <v>04</v>
      </c>
      <c r="G6563" t="s">
        <v>1779</v>
      </c>
      <c r="H6563" s="36">
        <v>99</v>
      </c>
      <c r="I6563" s="52">
        <v>998</v>
      </c>
      <c r="J6563" s="9" t="s">
        <v>794</v>
      </c>
      <c r="K6563" s="12" t="s">
        <v>1171</v>
      </c>
      <c r="M6563" s="12" t="s">
        <v>1072</v>
      </c>
      <c r="N6563" s="29" t="s">
        <v>5230</v>
      </c>
      <c r="O6563" s="38" t="s">
        <v>5197</v>
      </c>
      <c r="P6563" t="s">
        <v>1036</v>
      </c>
      <c r="Q6563" s="12" t="s">
        <v>7416</v>
      </c>
      <c r="R6563" s="12" t="s">
        <v>1191</v>
      </c>
      <c r="T6563" t="s">
        <v>7417</v>
      </c>
      <c r="U6563" s="62">
        <f t="shared" si="426"/>
        <v>3</v>
      </c>
    </row>
    <row r="6564" spans="1:21" x14ac:dyDescent="0.25">
      <c r="A6564" s="4" t="s">
        <v>7459</v>
      </c>
      <c r="B6564" s="4" t="s">
        <v>7483</v>
      </c>
      <c r="C6564" s="43" t="str">
        <f t="shared" si="425"/>
        <v>29-04-06D</v>
      </c>
      <c r="D6564" s="43" t="str">
        <f>VLOOKUP(C6564,'[1]Test List'!$A$5:$F$2726,6,0)</f>
        <v>PCAR-PRF-06D</v>
      </c>
      <c r="E6564" s="43" t="str">
        <f t="shared" si="423"/>
        <v>29</v>
      </c>
      <c r="F6564" s="43" t="str">
        <f t="shared" si="424"/>
        <v>04</v>
      </c>
      <c r="G6564" t="s">
        <v>1779</v>
      </c>
      <c r="H6564" s="36">
        <v>99</v>
      </c>
      <c r="I6564" s="52">
        <v>999</v>
      </c>
      <c r="J6564" s="9" t="s">
        <v>794</v>
      </c>
      <c r="K6564" s="12" t="s">
        <v>1171</v>
      </c>
      <c r="M6564" t="s">
        <v>1072</v>
      </c>
      <c r="N6564" s="29" t="s">
        <v>5230</v>
      </c>
      <c r="O6564" s="38" t="s">
        <v>5197</v>
      </c>
      <c r="P6564" t="s">
        <v>4509</v>
      </c>
      <c r="Q6564" t="s">
        <v>1584</v>
      </c>
      <c r="R6564" t="s">
        <v>1466</v>
      </c>
      <c r="S6564" t="s">
        <v>4838</v>
      </c>
      <c r="T6564" t="s">
        <v>5677</v>
      </c>
      <c r="U6564" s="62">
        <f t="shared" si="426"/>
        <v>6</v>
      </c>
    </row>
    <row r="6565" spans="1:21" x14ac:dyDescent="0.25">
      <c r="A6565" s="4" t="s">
        <v>7459</v>
      </c>
      <c r="B6565" s="4" t="s">
        <v>7483</v>
      </c>
      <c r="C6565" s="43" t="str">
        <f t="shared" si="425"/>
        <v>29-04-06D</v>
      </c>
      <c r="D6565" s="43" t="str">
        <f>VLOOKUP(C6565,'[1]Test List'!$A$5:$F$2726,6,0)</f>
        <v>PCAR-PRF-06D</v>
      </c>
      <c r="E6565" s="43" t="str">
        <f t="shared" si="423"/>
        <v>29</v>
      </c>
      <c r="F6565" s="43" t="str">
        <f t="shared" si="424"/>
        <v>04</v>
      </c>
      <c r="G6565" t="s">
        <v>1779</v>
      </c>
      <c r="H6565" s="36">
        <v>98</v>
      </c>
      <c r="I6565" s="52">
        <v>13</v>
      </c>
      <c r="J6565" s="9" t="s">
        <v>794</v>
      </c>
      <c r="K6565" s="12" t="s">
        <v>1171</v>
      </c>
      <c r="M6565" t="s">
        <v>1072</v>
      </c>
      <c r="N6565" s="29" t="s">
        <v>5230</v>
      </c>
      <c r="O6565" s="38" t="s">
        <v>5197</v>
      </c>
      <c r="P6565" t="s">
        <v>1036</v>
      </c>
      <c r="Q6565" t="s">
        <v>405</v>
      </c>
      <c r="R6565" t="s">
        <v>1040</v>
      </c>
      <c r="S6565" t="s">
        <v>407</v>
      </c>
      <c r="T6565" t="s">
        <v>5615</v>
      </c>
      <c r="U6565" s="62">
        <f t="shared" si="426"/>
        <v>10</v>
      </c>
    </row>
    <row r="6566" spans="1:21" x14ac:dyDescent="0.25">
      <c r="A6566" s="4" t="s">
        <v>7459</v>
      </c>
      <c r="B6566" s="4" t="s">
        <v>7483</v>
      </c>
      <c r="C6566" s="43" t="str">
        <f t="shared" si="425"/>
        <v>29-04-06D</v>
      </c>
      <c r="D6566" s="43" t="str">
        <f>VLOOKUP(C6566,'[1]Test List'!$A$5:$F$2726,6,0)</f>
        <v>PCAR-PRF-06D</v>
      </c>
      <c r="E6566" s="43" t="str">
        <f t="shared" ref="E6566:E6629" si="427">LEFT(A6566,2)</f>
        <v>29</v>
      </c>
      <c r="F6566" s="43" t="str">
        <f t="shared" ref="F6566:F6629" si="428">MID(A6566,3,2)</f>
        <v>04</v>
      </c>
      <c r="G6566" t="s">
        <v>1779</v>
      </c>
      <c r="H6566" s="36">
        <v>98</v>
      </c>
      <c r="I6566" s="52">
        <v>10</v>
      </c>
      <c r="J6566" s="9" t="s">
        <v>794</v>
      </c>
      <c r="K6566" s="12" t="s">
        <v>1171</v>
      </c>
      <c r="M6566" t="s">
        <v>1072</v>
      </c>
      <c r="N6566" s="29" t="s">
        <v>5230</v>
      </c>
      <c r="O6566" s="38" t="s">
        <v>5197</v>
      </c>
      <c r="P6566" t="s">
        <v>1036</v>
      </c>
      <c r="Q6566" t="s">
        <v>405</v>
      </c>
      <c r="R6566" t="s">
        <v>1040</v>
      </c>
      <c r="S6566" t="s">
        <v>407</v>
      </c>
      <c r="T6566" t="s">
        <v>5615</v>
      </c>
      <c r="U6566" s="62">
        <f t="shared" si="426"/>
        <v>10</v>
      </c>
    </row>
    <row r="6567" spans="1:21" x14ac:dyDescent="0.25">
      <c r="A6567" s="4" t="s">
        <v>7460</v>
      </c>
      <c r="B6567" s="4" t="s">
        <v>7483</v>
      </c>
      <c r="C6567" s="43" t="str">
        <f t="shared" si="425"/>
        <v>29-08-01A2</v>
      </c>
      <c r="D6567" s="43" t="str">
        <f>VLOOKUP(C6567,'[1]Test List'!$A$5:$F$2726,6,0)</f>
        <v>PCAR-JAR-01A2</v>
      </c>
      <c r="E6567" s="43" t="str">
        <f t="shared" si="427"/>
        <v>29</v>
      </c>
      <c r="F6567" s="43" t="str">
        <f t="shared" si="428"/>
        <v>08</v>
      </c>
      <c r="G6567" t="s">
        <v>1779</v>
      </c>
      <c r="H6567" s="36">
        <v>99</v>
      </c>
      <c r="I6567" s="52">
        <v>998</v>
      </c>
      <c r="J6567" s="9" t="s">
        <v>794</v>
      </c>
      <c r="K6567" s="12" t="s">
        <v>1171</v>
      </c>
      <c r="M6567" t="s">
        <v>1072</v>
      </c>
      <c r="N6567" s="29" t="s">
        <v>5230</v>
      </c>
      <c r="O6567" s="36" t="s">
        <v>5197</v>
      </c>
      <c r="P6567" t="s">
        <v>1036</v>
      </c>
      <c r="Q6567" t="s">
        <v>7441</v>
      </c>
      <c r="R6567" t="s">
        <v>1466</v>
      </c>
      <c r="T6567" t="s">
        <v>7481</v>
      </c>
      <c r="U6567" s="62">
        <f t="shared" si="426"/>
        <v>7</v>
      </c>
    </row>
    <row r="6568" spans="1:21" x14ac:dyDescent="0.25">
      <c r="A6568" s="4" t="s">
        <v>7460</v>
      </c>
      <c r="B6568" s="4" t="s">
        <v>7483</v>
      </c>
      <c r="C6568" s="43" t="str">
        <f t="shared" si="425"/>
        <v>29-08-01A2</v>
      </c>
      <c r="D6568" s="43" t="str">
        <f>VLOOKUP(C6568,'[1]Test List'!$A$5:$F$2726,6,0)</f>
        <v>PCAR-JAR-01A2</v>
      </c>
      <c r="E6568" s="43" t="str">
        <f t="shared" si="427"/>
        <v>29</v>
      </c>
      <c r="F6568" s="43" t="str">
        <f t="shared" si="428"/>
        <v>08</v>
      </c>
      <c r="G6568" t="s">
        <v>1779</v>
      </c>
      <c r="H6568" s="36">
        <v>99</v>
      </c>
      <c r="I6568" s="52">
        <v>999</v>
      </c>
      <c r="J6568" s="9" t="s">
        <v>794</v>
      </c>
      <c r="K6568" s="12" t="s">
        <v>1362</v>
      </c>
      <c r="L6568" s="2" t="s">
        <v>92</v>
      </c>
      <c r="M6568" t="s">
        <v>4534</v>
      </c>
      <c r="N6568" s="29" t="s">
        <v>5230</v>
      </c>
      <c r="O6568" s="38" t="s">
        <v>5197</v>
      </c>
      <c r="P6568" t="s">
        <v>1176</v>
      </c>
      <c r="Q6568" t="s">
        <v>823</v>
      </c>
      <c r="R6568" t="s">
        <v>1466</v>
      </c>
      <c r="S6568" t="s">
        <v>5001</v>
      </c>
      <c r="T6568" t="s">
        <v>5440</v>
      </c>
      <c r="U6568" s="62">
        <f t="shared" si="426"/>
        <v>24</v>
      </c>
    </row>
    <row r="6569" spans="1:21" x14ac:dyDescent="0.25">
      <c r="A6569" s="4" t="s">
        <v>7461</v>
      </c>
      <c r="B6569" s="4" t="s">
        <v>7483</v>
      </c>
      <c r="C6569" s="43" t="str">
        <f t="shared" si="425"/>
        <v>29-08-04A</v>
      </c>
      <c r="D6569" s="43" t="str">
        <f>VLOOKUP(C6569,'[1]Test List'!$A$5:$F$2726,6,0)</f>
        <v>PCAR-JAR-04A</v>
      </c>
      <c r="E6569" s="43" t="str">
        <f t="shared" si="427"/>
        <v>29</v>
      </c>
      <c r="F6569" s="43" t="str">
        <f t="shared" si="428"/>
        <v>08</v>
      </c>
      <c r="G6569" t="s">
        <v>1779</v>
      </c>
      <c r="H6569" s="36">
        <v>99</v>
      </c>
      <c r="I6569" s="52">
        <v>998</v>
      </c>
      <c r="J6569" s="9" t="s">
        <v>794</v>
      </c>
      <c r="K6569" s="12" t="s">
        <v>1171</v>
      </c>
      <c r="M6569" t="s">
        <v>1072</v>
      </c>
      <c r="N6569" s="29" t="s">
        <v>5230</v>
      </c>
      <c r="O6569" s="36" t="s">
        <v>5197</v>
      </c>
      <c r="P6569" t="s">
        <v>1036</v>
      </c>
      <c r="Q6569" t="s">
        <v>7441</v>
      </c>
      <c r="R6569" t="s">
        <v>1466</v>
      </c>
      <c r="T6569" t="s">
        <v>7481</v>
      </c>
      <c r="U6569" s="62">
        <f t="shared" si="426"/>
        <v>7</v>
      </c>
    </row>
    <row r="6570" spans="1:21" x14ac:dyDescent="0.25">
      <c r="A6570" s="4" t="s">
        <v>7461</v>
      </c>
      <c r="B6570" s="4" t="s">
        <v>7483</v>
      </c>
      <c r="C6570" s="43" t="str">
        <f t="shared" si="425"/>
        <v>29-08-04A</v>
      </c>
      <c r="D6570" s="43" t="str">
        <f>VLOOKUP(C6570,'[1]Test List'!$A$5:$F$2726,6,0)</f>
        <v>PCAR-JAR-04A</v>
      </c>
      <c r="E6570" s="43" t="str">
        <f t="shared" si="427"/>
        <v>29</v>
      </c>
      <c r="F6570" s="43" t="str">
        <f t="shared" si="428"/>
        <v>08</v>
      </c>
      <c r="G6570" t="s">
        <v>1779</v>
      </c>
      <c r="H6570" s="36">
        <v>99</v>
      </c>
      <c r="I6570" s="52">
        <v>999</v>
      </c>
      <c r="J6570" s="9" t="s">
        <v>794</v>
      </c>
      <c r="K6570" s="12" t="s">
        <v>1362</v>
      </c>
      <c r="L6570" s="2" t="s">
        <v>92</v>
      </c>
      <c r="M6570" t="s">
        <v>4534</v>
      </c>
      <c r="N6570" s="29" t="s">
        <v>5230</v>
      </c>
      <c r="O6570" s="38" t="s">
        <v>5197</v>
      </c>
      <c r="P6570" t="s">
        <v>1176</v>
      </c>
      <c r="Q6570" t="s">
        <v>823</v>
      </c>
      <c r="R6570" t="s">
        <v>1466</v>
      </c>
      <c r="S6570" t="s">
        <v>5001</v>
      </c>
      <c r="T6570" t="s">
        <v>5440</v>
      </c>
      <c r="U6570" s="62">
        <f t="shared" si="426"/>
        <v>24</v>
      </c>
    </row>
    <row r="6571" spans="1:21" x14ac:dyDescent="0.25">
      <c r="A6571" s="4" t="s">
        <v>7462</v>
      </c>
      <c r="B6571" s="4" t="s">
        <v>7483</v>
      </c>
      <c r="C6571" s="43" t="str">
        <f t="shared" si="425"/>
        <v>29-15-01F</v>
      </c>
      <c r="D6571" s="43" t="str">
        <f>VLOOKUP(C6571,'[1]Test List'!$A$5:$F$2726,6,0)</f>
        <v>PCAR-CEN-01F</v>
      </c>
      <c r="E6571" s="43" t="str">
        <f t="shared" si="427"/>
        <v>29</v>
      </c>
      <c r="F6571" s="43" t="str">
        <f t="shared" si="428"/>
        <v>15</v>
      </c>
      <c r="G6571" t="s">
        <v>1779</v>
      </c>
      <c r="H6571" s="36">
        <v>99</v>
      </c>
      <c r="I6571" s="52">
        <v>998</v>
      </c>
      <c r="J6571" s="9" t="s">
        <v>794</v>
      </c>
      <c r="K6571" s="12" t="s">
        <v>1171</v>
      </c>
      <c r="M6571" t="s">
        <v>1072</v>
      </c>
      <c r="N6571" s="29" t="s">
        <v>5230</v>
      </c>
      <c r="O6571" s="36" t="s">
        <v>5197</v>
      </c>
      <c r="P6571" t="s">
        <v>1036</v>
      </c>
      <c r="Q6571" t="s">
        <v>7441</v>
      </c>
      <c r="R6571" t="s">
        <v>1466</v>
      </c>
      <c r="T6571" t="s">
        <v>7481</v>
      </c>
      <c r="U6571" s="62">
        <f t="shared" si="426"/>
        <v>7</v>
      </c>
    </row>
    <row r="6572" spans="1:21" x14ac:dyDescent="0.25">
      <c r="A6572" s="4" t="s">
        <v>7462</v>
      </c>
      <c r="B6572" s="4" t="s">
        <v>7483</v>
      </c>
      <c r="C6572" s="43" t="str">
        <f t="shared" ref="C6572:C6606" si="429">LEFT(A6572,2)&amp;"-"&amp;MID(A6572,3,2)&amp;"-"&amp;RIGHT(A6572,LEN(A6572)-4)</f>
        <v>29-15-01F</v>
      </c>
      <c r="D6572" s="43" t="str">
        <f>VLOOKUP(C6572,'[1]Test List'!$A$5:$F$2726,6,0)</f>
        <v>PCAR-CEN-01F</v>
      </c>
      <c r="E6572" s="43" t="str">
        <f t="shared" si="427"/>
        <v>29</v>
      </c>
      <c r="F6572" s="43" t="str">
        <f t="shared" si="428"/>
        <v>15</v>
      </c>
      <c r="G6572" t="s">
        <v>1779</v>
      </c>
      <c r="H6572" s="36">
        <v>99</v>
      </c>
      <c r="I6572" s="52">
        <v>999</v>
      </c>
      <c r="J6572" s="9" t="s">
        <v>794</v>
      </c>
      <c r="K6572" s="12" t="s">
        <v>1362</v>
      </c>
      <c r="L6572" s="2" t="s">
        <v>92</v>
      </c>
      <c r="M6572" t="s">
        <v>4534</v>
      </c>
      <c r="N6572" s="29" t="s">
        <v>5230</v>
      </c>
      <c r="O6572" s="38" t="s">
        <v>5197</v>
      </c>
      <c r="P6572" t="s">
        <v>1176</v>
      </c>
      <c r="Q6572" t="s">
        <v>823</v>
      </c>
      <c r="R6572" t="s">
        <v>1466</v>
      </c>
      <c r="S6572" t="s">
        <v>5001</v>
      </c>
      <c r="T6572" t="s">
        <v>5440</v>
      </c>
      <c r="U6572" s="62">
        <f t="shared" si="426"/>
        <v>24</v>
      </c>
    </row>
    <row r="6573" spans="1:21" x14ac:dyDescent="0.25">
      <c r="A6573" s="4" t="s">
        <v>7463</v>
      </c>
      <c r="B6573" s="4" t="s">
        <v>7483</v>
      </c>
      <c r="C6573" s="43" t="str">
        <f t="shared" si="429"/>
        <v>29-16-02A</v>
      </c>
      <c r="D6573" s="43" t="str">
        <f>VLOOKUP(C6573,'[1]Test List'!$A$5:$F$2726,6,0)</f>
        <v>PCAR-RIO-02A</v>
      </c>
      <c r="E6573" s="43" t="str">
        <f t="shared" si="427"/>
        <v>29</v>
      </c>
      <c r="F6573" s="43" t="str">
        <f t="shared" si="428"/>
        <v>16</v>
      </c>
      <c r="G6573" t="s">
        <v>1779</v>
      </c>
      <c r="H6573" s="36">
        <v>99</v>
      </c>
      <c r="I6573" s="52">
        <v>998</v>
      </c>
      <c r="J6573" s="9" t="s">
        <v>794</v>
      </c>
      <c r="K6573" s="12" t="s">
        <v>1171</v>
      </c>
      <c r="M6573" t="s">
        <v>1072</v>
      </c>
      <c r="N6573" s="29" t="s">
        <v>5230</v>
      </c>
      <c r="O6573" s="36" t="s">
        <v>5197</v>
      </c>
      <c r="P6573" t="s">
        <v>1036</v>
      </c>
      <c r="Q6573" t="s">
        <v>7441</v>
      </c>
      <c r="R6573" t="s">
        <v>1466</v>
      </c>
      <c r="T6573" t="s">
        <v>7481</v>
      </c>
      <c r="U6573" s="62">
        <f t="shared" si="426"/>
        <v>7</v>
      </c>
    </row>
    <row r="6574" spans="1:21" x14ac:dyDescent="0.25">
      <c r="A6574" s="4" t="s">
        <v>7463</v>
      </c>
      <c r="B6574" s="4" t="s">
        <v>7483</v>
      </c>
      <c r="C6574" s="43" t="str">
        <f t="shared" si="429"/>
        <v>29-16-02A</v>
      </c>
      <c r="D6574" s="43" t="str">
        <f>VLOOKUP(C6574,'[1]Test List'!$A$5:$F$2726,6,0)</f>
        <v>PCAR-RIO-02A</v>
      </c>
      <c r="E6574" s="43" t="str">
        <f t="shared" si="427"/>
        <v>29</v>
      </c>
      <c r="F6574" s="43" t="str">
        <f t="shared" si="428"/>
        <v>16</v>
      </c>
      <c r="G6574" t="s">
        <v>1779</v>
      </c>
      <c r="H6574" s="36">
        <v>99</v>
      </c>
      <c r="I6574" s="52">
        <v>999</v>
      </c>
      <c r="J6574" s="9" t="s">
        <v>794</v>
      </c>
      <c r="K6574" s="12" t="s">
        <v>1362</v>
      </c>
      <c r="L6574" s="2" t="s">
        <v>92</v>
      </c>
      <c r="M6574" t="s">
        <v>4534</v>
      </c>
      <c r="N6574" s="29" t="s">
        <v>5230</v>
      </c>
      <c r="O6574" s="38" t="s">
        <v>5197</v>
      </c>
      <c r="P6574" t="s">
        <v>1176</v>
      </c>
      <c r="Q6574" t="s">
        <v>823</v>
      </c>
      <c r="R6574" t="s">
        <v>1466</v>
      </c>
      <c r="S6574" t="s">
        <v>5001</v>
      </c>
      <c r="T6574" t="s">
        <v>5440</v>
      </c>
      <c r="U6574" s="62">
        <f t="shared" si="426"/>
        <v>24</v>
      </c>
    </row>
    <row r="6575" spans="1:21" x14ac:dyDescent="0.25">
      <c r="A6575" s="4" t="s">
        <v>7464</v>
      </c>
      <c r="B6575" s="4" t="s">
        <v>7483</v>
      </c>
      <c r="C6575" s="43" t="str">
        <f t="shared" si="429"/>
        <v>29-17-04C</v>
      </c>
      <c r="D6575" s="43" t="str">
        <f>VLOOKUP(C6575,'[1]Test List'!$A$5:$F$2726,6,0)</f>
        <v>PCAR-PIS-04C</v>
      </c>
      <c r="E6575" s="43" t="str">
        <f t="shared" si="427"/>
        <v>29</v>
      </c>
      <c r="F6575" s="43" t="str">
        <f t="shared" si="428"/>
        <v>17</v>
      </c>
      <c r="G6575" t="s">
        <v>1779</v>
      </c>
      <c r="H6575" s="36">
        <v>99</v>
      </c>
      <c r="I6575" s="52">
        <v>998</v>
      </c>
      <c r="J6575" s="9" t="s">
        <v>794</v>
      </c>
      <c r="K6575" s="12" t="s">
        <v>1171</v>
      </c>
      <c r="M6575" t="s">
        <v>1072</v>
      </c>
      <c r="N6575" s="29" t="s">
        <v>5230</v>
      </c>
      <c r="O6575" s="36" t="s">
        <v>5197</v>
      </c>
      <c r="P6575" t="s">
        <v>1036</v>
      </c>
      <c r="Q6575" t="s">
        <v>7465</v>
      </c>
      <c r="R6575" t="s">
        <v>7484</v>
      </c>
      <c r="T6575" t="s">
        <v>7485</v>
      </c>
      <c r="U6575" s="62">
        <f t="shared" si="426"/>
        <v>14</v>
      </c>
    </row>
    <row r="6576" spans="1:21" x14ac:dyDescent="0.25">
      <c r="A6576" s="4" t="s">
        <v>7464</v>
      </c>
      <c r="B6576" s="4" t="s">
        <v>7483</v>
      </c>
      <c r="C6576" s="43" t="str">
        <f t="shared" si="429"/>
        <v>29-17-04C</v>
      </c>
      <c r="D6576" s="43" t="str">
        <f>VLOOKUP(C6576,'[1]Test List'!$A$5:$F$2726,6,0)</f>
        <v>PCAR-PIS-04C</v>
      </c>
      <c r="E6576" s="43" t="str">
        <f t="shared" si="427"/>
        <v>29</v>
      </c>
      <c r="F6576" s="43" t="str">
        <f t="shared" si="428"/>
        <v>17</v>
      </c>
      <c r="G6576" t="s">
        <v>1779</v>
      </c>
      <c r="H6576" s="36">
        <v>99</v>
      </c>
      <c r="I6576" s="52">
        <v>999</v>
      </c>
      <c r="J6576" s="9" t="s">
        <v>794</v>
      </c>
      <c r="K6576" s="12" t="s">
        <v>1090</v>
      </c>
      <c r="L6576" s="2" t="s">
        <v>83</v>
      </c>
      <c r="M6576" t="s">
        <v>3558</v>
      </c>
      <c r="N6576" s="29" t="s">
        <v>5230</v>
      </c>
      <c r="O6576" s="38" t="s">
        <v>5197</v>
      </c>
      <c r="P6576" t="s">
        <v>1080</v>
      </c>
      <c r="Q6576" t="s">
        <v>1109</v>
      </c>
      <c r="R6576" t="s">
        <v>1466</v>
      </c>
      <c r="S6576" t="s">
        <v>1227</v>
      </c>
      <c r="T6576" t="s">
        <v>5981</v>
      </c>
      <c r="U6576" s="62">
        <f t="shared" si="426"/>
        <v>16</v>
      </c>
    </row>
    <row r="6577" spans="1:21" x14ac:dyDescent="0.25">
      <c r="A6577" s="4" t="s">
        <v>7464</v>
      </c>
      <c r="B6577" s="4" t="s">
        <v>7483</v>
      </c>
      <c r="C6577" s="43" t="str">
        <f t="shared" si="429"/>
        <v>29-17-04C</v>
      </c>
      <c r="D6577" s="43" t="str">
        <f>VLOOKUP(C6577,'[1]Test List'!$A$5:$F$2726,6,0)</f>
        <v>PCAR-PIS-04C</v>
      </c>
      <c r="E6577" s="43" t="str">
        <f t="shared" si="427"/>
        <v>29</v>
      </c>
      <c r="F6577" s="43" t="str">
        <f t="shared" si="428"/>
        <v>17</v>
      </c>
      <c r="G6577" t="s">
        <v>1779</v>
      </c>
      <c r="H6577" s="36">
        <v>98</v>
      </c>
      <c r="I6577" s="52">
        <v>766</v>
      </c>
      <c r="J6577" s="9" t="s">
        <v>794</v>
      </c>
      <c r="K6577" s="12" t="s">
        <v>1171</v>
      </c>
      <c r="M6577" t="s">
        <v>1072</v>
      </c>
      <c r="N6577" s="29" t="s">
        <v>5230</v>
      </c>
      <c r="O6577" s="36" t="s">
        <v>5197</v>
      </c>
      <c r="P6577" t="s">
        <v>1036</v>
      </c>
      <c r="Q6577" t="s">
        <v>7465</v>
      </c>
      <c r="R6577" t="s">
        <v>7484</v>
      </c>
      <c r="T6577" t="s">
        <v>7485</v>
      </c>
      <c r="U6577" s="62">
        <f t="shared" si="426"/>
        <v>14</v>
      </c>
    </row>
    <row r="6578" spans="1:21" x14ac:dyDescent="0.25">
      <c r="A6578" s="4" t="s">
        <v>7464</v>
      </c>
      <c r="B6578" s="4" t="s">
        <v>7483</v>
      </c>
      <c r="C6578" s="43" t="str">
        <f t="shared" si="429"/>
        <v>29-17-04C</v>
      </c>
      <c r="D6578" s="43" t="str">
        <f>VLOOKUP(C6578,'[1]Test List'!$A$5:$F$2726,6,0)</f>
        <v>PCAR-PIS-04C</v>
      </c>
      <c r="E6578" s="43" t="str">
        <f t="shared" si="427"/>
        <v>29</v>
      </c>
      <c r="F6578" s="43" t="str">
        <f t="shared" si="428"/>
        <v>17</v>
      </c>
      <c r="G6578" t="s">
        <v>1779</v>
      </c>
      <c r="H6578" s="36">
        <v>98</v>
      </c>
      <c r="I6578" s="52">
        <v>770</v>
      </c>
      <c r="J6578" s="9" t="s">
        <v>794</v>
      </c>
      <c r="K6578" s="12" t="s">
        <v>1171</v>
      </c>
      <c r="M6578" t="s">
        <v>1072</v>
      </c>
      <c r="N6578" s="29" t="s">
        <v>5230</v>
      </c>
      <c r="O6578" s="36" t="s">
        <v>5197</v>
      </c>
      <c r="P6578" t="s">
        <v>1036</v>
      </c>
      <c r="Q6578" t="s">
        <v>7465</v>
      </c>
      <c r="R6578" t="s">
        <v>7484</v>
      </c>
      <c r="T6578" t="s">
        <v>7485</v>
      </c>
      <c r="U6578" s="62">
        <f t="shared" si="426"/>
        <v>14</v>
      </c>
    </row>
    <row r="6579" spans="1:21" x14ac:dyDescent="0.25">
      <c r="A6579" s="4" t="s">
        <v>7464</v>
      </c>
      <c r="B6579" s="4" t="s">
        <v>7483</v>
      </c>
      <c r="C6579" s="43" t="str">
        <f t="shared" si="429"/>
        <v>29-17-04C</v>
      </c>
      <c r="D6579" s="43" t="str">
        <f>VLOOKUP(C6579,'[1]Test List'!$A$5:$F$2726,6,0)</f>
        <v>PCAR-PIS-04C</v>
      </c>
      <c r="E6579" s="43" t="str">
        <f t="shared" si="427"/>
        <v>29</v>
      </c>
      <c r="F6579" s="43" t="str">
        <f t="shared" si="428"/>
        <v>17</v>
      </c>
      <c r="G6579" t="s">
        <v>1779</v>
      </c>
      <c r="H6579" s="36">
        <v>98</v>
      </c>
      <c r="I6579" s="52">
        <v>774</v>
      </c>
      <c r="J6579" s="9" t="s">
        <v>794</v>
      </c>
      <c r="K6579" s="12" t="s">
        <v>1171</v>
      </c>
      <c r="M6579" t="s">
        <v>1072</v>
      </c>
      <c r="N6579" s="29" t="s">
        <v>5230</v>
      </c>
      <c r="O6579" s="36" t="s">
        <v>5197</v>
      </c>
      <c r="P6579" t="s">
        <v>1036</v>
      </c>
      <c r="Q6579" t="s">
        <v>7465</v>
      </c>
      <c r="R6579" t="s">
        <v>7484</v>
      </c>
      <c r="T6579" t="s">
        <v>7485</v>
      </c>
      <c r="U6579" s="62">
        <f t="shared" si="426"/>
        <v>14</v>
      </c>
    </row>
    <row r="6580" spans="1:21" x14ac:dyDescent="0.25">
      <c r="A6580" s="4" t="s">
        <v>7464</v>
      </c>
      <c r="B6580" s="4" t="s">
        <v>7483</v>
      </c>
      <c r="C6580" s="43" t="str">
        <f t="shared" si="429"/>
        <v>29-17-04C</v>
      </c>
      <c r="D6580" s="43" t="str">
        <f>VLOOKUP(C6580,'[1]Test List'!$A$5:$F$2726,6,0)</f>
        <v>PCAR-PIS-04C</v>
      </c>
      <c r="E6580" s="43" t="str">
        <f t="shared" si="427"/>
        <v>29</v>
      </c>
      <c r="F6580" s="43" t="str">
        <f t="shared" si="428"/>
        <v>17</v>
      </c>
      <c r="G6580" t="s">
        <v>1779</v>
      </c>
      <c r="H6580" s="36">
        <v>98</v>
      </c>
      <c r="I6580" s="52">
        <v>776</v>
      </c>
      <c r="J6580" s="9" t="s">
        <v>794</v>
      </c>
      <c r="K6580" s="12" t="s">
        <v>1171</v>
      </c>
      <c r="M6580" t="s">
        <v>1072</v>
      </c>
      <c r="N6580" s="29" t="s">
        <v>5230</v>
      </c>
      <c r="O6580" s="36" t="s">
        <v>5197</v>
      </c>
      <c r="P6580" t="s">
        <v>1036</v>
      </c>
      <c r="Q6580" t="s">
        <v>7465</v>
      </c>
      <c r="R6580" t="s">
        <v>7484</v>
      </c>
      <c r="T6580" t="s">
        <v>7485</v>
      </c>
      <c r="U6580" s="62">
        <f t="shared" si="426"/>
        <v>14</v>
      </c>
    </row>
    <row r="6581" spans="1:21" x14ac:dyDescent="0.25">
      <c r="A6581" s="4" t="s">
        <v>7466</v>
      </c>
      <c r="B6581" s="4" t="s">
        <v>7483</v>
      </c>
      <c r="C6581" s="43" t="str">
        <f t="shared" si="429"/>
        <v>29-26-02B1</v>
      </c>
      <c r="D6581" s="43" t="str">
        <f>VLOOKUP(C6581,'[1]Test List'!$A$5:$F$2726,6,0)</f>
        <v>PCAR-KLA-02B1</v>
      </c>
      <c r="E6581" s="43" t="str">
        <f t="shared" si="427"/>
        <v>29</v>
      </c>
      <c r="F6581" s="43" t="str">
        <f t="shared" si="428"/>
        <v>26</v>
      </c>
      <c r="G6581" t="s">
        <v>1779</v>
      </c>
      <c r="H6581" s="36">
        <v>99</v>
      </c>
      <c r="I6581" s="52">
        <v>998</v>
      </c>
      <c r="J6581" s="9" t="s">
        <v>794</v>
      </c>
      <c r="K6581" s="12" t="s">
        <v>1119</v>
      </c>
      <c r="L6581" s="2" t="s">
        <v>87</v>
      </c>
      <c r="M6581" t="s">
        <v>2130</v>
      </c>
      <c r="N6581" s="29" t="s">
        <v>5230</v>
      </c>
      <c r="O6581" s="38" t="s">
        <v>5197</v>
      </c>
      <c r="P6581" t="s">
        <v>4512</v>
      </c>
      <c r="Q6581" t="s">
        <v>1216</v>
      </c>
      <c r="R6581" t="s">
        <v>1466</v>
      </c>
      <c r="S6581" t="s">
        <v>1784</v>
      </c>
      <c r="T6581" t="s">
        <v>5463</v>
      </c>
      <c r="U6581" s="62">
        <f t="shared" si="426"/>
        <v>36</v>
      </c>
    </row>
    <row r="6582" spans="1:21" x14ac:dyDescent="0.25">
      <c r="A6582" s="4" t="s">
        <v>7466</v>
      </c>
      <c r="B6582" s="4" t="s">
        <v>7483</v>
      </c>
      <c r="C6582" s="43" t="str">
        <f t="shared" si="429"/>
        <v>29-26-02B1</v>
      </c>
      <c r="D6582" s="43" t="str">
        <f>VLOOKUP(C6582,'[1]Test List'!$A$5:$F$2726,6,0)</f>
        <v>PCAR-KLA-02B1</v>
      </c>
      <c r="E6582" s="43" t="str">
        <f t="shared" si="427"/>
        <v>29</v>
      </c>
      <c r="F6582" s="43" t="str">
        <f t="shared" si="428"/>
        <v>26</v>
      </c>
      <c r="G6582" t="s">
        <v>1779</v>
      </c>
      <c r="H6582" s="36">
        <v>99</v>
      </c>
      <c r="I6582" s="52">
        <v>999</v>
      </c>
      <c r="J6582" s="9" t="s">
        <v>794</v>
      </c>
      <c r="K6582" s="12" t="s">
        <v>1090</v>
      </c>
      <c r="L6582" s="2" t="s">
        <v>83</v>
      </c>
      <c r="M6582" t="s">
        <v>3558</v>
      </c>
      <c r="N6582" s="29" t="s">
        <v>5230</v>
      </c>
      <c r="O6582" s="38" t="s">
        <v>5197</v>
      </c>
      <c r="P6582" t="s">
        <v>4512</v>
      </c>
      <c r="Q6582" t="s">
        <v>1216</v>
      </c>
      <c r="R6582" t="s">
        <v>1466</v>
      </c>
      <c r="S6582" t="s">
        <v>1783</v>
      </c>
      <c r="T6582" t="s">
        <v>5462</v>
      </c>
      <c r="U6582" s="62">
        <f t="shared" si="426"/>
        <v>37</v>
      </c>
    </row>
    <row r="6583" spans="1:21" x14ac:dyDescent="0.25">
      <c r="A6583" s="4" t="s">
        <v>7467</v>
      </c>
      <c r="B6583" s="4" t="s">
        <v>7483</v>
      </c>
      <c r="C6583" s="43" t="str">
        <f t="shared" si="429"/>
        <v>29-30-10A</v>
      </c>
      <c r="D6583" s="43" t="str">
        <f>VLOOKUP(C6583,'[1]Test List'!$A$5:$F$2726,6,0)</f>
        <v>PCAR-ORI-10A</v>
      </c>
      <c r="E6583" s="43" t="str">
        <f t="shared" si="427"/>
        <v>29</v>
      </c>
      <c r="F6583" s="43" t="str">
        <f t="shared" si="428"/>
        <v>30</v>
      </c>
      <c r="G6583" t="s">
        <v>1779</v>
      </c>
      <c r="H6583" s="36">
        <v>99</v>
      </c>
      <c r="I6583" s="52">
        <v>997</v>
      </c>
      <c r="J6583" s="9" t="s">
        <v>794</v>
      </c>
      <c r="K6583" s="12" t="s">
        <v>1171</v>
      </c>
      <c r="M6583" t="s">
        <v>1072</v>
      </c>
      <c r="N6583" s="29" t="s">
        <v>5230</v>
      </c>
      <c r="O6583" s="36" t="s">
        <v>5197</v>
      </c>
      <c r="P6583" t="s">
        <v>1036</v>
      </c>
      <c r="Q6583" t="s">
        <v>7465</v>
      </c>
      <c r="R6583" t="s">
        <v>7484</v>
      </c>
      <c r="T6583" t="s">
        <v>7485</v>
      </c>
      <c r="U6583" s="62">
        <f t="shared" si="426"/>
        <v>14</v>
      </c>
    </row>
    <row r="6584" spans="1:21" x14ac:dyDescent="0.25">
      <c r="A6584" s="4" t="s">
        <v>7467</v>
      </c>
      <c r="B6584" s="4" t="s">
        <v>7483</v>
      </c>
      <c r="C6584" s="43" t="str">
        <f t="shared" si="429"/>
        <v>29-30-10A</v>
      </c>
      <c r="D6584" s="43" t="str">
        <f>VLOOKUP(C6584,'[1]Test List'!$A$5:$F$2726,6,0)</f>
        <v>PCAR-ORI-10A</v>
      </c>
      <c r="E6584" s="43" t="str">
        <f t="shared" si="427"/>
        <v>29</v>
      </c>
      <c r="F6584" s="43" t="str">
        <f t="shared" si="428"/>
        <v>30</v>
      </c>
      <c r="G6584" t="s">
        <v>1779</v>
      </c>
      <c r="H6584" s="36">
        <v>99</v>
      </c>
      <c r="I6584" s="52">
        <v>998</v>
      </c>
      <c r="J6584" s="9" t="s">
        <v>794</v>
      </c>
      <c r="K6584" s="12" t="s">
        <v>1171</v>
      </c>
      <c r="M6584" t="s">
        <v>1072</v>
      </c>
      <c r="N6584" s="29" t="s">
        <v>5230</v>
      </c>
      <c r="O6584" s="38" t="s">
        <v>5197</v>
      </c>
      <c r="P6584" t="s">
        <v>1036</v>
      </c>
      <c r="Q6584" t="s">
        <v>432</v>
      </c>
      <c r="R6584" t="s">
        <v>1173</v>
      </c>
      <c r="S6584" t="s">
        <v>436</v>
      </c>
      <c r="T6584" t="s">
        <v>5377</v>
      </c>
      <c r="U6584" s="62">
        <f t="shared" si="426"/>
        <v>3</v>
      </c>
    </row>
    <row r="6585" spans="1:21" x14ac:dyDescent="0.25">
      <c r="A6585" s="4" t="s">
        <v>7467</v>
      </c>
      <c r="B6585" s="4" t="s">
        <v>7483</v>
      </c>
      <c r="C6585" s="43" t="str">
        <f t="shared" si="429"/>
        <v>29-30-10A</v>
      </c>
      <c r="D6585" s="43" t="str">
        <f>VLOOKUP(C6585,'[1]Test List'!$A$5:$F$2726,6,0)</f>
        <v>PCAR-ORI-10A</v>
      </c>
      <c r="E6585" s="43" t="str">
        <f t="shared" si="427"/>
        <v>29</v>
      </c>
      <c r="F6585" s="43" t="str">
        <f t="shared" si="428"/>
        <v>30</v>
      </c>
      <c r="G6585" t="s">
        <v>1779</v>
      </c>
      <c r="H6585" s="36">
        <v>99</v>
      </c>
      <c r="I6585" s="52">
        <v>999</v>
      </c>
      <c r="J6585" s="9" t="s">
        <v>794</v>
      </c>
      <c r="K6585" s="12" t="s">
        <v>1171</v>
      </c>
      <c r="M6585" t="s">
        <v>1072</v>
      </c>
      <c r="N6585" s="29" t="s">
        <v>5230</v>
      </c>
      <c r="O6585" s="38" t="s">
        <v>5197</v>
      </c>
      <c r="P6585" t="s">
        <v>1036</v>
      </c>
      <c r="Q6585" t="s">
        <v>1172</v>
      </c>
      <c r="R6585" t="s">
        <v>1173</v>
      </c>
      <c r="S6585" t="s">
        <v>1174</v>
      </c>
      <c r="T6585" t="s">
        <v>5363</v>
      </c>
      <c r="U6585" s="62">
        <f t="shared" si="426"/>
        <v>26</v>
      </c>
    </row>
    <row r="6586" spans="1:21" x14ac:dyDescent="0.25">
      <c r="A6586" s="4" t="s">
        <v>7468</v>
      </c>
      <c r="B6586" s="4" t="s">
        <v>7483</v>
      </c>
      <c r="C6586" s="43" t="str">
        <f t="shared" si="429"/>
        <v>29-30-12C</v>
      </c>
      <c r="D6586" s="43" t="str">
        <f>VLOOKUP(C6586,'[1]Test List'!$A$5:$F$2726,6,0)</f>
        <v>PCAR-ORI-12C</v>
      </c>
      <c r="E6586" s="43" t="str">
        <f t="shared" si="427"/>
        <v>29</v>
      </c>
      <c r="F6586" s="43" t="str">
        <f t="shared" si="428"/>
        <v>30</v>
      </c>
      <c r="G6586" t="s">
        <v>1779</v>
      </c>
      <c r="H6586" s="36">
        <v>99</v>
      </c>
      <c r="I6586" s="52">
        <v>999</v>
      </c>
      <c r="J6586" s="9" t="s">
        <v>794</v>
      </c>
      <c r="K6586" s="12" t="s">
        <v>1171</v>
      </c>
      <c r="M6586" t="s">
        <v>1072</v>
      </c>
      <c r="N6586" s="29" t="s">
        <v>5230</v>
      </c>
      <c r="O6586" s="38" t="s">
        <v>5197</v>
      </c>
      <c r="P6586" t="s">
        <v>1036</v>
      </c>
      <c r="Q6586" t="s">
        <v>1172</v>
      </c>
      <c r="R6586" t="s">
        <v>1173</v>
      </c>
      <c r="S6586" t="s">
        <v>1174</v>
      </c>
      <c r="T6586" t="s">
        <v>5363</v>
      </c>
      <c r="U6586" s="62">
        <f t="shared" si="426"/>
        <v>26</v>
      </c>
    </row>
    <row r="6587" spans="1:21" x14ac:dyDescent="0.25">
      <c r="A6587" s="4" t="s">
        <v>7469</v>
      </c>
      <c r="B6587" s="4" t="s">
        <v>7483</v>
      </c>
      <c r="C6587" s="43" t="str">
        <f t="shared" si="429"/>
        <v>30-01-01A</v>
      </c>
      <c r="D6587" s="43" t="str">
        <f>VLOOKUP(C6587,'[1]Test List'!$A$5:$F$2726,6,0)</f>
        <v>PCAR-ARZ-01A</v>
      </c>
      <c r="E6587" s="43" t="str">
        <f t="shared" si="427"/>
        <v>30</v>
      </c>
      <c r="F6587" s="43" t="str">
        <f t="shared" si="428"/>
        <v>01</v>
      </c>
      <c r="G6587" t="s">
        <v>1779</v>
      </c>
      <c r="H6587" s="36">
        <v>99</v>
      </c>
      <c r="I6587" s="52">
        <v>998</v>
      </c>
      <c r="J6587" s="9" t="s">
        <v>794</v>
      </c>
      <c r="K6587" s="12" t="s">
        <v>1171</v>
      </c>
      <c r="M6587" t="s">
        <v>1072</v>
      </c>
      <c r="N6587" s="29" t="s">
        <v>5230</v>
      </c>
      <c r="O6587" s="38" t="s">
        <v>5197</v>
      </c>
      <c r="P6587" t="s">
        <v>1036</v>
      </c>
      <c r="Q6587" t="s">
        <v>1216</v>
      </c>
      <c r="R6587" t="s">
        <v>1173</v>
      </c>
      <c r="T6587" t="s">
        <v>7470</v>
      </c>
      <c r="U6587" s="62">
        <f t="shared" si="426"/>
        <v>9</v>
      </c>
    </row>
    <row r="6588" spans="1:21" x14ac:dyDescent="0.25">
      <c r="A6588" s="4" t="s">
        <v>7469</v>
      </c>
      <c r="B6588" s="4" t="s">
        <v>7483</v>
      </c>
      <c r="C6588" s="43" t="str">
        <f t="shared" si="429"/>
        <v>30-01-01A</v>
      </c>
      <c r="D6588" s="43" t="str">
        <f>VLOOKUP(C6588,'[1]Test List'!$A$5:$F$2726,6,0)</f>
        <v>PCAR-ARZ-01A</v>
      </c>
      <c r="E6588" s="43" t="str">
        <f t="shared" si="427"/>
        <v>30</v>
      </c>
      <c r="F6588" s="43" t="str">
        <f t="shared" si="428"/>
        <v>01</v>
      </c>
      <c r="G6588" t="s">
        <v>1779</v>
      </c>
      <c r="H6588" s="36">
        <v>99</v>
      </c>
      <c r="I6588" s="52">
        <v>999</v>
      </c>
      <c r="J6588" s="9" t="s">
        <v>794</v>
      </c>
      <c r="K6588" s="12" t="s">
        <v>1171</v>
      </c>
      <c r="M6588" t="s">
        <v>1072</v>
      </c>
      <c r="N6588" s="29" t="s">
        <v>5230</v>
      </c>
      <c r="O6588" s="38" t="s">
        <v>5197</v>
      </c>
      <c r="P6588" t="s">
        <v>1036</v>
      </c>
      <c r="Q6588" t="s">
        <v>1216</v>
      </c>
      <c r="R6588" t="s">
        <v>1173</v>
      </c>
      <c r="T6588" t="s">
        <v>7470</v>
      </c>
      <c r="U6588" s="62">
        <f t="shared" si="426"/>
        <v>9</v>
      </c>
    </row>
    <row r="6589" spans="1:21" x14ac:dyDescent="0.25">
      <c r="A6589" s="4" t="s">
        <v>7471</v>
      </c>
      <c r="B6589" s="4" t="s">
        <v>7483</v>
      </c>
      <c r="C6589" s="43" t="str">
        <f t="shared" si="429"/>
        <v>30-01-02D_30</v>
      </c>
      <c r="D6589" s="43" t="str">
        <f>VLOOKUP(C6589,'[1]Test List'!$A$5:$F$2726,6,0)</f>
        <v>PCAR-ARZ-02D_30</v>
      </c>
      <c r="E6589" s="43" t="str">
        <f t="shared" si="427"/>
        <v>30</v>
      </c>
      <c r="F6589" s="43" t="str">
        <f t="shared" si="428"/>
        <v>01</v>
      </c>
      <c r="G6589" t="s">
        <v>1779</v>
      </c>
      <c r="H6589" s="36">
        <v>99</v>
      </c>
      <c r="I6589" s="52">
        <v>998</v>
      </c>
      <c r="J6589" s="9" t="s">
        <v>794</v>
      </c>
      <c r="K6589" s="12" t="s">
        <v>1171</v>
      </c>
      <c r="M6589" t="s">
        <v>1072</v>
      </c>
      <c r="N6589" s="29" t="s">
        <v>5230</v>
      </c>
      <c r="O6589" s="38" t="s">
        <v>5197</v>
      </c>
      <c r="P6589" t="s">
        <v>1036</v>
      </c>
      <c r="Q6589" t="s">
        <v>1216</v>
      </c>
      <c r="R6589" t="s">
        <v>1173</v>
      </c>
      <c r="T6589" t="s">
        <v>7470</v>
      </c>
      <c r="U6589" s="62">
        <f t="shared" si="426"/>
        <v>9</v>
      </c>
    </row>
    <row r="6590" spans="1:21" x14ac:dyDescent="0.25">
      <c r="A6590" s="4" t="s">
        <v>7471</v>
      </c>
      <c r="B6590" s="4" t="s">
        <v>7483</v>
      </c>
      <c r="C6590" s="43" t="str">
        <f t="shared" si="429"/>
        <v>30-01-02D_30</v>
      </c>
      <c r="D6590" s="43" t="str">
        <f>VLOOKUP(C6590,'[1]Test List'!$A$5:$F$2726,6,0)</f>
        <v>PCAR-ARZ-02D_30</v>
      </c>
      <c r="E6590" s="43" t="str">
        <f t="shared" si="427"/>
        <v>30</v>
      </c>
      <c r="F6590" s="43" t="str">
        <f t="shared" si="428"/>
        <v>01</v>
      </c>
      <c r="G6590" t="s">
        <v>1779</v>
      </c>
      <c r="H6590" s="36">
        <v>99</v>
      </c>
      <c r="I6590" s="52">
        <v>999</v>
      </c>
      <c r="J6590" s="9" t="s">
        <v>794</v>
      </c>
      <c r="K6590" s="12" t="s">
        <v>1171</v>
      </c>
      <c r="M6590" t="s">
        <v>1072</v>
      </c>
      <c r="N6590" s="29" t="s">
        <v>5230</v>
      </c>
      <c r="O6590" s="38" t="s">
        <v>5197</v>
      </c>
      <c r="P6590" t="s">
        <v>1036</v>
      </c>
      <c r="Q6590" t="s">
        <v>1216</v>
      </c>
      <c r="R6590" t="s">
        <v>1173</v>
      </c>
      <c r="T6590" t="s">
        <v>7470</v>
      </c>
      <c r="U6590" s="62">
        <f t="shared" si="426"/>
        <v>9</v>
      </c>
    </row>
    <row r="6591" spans="1:21" x14ac:dyDescent="0.25">
      <c r="A6591" s="4" t="s">
        <v>7472</v>
      </c>
      <c r="B6591" s="4" t="s">
        <v>7483</v>
      </c>
      <c r="C6591" s="43" t="str">
        <f t="shared" si="429"/>
        <v>30-03-01B2</v>
      </c>
      <c r="D6591" s="43" t="str">
        <f>VLOOKUP(C6591,'[1]Test List'!$A$5:$F$2726,6,0)</f>
        <v>PCAR-SKV-01B2</v>
      </c>
      <c r="E6591" s="43" t="str">
        <f t="shared" si="427"/>
        <v>30</v>
      </c>
      <c r="F6591" s="43" t="str">
        <f t="shared" si="428"/>
        <v>03</v>
      </c>
      <c r="G6591" t="s">
        <v>1779</v>
      </c>
      <c r="H6591" s="36">
        <v>99</v>
      </c>
      <c r="I6591" s="52">
        <v>998</v>
      </c>
      <c r="J6591" s="9" t="s">
        <v>794</v>
      </c>
      <c r="K6591" s="12" t="s">
        <v>1171</v>
      </c>
      <c r="M6591" t="s">
        <v>1072</v>
      </c>
      <c r="N6591" s="29" t="s">
        <v>5230</v>
      </c>
      <c r="O6591" s="38" t="s">
        <v>5197</v>
      </c>
      <c r="P6591" t="s">
        <v>1036</v>
      </c>
      <c r="Q6591" t="s">
        <v>413</v>
      </c>
      <c r="R6591" t="s">
        <v>1173</v>
      </c>
      <c r="S6591" t="s">
        <v>422</v>
      </c>
      <c r="T6591" t="s">
        <v>5367</v>
      </c>
      <c r="U6591" s="62">
        <f t="shared" si="426"/>
        <v>5</v>
      </c>
    </row>
    <row r="6592" spans="1:21" x14ac:dyDescent="0.25">
      <c r="A6592" s="4" t="s">
        <v>7472</v>
      </c>
      <c r="B6592" s="4" t="s">
        <v>7483</v>
      </c>
      <c r="C6592" s="43" t="str">
        <f t="shared" si="429"/>
        <v>30-03-01B2</v>
      </c>
      <c r="D6592" s="43" t="str">
        <f>VLOOKUP(C6592,'[1]Test List'!$A$5:$F$2726,6,0)</f>
        <v>PCAR-SKV-01B2</v>
      </c>
      <c r="E6592" s="43" t="str">
        <f t="shared" si="427"/>
        <v>30</v>
      </c>
      <c r="F6592" s="43" t="str">
        <f t="shared" si="428"/>
        <v>03</v>
      </c>
      <c r="G6592" t="s">
        <v>1779</v>
      </c>
      <c r="H6592" s="36">
        <v>99</v>
      </c>
      <c r="I6592" s="52">
        <v>999</v>
      </c>
      <c r="J6592" s="9" t="s">
        <v>794</v>
      </c>
      <c r="K6592" s="12" t="s">
        <v>1171</v>
      </c>
      <c r="M6592" t="s">
        <v>1072</v>
      </c>
      <c r="N6592" s="29" t="s">
        <v>5230</v>
      </c>
      <c r="O6592" s="38" t="s">
        <v>5197</v>
      </c>
      <c r="P6592" t="s">
        <v>1036</v>
      </c>
      <c r="Q6592" t="s">
        <v>7449</v>
      </c>
      <c r="R6592" t="s">
        <v>1173</v>
      </c>
      <c r="T6592" t="s">
        <v>7450</v>
      </c>
      <c r="U6592" s="62">
        <f t="shared" si="426"/>
        <v>4</v>
      </c>
    </row>
    <row r="6593" spans="1:21" x14ac:dyDescent="0.25">
      <c r="A6593" s="4" t="s">
        <v>7473</v>
      </c>
      <c r="B6593" s="4" t="s">
        <v>7483</v>
      </c>
      <c r="C6593" s="43" t="str">
        <f t="shared" si="429"/>
        <v>30-08-01E</v>
      </c>
      <c r="D6593" s="43" t="str">
        <f>VLOOKUP(C6593,'[1]Test List'!$A$5:$F$2726,6,0)</f>
        <v>PCAR-JAR-01E</v>
      </c>
      <c r="E6593" s="43" t="str">
        <f t="shared" si="427"/>
        <v>30</v>
      </c>
      <c r="F6593" s="43" t="str">
        <f t="shared" si="428"/>
        <v>08</v>
      </c>
      <c r="G6593" t="s">
        <v>1779</v>
      </c>
      <c r="H6593" s="36">
        <v>99</v>
      </c>
      <c r="I6593" s="52">
        <v>998</v>
      </c>
      <c r="J6593" s="9" t="s">
        <v>794</v>
      </c>
      <c r="K6593" s="12" t="s">
        <v>1171</v>
      </c>
      <c r="M6593" t="s">
        <v>1072</v>
      </c>
      <c r="N6593" s="29" t="s">
        <v>5230</v>
      </c>
      <c r="O6593" s="36" t="s">
        <v>5197</v>
      </c>
      <c r="P6593" t="s">
        <v>1036</v>
      </c>
      <c r="Q6593" t="s">
        <v>7441</v>
      </c>
      <c r="R6593" t="s">
        <v>1466</v>
      </c>
      <c r="T6593" t="s">
        <v>7481</v>
      </c>
      <c r="U6593" s="62">
        <f t="shared" si="426"/>
        <v>7</v>
      </c>
    </row>
    <row r="6594" spans="1:21" x14ac:dyDescent="0.25">
      <c r="A6594" s="4" t="s">
        <v>7473</v>
      </c>
      <c r="B6594" s="4" t="s">
        <v>7483</v>
      </c>
      <c r="C6594" s="43" t="str">
        <f t="shared" si="429"/>
        <v>30-08-01E</v>
      </c>
      <c r="D6594" s="43" t="str">
        <f>VLOOKUP(C6594,'[1]Test List'!$A$5:$F$2726,6,0)</f>
        <v>PCAR-JAR-01E</v>
      </c>
      <c r="E6594" s="43" t="str">
        <f t="shared" si="427"/>
        <v>30</v>
      </c>
      <c r="F6594" s="43" t="str">
        <f t="shared" si="428"/>
        <v>08</v>
      </c>
      <c r="G6594" t="s">
        <v>1779</v>
      </c>
      <c r="H6594" s="36">
        <v>99</v>
      </c>
      <c r="I6594" s="52">
        <v>999</v>
      </c>
      <c r="J6594" s="9" t="s">
        <v>794</v>
      </c>
      <c r="K6594" s="12" t="s">
        <v>1362</v>
      </c>
      <c r="L6594" s="2" t="s">
        <v>92</v>
      </c>
      <c r="M6594" t="s">
        <v>4534</v>
      </c>
      <c r="N6594" s="29" t="s">
        <v>5230</v>
      </c>
      <c r="O6594" s="38" t="s">
        <v>5197</v>
      </c>
      <c r="P6594" t="s">
        <v>1176</v>
      </c>
      <c r="Q6594" t="s">
        <v>823</v>
      </c>
      <c r="R6594" t="s">
        <v>1466</v>
      </c>
      <c r="S6594" t="s">
        <v>5001</v>
      </c>
      <c r="T6594" t="s">
        <v>5440</v>
      </c>
      <c r="U6594" s="62">
        <f t="shared" si="426"/>
        <v>24</v>
      </c>
    </row>
    <row r="6595" spans="1:21" x14ac:dyDescent="0.25">
      <c r="A6595" s="4" t="s">
        <v>7473</v>
      </c>
      <c r="B6595" s="4" t="s">
        <v>7483</v>
      </c>
      <c r="C6595" s="43" t="str">
        <f t="shared" si="429"/>
        <v>30-08-01E</v>
      </c>
      <c r="D6595" s="43" t="str">
        <f>VLOOKUP(C6595,'[1]Test List'!$A$5:$F$2726,6,0)</f>
        <v>PCAR-JAR-01E</v>
      </c>
      <c r="E6595" s="43" t="str">
        <f t="shared" si="427"/>
        <v>30</v>
      </c>
      <c r="F6595" s="43" t="str">
        <f t="shared" si="428"/>
        <v>08</v>
      </c>
      <c r="G6595" t="s">
        <v>1779</v>
      </c>
      <c r="H6595" s="36">
        <v>99</v>
      </c>
      <c r="I6595" s="52">
        <v>900</v>
      </c>
      <c r="J6595" s="9" t="s">
        <v>794</v>
      </c>
      <c r="K6595" s="12" t="s">
        <v>1171</v>
      </c>
      <c r="M6595" t="s">
        <v>1072</v>
      </c>
      <c r="N6595" s="29" t="s">
        <v>5230</v>
      </c>
      <c r="O6595" s="38" t="s">
        <v>5197</v>
      </c>
      <c r="P6595" t="s">
        <v>1036</v>
      </c>
      <c r="Q6595" t="s">
        <v>1216</v>
      </c>
      <c r="R6595" t="s">
        <v>1173</v>
      </c>
      <c r="T6595" t="s">
        <v>7470</v>
      </c>
      <c r="U6595" s="62">
        <f t="shared" si="426"/>
        <v>9</v>
      </c>
    </row>
    <row r="6596" spans="1:21" x14ac:dyDescent="0.25">
      <c r="A6596" s="4" t="s">
        <v>7474</v>
      </c>
      <c r="B6596" s="4" t="s">
        <v>7483</v>
      </c>
      <c r="C6596" s="43" t="str">
        <f t="shared" si="429"/>
        <v>30-08-02C</v>
      </c>
      <c r="D6596" s="43" t="str">
        <f>VLOOKUP(C6596,'[1]Test List'!$A$5:$F$2726,6,0)</f>
        <v>PCAR-JAR-02C</v>
      </c>
      <c r="E6596" s="43" t="str">
        <f t="shared" si="427"/>
        <v>30</v>
      </c>
      <c r="F6596" s="43" t="str">
        <f t="shared" si="428"/>
        <v>08</v>
      </c>
      <c r="G6596" t="s">
        <v>1779</v>
      </c>
      <c r="H6596" s="36">
        <v>99</v>
      </c>
      <c r="I6596" s="52">
        <v>998</v>
      </c>
      <c r="J6596" s="9" t="s">
        <v>794</v>
      </c>
      <c r="K6596" s="12" t="s">
        <v>1171</v>
      </c>
      <c r="M6596" t="s">
        <v>1072</v>
      </c>
      <c r="N6596" s="29" t="s">
        <v>5230</v>
      </c>
      <c r="O6596" s="36" t="s">
        <v>5197</v>
      </c>
      <c r="P6596" t="s">
        <v>1036</v>
      </c>
      <c r="Q6596" t="s">
        <v>7441</v>
      </c>
      <c r="R6596" t="s">
        <v>1466</v>
      </c>
      <c r="T6596" t="s">
        <v>7481</v>
      </c>
      <c r="U6596" s="62">
        <f t="shared" si="426"/>
        <v>7</v>
      </c>
    </row>
    <row r="6597" spans="1:21" x14ac:dyDescent="0.25">
      <c r="A6597" s="4" t="s">
        <v>7474</v>
      </c>
      <c r="B6597" s="4" t="s">
        <v>7483</v>
      </c>
      <c r="C6597" s="43" t="str">
        <f t="shared" si="429"/>
        <v>30-08-02C</v>
      </c>
      <c r="D6597" s="43" t="str">
        <f>VLOOKUP(C6597,'[1]Test List'!$A$5:$F$2726,6,0)</f>
        <v>PCAR-JAR-02C</v>
      </c>
      <c r="E6597" s="43" t="str">
        <f t="shared" si="427"/>
        <v>30</v>
      </c>
      <c r="F6597" s="43" t="str">
        <f t="shared" si="428"/>
        <v>08</v>
      </c>
      <c r="G6597" t="s">
        <v>1779</v>
      </c>
      <c r="H6597" s="36">
        <v>99</v>
      </c>
      <c r="I6597" s="52">
        <v>999</v>
      </c>
      <c r="J6597" s="9" t="s">
        <v>794</v>
      </c>
      <c r="K6597" s="12" t="s">
        <v>1362</v>
      </c>
      <c r="L6597" s="2" t="s">
        <v>92</v>
      </c>
      <c r="M6597" t="s">
        <v>4534</v>
      </c>
      <c r="N6597" s="29" t="s">
        <v>5230</v>
      </c>
      <c r="O6597" s="38" t="s">
        <v>5197</v>
      </c>
      <c r="P6597" t="s">
        <v>1176</v>
      </c>
      <c r="Q6597" t="s">
        <v>823</v>
      </c>
      <c r="R6597" t="s">
        <v>1466</v>
      </c>
      <c r="S6597" t="s">
        <v>5001</v>
      </c>
      <c r="T6597" t="s">
        <v>5440</v>
      </c>
      <c r="U6597" s="62">
        <f t="shared" ref="U6597:U6660" si="430">COUNTIF(T$4:T$8000,T6597)</f>
        <v>24</v>
      </c>
    </row>
    <row r="6598" spans="1:21" x14ac:dyDescent="0.25">
      <c r="A6598" s="4" t="s">
        <v>7474</v>
      </c>
      <c r="B6598" s="4" t="s">
        <v>7483</v>
      </c>
      <c r="C6598" s="43" t="str">
        <f t="shared" si="429"/>
        <v>30-08-02C</v>
      </c>
      <c r="D6598" s="43" t="str">
        <f>VLOOKUP(C6598,'[1]Test List'!$A$5:$F$2726,6,0)</f>
        <v>PCAR-JAR-02C</v>
      </c>
      <c r="E6598" s="43" t="str">
        <f t="shared" si="427"/>
        <v>30</v>
      </c>
      <c r="F6598" s="43" t="str">
        <f t="shared" si="428"/>
        <v>08</v>
      </c>
      <c r="G6598" t="s">
        <v>1779</v>
      </c>
      <c r="H6598" s="36">
        <v>99</v>
      </c>
      <c r="I6598" s="52">
        <v>900</v>
      </c>
      <c r="J6598" s="9" t="s">
        <v>794</v>
      </c>
      <c r="K6598" s="12" t="s">
        <v>1171</v>
      </c>
      <c r="M6598" t="s">
        <v>1072</v>
      </c>
      <c r="N6598" s="29" t="s">
        <v>5230</v>
      </c>
      <c r="O6598" s="38" t="s">
        <v>5197</v>
      </c>
      <c r="P6598" t="s">
        <v>1036</v>
      </c>
      <c r="Q6598" t="s">
        <v>1216</v>
      </c>
      <c r="R6598" t="s">
        <v>1173</v>
      </c>
      <c r="T6598" t="s">
        <v>7470</v>
      </c>
      <c r="U6598" s="62">
        <f t="shared" si="430"/>
        <v>9</v>
      </c>
    </row>
    <row r="6599" spans="1:21" x14ac:dyDescent="0.25">
      <c r="A6599" s="4" t="s">
        <v>7475</v>
      </c>
      <c r="B6599" s="4" t="s">
        <v>7483</v>
      </c>
      <c r="C6599" s="43" t="str">
        <f t="shared" si="429"/>
        <v>30-09-01F</v>
      </c>
      <c r="D6599" s="43" t="str">
        <f>VLOOKUP(C6599,'[1]Test List'!$A$5:$F$2726,6,0)</f>
        <v>PCAR-FMC-01F</v>
      </c>
      <c r="E6599" s="43" t="str">
        <f t="shared" si="427"/>
        <v>30</v>
      </c>
      <c r="F6599" s="43" t="str">
        <f t="shared" si="428"/>
        <v>09</v>
      </c>
      <c r="G6599" t="s">
        <v>1779</v>
      </c>
      <c r="H6599" s="36">
        <v>99</v>
      </c>
      <c r="I6599" s="52">
        <v>999</v>
      </c>
      <c r="J6599" s="9" t="s">
        <v>794</v>
      </c>
      <c r="K6599" s="12" t="s">
        <v>1171</v>
      </c>
      <c r="M6599" t="s">
        <v>1072</v>
      </c>
      <c r="N6599" s="29" t="s">
        <v>5230</v>
      </c>
      <c r="O6599" s="38" t="s">
        <v>5197</v>
      </c>
      <c r="P6599" t="s">
        <v>1036</v>
      </c>
      <c r="Q6599" t="s">
        <v>1216</v>
      </c>
      <c r="R6599" t="s">
        <v>1173</v>
      </c>
      <c r="T6599" t="s">
        <v>7470</v>
      </c>
      <c r="U6599" s="62">
        <f t="shared" si="430"/>
        <v>9</v>
      </c>
    </row>
    <row r="6600" spans="1:21" x14ac:dyDescent="0.25">
      <c r="A6600" s="4" t="s">
        <v>7476</v>
      </c>
      <c r="B6600" s="4" t="s">
        <v>7483</v>
      </c>
      <c r="C6600" s="43" t="str">
        <f t="shared" si="429"/>
        <v>30-15-01G</v>
      </c>
      <c r="D6600" s="43" t="str">
        <f>VLOOKUP(C6600,'[1]Test List'!$A$5:$F$2726,6,0)</f>
        <v>PCAR-CEN-01G</v>
      </c>
      <c r="E6600" s="43" t="str">
        <f t="shared" si="427"/>
        <v>30</v>
      </c>
      <c r="F6600" s="43" t="str">
        <f t="shared" si="428"/>
        <v>15</v>
      </c>
      <c r="G6600" t="s">
        <v>1779</v>
      </c>
      <c r="H6600" s="36">
        <v>99</v>
      </c>
      <c r="I6600" s="52">
        <v>998</v>
      </c>
      <c r="J6600" s="9" t="s">
        <v>794</v>
      </c>
      <c r="K6600" s="12" t="s">
        <v>1171</v>
      </c>
      <c r="M6600" t="s">
        <v>1072</v>
      </c>
      <c r="N6600" s="29" t="s">
        <v>5230</v>
      </c>
      <c r="O6600" s="38" t="s">
        <v>5197</v>
      </c>
      <c r="P6600" t="s">
        <v>1036</v>
      </c>
      <c r="Q6600" t="s">
        <v>1216</v>
      </c>
      <c r="R6600" t="s">
        <v>1173</v>
      </c>
      <c r="T6600" t="s">
        <v>7470</v>
      </c>
      <c r="U6600" s="62">
        <f t="shared" si="430"/>
        <v>9</v>
      </c>
    </row>
    <row r="6601" spans="1:21" x14ac:dyDescent="0.25">
      <c r="A6601" s="4" t="s">
        <v>7476</v>
      </c>
      <c r="B6601" s="4" t="s">
        <v>7483</v>
      </c>
      <c r="C6601" s="43" t="str">
        <f t="shared" si="429"/>
        <v>30-15-01G</v>
      </c>
      <c r="D6601" s="43" t="str">
        <f>VLOOKUP(C6601,'[1]Test List'!$A$5:$F$2726,6,0)</f>
        <v>PCAR-CEN-01G</v>
      </c>
      <c r="E6601" s="43" t="str">
        <f t="shared" si="427"/>
        <v>30</v>
      </c>
      <c r="F6601" s="43" t="str">
        <f t="shared" si="428"/>
        <v>15</v>
      </c>
      <c r="G6601" t="s">
        <v>1779</v>
      </c>
      <c r="H6601" s="36">
        <v>99</v>
      </c>
      <c r="I6601" s="52">
        <v>999</v>
      </c>
      <c r="J6601" s="9" t="s">
        <v>794</v>
      </c>
      <c r="K6601" s="12" t="s">
        <v>1171</v>
      </c>
      <c r="M6601" t="s">
        <v>1072</v>
      </c>
      <c r="N6601" s="29" t="s">
        <v>5230</v>
      </c>
      <c r="O6601" s="38" t="s">
        <v>5197</v>
      </c>
      <c r="P6601" t="s">
        <v>1036</v>
      </c>
      <c r="Q6601" t="s">
        <v>1216</v>
      </c>
      <c r="R6601" t="s">
        <v>1173</v>
      </c>
      <c r="T6601" t="s">
        <v>7470</v>
      </c>
      <c r="U6601" s="62">
        <f t="shared" si="430"/>
        <v>9</v>
      </c>
    </row>
    <row r="6602" spans="1:21" x14ac:dyDescent="0.25">
      <c r="A6602" s="4" t="s">
        <v>7477</v>
      </c>
      <c r="B6602" s="4" t="s">
        <v>7483</v>
      </c>
      <c r="C6602" s="43" t="str">
        <f t="shared" si="429"/>
        <v>30-16-01H</v>
      </c>
      <c r="D6602" s="43" t="str">
        <f>VLOOKUP(C6602,'[1]Test List'!$A$5:$F$2726,6,0)</f>
        <v>PCAR-RIO-01H</v>
      </c>
      <c r="E6602" s="43" t="str">
        <f t="shared" si="427"/>
        <v>30</v>
      </c>
      <c r="F6602" s="43" t="str">
        <f t="shared" si="428"/>
        <v>16</v>
      </c>
      <c r="G6602" t="s">
        <v>1779</v>
      </c>
      <c r="H6602" s="36">
        <v>99</v>
      </c>
      <c r="I6602" s="52">
        <v>900</v>
      </c>
      <c r="J6602" s="9" t="s">
        <v>794</v>
      </c>
      <c r="K6602" s="12" t="s">
        <v>1171</v>
      </c>
      <c r="M6602" t="s">
        <v>1072</v>
      </c>
      <c r="N6602" s="29" t="s">
        <v>5230</v>
      </c>
      <c r="O6602" s="38" t="s">
        <v>5197</v>
      </c>
      <c r="P6602" t="s">
        <v>1036</v>
      </c>
      <c r="Q6602" t="s">
        <v>1172</v>
      </c>
      <c r="R6602" t="s">
        <v>1173</v>
      </c>
      <c r="S6602" t="s">
        <v>1174</v>
      </c>
      <c r="T6602" t="s">
        <v>5363</v>
      </c>
      <c r="U6602" s="62">
        <f t="shared" si="430"/>
        <v>26</v>
      </c>
    </row>
    <row r="6603" spans="1:21" x14ac:dyDescent="0.25">
      <c r="A6603" s="4" t="s">
        <v>7478</v>
      </c>
      <c r="B6603" s="4" t="s">
        <v>7483</v>
      </c>
      <c r="C6603" s="43" t="str">
        <f t="shared" si="429"/>
        <v>34-03-01E</v>
      </c>
      <c r="D6603" s="43" t="str">
        <f>VLOOKUP(C6603,'[1]Test List'!$A$5:$F$2726,6,0)</f>
        <v>PCAR-SKV-01E</v>
      </c>
      <c r="E6603" s="43" t="str">
        <f t="shared" si="427"/>
        <v>34</v>
      </c>
      <c r="F6603" s="43" t="str">
        <f t="shared" si="428"/>
        <v>03</v>
      </c>
      <c r="G6603" t="s">
        <v>1779</v>
      </c>
      <c r="H6603" s="36">
        <v>99</v>
      </c>
      <c r="I6603" s="52">
        <v>998</v>
      </c>
      <c r="J6603" s="9" t="s">
        <v>794</v>
      </c>
      <c r="K6603" s="12" t="s">
        <v>1171</v>
      </c>
      <c r="M6603" t="s">
        <v>1072</v>
      </c>
      <c r="N6603" s="29" t="s">
        <v>5230</v>
      </c>
      <c r="O6603" s="38" t="s">
        <v>5197</v>
      </c>
      <c r="P6603" t="s">
        <v>1036</v>
      </c>
      <c r="Q6603" t="s">
        <v>413</v>
      </c>
      <c r="R6603" t="s">
        <v>1173</v>
      </c>
      <c r="S6603" t="s">
        <v>422</v>
      </c>
      <c r="T6603" t="s">
        <v>5367</v>
      </c>
      <c r="U6603" s="62">
        <f t="shared" si="430"/>
        <v>5</v>
      </c>
    </row>
    <row r="6604" spans="1:21" x14ac:dyDescent="0.25">
      <c r="A6604" s="4" t="s">
        <v>7478</v>
      </c>
      <c r="B6604" s="4" t="s">
        <v>7483</v>
      </c>
      <c r="C6604" s="43" t="str">
        <f t="shared" si="429"/>
        <v>34-03-01E</v>
      </c>
      <c r="D6604" s="43" t="str">
        <f>VLOOKUP(C6604,'[1]Test List'!$A$5:$F$2726,6,0)</f>
        <v>PCAR-SKV-01E</v>
      </c>
      <c r="E6604" s="43" t="str">
        <f t="shared" si="427"/>
        <v>34</v>
      </c>
      <c r="F6604" s="43" t="str">
        <f t="shared" si="428"/>
        <v>03</v>
      </c>
      <c r="G6604" t="s">
        <v>1779</v>
      </c>
      <c r="H6604" s="36">
        <v>99</v>
      </c>
      <c r="I6604" s="52">
        <v>999</v>
      </c>
      <c r="J6604" s="9" t="s">
        <v>794</v>
      </c>
      <c r="K6604" s="12" t="s">
        <v>1171</v>
      </c>
      <c r="M6604" t="s">
        <v>1072</v>
      </c>
      <c r="N6604" s="29" t="s">
        <v>5230</v>
      </c>
      <c r="O6604" s="38" t="s">
        <v>5197</v>
      </c>
      <c r="P6604" t="s">
        <v>1036</v>
      </c>
      <c r="Q6604" t="s">
        <v>7449</v>
      </c>
      <c r="R6604" t="s">
        <v>1173</v>
      </c>
      <c r="T6604" t="s">
        <v>7450</v>
      </c>
      <c r="U6604" s="62">
        <f t="shared" si="430"/>
        <v>4</v>
      </c>
    </row>
    <row r="6605" spans="1:21" x14ac:dyDescent="0.25">
      <c r="A6605" s="4" t="s">
        <v>7479</v>
      </c>
      <c r="B6605" s="4" t="s">
        <v>7483</v>
      </c>
      <c r="C6605" s="43" t="str">
        <f t="shared" si="429"/>
        <v>34-16-01B</v>
      </c>
      <c r="D6605" s="43" t="str">
        <f>VLOOKUP(C6605,'[1]Test List'!$A$5:$F$2726,6,0)</f>
        <v>PCAR-RIO-01B</v>
      </c>
      <c r="E6605" s="43" t="str">
        <f t="shared" si="427"/>
        <v>34</v>
      </c>
      <c r="F6605" s="43" t="str">
        <f t="shared" si="428"/>
        <v>16</v>
      </c>
      <c r="G6605" t="s">
        <v>1779</v>
      </c>
      <c r="H6605" s="36">
        <v>99</v>
      </c>
      <c r="I6605" s="52">
        <v>998</v>
      </c>
      <c r="J6605" s="9" t="s">
        <v>794</v>
      </c>
      <c r="K6605" s="12" t="s">
        <v>1171</v>
      </c>
      <c r="M6605" t="s">
        <v>1072</v>
      </c>
      <c r="N6605" s="29" t="s">
        <v>5230</v>
      </c>
      <c r="O6605" s="36" t="s">
        <v>5197</v>
      </c>
      <c r="P6605" t="s">
        <v>1036</v>
      </c>
      <c r="Q6605" t="s">
        <v>7465</v>
      </c>
      <c r="R6605" t="s">
        <v>7484</v>
      </c>
      <c r="T6605" t="s">
        <v>7485</v>
      </c>
      <c r="U6605" s="62">
        <f t="shared" si="430"/>
        <v>14</v>
      </c>
    </row>
    <row r="6606" spans="1:21" x14ac:dyDescent="0.25">
      <c r="A6606" s="4" t="s">
        <v>7479</v>
      </c>
      <c r="B6606" s="4" t="s">
        <v>7483</v>
      </c>
      <c r="C6606" s="43" t="str">
        <f t="shared" si="429"/>
        <v>34-16-01B</v>
      </c>
      <c r="D6606" s="43" t="str">
        <f>VLOOKUP(C6606,'[1]Test List'!$A$5:$F$2726,6,0)</f>
        <v>PCAR-RIO-01B</v>
      </c>
      <c r="E6606" s="43" t="str">
        <f t="shared" si="427"/>
        <v>34</v>
      </c>
      <c r="F6606" s="43" t="str">
        <f t="shared" si="428"/>
        <v>16</v>
      </c>
      <c r="G6606" t="s">
        <v>1779</v>
      </c>
      <c r="H6606" s="36">
        <v>99</v>
      </c>
      <c r="I6606" s="52">
        <v>999</v>
      </c>
      <c r="J6606" s="9" t="s">
        <v>794</v>
      </c>
      <c r="K6606" s="12" t="s">
        <v>1171</v>
      </c>
      <c r="M6606" t="s">
        <v>1072</v>
      </c>
      <c r="N6606" s="29" t="s">
        <v>5230</v>
      </c>
      <c r="O6606" s="36" t="s">
        <v>5197</v>
      </c>
      <c r="P6606" t="s">
        <v>1036</v>
      </c>
      <c r="Q6606" t="s">
        <v>7465</v>
      </c>
      <c r="R6606" t="s">
        <v>7484</v>
      </c>
      <c r="T6606" t="s">
        <v>7485</v>
      </c>
      <c r="U6606" s="62">
        <f t="shared" si="430"/>
        <v>14</v>
      </c>
    </row>
    <row r="6607" spans="1:21" x14ac:dyDescent="0.25">
      <c r="A6607" s="4" t="s">
        <v>7594</v>
      </c>
      <c r="B6607" s="4" t="s">
        <v>7599</v>
      </c>
      <c r="C6607" s="43" t="str">
        <f t="shared" ref="C6607:C6648" si="431">LEFT(A6607,2)&amp;"-"&amp;MID(A6607,3,2)&amp;"-"&amp;RIGHT(A6607,LEN(A6607)-4)</f>
        <v>67-07-01L</v>
      </c>
      <c r="D6607" s="43" t="str">
        <f>VLOOKUP(C6607,'[1]Test List'!$A$5:$F$2726,6,0)</f>
        <v>EGRA-SAP-01l</v>
      </c>
      <c r="E6607" s="43" t="str">
        <f t="shared" si="427"/>
        <v>67</v>
      </c>
      <c r="F6607" s="43" t="str">
        <f t="shared" si="428"/>
        <v>07</v>
      </c>
      <c r="G6607" t="s">
        <v>1779</v>
      </c>
      <c r="H6607" s="36">
        <v>98</v>
      </c>
      <c r="I6607" s="52">
        <v>67778</v>
      </c>
      <c r="J6607" t="s">
        <v>7596</v>
      </c>
      <c r="K6607" s="12" t="s">
        <v>290</v>
      </c>
      <c r="M6607" t="s">
        <v>2928</v>
      </c>
      <c r="N6607" s="29" t="s">
        <v>5230</v>
      </c>
      <c r="O6607" s="38" t="s">
        <v>5197</v>
      </c>
      <c r="P6607" t="s">
        <v>1044</v>
      </c>
      <c r="Q6607" t="s">
        <v>7597</v>
      </c>
      <c r="R6607" s="12" t="s">
        <v>1030</v>
      </c>
      <c r="T6607" t="s">
        <v>7598</v>
      </c>
      <c r="U6607" s="62">
        <f t="shared" si="430"/>
        <v>2</v>
      </c>
    </row>
    <row r="6608" spans="1:21" x14ac:dyDescent="0.25">
      <c r="A6608" s="4" t="s">
        <v>7594</v>
      </c>
      <c r="B6608" s="4" t="s">
        <v>7599</v>
      </c>
      <c r="C6608" s="43" t="str">
        <f t="shared" ref="C6608" si="432">LEFT(A6608,2)&amp;"-"&amp;MID(A6608,3,2)&amp;"-"&amp;RIGHT(A6608,LEN(A6608)-4)</f>
        <v>67-07-01L</v>
      </c>
      <c r="D6608" s="43" t="str">
        <f>VLOOKUP(C6608,'[1]Test List'!$A$5:$F$2726,6,0)</f>
        <v>EGRA-SAP-01l</v>
      </c>
      <c r="E6608" s="43" t="str">
        <f t="shared" si="427"/>
        <v>67</v>
      </c>
      <c r="F6608" s="43" t="str">
        <f t="shared" si="428"/>
        <v>07</v>
      </c>
      <c r="G6608" t="s">
        <v>1779</v>
      </c>
      <c r="H6608" s="36">
        <v>98</v>
      </c>
      <c r="I6608" s="52">
        <v>68175</v>
      </c>
      <c r="J6608" t="s">
        <v>7595</v>
      </c>
      <c r="K6608" s="12" t="s">
        <v>290</v>
      </c>
      <c r="M6608" t="s">
        <v>2928</v>
      </c>
      <c r="N6608" s="29" t="s">
        <v>5230</v>
      </c>
      <c r="O6608" s="38" t="s">
        <v>5197</v>
      </c>
      <c r="P6608" t="s">
        <v>1044</v>
      </c>
      <c r="Q6608" t="s">
        <v>7600</v>
      </c>
      <c r="R6608" s="12" t="s">
        <v>1030</v>
      </c>
      <c r="T6608" t="s">
        <v>7598</v>
      </c>
      <c r="U6608" s="62">
        <f t="shared" si="430"/>
        <v>2</v>
      </c>
    </row>
    <row r="6609" spans="1:21" x14ac:dyDescent="0.25">
      <c r="A6609" s="4" t="s">
        <v>7602</v>
      </c>
      <c r="B6609" s="4" t="s">
        <v>7603</v>
      </c>
      <c r="C6609" s="43" t="str">
        <f t="shared" si="431"/>
        <v>49-52-01N3</v>
      </c>
      <c r="D6609" s="43" t="str">
        <f>VLOOKUP(C6609,'[1]Test List'!$A$5:$F$2726,6,0)</f>
        <v>EURO-MTO-01N3</v>
      </c>
      <c r="E6609" s="43" t="str">
        <f t="shared" si="427"/>
        <v>49</v>
      </c>
      <c r="F6609" s="43" t="str">
        <f t="shared" si="428"/>
        <v>52</v>
      </c>
      <c r="G6609" s="12" t="s">
        <v>1779</v>
      </c>
      <c r="H6609" s="36">
        <v>99</v>
      </c>
      <c r="I6609" s="52">
        <v>915</v>
      </c>
      <c r="J6609" s="24">
        <v>915</v>
      </c>
      <c r="K6609" t="s">
        <v>2314</v>
      </c>
      <c r="L6609" s="2" t="s">
        <v>4502</v>
      </c>
      <c r="M6609" t="s">
        <v>7523</v>
      </c>
      <c r="N6609" s="29" t="s">
        <v>5232</v>
      </c>
      <c r="O6609" s="38" t="s">
        <v>5197</v>
      </c>
      <c r="P6609" t="s">
        <v>1964</v>
      </c>
      <c r="Q6609" t="s">
        <v>4200</v>
      </c>
      <c r="R6609" s="12" t="s">
        <v>1030</v>
      </c>
      <c r="S6609" s="12" t="s">
        <v>4201</v>
      </c>
      <c r="T6609" t="s">
        <v>5890</v>
      </c>
      <c r="U6609" s="62">
        <f t="shared" si="430"/>
        <v>11</v>
      </c>
    </row>
    <row r="6610" spans="1:21" x14ac:dyDescent="0.25">
      <c r="A6610" s="4" t="s">
        <v>7602</v>
      </c>
      <c r="B6610" s="4" t="s">
        <v>7603</v>
      </c>
      <c r="C6610" s="43" t="str">
        <f t="shared" si="431"/>
        <v>49-52-01N3</v>
      </c>
      <c r="D6610" s="43" t="str">
        <f>VLOOKUP(C6610,'[1]Test List'!$A$5:$F$2726,6,0)</f>
        <v>EURO-MTO-01N3</v>
      </c>
      <c r="E6610" s="43" t="str">
        <f t="shared" si="427"/>
        <v>49</v>
      </c>
      <c r="F6610" s="43" t="str">
        <f t="shared" si="428"/>
        <v>52</v>
      </c>
      <c r="G6610" s="12" t="s">
        <v>1779</v>
      </c>
      <c r="H6610" s="36">
        <v>99</v>
      </c>
      <c r="I6610" s="52">
        <v>922</v>
      </c>
      <c r="J6610" s="24">
        <v>922</v>
      </c>
      <c r="K6610" t="s">
        <v>7606</v>
      </c>
      <c r="L6610" s="2" t="s">
        <v>7607</v>
      </c>
      <c r="M6610" t="s">
        <v>7608</v>
      </c>
      <c r="N6610" s="29" t="s">
        <v>5232</v>
      </c>
      <c r="O6610" s="38" t="s">
        <v>5197</v>
      </c>
      <c r="P6610" t="s">
        <v>1964</v>
      </c>
      <c r="Q6610" t="s">
        <v>7609</v>
      </c>
      <c r="R6610" s="12" t="s">
        <v>1030</v>
      </c>
      <c r="S6610" s="12" t="s">
        <v>794</v>
      </c>
      <c r="T6610" t="s">
        <v>7610</v>
      </c>
      <c r="U6610" s="62">
        <f t="shared" si="430"/>
        <v>1</v>
      </c>
    </row>
    <row r="6611" spans="1:21" x14ac:dyDescent="0.25">
      <c r="A6611" s="4" t="s">
        <v>7602</v>
      </c>
      <c r="B6611" s="4" t="s">
        <v>7603</v>
      </c>
      <c r="C6611" s="43" t="str">
        <f t="shared" si="431"/>
        <v>49-52-01N3</v>
      </c>
      <c r="D6611" s="43" t="str">
        <f>VLOOKUP(C6611,'[1]Test List'!$A$5:$F$2726,6,0)</f>
        <v>EURO-MTO-01N3</v>
      </c>
      <c r="E6611" s="43" t="str">
        <f t="shared" si="427"/>
        <v>49</v>
      </c>
      <c r="F6611" s="43" t="str">
        <f t="shared" si="428"/>
        <v>52</v>
      </c>
      <c r="G6611" s="12" t="s">
        <v>1779</v>
      </c>
      <c r="H6611" s="36">
        <v>99</v>
      </c>
      <c r="I6611" s="52">
        <v>999</v>
      </c>
      <c r="J6611" s="24">
        <v>999</v>
      </c>
      <c r="K6611" t="s">
        <v>2314</v>
      </c>
      <c r="L6611" s="2" t="s">
        <v>4502</v>
      </c>
      <c r="M6611" t="s">
        <v>7523</v>
      </c>
      <c r="N6611" s="29" t="s">
        <v>5232</v>
      </c>
      <c r="O6611" s="38" t="s">
        <v>5197</v>
      </c>
      <c r="P6611" t="s">
        <v>1964</v>
      </c>
      <c r="Q6611" t="s">
        <v>7604</v>
      </c>
      <c r="R6611" s="12" t="s">
        <v>1030</v>
      </c>
      <c r="S6611" s="12" t="s">
        <v>794</v>
      </c>
      <c r="T6611" t="s">
        <v>7605</v>
      </c>
      <c r="U6611" s="62">
        <f t="shared" si="430"/>
        <v>1</v>
      </c>
    </row>
    <row r="6612" spans="1:21" x14ac:dyDescent="0.25">
      <c r="C6612" s="43" t="e">
        <f t="shared" si="431"/>
        <v>#VALUE!</v>
      </c>
      <c r="D6612" s="43" t="e">
        <f>VLOOKUP(C6612,'[1]Test List'!$A$5:$F$2726,6,0)</f>
        <v>#VALUE!</v>
      </c>
      <c r="E6612" s="43" t="str">
        <f t="shared" si="427"/>
        <v/>
      </c>
      <c r="F6612" s="43" t="str">
        <f t="shared" si="428"/>
        <v/>
      </c>
      <c r="J6612" s="9" t="s">
        <v>794</v>
      </c>
      <c r="U6612" s="62">
        <f t="shared" si="430"/>
        <v>0</v>
      </c>
    </row>
    <row r="6613" spans="1:21" x14ac:dyDescent="0.25">
      <c r="C6613" s="43" t="e">
        <f t="shared" si="431"/>
        <v>#VALUE!</v>
      </c>
      <c r="D6613" s="43" t="e">
        <f>VLOOKUP(C6613,'[1]Test List'!$A$5:$F$2726,6,0)</f>
        <v>#VALUE!</v>
      </c>
      <c r="E6613" s="43" t="str">
        <f t="shared" si="427"/>
        <v/>
      </c>
      <c r="F6613" s="43" t="str">
        <f t="shared" si="428"/>
        <v/>
      </c>
      <c r="J6613" s="9" t="s">
        <v>794</v>
      </c>
      <c r="U6613" s="62">
        <f t="shared" si="430"/>
        <v>0</v>
      </c>
    </row>
    <row r="6614" spans="1:21" x14ac:dyDescent="0.25">
      <c r="C6614" s="43" t="e">
        <f t="shared" si="431"/>
        <v>#VALUE!</v>
      </c>
      <c r="D6614" s="43" t="e">
        <f>VLOOKUP(C6614,'[1]Test List'!$A$5:$F$2726,6,0)</f>
        <v>#VALUE!</v>
      </c>
      <c r="E6614" s="43" t="str">
        <f t="shared" si="427"/>
        <v/>
      </c>
      <c r="F6614" s="43" t="str">
        <f t="shared" si="428"/>
        <v/>
      </c>
      <c r="J6614" s="9" t="s">
        <v>794</v>
      </c>
      <c r="U6614" s="62">
        <f t="shared" si="430"/>
        <v>0</v>
      </c>
    </row>
    <row r="6615" spans="1:21" x14ac:dyDescent="0.25">
      <c r="C6615" s="43" t="e">
        <f t="shared" si="431"/>
        <v>#VALUE!</v>
      </c>
      <c r="D6615" s="43" t="e">
        <f>VLOOKUP(C6615,'[1]Test List'!$A$5:$F$2726,6,0)</f>
        <v>#VALUE!</v>
      </c>
      <c r="E6615" s="43" t="str">
        <f t="shared" si="427"/>
        <v/>
      </c>
      <c r="F6615" s="43" t="str">
        <f t="shared" si="428"/>
        <v/>
      </c>
      <c r="J6615" s="9" t="s">
        <v>794</v>
      </c>
      <c r="U6615" s="62">
        <f t="shared" si="430"/>
        <v>0</v>
      </c>
    </row>
    <row r="6616" spans="1:21" x14ac:dyDescent="0.25">
      <c r="C6616" s="43" t="e">
        <f t="shared" si="431"/>
        <v>#VALUE!</v>
      </c>
      <c r="D6616" s="43" t="e">
        <f>VLOOKUP(C6616,'[1]Test List'!$A$5:$F$2726,6,0)</f>
        <v>#VALUE!</v>
      </c>
      <c r="E6616" s="43" t="str">
        <f t="shared" si="427"/>
        <v/>
      </c>
      <c r="F6616" s="43" t="str">
        <f t="shared" si="428"/>
        <v/>
      </c>
      <c r="J6616" s="9" t="s">
        <v>794</v>
      </c>
      <c r="U6616" s="62">
        <f t="shared" si="430"/>
        <v>0</v>
      </c>
    </row>
    <row r="6617" spans="1:21" x14ac:dyDescent="0.25">
      <c r="C6617" s="43" t="e">
        <f t="shared" si="431"/>
        <v>#VALUE!</v>
      </c>
      <c r="D6617" s="43" t="e">
        <f>VLOOKUP(C6617,'[1]Test List'!$A$5:$F$2726,6,0)</f>
        <v>#VALUE!</v>
      </c>
      <c r="E6617" s="43" t="str">
        <f t="shared" si="427"/>
        <v/>
      </c>
      <c r="F6617" s="43" t="str">
        <f t="shared" si="428"/>
        <v/>
      </c>
      <c r="J6617" s="9" t="s">
        <v>794</v>
      </c>
      <c r="U6617" s="62">
        <f t="shared" si="430"/>
        <v>0</v>
      </c>
    </row>
    <row r="6618" spans="1:21" x14ac:dyDescent="0.25">
      <c r="C6618" s="43" t="e">
        <f t="shared" si="431"/>
        <v>#VALUE!</v>
      </c>
      <c r="D6618" s="43" t="e">
        <f>VLOOKUP(C6618,'[1]Test List'!$A$5:$F$2726,6,0)</f>
        <v>#VALUE!</v>
      </c>
      <c r="E6618" s="43" t="str">
        <f t="shared" si="427"/>
        <v/>
      </c>
      <c r="F6618" s="43" t="str">
        <f t="shared" si="428"/>
        <v/>
      </c>
      <c r="J6618" s="9" t="s">
        <v>794</v>
      </c>
      <c r="U6618" s="62">
        <f t="shared" si="430"/>
        <v>0</v>
      </c>
    </row>
    <row r="6619" spans="1:21" x14ac:dyDescent="0.25">
      <c r="C6619" s="43" t="e">
        <f t="shared" si="431"/>
        <v>#VALUE!</v>
      </c>
      <c r="D6619" s="43" t="e">
        <f>VLOOKUP(C6619,'[1]Test List'!$A$5:$F$2726,6,0)</f>
        <v>#VALUE!</v>
      </c>
      <c r="E6619" s="43" t="str">
        <f t="shared" si="427"/>
        <v/>
      </c>
      <c r="F6619" s="43" t="str">
        <f t="shared" si="428"/>
        <v/>
      </c>
      <c r="J6619" s="9" t="s">
        <v>794</v>
      </c>
      <c r="U6619" s="62">
        <f t="shared" si="430"/>
        <v>0</v>
      </c>
    </row>
    <row r="6620" spans="1:21" x14ac:dyDescent="0.25">
      <c r="C6620" s="43" t="e">
        <f t="shared" si="431"/>
        <v>#VALUE!</v>
      </c>
      <c r="D6620" s="43" t="e">
        <f>VLOOKUP(C6620,'[1]Test List'!$A$5:$F$2726,6,0)</f>
        <v>#VALUE!</v>
      </c>
      <c r="E6620" s="43" t="str">
        <f t="shared" si="427"/>
        <v/>
      </c>
      <c r="F6620" s="43" t="str">
        <f t="shared" si="428"/>
        <v/>
      </c>
      <c r="J6620" s="9" t="s">
        <v>794</v>
      </c>
      <c r="U6620" s="62">
        <f t="shared" si="430"/>
        <v>0</v>
      </c>
    </row>
    <row r="6621" spans="1:21" x14ac:dyDescent="0.25">
      <c r="C6621" s="43" t="e">
        <f t="shared" si="431"/>
        <v>#VALUE!</v>
      </c>
      <c r="D6621" s="43" t="e">
        <f>VLOOKUP(C6621,'[1]Test List'!$A$5:$F$2726,6,0)</f>
        <v>#VALUE!</v>
      </c>
      <c r="E6621" s="43" t="str">
        <f t="shared" si="427"/>
        <v/>
      </c>
      <c r="F6621" s="43" t="str">
        <f t="shared" si="428"/>
        <v/>
      </c>
      <c r="J6621" s="9" t="s">
        <v>794</v>
      </c>
      <c r="U6621" s="62">
        <f t="shared" si="430"/>
        <v>0</v>
      </c>
    </row>
    <row r="6622" spans="1:21" x14ac:dyDescent="0.25">
      <c r="C6622" s="43" t="e">
        <f t="shared" si="431"/>
        <v>#VALUE!</v>
      </c>
      <c r="D6622" s="43" t="e">
        <f>VLOOKUP(C6622,'[1]Test List'!$A$5:$F$2726,6,0)</f>
        <v>#VALUE!</v>
      </c>
      <c r="E6622" s="43" t="str">
        <f t="shared" si="427"/>
        <v/>
      </c>
      <c r="F6622" s="43" t="str">
        <f t="shared" si="428"/>
        <v/>
      </c>
      <c r="J6622" s="9" t="s">
        <v>794</v>
      </c>
      <c r="U6622" s="62">
        <f t="shared" si="430"/>
        <v>0</v>
      </c>
    </row>
    <row r="6623" spans="1:21" x14ac:dyDescent="0.25">
      <c r="C6623" s="43" t="e">
        <f t="shared" si="431"/>
        <v>#VALUE!</v>
      </c>
      <c r="D6623" s="43" t="e">
        <f>VLOOKUP(C6623,'[1]Test List'!$A$5:$F$2726,6,0)</f>
        <v>#VALUE!</v>
      </c>
      <c r="E6623" s="43" t="str">
        <f t="shared" si="427"/>
        <v/>
      </c>
      <c r="F6623" s="43" t="str">
        <f t="shared" si="428"/>
        <v/>
      </c>
      <c r="J6623" s="9" t="s">
        <v>794</v>
      </c>
      <c r="U6623" s="62">
        <f t="shared" si="430"/>
        <v>0</v>
      </c>
    </row>
    <row r="6624" spans="1:21" x14ac:dyDescent="0.25">
      <c r="C6624" s="43" t="e">
        <f t="shared" si="431"/>
        <v>#VALUE!</v>
      </c>
      <c r="D6624" s="43" t="e">
        <f>VLOOKUP(C6624,'[1]Test List'!$A$5:$F$2726,6,0)</f>
        <v>#VALUE!</v>
      </c>
      <c r="E6624" s="43" t="str">
        <f t="shared" si="427"/>
        <v/>
      </c>
      <c r="F6624" s="43" t="str">
        <f t="shared" si="428"/>
        <v/>
      </c>
      <c r="J6624" s="9" t="s">
        <v>794</v>
      </c>
      <c r="U6624" s="62">
        <f t="shared" si="430"/>
        <v>0</v>
      </c>
    </row>
    <row r="6625" spans="3:21" x14ac:dyDescent="0.25">
      <c r="C6625" s="43" t="e">
        <f t="shared" si="431"/>
        <v>#VALUE!</v>
      </c>
      <c r="D6625" s="43" t="e">
        <f>VLOOKUP(C6625,'[1]Test List'!$A$5:$F$2726,6,0)</f>
        <v>#VALUE!</v>
      </c>
      <c r="E6625" s="43" t="str">
        <f t="shared" si="427"/>
        <v/>
      </c>
      <c r="F6625" s="43" t="str">
        <f t="shared" si="428"/>
        <v/>
      </c>
      <c r="J6625" s="9" t="s">
        <v>794</v>
      </c>
      <c r="U6625" s="62">
        <f t="shared" si="430"/>
        <v>0</v>
      </c>
    </row>
    <row r="6626" spans="3:21" x14ac:dyDescent="0.25">
      <c r="C6626" s="43" t="e">
        <f t="shared" si="431"/>
        <v>#VALUE!</v>
      </c>
      <c r="D6626" s="43" t="e">
        <f>VLOOKUP(C6626,'[1]Test List'!$A$5:$F$2726,6,0)</f>
        <v>#VALUE!</v>
      </c>
      <c r="E6626" s="43" t="str">
        <f t="shared" si="427"/>
        <v/>
      </c>
      <c r="F6626" s="43" t="str">
        <f t="shared" si="428"/>
        <v/>
      </c>
      <c r="J6626" s="9" t="s">
        <v>794</v>
      </c>
      <c r="U6626" s="62">
        <f t="shared" si="430"/>
        <v>0</v>
      </c>
    </row>
    <row r="6627" spans="3:21" x14ac:dyDescent="0.25">
      <c r="C6627" s="43" t="e">
        <f t="shared" si="431"/>
        <v>#VALUE!</v>
      </c>
      <c r="D6627" s="43" t="e">
        <f>VLOOKUP(C6627,'[1]Test List'!$A$5:$F$2726,6,0)</f>
        <v>#VALUE!</v>
      </c>
      <c r="E6627" s="43" t="str">
        <f t="shared" si="427"/>
        <v/>
      </c>
      <c r="F6627" s="43" t="str">
        <f t="shared" si="428"/>
        <v/>
      </c>
      <c r="J6627" s="9" t="s">
        <v>794</v>
      </c>
      <c r="U6627" s="62">
        <f t="shared" si="430"/>
        <v>0</v>
      </c>
    </row>
    <row r="6628" spans="3:21" x14ac:dyDescent="0.25">
      <c r="C6628" s="43" t="e">
        <f t="shared" si="431"/>
        <v>#VALUE!</v>
      </c>
      <c r="D6628" s="43" t="e">
        <f>VLOOKUP(C6628,'[1]Test List'!$A$5:$F$2726,6,0)</f>
        <v>#VALUE!</v>
      </c>
      <c r="E6628" s="43" t="str">
        <f t="shared" si="427"/>
        <v/>
      </c>
      <c r="F6628" s="43" t="str">
        <f t="shared" si="428"/>
        <v/>
      </c>
      <c r="J6628" s="9" t="s">
        <v>794</v>
      </c>
      <c r="U6628" s="62">
        <f t="shared" si="430"/>
        <v>0</v>
      </c>
    </row>
    <row r="6629" spans="3:21" x14ac:dyDescent="0.25">
      <c r="C6629" s="43" t="e">
        <f t="shared" si="431"/>
        <v>#VALUE!</v>
      </c>
      <c r="D6629" s="43" t="e">
        <f>VLOOKUP(C6629,'[1]Test List'!$A$5:$F$2726,6,0)</f>
        <v>#VALUE!</v>
      </c>
      <c r="E6629" s="43" t="str">
        <f t="shared" si="427"/>
        <v/>
      </c>
      <c r="F6629" s="43" t="str">
        <f t="shared" si="428"/>
        <v/>
      </c>
      <c r="J6629" s="9" t="s">
        <v>794</v>
      </c>
      <c r="U6629" s="62">
        <f t="shared" si="430"/>
        <v>0</v>
      </c>
    </row>
    <row r="6630" spans="3:21" x14ac:dyDescent="0.25">
      <c r="C6630" s="43" t="e">
        <f t="shared" si="431"/>
        <v>#VALUE!</v>
      </c>
      <c r="D6630" s="43" t="e">
        <f>VLOOKUP(C6630,'[1]Test List'!$A$5:$F$2726,6,0)</f>
        <v>#VALUE!</v>
      </c>
      <c r="E6630" s="43" t="str">
        <f t="shared" ref="E6630:E6693" si="433">LEFT(A6630,2)</f>
        <v/>
      </c>
      <c r="F6630" s="43" t="str">
        <f t="shared" ref="F6630:F6693" si="434">MID(A6630,3,2)</f>
        <v/>
      </c>
      <c r="J6630" s="9" t="s">
        <v>794</v>
      </c>
      <c r="U6630" s="62">
        <f t="shared" si="430"/>
        <v>0</v>
      </c>
    </row>
    <row r="6631" spans="3:21" x14ac:dyDescent="0.25">
      <c r="C6631" s="43" t="e">
        <f t="shared" si="431"/>
        <v>#VALUE!</v>
      </c>
      <c r="D6631" s="43" t="e">
        <f>VLOOKUP(C6631,'[1]Test List'!$A$5:$F$2726,6,0)</f>
        <v>#VALUE!</v>
      </c>
      <c r="E6631" s="43" t="str">
        <f t="shared" si="433"/>
        <v/>
      </c>
      <c r="F6631" s="43" t="str">
        <f t="shared" si="434"/>
        <v/>
      </c>
      <c r="J6631" s="9" t="s">
        <v>794</v>
      </c>
      <c r="U6631" s="62">
        <f t="shared" si="430"/>
        <v>0</v>
      </c>
    </row>
    <row r="6632" spans="3:21" x14ac:dyDescent="0.25">
      <c r="C6632" s="43" t="e">
        <f t="shared" si="431"/>
        <v>#VALUE!</v>
      </c>
      <c r="D6632" s="43" t="e">
        <f>VLOOKUP(C6632,'[1]Test List'!$A$5:$F$2726,6,0)</f>
        <v>#VALUE!</v>
      </c>
      <c r="E6632" s="43" t="str">
        <f t="shared" si="433"/>
        <v/>
      </c>
      <c r="F6632" s="43" t="str">
        <f t="shared" si="434"/>
        <v/>
      </c>
      <c r="J6632" s="9" t="s">
        <v>794</v>
      </c>
      <c r="U6632" s="62">
        <f t="shared" si="430"/>
        <v>0</v>
      </c>
    </row>
    <row r="6633" spans="3:21" x14ac:dyDescent="0.25">
      <c r="C6633" s="43" t="e">
        <f t="shared" si="431"/>
        <v>#VALUE!</v>
      </c>
      <c r="D6633" s="43" t="e">
        <f>VLOOKUP(C6633,'[1]Test List'!$A$5:$F$2726,6,0)</f>
        <v>#VALUE!</v>
      </c>
      <c r="E6633" s="43" t="str">
        <f t="shared" si="433"/>
        <v/>
      </c>
      <c r="F6633" s="43" t="str">
        <f t="shared" si="434"/>
        <v/>
      </c>
      <c r="J6633" s="9" t="s">
        <v>794</v>
      </c>
      <c r="U6633" s="62">
        <f t="shared" si="430"/>
        <v>0</v>
      </c>
    </row>
    <row r="6634" spans="3:21" x14ac:dyDescent="0.25">
      <c r="C6634" s="43" t="e">
        <f t="shared" si="431"/>
        <v>#VALUE!</v>
      </c>
      <c r="D6634" s="43" t="e">
        <f>VLOOKUP(C6634,'[1]Test List'!$A$5:$F$2726,6,0)</f>
        <v>#VALUE!</v>
      </c>
      <c r="E6634" s="43" t="str">
        <f t="shared" si="433"/>
        <v/>
      </c>
      <c r="F6634" s="43" t="str">
        <f t="shared" si="434"/>
        <v/>
      </c>
      <c r="J6634" s="9" t="s">
        <v>794</v>
      </c>
      <c r="U6634" s="62">
        <f t="shared" si="430"/>
        <v>0</v>
      </c>
    </row>
    <row r="6635" spans="3:21" x14ac:dyDescent="0.25">
      <c r="C6635" s="43" t="e">
        <f t="shared" si="431"/>
        <v>#VALUE!</v>
      </c>
      <c r="D6635" s="43" t="e">
        <f>VLOOKUP(C6635,'[1]Test List'!$A$5:$F$2726,6,0)</f>
        <v>#VALUE!</v>
      </c>
      <c r="E6635" s="43" t="str">
        <f t="shared" si="433"/>
        <v/>
      </c>
      <c r="F6635" s="43" t="str">
        <f t="shared" si="434"/>
        <v/>
      </c>
      <c r="J6635" s="9" t="s">
        <v>794</v>
      </c>
      <c r="U6635" s="62">
        <f t="shared" si="430"/>
        <v>0</v>
      </c>
    </row>
    <row r="6636" spans="3:21" x14ac:dyDescent="0.25">
      <c r="C6636" s="43" t="e">
        <f t="shared" si="431"/>
        <v>#VALUE!</v>
      </c>
      <c r="D6636" s="43" t="e">
        <f>VLOOKUP(C6636,'[1]Test List'!$A$5:$F$2726,6,0)</f>
        <v>#VALUE!</v>
      </c>
      <c r="E6636" s="43" t="str">
        <f t="shared" si="433"/>
        <v/>
      </c>
      <c r="F6636" s="43" t="str">
        <f t="shared" si="434"/>
        <v/>
      </c>
      <c r="J6636" s="9" t="s">
        <v>794</v>
      </c>
      <c r="U6636" s="62">
        <f t="shared" si="430"/>
        <v>0</v>
      </c>
    </row>
    <row r="6637" spans="3:21" x14ac:dyDescent="0.25">
      <c r="C6637" s="43" t="e">
        <f t="shared" si="431"/>
        <v>#VALUE!</v>
      </c>
      <c r="D6637" s="43" t="e">
        <f>VLOOKUP(C6637,'[1]Test List'!$A$5:$F$2726,6,0)</f>
        <v>#VALUE!</v>
      </c>
      <c r="E6637" s="43" t="str">
        <f t="shared" si="433"/>
        <v/>
      </c>
      <c r="F6637" s="43" t="str">
        <f t="shared" si="434"/>
        <v/>
      </c>
      <c r="J6637" s="9" t="s">
        <v>794</v>
      </c>
      <c r="U6637" s="62">
        <f t="shared" si="430"/>
        <v>0</v>
      </c>
    </row>
    <row r="6638" spans="3:21" x14ac:dyDescent="0.25">
      <c r="C6638" s="43" t="e">
        <f t="shared" si="431"/>
        <v>#VALUE!</v>
      </c>
      <c r="D6638" s="43" t="e">
        <f>VLOOKUP(C6638,'[1]Test List'!$A$5:$F$2726,6,0)</f>
        <v>#VALUE!</v>
      </c>
      <c r="E6638" s="43" t="str">
        <f t="shared" si="433"/>
        <v/>
      </c>
      <c r="F6638" s="43" t="str">
        <f t="shared" si="434"/>
        <v/>
      </c>
      <c r="J6638" s="9" t="s">
        <v>794</v>
      </c>
      <c r="U6638" s="62">
        <f t="shared" si="430"/>
        <v>0</v>
      </c>
    </row>
    <row r="6639" spans="3:21" x14ac:dyDescent="0.25">
      <c r="C6639" s="43" t="e">
        <f t="shared" si="431"/>
        <v>#VALUE!</v>
      </c>
      <c r="D6639" s="43" t="e">
        <f>VLOOKUP(C6639,'[1]Test List'!$A$5:$F$2726,6,0)</f>
        <v>#VALUE!</v>
      </c>
      <c r="E6639" s="43" t="str">
        <f t="shared" si="433"/>
        <v/>
      </c>
      <c r="F6639" s="43" t="str">
        <f t="shared" si="434"/>
        <v/>
      </c>
      <c r="J6639" s="9" t="s">
        <v>794</v>
      </c>
      <c r="U6639" s="62">
        <f t="shared" si="430"/>
        <v>0</v>
      </c>
    </row>
    <row r="6640" spans="3:21" x14ac:dyDescent="0.25">
      <c r="C6640" s="43" t="e">
        <f t="shared" si="431"/>
        <v>#VALUE!</v>
      </c>
      <c r="D6640" s="43" t="e">
        <f>VLOOKUP(C6640,'[1]Test List'!$A$5:$F$2726,6,0)</f>
        <v>#VALUE!</v>
      </c>
      <c r="E6640" s="43" t="str">
        <f t="shared" si="433"/>
        <v/>
      </c>
      <c r="F6640" s="43" t="str">
        <f t="shared" si="434"/>
        <v/>
      </c>
      <c r="J6640" s="9" t="s">
        <v>794</v>
      </c>
      <c r="U6640" s="62">
        <f t="shared" si="430"/>
        <v>0</v>
      </c>
    </row>
    <row r="6641" spans="3:21" x14ac:dyDescent="0.25">
      <c r="C6641" s="43" t="e">
        <f t="shared" si="431"/>
        <v>#VALUE!</v>
      </c>
      <c r="D6641" s="43" t="e">
        <f>VLOOKUP(C6641,'[1]Test List'!$A$5:$F$2726,6,0)</f>
        <v>#VALUE!</v>
      </c>
      <c r="E6641" s="43" t="str">
        <f t="shared" si="433"/>
        <v/>
      </c>
      <c r="F6641" s="43" t="str">
        <f t="shared" si="434"/>
        <v/>
      </c>
      <c r="J6641" s="9" t="s">
        <v>794</v>
      </c>
      <c r="U6641" s="62">
        <f t="shared" si="430"/>
        <v>0</v>
      </c>
    </row>
    <row r="6642" spans="3:21" x14ac:dyDescent="0.25">
      <c r="C6642" s="43" t="e">
        <f t="shared" si="431"/>
        <v>#VALUE!</v>
      </c>
      <c r="D6642" s="43" t="e">
        <f>VLOOKUP(C6642,'[1]Test List'!$A$5:$F$2726,6,0)</f>
        <v>#VALUE!</v>
      </c>
      <c r="E6642" s="43" t="str">
        <f t="shared" si="433"/>
        <v/>
      </c>
      <c r="F6642" s="43" t="str">
        <f t="shared" si="434"/>
        <v/>
      </c>
      <c r="J6642" s="9" t="s">
        <v>794</v>
      </c>
      <c r="U6642" s="62">
        <f t="shared" si="430"/>
        <v>0</v>
      </c>
    </row>
    <row r="6643" spans="3:21" x14ac:dyDescent="0.25">
      <c r="C6643" s="43" t="e">
        <f t="shared" si="431"/>
        <v>#VALUE!</v>
      </c>
      <c r="D6643" s="43" t="e">
        <f>VLOOKUP(C6643,'[1]Test List'!$A$5:$F$2726,6,0)</f>
        <v>#VALUE!</v>
      </c>
      <c r="E6643" s="43" t="str">
        <f t="shared" si="433"/>
        <v/>
      </c>
      <c r="F6643" s="43" t="str">
        <f t="shared" si="434"/>
        <v/>
      </c>
      <c r="J6643" s="9" t="s">
        <v>794</v>
      </c>
      <c r="U6643" s="62">
        <f t="shared" si="430"/>
        <v>0</v>
      </c>
    </row>
    <row r="6644" spans="3:21" x14ac:dyDescent="0.25">
      <c r="C6644" s="43" t="e">
        <f t="shared" si="431"/>
        <v>#VALUE!</v>
      </c>
      <c r="D6644" s="43" t="e">
        <f>VLOOKUP(C6644,'[1]Test List'!$A$5:$F$2726,6,0)</f>
        <v>#VALUE!</v>
      </c>
      <c r="E6644" s="43" t="str">
        <f t="shared" si="433"/>
        <v/>
      </c>
      <c r="F6644" s="43" t="str">
        <f t="shared" si="434"/>
        <v/>
      </c>
      <c r="J6644" s="9" t="s">
        <v>794</v>
      </c>
      <c r="U6644" s="62">
        <f t="shared" si="430"/>
        <v>0</v>
      </c>
    </row>
    <row r="6645" spans="3:21" x14ac:dyDescent="0.25">
      <c r="C6645" s="43" t="e">
        <f t="shared" si="431"/>
        <v>#VALUE!</v>
      </c>
      <c r="D6645" s="43" t="e">
        <f>VLOOKUP(C6645,'[1]Test List'!$A$5:$F$2726,6,0)</f>
        <v>#VALUE!</v>
      </c>
      <c r="E6645" s="43" t="str">
        <f t="shared" si="433"/>
        <v/>
      </c>
      <c r="F6645" s="43" t="str">
        <f t="shared" si="434"/>
        <v/>
      </c>
      <c r="J6645" s="9" t="s">
        <v>794</v>
      </c>
      <c r="U6645" s="62">
        <f t="shared" si="430"/>
        <v>0</v>
      </c>
    </row>
    <row r="6646" spans="3:21" x14ac:dyDescent="0.25">
      <c r="C6646" s="43" t="e">
        <f t="shared" si="431"/>
        <v>#VALUE!</v>
      </c>
      <c r="D6646" s="43" t="e">
        <f>VLOOKUP(C6646,'[1]Test List'!$A$5:$F$2726,6,0)</f>
        <v>#VALUE!</v>
      </c>
      <c r="E6646" s="43" t="str">
        <f t="shared" si="433"/>
        <v/>
      </c>
      <c r="F6646" s="43" t="str">
        <f t="shared" si="434"/>
        <v/>
      </c>
      <c r="J6646" s="9" t="s">
        <v>794</v>
      </c>
      <c r="U6646" s="62">
        <f t="shared" si="430"/>
        <v>0</v>
      </c>
    </row>
    <row r="6647" spans="3:21" x14ac:dyDescent="0.25">
      <c r="C6647" s="43" t="e">
        <f t="shared" si="431"/>
        <v>#VALUE!</v>
      </c>
      <c r="D6647" s="43" t="e">
        <f>VLOOKUP(C6647,'[1]Test List'!$A$5:$F$2726,6,0)</f>
        <v>#VALUE!</v>
      </c>
      <c r="E6647" s="43" t="str">
        <f t="shared" si="433"/>
        <v/>
      </c>
      <c r="F6647" s="43" t="str">
        <f t="shared" si="434"/>
        <v/>
      </c>
      <c r="J6647" s="9" t="s">
        <v>794</v>
      </c>
      <c r="U6647" s="62">
        <f t="shared" si="430"/>
        <v>0</v>
      </c>
    </row>
    <row r="6648" spans="3:21" x14ac:dyDescent="0.25">
      <c r="C6648" s="43" t="e">
        <f t="shared" si="431"/>
        <v>#VALUE!</v>
      </c>
      <c r="D6648" s="43" t="e">
        <f>VLOOKUP(C6648,'[1]Test List'!$A$5:$F$2726,6,0)</f>
        <v>#VALUE!</v>
      </c>
      <c r="E6648" s="43" t="str">
        <f t="shared" si="433"/>
        <v/>
      </c>
      <c r="F6648" s="43" t="str">
        <f t="shared" si="434"/>
        <v/>
      </c>
      <c r="J6648" s="9" t="s">
        <v>794</v>
      </c>
      <c r="U6648" s="62">
        <f t="shared" si="430"/>
        <v>0</v>
      </c>
    </row>
    <row r="6649" spans="3:21" x14ac:dyDescent="0.25">
      <c r="C6649" s="43" t="e">
        <f t="shared" ref="C6649:C6712" si="435">LEFT(A6649,2)&amp;"-"&amp;MID(A6649,3,2)&amp;"-"&amp;RIGHT(A6649,LEN(A6649)-4)</f>
        <v>#VALUE!</v>
      </c>
      <c r="D6649" s="43" t="e">
        <f>VLOOKUP(C6649,'[1]Test List'!$A$5:$F$2726,6,0)</f>
        <v>#VALUE!</v>
      </c>
      <c r="E6649" s="43" t="str">
        <f t="shared" si="433"/>
        <v/>
      </c>
      <c r="F6649" s="43" t="str">
        <f t="shared" si="434"/>
        <v/>
      </c>
      <c r="J6649" s="9" t="s">
        <v>794</v>
      </c>
      <c r="U6649" s="62">
        <f t="shared" si="430"/>
        <v>0</v>
      </c>
    </row>
    <row r="6650" spans="3:21" x14ac:dyDescent="0.25">
      <c r="C6650" s="43" t="e">
        <f t="shared" si="435"/>
        <v>#VALUE!</v>
      </c>
      <c r="D6650" s="43" t="e">
        <f>VLOOKUP(C6650,'[1]Test List'!$A$5:$F$2726,6,0)</f>
        <v>#VALUE!</v>
      </c>
      <c r="E6650" s="43" t="str">
        <f t="shared" si="433"/>
        <v/>
      </c>
      <c r="F6650" s="43" t="str">
        <f t="shared" si="434"/>
        <v/>
      </c>
      <c r="J6650" s="9" t="s">
        <v>794</v>
      </c>
      <c r="U6650" s="62">
        <f t="shared" si="430"/>
        <v>0</v>
      </c>
    </row>
    <row r="6651" spans="3:21" x14ac:dyDescent="0.25">
      <c r="C6651" s="43" t="e">
        <f t="shared" si="435"/>
        <v>#VALUE!</v>
      </c>
      <c r="D6651" s="43" t="e">
        <f>VLOOKUP(C6651,'[1]Test List'!$A$5:$F$2726,6,0)</f>
        <v>#VALUE!</v>
      </c>
      <c r="E6651" s="43" t="str">
        <f t="shared" si="433"/>
        <v/>
      </c>
      <c r="F6651" s="43" t="str">
        <f t="shared" si="434"/>
        <v/>
      </c>
      <c r="J6651" s="9" t="s">
        <v>794</v>
      </c>
      <c r="U6651" s="62">
        <f t="shared" si="430"/>
        <v>0</v>
      </c>
    </row>
    <row r="6652" spans="3:21" x14ac:dyDescent="0.25">
      <c r="C6652" s="43" t="e">
        <f t="shared" si="435"/>
        <v>#VALUE!</v>
      </c>
      <c r="D6652" s="43" t="e">
        <f>VLOOKUP(C6652,'[1]Test List'!$A$5:$F$2726,6,0)</f>
        <v>#VALUE!</v>
      </c>
      <c r="E6652" s="43" t="str">
        <f t="shared" si="433"/>
        <v/>
      </c>
      <c r="F6652" s="43" t="str">
        <f t="shared" si="434"/>
        <v/>
      </c>
      <c r="J6652" s="9" t="s">
        <v>794</v>
      </c>
      <c r="U6652" s="62">
        <f t="shared" si="430"/>
        <v>0</v>
      </c>
    </row>
    <row r="6653" spans="3:21" x14ac:dyDescent="0.25">
      <c r="C6653" s="43" t="e">
        <f t="shared" si="435"/>
        <v>#VALUE!</v>
      </c>
      <c r="D6653" s="43" t="e">
        <f>VLOOKUP(C6653,'[1]Test List'!$A$5:$F$2726,6,0)</f>
        <v>#VALUE!</v>
      </c>
      <c r="E6653" s="43" t="str">
        <f t="shared" si="433"/>
        <v/>
      </c>
      <c r="F6653" s="43" t="str">
        <f t="shared" si="434"/>
        <v/>
      </c>
      <c r="J6653" s="9" t="s">
        <v>794</v>
      </c>
      <c r="U6653" s="62">
        <f t="shared" si="430"/>
        <v>0</v>
      </c>
    </row>
    <row r="6654" spans="3:21" x14ac:dyDescent="0.25">
      <c r="C6654" s="43" t="e">
        <f t="shared" si="435"/>
        <v>#VALUE!</v>
      </c>
      <c r="D6654" s="43" t="e">
        <f>VLOOKUP(C6654,'[1]Test List'!$A$5:$F$2726,6,0)</f>
        <v>#VALUE!</v>
      </c>
      <c r="E6654" s="43" t="str">
        <f t="shared" si="433"/>
        <v/>
      </c>
      <c r="F6654" s="43" t="str">
        <f t="shared" si="434"/>
        <v/>
      </c>
      <c r="J6654" s="9" t="s">
        <v>794</v>
      </c>
      <c r="U6654" s="62">
        <f t="shared" si="430"/>
        <v>0</v>
      </c>
    </row>
    <row r="6655" spans="3:21" x14ac:dyDescent="0.25">
      <c r="C6655" s="43" t="e">
        <f t="shared" si="435"/>
        <v>#VALUE!</v>
      </c>
      <c r="D6655" s="43" t="e">
        <f>VLOOKUP(C6655,'[1]Test List'!$A$5:$F$2726,6,0)</f>
        <v>#VALUE!</v>
      </c>
      <c r="E6655" s="43" t="str">
        <f t="shared" si="433"/>
        <v/>
      </c>
      <c r="F6655" s="43" t="str">
        <f t="shared" si="434"/>
        <v/>
      </c>
      <c r="J6655" s="9" t="s">
        <v>794</v>
      </c>
      <c r="U6655" s="62">
        <f t="shared" si="430"/>
        <v>0</v>
      </c>
    </row>
    <row r="6656" spans="3:21" x14ac:dyDescent="0.25">
      <c r="C6656" s="43" t="e">
        <f t="shared" si="435"/>
        <v>#VALUE!</v>
      </c>
      <c r="D6656" s="43" t="e">
        <f>VLOOKUP(C6656,'[1]Test List'!$A$5:$F$2726,6,0)</f>
        <v>#VALUE!</v>
      </c>
      <c r="E6656" s="43" t="str">
        <f t="shared" si="433"/>
        <v/>
      </c>
      <c r="F6656" s="43" t="str">
        <f t="shared" si="434"/>
        <v/>
      </c>
      <c r="J6656" s="9" t="s">
        <v>794</v>
      </c>
      <c r="U6656" s="62">
        <f t="shared" si="430"/>
        <v>0</v>
      </c>
    </row>
    <row r="6657" spans="3:21" x14ac:dyDescent="0.25">
      <c r="C6657" s="43" t="e">
        <f t="shared" si="435"/>
        <v>#VALUE!</v>
      </c>
      <c r="D6657" s="43" t="e">
        <f>VLOOKUP(C6657,'[1]Test List'!$A$5:$F$2726,6,0)</f>
        <v>#VALUE!</v>
      </c>
      <c r="E6657" s="43" t="str">
        <f t="shared" si="433"/>
        <v/>
      </c>
      <c r="F6657" s="43" t="str">
        <f t="shared" si="434"/>
        <v/>
      </c>
      <c r="J6657" s="9" t="s">
        <v>794</v>
      </c>
      <c r="U6657" s="62">
        <f t="shared" si="430"/>
        <v>0</v>
      </c>
    </row>
    <row r="6658" spans="3:21" x14ac:dyDescent="0.25">
      <c r="C6658" s="43" t="e">
        <f t="shared" si="435"/>
        <v>#VALUE!</v>
      </c>
      <c r="D6658" s="43" t="e">
        <f>VLOOKUP(C6658,'[1]Test List'!$A$5:$F$2726,6,0)</f>
        <v>#VALUE!</v>
      </c>
      <c r="E6658" s="43" t="str">
        <f t="shared" si="433"/>
        <v/>
      </c>
      <c r="F6658" s="43" t="str">
        <f t="shared" si="434"/>
        <v/>
      </c>
      <c r="J6658" s="9" t="s">
        <v>794</v>
      </c>
      <c r="U6658" s="62">
        <f t="shared" si="430"/>
        <v>0</v>
      </c>
    </row>
    <row r="6659" spans="3:21" x14ac:dyDescent="0.25">
      <c r="C6659" s="43" t="e">
        <f t="shared" si="435"/>
        <v>#VALUE!</v>
      </c>
      <c r="D6659" s="43" t="e">
        <f>VLOOKUP(C6659,'[1]Test List'!$A$5:$F$2726,6,0)</f>
        <v>#VALUE!</v>
      </c>
      <c r="E6659" s="43" t="str">
        <f t="shared" si="433"/>
        <v/>
      </c>
      <c r="F6659" s="43" t="str">
        <f t="shared" si="434"/>
        <v/>
      </c>
      <c r="J6659" s="9" t="s">
        <v>794</v>
      </c>
      <c r="U6659" s="62">
        <f t="shared" si="430"/>
        <v>0</v>
      </c>
    </row>
    <row r="6660" spans="3:21" x14ac:dyDescent="0.25">
      <c r="C6660" s="43" t="e">
        <f t="shared" si="435"/>
        <v>#VALUE!</v>
      </c>
      <c r="D6660" s="43" t="e">
        <f>VLOOKUP(C6660,'[1]Test List'!$A$5:$F$2726,6,0)</f>
        <v>#VALUE!</v>
      </c>
      <c r="E6660" s="43" t="str">
        <f t="shared" si="433"/>
        <v/>
      </c>
      <c r="F6660" s="43" t="str">
        <f t="shared" si="434"/>
        <v/>
      </c>
      <c r="J6660" s="9" t="s">
        <v>794</v>
      </c>
      <c r="U6660" s="62">
        <f t="shared" si="430"/>
        <v>0</v>
      </c>
    </row>
    <row r="6661" spans="3:21" x14ac:dyDescent="0.25">
      <c r="C6661" s="43" t="e">
        <f t="shared" si="435"/>
        <v>#VALUE!</v>
      </c>
      <c r="D6661" s="43" t="e">
        <f>VLOOKUP(C6661,'[1]Test List'!$A$5:$F$2726,6,0)</f>
        <v>#VALUE!</v>
      </c>
      <c r="E6661" s="43" t="str">
        <f t="shared" si="433"/>
        <v/>
      </c>
      <c r="F6661" s="43" t="str">
        <f t="shared" si="434"/>
        <v/>
      </c>
      <c r="J6661" s="9" t="s">
        <v>794</v>
      </c>
      <c r="U6661" s="62">
        <f t="shared" ref="U6661:U6724" si="436">COUNTIF(T$4:T$8000,T6661)</f>
        <v>0</v>
      </c>
    </row>
    <row r="6662" spans="3:21" x14ac:dyDescent="0.25">
      <c r="C6662" s="43" t="e">
        <f t="shared" si="435"/>
        <v>#VALUE!</v>
      </c>
      <c r="D6662" s="43" t="e">
        <f>VLOOKUP(C6662,'[1]Test List'!$A$5:$F$2726,6,0)</f>
        <v>#VALUE!</v>
      </c>
      <c r="E6662" s="43" t="str">
        <f t="shared" si="433"/>
        <v/>
      </c>
      <c r="F6662" s="43" t="str">
        <f t="shared" si="434"/>
        <v/>
      </c>
      <c r="J6662" s="9" t="s">
        <v>794</v>
      </c>
      <c r="U6662" s="62">
        <f t="shared" si="436"/>
        <v>0</v>
      </c>
    </row>
    <row r="6663" spans="3:21" x14ac:dyDescent="0.25">
      <c r="C6663" s="43" t="e">
        <f t="shared" si="435"/>
        <v>#VALUE!</v>
      </c>
      <c r="D6663" s="43" t="e">
        <f>VLOOKUP(C6663,'[1]Test List'!$A$5:$F$2726,6,0)</f>
        <v>#VALUE!</v>
      </c>
      <c r="E6663" s="43" t="str">
        <f t="shared" si="433"/>
        <v/>
      </c>
      <c r="F6663" s="43" t="str">
        <f t="shared" si="434"/>
        <v/>
      </c>
      <c r="J6663" s="9" t="s">
        <v>794</v>
      </c>
      <c r="U6663" s="62">
        <f t="shared" si="436"/>
        <v>0</v>
      </c>
    </row>
    <row r="6664" spans="3:21" x14ac:dyDescent="0.25">
      <c r="C6664" s="43" t="e">
        <f t="shared" si="435"/>
        <v>#VALUE!</v>
      </c>
      <c r="D6664" s="43" t="e">
        <f>VLOOKUP(C6664,'[1]Test List'!$A$5:$F$2726,6,0)</f>
        <v>#VALUE!</v>
      </c>
      <c r="E6664" s="43" t="str">
        <f t="shared" si="433"/>
        <v/>
      </c>
      <c r="F6664" s="43" t="str">
        <f t="shared" si="434"/>
        <v/>
      </c>
      <c r="J6664" s="9" t="s">
        <v>794</v>
      </c>
      <c r="U6664" s="62">
        <f t="shared" si="436"/>
        <v>0</v>
      </c>
    </row>
    <row r="6665" spans="3:21" x14ac:dyDescent="0.25">
      <c r="C6665" s="43" t="e">
        <f t="shared" si="435"/>
        <v>#VALUE!</v>
      </c>
      <c r="D6665" s="43" t="e">
        <f>VLOOKUP(C6665,'[1]Test List'!$A$5:$F$2726,6,0)</f>
        <v>#VALUE!</v>
      </c>
      <c r="E6665" s="43" t="str">
        <f t="shared" si="433"/>
        <v/>
      </c>
      <c r="F6665" s="43" t="str">
        <f t="shared" si="434"/>
        <v/>
      </c>
      <c r="J6665" s="9" t="s">
        <v>794</v>
      </c>
      <c r="U6665" s="62">
        <f t="shared" si="436"/>
        <v>0</v>
      </c>
    </row>
    <row r="6666" spans="3:21" x14ac:dyDescent="0.25">
      <c r="C6666" s="43" t="e">
        <f t="shared" si="435"/>
        <v>#VALUE!</v>
      </c>
      <c r="D6666" s="43" t="e">
        <f>VLOOKUP(C6666,'[1]Test List'!$A$5:$F$2726,6,0)</f>
        <v>#VALUE!</v>
      </c>
      <c r="E6666" s="43" t="str">
        <f t="shared" si="433"/>
        <v/>
      </c>
      <c r="F6666" s="43" t="str">
        <f t="shared" si="434"/>
        <v/>
      </c>
      <c r="J6666" s="9" t="s">
        <v>794</v>
      </c>
      <c r="U6666" s="62">
        <f t="shared" si="436"/>
        <v>0</v>
      </c>
    </row>
    <row r="6667" spans="3:21" x14ac:dyDescent="0.25">
      <c r="C6667" s="43" t="e">
        <f t="shared" si="435"/>
        <v>#VALUE!</v>
      </c>
      <c r="D6667" s="43" t="e">
        <f>VLOOKUP(C6667,'[1]Test List'!$A$5:$F$2726,6,0)</f>
        <v>#VALUE!</v>
      </c>
      <c r="E6667" s="43" t="str">
        <f t="shared" si="433"/>
        <v/>
      </c>
      <c r="F6667" s="43" t="str">
        <f t="shared" si="434"/>
        <v/>
      </c>
      <c r="J6667" s="9" t="s">
        <v>794</v>
      </c>
      <c r="U6667" s="62">
        <f t="shared" si="436"/>
        <v>0</v>
      </c>
    </row>
    <row r="6668" spans="3:21" x14ac:dyDescent="0.25">
      <c r="C6668" s="43" t="e">
        <f t="shared" si="435"/>
        <v>#VALUE!</v>
      </c>
      <c r="D6668" s="43" t="e">
        <f>VLOOKUP(C6668,'[1]Test List'!$A$5:$F$2726,6,0)</f>
        <v>#VALUE!</v>
      </c>
      <c r="E6668" s="43" t="str">
        <f t="shared" si="433"/>
        <v/>
      </c>
      <c r="F6668" s="43" t="str">
        <f t="shared" si="434"/>
        <v/>
      </c>
      <c r="J6668" s="9" t="s">
        <v>794</v>
      </c>
      <c r="U6668" s="62">
        <f t="shared" si="436"/>
        <v>0</v>
      </c>
    </row>
    <row r="6669" spans="3:21" x14ac:dyDescent="0.25">
      <c r="C6669" s="43" t="e">
        <f t="shared" si="435"/>
        <v>#VALUE!</v>
      </c>
      <c r="D6669" s="43" t="e">
        <f>VLOOKUP(C6669,'[1]Test List'!$A$5:$F$2726,6,0)</f>
        <v>#VALUE!</v>
      </c>
      <c r="E6669" s="43" t="str">
        <f t="shared" si="433"/>
        <v/>
      </c>
      <c r="F6669" s="43" t="str">
        <f t="shared" si="434"/>
        <v/>
      </c>
      <c r="J6669" s="9" t="s">
        <v>794</v>
      </c>
      <c r="U6669" s="62">
        <f t="shared" si="436"/>
        <v>0</v>
      </c>
    </row>
    <row r="6670" spans="3:21" x14ac:dyDescent="0.25">
      <c r="C6670" s="43" t="e">
        <f t="shared" si="435"/>
        <v>#VALUE!</v>
      </c>
      <c r="D6670" s="43" t="e">
        <f>VLOOKUP(C6670,'[1]Test List'!$A$5:$F$2726,6,0)</f>
        <v>#VALUE!</v>
      </c>
      <c r="E6670" s="43" t="str">
        <f t="shared" si="433"/>
        <v/>
      </c>
      <c r="F6670" s="43" t="str">
        <f t="shared" si="434"/>
        <v/>
      </c>
      <c r="J6670" s="9" t="s">
        <v>794</v>
      </c>
      <c r="U6670" s="62">
        <f t="shared" si="436"/>
        <v>0</v>
      </c>
    </row>
    <row r="6671" spans="3:21" x14ac:dyDescent="0.25">
      <c r="C6671" s="43" t="e">
        <f t="shared" si="435"/>
        <v>#VALUE!</v>
      </c>
      <c r="D6671" s="43" t="e">
        <f>VLOOKUP(C6671,'[1]Test List'!$A$5:$F$2726,6,0)</f>
        <v>#VALUE!</v>
      </c>
      <c r="E6671" s="43" t="str">
        <f t="shared" si="433"/>
        <v/>
      </c>
      <c r="F6671" s="43" t="str">
        <f t="shared" si="434"/>
        <v/>
      </c>
      <c r="J6671" s="9" t="s">
        <v>794</v>
      </c>
      <c r="U6671" s="62">
        <f t="shared" si="436"/>
        <v>0</v>
      </c>
    </row>
    <row r="6672" spans="3:21" x14ac:dyDescent="0.25">
      <c r="C6672" s="43" t="e">
        <f t="shared" si="435"/>
        <v>#VALUE!</v>
      </c>
      <c r="D6672" s="43" t="e">
        <f>VLOOKUP(C6672,'[1]Test List'!$A$5:$F$2726,6,0)</f>
        <v>#VALUE!</v>
      </c>
      <c r="E6672" s="43" t="str">
        <f t="shared" si="433"/>
        <v/>
      </c>
      <c r="F6672" s="43" t="str">
        <f t="shared" si="434"/>
        <v/>
      </c>
      <c r="J6672" s="9" t="s">
        <v>794</v>
      </c>
      <c r="U6672" s="62">
        <f t="shared" si="436"/>
        <v>0</v>
      </c>
    </row>
    <row r="6673" spans="3:21" x14ac:dyDescent="0.25">
      <c r="C6673" s="43" t="e">
        <f t="shared" si="435"/>
        <v>#VALUE!</v>
      </c>
      <c r="D6673" s="43" t="e">
        <f>VLOOKUP(C6673,'[1]Test List'!$A$5:$F$2726,6,0)</f>
        <v>#VALUE!</v>
      </c>
      <c r="E6673" s="43" t="str">
        <f t="shared" si="433"/>
        <v/>
      </c>
      <c r="F6673" s="43" t="str">
        <f t="shared" si="434"/>
        <v/>
      </c>
      <c r="J6673" s="9" t="s">
        <v>794</v>
      </c>
      <c r="U6673" s="62">
        <f t="shared" si="436"/>
        <v>0</v>
      </c>
    </row>
    <row r="6674" spans="3:21" x14ac:dyDescent="0.25">
      <c r="C6674" s="43" t="e">
        <f t="shared" si="435"/>
        <v>#VALUE!</v>
      </c>
      <c r="D6674" s="43" t="e">
        <f>VLOOKUP(C6674,'[1]Test List'!$A$5:$F$2726,6,0)</f>
        <v>#VALUE!</v>
      </c>
      <c r="E6674" s="43" t="str">
        <f t="shared" si="433"/>
        <v/>
      </c>
      <c r="F6674" s="43" t="str">
        <f t="shared" si="434"/>
        <v/>
      </c>
      <c r="J6674" s="9" t="s">
        <v>794</v>
      </c>
      <c r="U6674" s="62">
        <f t="shared" si="436"/>
        <v>0</v>
      </c>
    </row>
    <row r="6675" spans="3:21" x14ac:dyDescent="0.25">
      <c r="C6675" s="43" t="e">
        <f t="shared" si="435"/>
        <v>#VALUE!</v>
      </c>
      <c r="D6675" s="43" t="e">
        <f>VLOOKUP(C6675,'[1]Test List'!$A$5:$F$2726,6,0)</f>
        <v>#VALUE!</v>
      </c>
      <c r="E6675" s="43" t="str">
        <f t="shared" si="433"/>
        <v/>
      </c>
      <c r="F6675" s="43" t="str">
        <f t="shared" si="434"/>
        <v/>
      </c>
      <c r="J6675" s="9" t="s">
        <v>794</v>
      </c>
      <c r="U6675" s="62">
        <f t="shared" si="436"/>
        <v>0</v>
      </c>
    </row>
    <row r="6676" spans="3:21" x14ac:dyDescent="0.25">
      <c r="C6676" s="43" t="e">
        <f t="shared" si="435"/>
        <v>#VALUE!</v>
      </c>
      <c r="D6676" s="43" t="e">
        <f>VLOOKUP(C6676,'[1]Test List'!$A$5:$F$2726,6,0)</f>
        <v>#VALUE!</v>
      </c>
      <c r="E6676" s="43" t="str">
        <f t="shared" si="433"/>
        <v/>
      </c>
      <c r="F6676" s="43" t="str">
        <f t="shared" si="434"/>
        <v/>
      </c>
      <c r="J6676" s="9" t="s">
        <v>794</v>
      </c>
      <c r="U6676" s="62">
        <f t="shared" si="436"/>
        <v>0</v>
      </c>
    </row>
    <row r="6677" spans="3:21" x14ac:dyDescent="0.25">
      <c r="C6677" s="43" t="e">
        <f t="shared" si="435"/>
        <v>#VALUE!</v>
      </c>
      <c r="D6677" s="43" t="e">
        <f>VLOOKUP(C6677,'[1]Test List'!$A$5:$F$2726,6,0)</f>
        <v>#VALUE!</v>
      </c>
      <c r="E6677" s="43" t="str">
        <f t="shared" si="433"/>
        <v/>
      </c>
      <c r="F6677" s="43" t="str">
        <f t="shared" si="434"/>
        <v/>
      </c>
      <c r="J6677" s="9" t="s">
        <v>794</v>
      </c>
      <c r="U6677" s="62">
        <f t="shared" si="436"/>
        <v>0</v>
      </c>
    </row>
    <row r="6678" spans="3:21" x14ac:dyDescent="0.25">
      <c r="C6678" s="43" t="e">
        <f t="shared" si="435"/>
        <v>#VALUE!</v>
      </c>
      <c r="D6678" s="43" t="e">
        <f>VLOOKUP(C6678,'[1]Test List'!$A$5:$F$2726,6,0)</f>
        <v>#VALUE!</v>
      </c>
      <c r="E6678" s="43" t="str">
        <f t="shared" si="433"/>
        <v/>
      </c>
      <c r="F6678" s="43" t="str">
        <f t="shared" si="434"/>
        <v/>
      </c>
      <c r="J6678" s="9" t="s">
        <v>794</v>
      </c>
      <c r="U6678" s="62">
        <f t="shared" si="436"/>
        <v>0</v>
      </c>
    </row>
    <row r="6679" spans="3:21" x14ac:dyDescent="0.25">
      <c r="C6679" s="43" t="e">
        <f t="shared" si="435"/>
        <v>#VALUE!</v>
      </c>
      <c r="D6679" s="43" t="e">
        <f>VLOOKUP(C6679,'[1]Test List'!$A$5:$F$2726,6,0)</f>
        <v>#VALUE!</v>
      </c>
      <c r="E6679" s="43" t="str">
        <f t="shared" si="433"/>
        <v/>
      </c>
      <c r="F6679" s="43" t="str">
        <f t="shared" si="434"/>
        <v/>
      </c>
      <c r="J6679" s="9" t="s">
        <v>794</v>
      </c>
      <c r="U6679" s="62">
        <f t="shared" si="436"/>
        <v>0</v>
      </c>
    </row>
    <row r="6680" spans="3:21" x14ac:dyDescent="0.25">
      <c r="C6680" s="43" t="e">
        <f t="shared" si="435"/>
        <v>#VALUE!</v>
      </c>
      <c r="D6680" s="43" t="e">
        <f>VLOOKUP(C6680,'[1]Test List'!$A$5:$F$2726,6,0)</f>
        <v>#VALUE!</v>
      </c>
      <c r="E6680" s="43" t="str">
        <f t="shared" si="433"/>
        <v/>
      </c>
      <c r="F6680" s="43" t="str">
        <f t="shared" si="434"/>
        <v/>
      </c>
      <c r="J6680" s="9" t="s">
        <v>794</v>
      </c>
      <c r="U6680" s="62">
        <f t="shared" si="436"/>
        <v>0</v>
      </c>
    </row>
    <row r="6681" spans="3:21" x14ac:dyDescent="0.25">
      <c r="C6681" s="43" t="e">
        <f t="shared" si="435"/>
        <v>#VALUE!</v>
      </c>
      <c r="D6681" s="43" t="e">
        <f>VLOOKUP(C6681,'[1]Test List'!$A$5:$F$2726,6,0)</f>
        <v>#VALUE!</v>
      </c>
      <c r="E6681" s="43" t="str">
        <f t="shared" si="433"/>
        <v/>
      </c>
      <c r="F6681" s="43" t="str">
        <f t="shared" si="434"/>
        <v/>
      </c>
      <c r="J6681" s="9" t="s">
        <v>794</v>
      </c>
      <c r="U6681" s="62">
        <f t="shared" si="436"/>
        <v>0</v>
      </c>
    </row>
    <row r="6682" spans="3:21" x14ac:dyDescent="0.25">
      <c r="C6682" s="43" t="e">
        <f t="shared" si="435"/>
        <v>#VALUE!</v>
      </c>
      <c r="D6682" s="43" t="e">
        <f>VLOOKUP(C6682,'[1]Test List'!$A$5:$F$2726,6,0)</f>
        <v>#VALUE!</v>
      </c>
      <c r="E6682" s="43" t="str">
        <f t="shared" si="433"/>
        <v/>
      </c>
      <c r="F6682" s="43" t="str">
        <f t="shared" si="434"/>
        <v/>
      </c>
      <c r="J6682" s="9" t="s">
        <v>794</v>
      </c>
      <c r="U6682" s="62">
        <f t="shared" si="436"/>
        <v>0</v>
      </c>
    </row>
    <row r="6683" spans="3:21" x14ac:dyDescent="0.25">
      <c r="C6683" s="43" t="e">
        <f t="shared" si="435"/>
        <v>#VALUE!</v>
      </c>
      <c r="D6683" s="43" t="e">
        <f>VLOOKUP(C6683,'[1]Test List'!$A$5:$F$2726,6,0)</f>
        <v>#VALUE!</v>
      </c>
      <c r="E6683" s="43" t="str">
        <f t="shared" si="433"/>
        <v/>
      </c>
      <c r="F6683" s="43" t="str">
        <f t="shared" si="434"/>
        <v/>
      </c>
      <c r="J6683" s="9" t="s">
        <v>794</v>
      </c>
      <c r="U6683" s="62">
        <f t="shared" si="436"/>
        <v>0</v>
      </c>
    </row>
    <row r="6684" spans="3:21" x14ac:dyDescent="0.25">
      <c r="C6684" s="43" t="e">
        <f t="shared" si="435"/>
        <v>#VALUE!</v>
      </c>
      <c r="D6684" s="43" t="e">
        <f>VLOOKUP(C6684,'[1]Test List'!$A$5:$F$2726,6,0)</f>
        <v>#VALUE!</v>
      </c>
      <c r="E6684" s="43" t="str">
        <f t="shared" si="433"/>
        <v/>
      </c>
      <c r="F6684" s="43" t="str">
        <f t="shared" si="434"/>
        <v/>
      </c>
      <c r="J6684" s="9" t="s">
        <v>794</v>
      </c>
      <c r="U6684" s="62">
        <f t="shared" si="436"/>
        <v>0</v>
      </c>
    </row>
    <row r="6685" spans="3:21" x14ac:dyDescent="0.25">
      <c r="C6685" s="43" t="e">
        <f t="shared" si="435"/>
        <v>#VALUE!</v>
      </c>
      <c r="D6685" s="43" t="e">
        <f>VLOOKUP(C6685,'[1]Test List'!$A$5:$F$2726,6,0)</f>
        <v>#VALUE!</v>
      </c>
      <c r="E6685" s="43" t="str">
        <f t="shared" si="433"/>
        <v/>
      </c>
      <c r="F6685" s="43" t="str">
        <f t="shared" si="434"/>
        <v/>
      </c>
      <c r="J6685" s="9" t="s">
        <v>794</v>
      </c>
      <c r="U6685" s="62">
        <f t="shared" si="436"/>
        <v>0</v>
      </c>
    </row>
    <row r="6686" spans="3:21" x14ac:dyDescent="0.25">
      <c r="C6686" s="43" t="e">
        <f t="shared" si="435"/>
        <v>#VALUE!</v>
      </c>
      <c r="D6686" s="43" t="e">
        <f>VLOOKUP(C6686,'[1]Test List'!$A$5:$F$2726,6,0)</f>
        <v>#VALUE!</v>
      </c>
      <c r="E6686" s="43" t="str">
        <f t="shared" si="433"/>
        <v/>
      </c>
      <c r="F6686" s="43" t="str">
        <f t="shared" si="434"/>
        <v/>
      </c>
      <c r="J6686" s="9" t="s">
        <v>794</v>
      </c>
      <c r="U6686" s="62">
        <f t="shared" si="436"/>
        <v>0</v>
      </c>
    </row>
    <row r="6687" spans="3:21" x14ac:dyDescent="0.25">
      <c r="C6687" s="43" t="e">
        <f t="shared" si="435"/>
        <v>#VALUE!</v>
      </c>
      <c r="D6687" s="43" t="e">
        <f>VLOOKUP(C6687,'[1]Test List'!$A$5:$F$2726,6,0)</f>
        <v>#VALUE!</v>
      </c>
      <c r="E6687" s="43" t="str">
        <f t="shared" si="433"/>
        <v/>
      </c>
      <c r="F6687" s="43" t="str">
        <f t="shared" si="434"/>
        <v/>
      </c>
      <c r="J6687" s="9" t="s">
        <v>794</v>
      </c>
      <c r="U6687" s="62">
        <f t="shared" si="436"/>
        <v>0</v>
      </c>
    </row>
    <row r="6688" spans="3:21" x14ac:dyDescent="0.25">
      <c r="C6688" s="43" t="e">
        <f t="shared" si="435"/>
        <v>#VALUE!</v>
      </c>
      <c r="D6688" s="43" t="e">
        <f>VLOOKUP(C6688,'[1]Test List'!$A$5:$F$2726,6,0)</f>
        <v>#VALUE!</v>
      </c>
      <c r="E6688" s="43" t="str">
        <f t="shared" si="433"/>
        <v/>
      </c>
      <c r="F6688" s="43" t="str">
        <f t="shared" si="434"/>
        <v/>
      </c>
      <c r="J6688" s="9" t="s">
        <v>794</v>
      </c>
      <c r="U6688" s="62">
        <f t="shared" si="436"/>
        <v>0</v>
      </c>
    </row>
    <row r="6689" spans="3:21" x14ac:dyDescent="0.25">
      <c r="C6689" s="43" t="e">
        <f t="shared" si="435"/>
        <v>#VALUE!</v>
      </c>
      <c r="D6689" s="43" t="e">
        <f>VLOOKUP(C6689,'[1]Test List'!$A$5:$F$2726,6,0)</f>
        <v>#VALUE!</v>
      </c>
      <c r="E6689" s="43" t="str">
        <f t="shared" si="433"/>
        <v/>
      </c>
      <c r="F6689" s="43" t="str">
        <f t="shared" si="434"/>
        <v/>
      </c>
      <c r="J6689" s="9" t="s">
        <v>794</v>
      </c>
      <c r="U6689" s="62">
        <f t="shared" si="436"/>
        <v>0</v>
      </c>
    </row>
    <row r="6690" spans="3:21" x14ac:dyDescent="0.25">
      <c r="C6690" s="43" t="e">
        <f t="shared" si="435"/>
        <v>#VALUE!</v>
      </c>
      <c r="D6690" s="43" t="e">
        <f>VLOOKUP(C6690,'[1]Test List'!$A$5:$F$2726,6,0)</f>
        <v>#VALUE!</v>
      </c>
      <c r="E6690" s="43" t="str">
        <f t="shared" si="433"/>
        <v/>
      </c>
      <c r="F6690" s="43" t="str">
        <f t="shared" si="434"/>
        <v/>
      </c>
      <c r="J6690" s="9" t="s">
        <v>794</v>
      </c>
      <c r="U6690" s="62">
        <f t="shared" si="436"/>
        <v>0</v>
      </c>
    </row>
    <row r="6691" spans="3:21" x14ac:dyDescent="0.25">
      <c r="C6691" s="43" t="e">
        <f t="shared" si="435"/>
        <v>#VALUE!</v>
      </c>
      <c r="D6691" s="43" t="e">
        <f>VLOOKUP(C6691,'[1]Test List'!$A$5:$F$2726,6,0)</f>
        <v>#VALUE!</v>
      </c>
      <c r="E6691" s="43" t="str">
        <f t="shared" si="433"/>
        <v/>
      </c>
      <c r="F6691" s="43" t="str">
        <f t="shared" si="434"/>
        <v/>
      </c>
      <c r="J6691" s="9" t="s">
        <v>794</v>
      </c>
      <c r="U6691" s="62">
        <f t="shared" si="436"/>
        <v>0</v>
      </c>
    </row>
    <row r="6692" spans="3:21" x14ac:dyDescent="0.25">
      <c r="C6692" s="43" t="e">
        <f t="shared" si="435"/>
        <v>#VALUE!</v>
      </c>
      <c r="D6692" s="43" t="e">
        <f>VLOOKUP(C6692,'[1]Test List'!$A$5:$F$2726,6,0)</f>
        <v>#VALUE!</v>
      </c>
      <c r="E6692" s="43" t="str">
        <f t="shared" si="433"/>
        <v/>
      </c>
      <c r="F6692" s="43" t="str">
        <f t="shared" si="434"/>
        <v/>
      </c>
      <c r="J6692" s="9" t="s">
        <v>794</v>
      </c>
      <c r="U6692" s="62">
        <f t="shared" si="436"/>
        <v>0</v>
      </c>
    </row>
    <row r="6693" spans="3:21" x14ac:dyDescent="0.25">
      <c r="C6693" s="43" t="e">
        <f t="shared" si="435"/>
        <v>#VALUE!</v>
      </c>
      <c r="D6693" s="43" t="e">
        <f>VLOOKUP(C6693,'[1]Test List'!$A$5:$F$2726,6,0)</f>
        <v>#VALUE!</v>
      </c>
      <c r="E6693" s="43" t="str">
        <f t="shared" si="433"/>
        <v/>
      </c>
      <c r="F6693" s="43" t="str">
        <f t="shared" si="434"/>
        <v/>
      </c>
      <c r="J6693" s="9" t="s">
        <v>794</v>
      </c>
      <c r="U6693" s="62">
        <f t="shared" si="436"/>
        <v>0</v>
      </c>
    </row>
    <row r="6694" spans="3:21" x14ac:dyDescent="0.25">
      <c r="C6694" s="43" t="e">
        <f t="shared" si="435"/>
        <v>#VALUE!</v>
      </c>
      <c r="D6694" s="43" t="e">
        <f>VLOOKUP(C6694,'[1]Test List'!$A$5:$F$2726,6,0)</f>
        <v>#VALUE!</v>
      </c>
      <c r="E6694" s="43" t="str">
        <f t="shared" ref="E6694:E6757" si="437">LEFT(A6694,2)</f>
        <v/>
      </c>
      <c r="F6694" s="43" t="str">
        <f t="shared" ref="F6694:F6757" si="438">MID(A6694,3,2)</f>
        <v/>
      </c>
      <c r="J6694" s="9" t="s">
        <v>794</v>
      </c>
      <c r="U6694" s="62">
        <f t="shared" si="436"/>
        <v>0</v>
      </c>
    </row>
    <row r="6695" spans="3:21" x14ac:dyDescent="0.25">
      <c r="C6695" s="43" t="e">
        <f t="shared" si="435"/>
        <v>#VALUE!</v>
      </c>
      <c r="D6695" s="43" t="e">
        <f>VLOOKUP(C6695,'[1]Test List'!$A$5:$F$2726,6,0)</f>
        <v>#VALUE!</v>
      </c>
      <c r="E6695" s="43" t="str">
        <f t="shared" si="437"/>
        <v/>
      </c>
      <c r="F6695" s="43" t="str">
        <f t="shared" si="438"/>
        <v/>
      </c>
      <c r="J6695" s="9" t="s">
        <v>794</v>
      </c>
      <c r="U6695" s="62">
        <f t="shared" si="436"/>
        <v>0</v>
      </c>
    </row>
    <row r="6696" spans="3:21" x14ac:dyDescent="0.25">
      <c r="C6696" s="43" t="e">
        <f t="shared" si="435"/>
        <v>#VALUE!</v>
      </c>
      <c r="D6696" s="43" t="e">
        <f>VLOOKUP(C6696,'[1]Test List'!$A$5:$F$2726,6,0)</f>
        <v>#VALUE!</v>
      </c>
      <c r="E6696" s="43" t="str">
        <f t="shared" si="437"/>
        <v/>
      </c>
      <c r="F6696" s="43" t="str">
        <f t="shared" si="438"/>
        <v/>
      </c>
      <c r="J6696" s="9" t="s">
        <v>794</v>
      </c>
      <c r="U6696" s="62">
        <f t="shared" si="436"/>
        <v>0</v>
      </c>
    </row>
    <row r="6697" spans="3:21" x14ac:dyDescent="0.25">
      <c r="C6697" s="43" t="e">
        <f t="shared" si="435"/>
        <v>#VALUE!</v>
      </c>
      <c r="D6697" s="43" t="e">
        <f>VLOOKUP(C6697,'[1]Test List'!$A$5:$F$2726,6,0)</f>
        <v>#VALUE!</v>
      </c>
      <c r="E6697" s="43" t="str">
        <f t="shared" si="437"/>
        <v/>
      </c>
      <c r="F6697" s="43" t="str">
        <f t="shared" si="438"/>
        <v/>
      </c>
      <c r="J6697" s="9" t="s">
        <v>794</v>
      </c>
      <c r="U6697" s="62">
        <f t="shared" si="436"/>
        <v>0</v>
      </c>
    </row>
    <row r="6698" spans="3:21" x14ac:dyDescent="0.25">
      <c r="C6698" s="43" t="e">
        <f t="shared" si="435"/>
        <v>#VALUE!</v>
      </c>
      <c r="D6698" s="43" t="e">
        <f>VLOOKUP(C6698,'[1]Test List'!$A$5:$F$2726,6,0)</f>
        <v>#VALUE!</v>
      </c>
      <c r="E6698" s="43" t="str">
        <f t="shared" si="437"/>
        <v/>
      </c>
      <c r="F6698" s="43" t="str">
        <f t="shared" si="438"/>
        <v/>
      </c>
      <c r="J6698" s="9" t="s">
        <v>794</v>
      </c>
      <c r="U6698" s="62">
        <f t="shared" si="436"/>
        <v>0</v>
      </c>
    </row>
    <row r="6699" spans="3:21" x14ac:dyDescent="0.25">
      <c r="C6699" s="43" t="e">
        <f t="shared" si="435"/>
        <v>#VALUE!</v>
      </c>
      <c r="D6699" s="43" t="e">
        <f>VLOOKUP(C6699,'[1]Test List'!$A$5:$F$2726,6,0)</f>
        <v>#VALUE!</v>
      </c>
      <c r="E6699" s="43" t="str">
        <f t="shared" si="437"/>
        <v/>
      </c>
      <c r="F6699" s="43" t="str">
        <f t="shared" si="438"/>
        <v/>
      </c>
      <c r="J6699" s="9" t="s">
        <v>794</v>
      </c>
      <c r="U6699" s="62">
        <f t="shared" si="436"/>
        <v>0</v>
      </c>
    </row>
    <row r="6700" spans="3:21" x14ac:dyDescent="0.25">
      <c r="C6700" s="43" t="e">
        <f t="shared" si="435"/>
        <v>#VALUE!</v>
      </c>
      <c r="D6700" s="43" t="e">
        <f>VLOOKUP(C6700,'[1]Test List'!$A$5:$F$2726,6,0)</f>
        <v>#VALUE!</v>
      </c>
      <c r="E6700" s="43" t="str">
        <f t="shared" si="437"/>
        <v/>
      </c>
      <c r="F6700" s="43" t="str">
        <f t="shared" si="438"/>
        <v/>
      </c>
      <c r="J6700" s="9" t="s">
        <v>794</v>
      </c>
      <c r="U6700" s="62">
        <f t="shared" si="436"/>
        <v>0</v>
      </c>
    </row>
    <row r="6701" spans="3:21" x14ac:dyDescent="0.25">
      <c r="C6701" s="43" t="e">
        <f t="shared" si="435"/>
        <v>#VALUE!</v>
      </c>
      <c r="D6701" s="43" t="e">
        <f>VLOOKUP(C6701,'[1]Test List'!$A$5:$F$2726,6,0)</f>
        <v>#VALUE!</v>
      </c>
      <c r="E6701" s="43" t="str">
        <f t="shared" si="437"/>
        <v/>
      </c>
      <c r="F6701" s="43" t="str">
        <f t="shared" si="438"/>
        <v/>
      </c>
      <c r="J6701" s="9" t="s">
        <v>794</v>
      </c>
      <c r="U6701" s="62">
        <f t="shared" si="436"/>
        <v>0</v>
      </c>
    </row>
    <row r="6702" spans="3:21" x14ac:dyDescent="0.25">
      <c r="C6702" s="43" t="e">
        <f t="shared" si="435"/>
        <v>#VALUE!</v>
      </c>
      <c r="D6702" s="43" t="e">
        <f>VLOOKUP(C6702,'[1]Test List'!$A$5:$F$2726,6,0)</f>
        <v>#VALUE!</v>
      </c>
      <c r="E6702" s="43" t="str">
        <f t="shared" si="437"/>
        <v/>
      </c>
      <c r="F6702" s="43" t="str">
        <f t="shared" si="438"/>
        <v/>
      </c>
      <c r="J6702" s="9" t="s">
        <v>794</v>
      </c>
      <c r="U6702" s="62">
        <f t="shared" si="436"/>
        <v>0</v>
      </c>
    </row>
    <row r="6703" spans="3:21" x14ac:dyDescent="0.25">
      <c r="C6703" s="43" t="e">
        <f t="shared" si="435"/>
        <v>#VALUE!</v>
      </c>
      <c r="D6703" s="43" t="e">
        <f>VLOOKUP(C6703,'[1]Test List'!$A$5:$F$2726,6,0)</f>
        <v>#VALUE!</v>
      </c>
      <c r="E6703" s="43" t="str">
        <f t="shared" si="437"/>
        <v/>
      </c>
      <c r="F6703" s="43" t="str">
        <f t="shared" si="438"/>
        <v/>
      </c>
      <c r="J6703" s="9" t="s">
        <v>794</v>
      </c>
      <c r="U6703" s="62">
        <f t="shared" si="436"/>
        <v>0</v>
      </c>
    </row>
    <row r="6704" spans="3:21" x14ac:dyDescent="0.25">
      <c r="C6704" s="43" t="e">
        <f t="shared" si="435"/>
        <v>#VALUE!</v>
      </c>
      <c r="D6704" s="43" t="e">
        <f>VLOOKUP(C6704,'[1]Test List'!$A$5:$F$2726,6,0)</f>
        <v>#VALUE!</v>
      </c>
      <c r="E6704" s="43" t="str">
        <f t="shared" si="437"/>
        <v/>
      </c>
      <c r="F6704" s="43" t="str">
        <f t="shared" si="438"/>
        <v/>
      </c>
      <c r="J6704" s="9" t="s">
        <v>794</v>
      </c>
      <c r="U6704" s="62">
        <f t="shared" si="436"/>
        <v>0</v>
      </c>
    </row>
    <row r="6705" spans="3:21" x14ac:dyDescent="0.25">
      <c r="C6705" s="43" t="e">
        <f t="shared" si="435"/>
        <v>#VALUE!</v>
      </c>
      <c r="D6705" s="43" t="e">
        <f>VLOOKUP(C6705,'[1]Test List'!$A$5:$F$2726,6,0)</f>
        <v>#VALUE!</v>
      </c>
      <c r="E6705" s="43" t="str">
        <f t="shared" si="437"/>
        <v/>
      </c>
      <c r="F6705" s="43" t="str">
        <f t="shared" si="438"/>
        <v/>
      </c>
      <c r="J6705" s="9" t="s">
        <v>794</v>
      </c>
      <c r="U6705" s="62">
        <f t="shared" si="436"/>
        <v>0</v>
      </c>
    </row>
    <row r="6706" spans="3:21" x14ac:dyDescent="0.25">
      <c r="C6706" s="43" t="e">
        <f t="shared" si="435"/>
        <v>#VALUE!</v>
      </c>
      <c r="D6706" s="43" t="e">
        <f>VLOOKUP(C6706,'[1]Test List'!$A$5:$F$2726,6,0)</f>
        <v>#VALUE!</v>
      </c>
      <c r="E6706" s="43" t="str">
        <f t="shared" si="437"/>
        <v/>
      </c>
      <c r="F6706" s="43" t="str">
        <f t="shared" si="438"/>
        <v/>
      </c>
      <c r="J6706" s="9" t="s">
        <v>794</v>
      </c>
      <c r="U6706" s="62">
        <f t="shared" si="436"/>
        <v>0</v>
      </c>
    </row>
    <row r="6707" spans="3:21" x14ac:dyDescent="0.25">
      <c r="C6707" s="43" t="e">
        <f t="shared" si="435"/>
        <v>#VALUE!</v>
      </c>
      <c r="D6707" s="43" t="e">
        <f>VLOOKUP(C6707,'[1]Test List'!$A$5:$F$2726,6,0)</f>
        <v>#VALUE!</v>
      </c>
      <c r="E6707" s="43" t="str">
        <f t="shared" si="437"/>
        <v/>
      </c>
      <c r="F6707" s="43" t="str">
        <f t="shared" si="438"/>
        <v/>
      </c>
      <c r="J6707" s="9" t="s">
        <v>794</v>
      </c>
      <c r="U6707" s="62">
        <f t="shared" si="436"/>
        <v>0</v>
      </c>
    </row>
    <row r="6708" spans="3:21" x14ac:dyDescent="0.25">
      <c r="C6708" s="43" t="e">
        <f t="shared" si="435"/>
        <v>#VALUE!</v>
      </c>
      <c r="D6708" s="43" t="e">
        <f>VLOOKUP(C6708,'[1]Test List'!$A$5:$F$2726,6,0)</f>
        <v>#VALUE!</v>
      </c>
      <c r="E6708" s="43" t="str">
        <f t="shared" si="437"/>
        <v/>
      </c>
      <c r="F6708" s="43" t="str">
        <f t="shared" si="438"/>
        <v/>
      </c>
      <c r="J6708" s="9" t="s">
        <v>794</v>
      </c>
      <c r="U6708" s="62">
        <f t="shared" si="436"/>
        <v>0</v>
      </c>
    </row>
    <row r="6709" spans="3:21" x14ac:dyDescent="0.25">
      <c r="C6709" s="43" t="e">
        <f t="shared" si="435"/>
        <v>#VALUE!</v>
      </c>
      <c r="D6709" s="43" t="e">
        <f>VLOOKUP(C6709,'[1]Test List'!$A$5:$F$2726,6,0)</f>
        <v>#VALUE!</v>
      </c>
      <c r="E6709" s="43" t="str">
        <f t="shared" si="437"/>
        <v/>
      </c>
      <c r="F6709" s="43" t="str">
        <f t="shared" si="438"/>
        <v/>
      </c>
      <c r="J6709" s="9" t="s">
        <v>794</v>
      </c>
      <c r="U6709" s="62">
        <f t="shared" si="436"/>
        <v>0</v>
      </c>
    </row>
    <row r="6710" spans="3:21" x14ac:dyDescent="0.25">
      <c r="C6710" s="43" t="e">
        <f t="shared" si="435"/>
        <v>#VALUE!</v>
      </c>
      <c r="D6710" s="43" t="e">
        <f>VLOOKUP(C6710,'[1]Test List'!$A$5:$F$2726,6,0)</f>
        <v>#VALUE!</v>
      </c>
      <c r="E6710" s="43" t="str">
        <f t="shared" si="437"/>
        <v/>
      </c>
      <c r="F6710" s="43" t="str">
        <f t="shared" si="438"/>
        <v/>
      </c>
      <c r="J6710" s="9" t="s">
        <v>794</v>
      </c>
      <c r="U6710" s="62">
        <f t="shared" si="436"/>
        <v>0</v>
      </c>
    </row>
    <row r="6711" spans="3:21" x14ac:dyDescent="0.25">
      <c r="C6711" s="43" t="e">
        <f t="shared" si="435"/>
        <v>#VALUE!</v>
      </c>
      <c r="D6711" s="43" t="e">
        <f>VLOOKUP(C6711,'[1]Test List'!$A$5:$F$2726,6,0)</f>
        <v>#VALUE!</v>
      </c>
      <c r="E6711" s="43" t="str">
        <f t="shared" si="437"/>
        <v/>
      </c>
      <c r="F6711" s="43" t="str">
        <f t="shared" si="438"/>
        <v/>
      </c>
      <c r="J6711" s="9" t="s">
        <v>794</v>
      </c>
      <c r="U6711" s="62">
        <f t="shared" si="436"/>
        <v>0</v>
      </c>
    </row>
    <row r="6712" spans="3:21" x14ac:dyDescent="0.25">
      <c r="C6712" s="43" t="e">
        <f t="shared" si="435"/>
        <v>#VALUE!</v>
      </c>
      <c r="D6712" s="43" t="e">
        <f>VLOOKUP(C6712,'[1]Test List'!$A$5:$F$2726,6,0)</f>
        <v>#VALUE!</v>
      </c>
      <c r="E6712" s="43" t="str">
        <f t="shared" si="437"/>
        <v/>
      </c>
      <c r="F6712" s="43" t="str">
        <f t="shared" si="438"/>
        <v/>
      </c>
      <c r="J6712" s="9" t="s">
        <v>794</v>
      </c>
      <c r="U6712" s="62">
        <f t="shared" si="436"/>
        <v>0</v>
      </c>
    </row>
    <row r="6713" spans="3:21" x14ac:dyDescent="0.25">
      <c r="C6713" s="43" t="e">
        <f t="shared" ref="C6713:C6776" si="439">LEFT(A6713,2)&amp;"-"&amp;MID(A6713,3,2)&amp;"-"&amp;RIGHT(A6713,LEN(A6713)-4)</f>
        <v>#VALUE!</v>
      </c>
      <c r="D6713" s="43" t="e">
        <f>VLOOKUP(C6713,'[1]Test List'!$A$5:$F$2726,6,0)</f>
        <v>#VALUE!</v>
      </c>
      <c r="E6713" s="43" t="str">
        <f t="shared" si="437"/>
        <v/>
      </c>
      <c r="F6713" s="43" t="str">
        <f t="shared" si="438"/>
        <v/>
      </c>
      <c r="J6713" s="9" t="s">
        <v>794</v>
      </c>
      <c r="U6713" s="62">
        <f t="shared" si="436"/>
        <v>0</v>
      </c>
    </row>
    <row r="6714" spans="3:21" x14ac:dyDescent="0.25">
      <c r="C6714" s="43" t="e">
        <f t="shared" si="439"/>
        <v>#VALUE!</v>
      </c>
      <c r="D6714" s="43" t="e">
        <f>VLOOKUP(C6714,'[1]Test List'!$A$5:$F$2726,6,0)</f>
        <v>#VALUE!</v>
      </c>
      <c r="E6714" s="43" t="str">
        <f t="shared" si="437"/>
        <v/>
      </c>
      <c r="F6714" s="43" t="str">
        <f t="shared" si="438"/>
        <v/>
      </c>
      <c r="J6714" s="9" t="s">
        <v>794</v>
      </c>
      <c r="U6714" s="62">
        <f t="shared" si="436"/>
        <v>0</v>
      </c>
    </row>
    <row r="6715" spans="3:21" x14ac:dyDescent="0.25">
      <c r="C6715" s="43" t="e">
        <f t="shared" si="439"/>
        <v>#VALUE!</v>
      </c>
      <c r="D6715" s="43" t="e">
        <f>VLOOKUP(C6715,'[1]Test List'!$A$5:$F$2726,6,0)</f>
        <v>#VALUE!</v>
      </c>
      <c r="E6715" s="43" t="str">
        <f t="shared" si="437"/>
        <v/>
      </c>
      <c r="F6715" s="43" t="str">
        <f t="shared" si="438"/>
        <v/>
      </c>
      <c r="J6715" s="9" t="s">
        <v>794</v>
      </c>
      <c r="U6715" s="62">
        <f t="shared" si="436"/>
        <v>0</v>
      </c>
    </row>
    <row r="6716" spans="3:21" x14ac:dyDescent="0.25">
      <c r="C6716" s="43" t="e">
        <f t="shared" si="439"/>
        <v>#VALUE!</v>
      </c>
      <c r="D6716" s="43" t="e">
        <f>VLOOKUP(C6716,'[1]Test List'!$A$5:$F$2726,6,0)</f>
        <v>#VALUE!</v>
      </c>
      <c r="E6716" s="43" t="str">
        <f t="shared" si="437"/>
        <v/>
      </c>
      <c r="F6716" s="43" t="str">
        <f t="shared" si="438"/>
        <v/>
      </c>
      <c r="J6716" s="9" t="s">
        <v>794</v>
      </c>
      <c r="U6716" s="62">
        <f t="shared" si="436"/>
        <v>0</v>
      </c>
    </row>
    <row r="6717" spans="3:21" x14ac:dyDescent="0.25">
      <c r="C6717" s="43" t="e">
        <f t="shared" si="439"/>
        <v>#VALUE!</v>
      </c>
      <c r="D6717" s="43" t="e">
        <f>VLOOKUP(C6717,'[1]Test List'!$A$5:$F$2726,6,0)</f>
        <v>#VALUE!</v>
      </c>
      <c r="E6717" s="43" t="str">
        <f t="shared" si="437"/>
        <v/>
      </c>
      <c r="F6717" s="43" t="str">
        <f t="shared" si="438"/>
        <v/>
      </c>
      <c r="J6717" s="9" t="s">
        <v>794</v>
      </c>
      <c r="U6717" s="62">
        <f t="shared" si="436"/>
        <v>0</v>
      </c>
    </row>
    <row r="6718" spans="3:21" x14ac:dyDescent="0.25">
      <c r="C6718" s="43" t="e">
        <f t="shared" si="439"/>
        <v>#VALUE!</v>
      </c>
      <c r="D6718" s="43" t="e">
        <f>VLOOKUP(C6718,'[1]Test List'!$A$5:$F$2726,6,0)</f>
        <v>#VALUE!</v>
      </c>
      <c r="E6718" s="43" t="str">
        <f t="shared" si="437"/>
        <v/>
      </c>
      <c r="F6718" s="43" t="str">
        <f t="shared" si="438"/>
        <v/>
      </c>
      <c r="J6718" s="9" t="s">
        <v>794</v>
      </c>
      <c r="U6718" s="62">
        <f t="shared" si="436"/>
        <v>0</v>
      </c>
    </row>
    <row r="6719" spans="3:21" x14ac:dyDescent="0.25">
      <c r="C6719" s="43" t="e">
        <f t="shared" si="439"/>
        <v>#VALUE!</v>
      </c>
      <c r="D6719" s="43" t="e">
        <f>VLOOKUP(C6719,'[1]Test List'!$A$5:$F$2726,6,0)</f>
        <v>#VALUE!</v>
      </c>
      <c r="E6719" s="43" t="str">
        <f t="shared" si="437"/>
        <v/>
      </c>
      <c r="F6719" s="43" t="str">
        <f t="shared" si="438"/>
        <v/>
      </c>
      <c r="J6719" s="9" t="s">
        <v>794</v>
      </c>
      <c r="U6719" s="62">
        <f t="shared" si="436"/>
        <v>0</v>
      </c>
    </row>
    <row r="6720" spans="3:21" x14ac:dyDescent="0.25">
      <c r="C6720" s="43" t="e">
        <f t="shared" si="439"/>
        <v>#VALUE!</v>
      </c>
      <c r="D6720" s="43" t="e">
        <f>VLOOKUP(C6720,'[1]Test List'!$A$5:$F$2726,6,0)</f>
        <v>#VALUE!</v>
      </c>
      <c r="E6720" s="43" t="str">
        <f t="shared" si="437"/>
        <v/>
      </c>
      <c r="F6720" s="43" t="str">
        <f t="shared" si="438"/>
        <v/>
      </c>
      <c r="J6720" s="9" t="s">
        <v>794</v>
      </c>
      <c r="U6720" s="62">
        <f t="shared" si="436"/>
        <v>0</v>
      </c>
    </row>
    <row r="6721" spans="3:21" x14ac:dyDescent="0.25">
      <c r="C6721" s="43" t="e">
        <f t="shared" si="439"/>
        <v>#VALUE!</v>
      </c>
      <c r="D6721" s="43" t="e">
        <f>VLOOKUP(C6721,'[1]Test List'!$A$5:$F$2726,6,0)</f>
        <v>#VALUE!</v>
      </c>
      <c r="E6721" s="43" t="str">
        <f t="shared" si="437"/>
        <v/>
      </c>
      <c r="F6721" s="43" t="str">
        <f t="shared" si="438"/>
        <v/>
      </c>
      <c r="J6721" s="9" t="s">
        <v>794</v>
      </c>
      <c r="U6721" s="62">
        <f t="shared" si="436"/>
        <v>0</v>
      </c>
    </row>
    <row r="6722" spans="3:21" x14ac:dyDescent="0.25">
      <c r="C6722" s="43" t="e">
        <f t="shared" si="439"/>
        <v>#VALUE!</v>
      </c>
      <c r="D6722" s="43" t="e">
        <f>VLOOKUP(C6722,'[1]Test List'!$A$5:$F$2726,6,0)</f>
        <v>#VALUE!</v>
      </c>
      <c r="E6722" s="43" t="str">
        <f t="shared" si="437"/>
        <v/>
      </c>
      <c r="F6722" s="43" t="str">
        <f t="shared" si="438"/>
        <v/>
      </c>
      <c r="J6722" s="9" t="s">
        <v>794</v>
      </c>
      <c r="U6722" s="62">
        <f t="shared" si="436"/>
        <v>0</v>
      </c>
    </row>
    <row r="6723" spans="3:21" x14ac:dyDescent="0.25">
      <c r="C6723" s="43" t="e">
        <f t="shared" si="439"/>
        <v>#VALUE!</v>
      </c>
      <c r="D6723" s="43" t="e">
        <f>VLOOKUP(C6723,'[1]Test List'!$A$5:$F$2726,6,0)</f>
        <v>#VALUE!</v>
      </c>
      <c r="E6723" s="43" t="str">
        <f t="shared" si="437"/>
        <v/>
      </c>
      <c r="F6723" s="43" t="str">
        <f t="shared" si="438"/>
        <v/>
      </c>
      <c r="J6723" s="9" t="s">
        <v>794</v>
      </c>
      <c r="U6723" s="62">
        <f t="shared" si="436"/>
        <v>0</v>
      </c>
    </row>
    <row r="6724" spans="3:21" x14ac:dyDescent="0.25">
      <c r="C6724" s="43" t="e">
        <f t="shared" si="439"/>
        <v>#VALUE!</v>
      </c>
      <c r="D6724" s="43" t="e">
        <f>VLOOKUP(C6724,'[1]Test List'!$A$5:$F$2726,6,0)</f>
        <v>#VALUE!</v>
      </c>
      <c r="E6724" s="43" t="str">
        <f t="shared" si="437"/>
        <v/>
      </c>
      <c r="F6724" s="43" t="str">
        <f t="shared" si="438"/>
        <v/>
      </c>
      <c r="J6724" s="9" t="s">
        <v>794</v>
      </c>
      <c r="U6724" s="62">
        <f t="shared" si="436"/>
        <v>0</v>
      </c>
    </row>
    <row r="6725" spans="3:21" x14ac:dyDescent="0.25">
      <c r="C6725" s="43" t="e">
        <f t="shared" si="439"/>
        <v>#VALUE!</v>
      </c>
      <c r="D6725" s="43" t="e">
        <f>VLOOKUP(C6725,'[1]Test List'!$A$5:$F$2726,6,0)</f>
        <v>#VALUE!</v>
      </c>
      <c r="E6725" s="43" t="str">
        <f t="shared" si="437"/>
        <v/>
      </c>
      <c r="F6725" s="43" t="str">
        <f t="shared" si="438"/>
        <v/>
      </c>
      <c r="J6725" s="9" t="s">
        <v>794</v>
      </c>
      <c r="U6725" s="62">
        <f t="shared" ref="U6725:U6788" si="440">COUNTIF(T$4:T$8000,T6725)</f>
        <v>0</v>
      </c>
    </row>
    <row r="6726" spans="3:21" x14ac:dyDescent="0.25">
      <c r="C6726" s="43" t="e">
        <f t="shared" si="439"/>
        <v>#VALUE!</v>
      </c>
      <c r="D6726" s="43" t="e">
        <f>VLOOKUP(C6726,'[1]Test List'!$A$5:$F$2726,6,0)</f>
        <v>#VALUE!</v>
      </c>
      <c r="E6726" s="43" t="str">
        <f t="shared" si="437"/>
        <v/>
      </c>
      <c r="F6726" s="43" t="str">
        <f t="shared" si="438"/>
        <v/>
      </c>
      <c r="J6726" s="9" t="s">
        <v>794</v>
      </c>
      <c r="U6726" s="62">
        <f t="shared" si="440"/>
        <v>0</v>
      </c>
    </row>
    <row r="6727" spans="3:21" x14ac:dyDescent="0.25">
      <c r="C6727" s="43" t="e">
        <f t="shared" si="439"/>
        <v>#VALUE!</v>
      </c>
      <c r="D6727" s="43" t="e">
        <f>VLOOKUP(C6727,'[1]Test List'!$A$5:$F$2726,6,0)</f>
        <v>#VALUE!</v>
      </c>
      <c r="E6727" s="43" t="str">
        <f t="shared" si="437"/>
        <v/>
      </c>
      <c r="F6727" s="43" t="str">
        <f t="shared" si="438"/>
        <v/>
      </c>
      <c r="J6727" s="9" t="s">
        <v>794</v>
      </c>
      <c r="U6727" s="62">
        <f t="shared" si="440"/>
        <v>0</v>
      </c>
    </row>
    <row r="6728" spans="3:21" x14ac:dyDescent="0.25">
      <c r="C6728" s="43" t="e">
        <f t="shared" si="439"/>
        <v>#VALUE!</v>
      </c>
      <c r="D6728" s="43" t="e">
        <f>VLOOKUP(C6728,'[1]Test List'!$A$5:$F$2726,6,0)</f>
        <v>#VALUE!</v>
      </c>
      <c r="E6728" s="43" t="str">
        <f t="shared" si="437"/>
        <v/>
      </c>
      <c r="F6728" s="43" t="str">
        <f t="shared" si="438"/>
        <v/>
      </c>
      <c r="J6728" s="9" t="s">
        <v>794</v>
      </c>
      <c r="U6728" s="62">
        <f t="shared" si="440"/>
        <v>0</v>
      </c>
    </row>
    <row r="6729" spans="3:21" x14ac:dyDescent="0.25">
      <c r="C6729" s="43" t="e">
        <f t="shared" si="439"/>
        <v>#VALUE!</v>
      </c>
      <c r="D6729" s="43" t="e">
        <f>VLOOKUP(C6729,'[1]Test List'!$A$5:$F$2726,6,0)</f>
        <v>#VALUE!</v>
      </c>
      <c r="E6729" s="43" t="str">
        <f t="shared" si="437"/>
        <v/>
      </c>
      <c r="F6729" s="43" t="str">
        <f t="shared" si="438"/>
        <v/>
      </c>
      <c r="J6729" s="9" t="s">
        <v>794</v>
      </c>
      <c r="U6729" s="62">
        <f t="shared" si="440"/>
        <v>0</v>
      </c>
    </row>
    <row r="6730" spans="3:21" x14ac:dyDescent="0.25">
      <c r="C6730" s="43" t="e">
        <f t="shared" si="439"/>
        <v>#VALUE!</v>
      </c>
      <c r="D6730" s="43" t="e">
        <f>VLOOKUP(C6730,'[1]Test List'!$A$5:$F$2726,6,0)</f>
        <v>#VALUE!</v>
      </c>
      <c r="E6730" s="43" t="str">
        <f t="shared" si="437"/>
        <v/>
      </c>
      <c r="F6730" s="43" t="str">
        <f t="shared" si="438"/>
        <v/>
      </c>
      <c r="J6730" s="9" t="s">
        <v>794</v>
      </c>
      <c r="U6730" s="62">
        <f t="shared" si="440"/>
        <v>0</v>
      </c>
    </row>
    <row r="6731" spans="3:21" x14ac:dyDescent="0.25">
      <c r="C6731" s="43" t="e">
        <f t="shared" si="439"/>
        <v>#VALUE!</v>
      </c>
      <c r="D6731" s="43" t="e">
        <f>VLOOKUP(C6731,'[1]Test List'!$A$5:$F$2726,6,0)</f>
        <v>#VALUE!</v>
      </c>
      <c r="E6731" s="43" t="str">
        <f t="shared" si="437"/>
        <v/>
      </c>
      <c r="F6731" s="43" t="str">
        <f t="shared" si="438"/>
        <v/>
      </c>
      <c r="J6731" s="9" t="s">
        <v>794</v>
      </c>
      <c r="U6731" s="62">
        <f t="shared" si="440"/>
        <v>0</v>
      </c>
    </row>
    <row r="6732" spans="3:21" x14ac:dyDescent="0.25">
      <c r="C6732" s="43" t="e">
        <f t="shared" si="439"/>
        <v>#VALUE!</v>
      </c>
      <c r="D6732" s="43" t="e">
        <f>VLOOKUP(C6732,'[1]Test List'!$A$5:$F$2726,6,0)</f>
        <v>#VALUE!</v>
      </c>
      <c r="E6732" s="43" t="str">
        <f t="shared" si="437"/>
        <v/>
      </c>
      <c r="F6732" s="43" t="str">
        <f t="shared" si="438"/>
        <v/>
      </c>
      <c r="J6732" s="9" t="s">
        <v>794</v>
      </c>
      <c r="U6732" s="62">
        <f t="shared" si="440"/>
        <v>0</v>
      </c>
    </row>
    <row r="6733" spans="3:21" x14ac:dyDescent="0.25">
      <c r="C6733" s="43" t="e">
        <f t="shared" si="439"/>
        <v>#VALUE!</v>
      </c>
      <c r="D6733" s="43" t="e">
        <f>VLOOKUP(C6733,'[1]Test List'!$A$5:$F$2726,6,0)</f>
        <v>#VALUE!</v>
      </c>
      <c r="E6733" s="43" t="str">
        <f t="shared" si="437"/>
        <v/>
      </c>
      <c r="F6733" s="43" t="str">
        <f t="shared" si="438"/>
        <v/>
      </c>
      <c r="J6733" s="9" t="s">
        <v>794</v>
      </c>
      <c r="U6733" s="62">
        <f t="shared" si="440"/>
        <v>0</v>
      </c>
    </row>
    <row r="6734" spans="3:21" x14ac:dyDescent="0.25">
      <c r="C6734" s="43" t="e">
        <f t="shared" si="439"/>
        <v>#VALUE!</v>
      </c>
      <c r="D6734" s="43" t="e">
        <f>VLOOKUP(C6734,'[1]Test List'!$A$5:$F$2726,6,0)</f>
        <v>#VALUE!</v>
      </c>
      <c r="E6734" s="43" t="str">
        <f t="shared" si="437"/>
        <v/>
      </c>
      <c r="F6734" s="43" t="str">
        <f t="shared" si="438"/>
        <v/>
      </c>
      <c r="J6734" s="9" t="s">
        <v>794</v>
      </c>
      <c r="U6734" s="62">
        <f t="shared" si="440"/>
        <v>0</v>
      </c>
    </row>
    <row r="6735" spans="3:21" x14ac:dyDescent="0.25">
      <c r="C6735" s="43" t="e">
        <f t="shared" si="439"/>
        <v>#VALUE!</v>
      </c>
      <c r="D6735" s="43" t="e">
        <f>VLOOKUP(C6735,'[1]Test List'!$A$5:$F$2726,6,0)</f>
        <v>#VALUE!</v>
      </c>
      <c r="E6735" s="43" t="str">
        <f t="shared" si="437"/>
        <v/>
      </c>
      <c r="F6735" s="43" t="str">
        <f t="shared" si="438"/>
        <v/>
      </c>
      <c r="J6735" s="9" t="s">
        <v>794</v>
      </c>
      <c r="U6735" s="62">
        <f t="shared" si="440"/>
        <v>0</v>
      </c>
    </row>
    <row r="6736" spans="3:21" x14ac:dyDescent="0.25">
      <c r="C6736" s="43" t="e">
        <f t="shared" si="439"/>
        <v>#VALUE!</v>
      </c>
      <c r="D6736" s="43" t="e">
        <f>VLOOKUP(C6736,'[1]Test List'!$A$5:$F$2726,6,0)</f>
        <v>#VALUE!</v>
      </c>
      <c r="E6736" s="43" t="str">
        <f t="shared" si="437"/>
        <v/>
      </c>
      <c r="F6736" s="43" t="str">
        <f t="shared" si="438"/>
        <v/>
      </c>
      <c r="J6736" s="9" t="s">
        <v>794</v>
      </c>
      <c r="U6736" s="62">
        <f t="shared" si="440"/>
        <v>0</v>
      </c>
    </row>
    <row r="6737" spans="3:21" x14ac:dyDescent="0.25">
      <c r="C6737" s="43" t="e">
        <f t="shared" si="439"/>
        <v>#VALUE!</v>
      </c>
      <c r="D6737" s="43" t="e">
        <f>VLOOKUP(C6737,'[1]Test List'!$A$5:$F$2726,6,0)</f>
        <v>#VALUE!</v>
      </c>
      <c r="E6737" s="43" t="str">
        <f t="shared" si="437"/>
        <v/>
      </c>
      <c r="F6737" s="43" t="str">
        <f t="shared" si="438"/>
        <v/>
      </c>
      <c r="J6737" s="9" t="s">
        <v>794</v>
      </c>
      <c r="U6737" s="62">
        <f t="shared" si="440"/>
        <v>0</v>
      </c>
    </row>
    <row r="6738" spans="3:21" x14ac:dyDescent="0.25">
      <c r="C6738" s="43" t="e">
        <f t="shared" si="439"/>
        <v>#VALUE!</v>
      </c>
      <c r="D6738" s="43" t="e">
        <f>VLOOKUP(C6738,'[1]Test List'!$A$5:$F$2726,6,0)</f>
        <v>#VALUE!</v>
      </c>
      <c r="E6738" s="43" t="str">
        <f t="shared" si="437"/>
        <v/>
      </c>
      <c r="F6738" s="43" t="str">
        <f t="shared" si="438"/>
        <v/>
      </c>
      <c r="J6738" s="9" t="s">
        <v>794</v>
      </c>
      <c r="U6738" s="62">
        <f t="shared" si="440"/>
        <v>0</v>
      </c>
    </row>
    <row r="6739" spans="3:21" x14ac:dyDescent="0.25">
      <c r="C6739" s="43" t="e">
        <f t="shared" si="439"/>
        <v>#VALUE!</v>
      </c>
      <c r="D6739" s="43" t="e">
        <f>VLOOKUP(C6739,'[1]Test List'!$A$5:$F$2726,6,0)</f>
        <v>#VALUE!</v>
      </c>
      <c r="E6739" s="43" t="str">
        <f t="shared" si="437"/>
        <v/>
      </c>
      <c r="F6739" s="43" t="str">
        <f t="shared" si="438"/>
        <v/>
      </c>
      <c r="J6739" s="9" t="s">
        <v>794</v>
      </c>
      <c r="U6739" s="62">
        <f t="shared" si="440"/>
        <v>0</v>
      </c>
    </row>
    <row r="6740" spans="3:21" x14ac:dyDescent="0.25">
      <c r="C6740" s="43" t="e">
        <f t="shared" si="439"/>
        <v>#VALUE!</v>
      </c>
      <c r="D6740" s="43" t="e">
        <f>VLOOKUP(C6740,'[1]Test List'!$A$5:$F$2726,6,0)</f>
        <v>#VALUE!</v>
      </c>
      <c r="E6740" s="43" t="str">
        <f t="shared" si="437"/>
        <v/>
      </c>
      <c r="F6740" s="43" t="str">
        <f t="shared" si="438"/>
        <v/>
      </c>
      <c r="J6740" s="9" t="s">
        <v>794</v>
      </c>
      <c r="U6740" s="62">
        <f t="shared" si="440"/>
        <v>0</v>
      </c>
    </row>
    <row r="6741" spans="3:21" x14ac:dyDescent="0.25">
      <c r="C6741" s="43" t="e">
        <f t="shared" si="439"/>
        <v>#VALUE!</v>
      </c>
      <c r="D6741" s="43" t="e">
        <f>VLOOKUP(C6741,'[1]Test List'!$A$5:$F$2726,6,0)</f>
        <v>#VALUE!</v>
      </c>
      <c r="E6741" s="43" t="str">
        <f t="shared" si="437"/>
        <v/>
      </c>
      <c r="F6741" s="43" t="str">
        <f t="shared" si="438"/>
        <v/>
      </c>
      <c r="J6741" s="9" t="s">
        <v>794</v>
      </c>
      <c r="U6741" s="62">
        <f t="shared" si="440"/>
        <v>0</v>
      </c>
    </row>
    <row r="6742" spans="3:21" x14ac:dyDescent="0.25">
      <c r="C6742" s="43" t="e">
        <f t="shared" si="439"/>
        <v>#VALUE!</v>
      </c>
      <c r="D6742" s="43" t="e">
        <f>VLOOKUP(C6742,'[1]Test List'!$A$5:$F$2726,6,0)</f>
        <v>#VALUE!</v>
      </c>
      <c r="E6742" s="43" t="str">
        <f t="shared" si="437"/>
        <v/>
      </c>
      <c r="F6742" s="43" t="str">
        <f t="shared" si="438"/>
        <v/>
      </c>
      <c r="J6742" s="9" t="s">
        <v>794</v>
      </c>
      <c r="U6742" s="62">
        <f t="shared" si="440"/>
        <v>0</v>
      </c>
    </row>
    <row r="6743" spans="3:21" x14ac:dyDescent="0.25">
      <c r="C6743" s="43" t="e">
        <f t="shared" si="439"/>
        <v>#VALUE!</v>
      </c>
      <c r="D6743" s="43" t="e">
        <f>VLOOKUP(C6743,'[1]Test List'!$A$5:$F$2726,6,0)</f>
        <v>#VALUE!</v>
      </c>
      <c r="E6743" s="43" t="str">
        <f t="shared" si="437"/>
        <v/>
      </c>
      <c r="F6743" s="43" t="str">
        <f t="shared" si="438"/>
        <v/>
      </c>
      <c r="J6743" s="9" t="s">
        <v>794</v>
      </c>
      <c r="U6743" s="62">
        <f t="shared" si="440"/>
        <v>0</v>
      </c>
    </row>
    <row r="6744" spans="3:21" x14ac:dyDescent="0.25">
      <c r="C6744" s="43" t="e">
        <f t="shared" si="439"/>
        <v>#VALUE!</v>
      </c>
      <c r="D6744" s="43" t="e">
        <f>VLOOKUP(C6744,'[1]Test List'!$A$5:$F$2726,6,0)</f>
        <v>#VALUE!</v>
      </c>
      <c r="E6744" s="43" t="str">
        <f t="shared" si="437"/>
        <v/>
      </c>
      <c r="F6744" s="43" t="str">
        <f t="shared" si="438"/>
        <v/>
      </c>
      <c r="J6744" s="9" t="s">
        <v>794</v>
      </c>
      <c r="U6744" s="62">
        <f t="shared" si="440"/>
        <v>0</v>
      </c>
    </row>
    <row r="6745" spans="3:21" x14ac:dyDescent="0.25">
      <c r="C6745" s="43" t="e">
        <f t="shared" si="439"/>
        <v>#VALUE!</v>
      </c>
      <c r="D6745" s="43" t="e">
        <f>VLOOKUP(C6745,'[1]Test List'!$A$5:$F$2726,6,0)</f>
        <v>#VALUE!</v>
      </c>
      <c r="E6745" s="43" t="str">
        <f t="shared" si="437"/>
        <v/>
      </c>
      <c r="F6745" s="43" t="str">
        <f t="shared" si="438"/>
        <v/>
      </c>
      <c r="J6745" s="9" t="s">
        <v>794</v>
      </c>
      <c r="U6745" s="62">
        <f t="shared" si="440"/>
        <v>0</v>
      </c>
    </row>
    <row r="6746" spans="3:21" x14ac:dyDescent="0.25">
      <c r="C6746" s="43" t="e">
        <f t="shared" si="439"/>
        <v>#VALUE!</v>
      </c>
      <c r="D6746" s="43" t="e">
        <f>VLOOKUP(C6746,'[1]Test List'!$A$5:$F$2726,6,0)</f>
        <v>#VALUE!</v>
      </c>
      <c r="E6746" s="43" t="str">
        <f t="shared" si="437"/>
        <v/>
      </c>
      <c r="F6746" s="43" t="str">
        <f t="shared" si="438"/>
        <v/>
      </c>
      <c r="J6746" s="9" t="s">
        <v>794</v>
      </c>
      <c r="U6746" s="62">
        <f t="shared" si="440"/>
        <v>0</v>
      </c>
    </row>
    <row r="6747" spans="3:21" x14ac:dyDescent="0.25">
      <c r="C6747" s="43" t="e">
        <f t="shared" si="439"/>
        <v>#VALUE!</v>
      </c>
      <c r="D6747" s="43" t="e">
        <f>VLOOKUP(C6747,'[1]Test List'!$A$5:$F$2726,6,0)</f>
        <v>#VALUE!</v>
      </c>
      <c r="E6747" s="43" t="str">
        <f t="shared" si="437"/>
        <v/>
      </c>
      <c r="F6747" s="43" t="str">
        <f t="shared" si="438"/>
        <v/>
      </c>
      <c r="J6747" s="9" t="s">
        <v>794</v>
      </c>
      <c r="U6747" s="62">
        <f t="shared" si="440"/>
        <v>0</v>
      </c>
    </row>
    <row r="6748" spans="3:21" x14ac:dyDescent="0.25">
      <c r="C6748" s="43" t="e">
        <f t="shared" si="439"/>
        <v>#VALUE!</v>
      </c>
      <c r="D6748" s="43" t="e">
        <f>VLOOKUP(C6748,'[1]Test List'!$A$5:$F$2726,6,0)</f>
        <v>#VALUE!</v>
      </c>
      <c r="E6748" s="43" t="str">
        <f t="shared" si="437"/>
        <v/>
      </c>
      <c r="F6748" s="43" t="str">
        <f t="shared" si="438"/>
        <v/>
      </c>
      <c r="J6748" s="9" t="s">
        <v>794</v>
      </c>
      <c r="U6748" s="62">
        <f t="shared" si="440"/>
        <v>0</v>
      </c>
    </row>
    <row r="6749" spans="3:21" x14ac:dyDescent="0.25">
      <c r="C6749" s="43" t="e">
        <f t="shared" si="439"/>
        <v>#VALUE!</v>
      </c>
      <c r="D6749" s="43" t="e">
        <f>VLOOKUP(C6749,'[1]Test List'!$A$5:$F$2726,6,0)</f>
        <v>#VALUE!</v>
      </c>
      <c r="E6749" s="43" t="str">
        <f t="shared" si="437"/>
        <v/>
      </c>
      <c r="F6749" s="43" t="str">
        <f t="shared" si="438"/>
        <v/>
      </c>
      <c r="J6749" s="9" t="s">
        <v>794</v>
      </c>
      <c r="U6749" s="62">
        <f t="shared" si="440"/>
        <v>0</v>
      </c>
    </row>
    <row r="6750" spans="3:21" x14ac:dyDescent="0.25">
      <c r="C6750" s="43" t="e">
        <f t="shared" si="439"/>
        <v>#VALUE!</v>
      </c>
      <c r="D6750" s="43" t="e">
        <f>VLOOKUP(C6750,'[1]Test List'!$A$5:$F$2726,6,0)</f>
        <v>#VALUE!</v>
      </c>
      <c r="E6750" s="43" t="str">
        <f t="shared" si="437"/>
        <v/>
      </c>
      <c r="F6750" s="43" t="str">
        <f t="shared" si="438"/>
        <v/>
      </c>
      <c r="J6750" s="9" t="s">
        <v>794</v>
      </c>
      <c r="U6750" s="62">
        <f t="shared" si="440"/>
        <v>0</v>
      </c>
    </row>
    <row r="6751" spans="3:21" x14ac:dyDescent="0.25">
      <c r="C6751" s="43" t="e">
        <f t="shared" si="439"/>
        <v>#VALUE!</v>
      </c>
      <c r="D6751" s="43" t="e">
        <f>VLOOKUP(C6751,'[1]Test List'!$A$5:$F$2726,6,0)</f>
        <v>#VALUE!</v>
      </c>
      <c r="E6751" s="43" t="str">
        <f t="shared" si="437"/>
        <v/>
      </c>
      <c r="F6751" s="43" t="str">
        <f t="shared" si="438"/>
        <v/>
      </c>
      <c r="J6751" s="9" t="s">
        <v>794</v>
      </c>
      <c r="U6751" s="62">
        <f t="shared" si="440"/>
        <v>0</v>
      </c>
    </row>
    <row r="6752" spans="3:21" x14ac:dyDescent="0.25">
      <c r="C6752" s="43" t="e">
        <f t="shared" si="439"/>
        <v>#VALUE!</v>
      </c>
      <c r="D6752" s="43" t="e">
        <f>VLOOKUP(C6752,'[1]Test List'!$A$5:$F$2726,6,0)</f>
        <v>#VALUE!</v>
      </c>
      <c r="E6752" s="43" t="str">
        <f t="shared" si="437"/>
        <v/>
      </c>
      <c r="F6752" s="43" t="str">
        <f t="shared" si="438"/>
        <v/>
      </c>
      <c r="J6752" s="9" t="s">
        <v>794</v>
      </c>
      <c r="U6752" s="62">
        <f t="shared" si="440"/>
        <v>0</v>
      </c>
    </row>
    <row r="6753" spans="3:21" x14ac:dyDescent="0.25">
      <c r="C6753" s="43" t="e">
        <f t="shared" si="439"/>
        <v>#VALUE!</v>
      </c>
      <c r="D6753" s="43" t="e">
        <f>VLOOKUP(C6753,'[1]Test List'!$A$5:$F$2726,6,0)</f>
        <v>#VALUE!</v>
      </c>
      <c r="E6753" s="43" t="str">
        <f t="shared" si="437"/>
        <v/>
      </c>
      <c r="F6753" s="43" t="str">
        <f t="shared" si="438"/>
        <v/>
      </c>
      <c r="J6753" s="9" t="s">
        <v>794</v>
      </c>
      <c r="U6753" s="62">
        <f t="shared" si="440"/>
        <v>0</v>
      </c>
    </row>
    <row r="6754" spans="3:21" x14ac:dyDescent="0.25">
      <c r="C6754" s="43" t="e">
        <f t="shared" si="439"/>
        <v>#VALUE!</v>
      </c>
      <c r="D6754" s="43" t="e">
        <f>VLOOKUP(C6754,'[1]Test List'!$A$5:$F$2726,6,0)</f>
        <v>#VALUE!</v>
      </c>
      <c r="E6754" s="43" t="str">
        <f t="shared" si="437"/>
        <v/>
      </c>
      <c r="F6754" s="43" t="str">
        <f t="shared" si="438"/>
        <v/>
      </c>
      <c r="J6754" s="9" t="s">
        <v>794</v>
      </c>
      <c r="U6754" s="62">
        <f t="shared" si="440"/>
        <v>0</v>
      </c>
    </row>
    <row r="6755" spans="3:21" x14ac:dyDescent="0.25">
      <c r="C6755" s="43" t="e">
        <f t="shared" si="439"/>
        <v>#VALUE!</v>
      </c>
      <c r="D6755" s="43" t="e">
        <f>VLOOKUP(C6755,'[1]Test List'!$A$5:$F$2726,6,0)</f>
        <v>#VALUE!</v>
      </c>
      <c r="E6755" s="43" t="str">
        <f t="shared" si="437"/>
        <v/>
      </c>
      <c r="F6755" s="43" t="str">
        <f t="shared" si="438"/>
        <v/>
      </c>
      <c r="J6755" s="9" t="s">
        <v>794</v>
      </c>
      <c r="U6755" s="62">
        <f t="shared" si="440"/>
        <v>0</v>
      </c>
    </row>
    <row r="6756" spans="3:21" x14ac:dyDescent="0.25">
      <c r="C6756" s="43" t="e">
        <f t="shared" si="439"/>
        <v>#VALUE!</v>
      </c>
      <c r="D6756" s="43" t="e">
        <f>VLOOKUP(C6756,'[1]Test List'!$A$5:$F$2726,6,0)</f>
        <v>#VALUE!</v>
      </c>
      <c r="E6756" s="43" t="str">
        <f t="shared" si="437"/>
        <v/>
      </c>
      <c r="F6756" s="43" t="str">
        <f t="shared" si="438"/>
        <v/>
      </c>
      <c r="J6756" s="9" t="s">
        <v>794</v>
      </c>
      <c r="U6756" s="62">
        <f t="shared" si="440"/>
        <v>0</v>
      </c>
    </row>
    <row r="6757" spans="3:21" x14ac:dyDescent="0.25">
      <c r="C6757" s="43" t="e">
        <f t="shared" si="439"/>
        <v>#VALUE!</v>
      </c>
      <c r="D6757" s="43" t="e">
        <f>VLOOKUP(C6757,'[1]Test List'!$A$5:$F$2726,6,0)</f>
        <v>#VALUE!</v>
      </c>
      <c r="E6757" s="43" t="str">
        <f t="shared" si="437"/>
        <v/>
      </c>
      <c r="F6757" s="43" t="str">
        <f t="shared" si="438"/>
        <v/>
      </c>
      <c r="J6757" s="9" t="s">
        <v>794</v>
      </c>
      <c r="U6757" s="62">
        <f t="shared" si="440"/>
        <v>0</v>
      </c>
    </row>
    <row r="6758" spans="3:21" x14ac:dyDescent="0.25">
      <c r="C6758" s="43" t="e">
        <f t="shared" si="439"/>
        <v>#VALUE!</v>
      </c>
      <c r="D6758" s="43" t="e">
        <f>VLOOKUP(C6758,'[1]Test List'!$A$5:$F$2726,6,0)</f>
        <v>#VALUE!</v>
      </c>
      <c r="E6758" s="43" t="str">
        <f t="shared" ref="E6758:E6821" si="441">LEFT(A6758,2)</f>
        <v/>
      </c>
      <c r="F6758" s="43" t="str">
        <f t="shared" ref="F6758:F6821" si="442">MID(A6758,3,2)</f>
        <v/>
      </c>
      <c r="J6758" s="9" t="s">
        <v>794</v>
      </c>
      <c r="U6758" s="62">
        <f t="shared" si="440"/>
        <v>0</v>
      </c>
    </row>
    <row r="6759" spans="3:21" x14ac:dyDescent="0.25">
      <c r="C6759" s="43" t="e">
        <f t="shared" si="439"/>
        <v>#VALUE!</v>
      </c>
      <c r="D6759" s="43" t="e">
        <f>VLOOKUP(C6759,'[1]Test List'!$A$5:$F$2726,6,0)</f>
        <v>#VALUE!</v>
      </c>
      <c r="E6759" s="43" t="str">
        <f t="shared" si="441"/>
        <v/>
      </c>
      <c r="F6759" s="43" t="str">
        <f t="shared" si="442"/>
        <v/>
      </c>
      <c r="J6759" s="9" t="s">
        <v>794</v>
      </c>
      <c r="U6759" s="62">
        <f t="shared" si="440"/>
        <v>0</v>
      </c>
    </row>
    <row r="6760" spans="3:21" x14ac:dyDescent="0.25">
      <c r="C6760" s="43" t="e">
        <f t="shared" si="439"/>
        <v>#VALUE!</v>
      </c>
      <c r="D6760" s="43" t="e">
        <f>VLOOKUP(C6760,'[1]Test List'!$A$5:$F$2726,6,0)</f>
        <v>#VALUE!</v>
      </c>
      <c r="E6760" s="43" t="str">
        <f t="shared" si="441"/>
        <v/>
      </c>
      <c r="F6760" s="43" t="str">
        <f t="shared" si="442"/>
        <v/>
      </c>
      <c r="J6760" s="9" t="s">
        <v>794</v>
      </c>
      <c r="U6760" s="62">
        <f t="shared" si="440"/>
        <v>0</v>
      </c>
    </row>
    <row r="6761" spans="3:21" x14ac:dyDescent="0.25">
      <c r="C6761" s="43" t="e">
        <f t="shared" si="439"/>
        <v>#VALUE!</v>
      </c>
      <c r="D6761" s="43" t="e">
        <f>VLOOKUP(C6761,'[1]Test List'!$A$5:$F$2726,6,0)</f>
        <v>#VALUE!</v>
      </c>
      <c r="E6761" s="43" t="str">
        <f t="shared" si="441"/>
        <v/>
      </c>
      <c r="F6761" s="43" t="str">
        <f t="shared" si="442"/>
        <v/>
      </c>
      <c r="J6761" s="9" t="s">
        <v>794</v>
      </c>
      <c r="U6761" s="62">
        <f t="shared" si="440"/>
        <v>0</v>
      </c>
    </row>
    <row r="6762" spans="3:21" x14ac:dyDescent="0.25">
      <c r="C6762" s="43" t="e">
        <f t="shared" si="439"/>
        <v>#VALUE!</v>
      </c>
      <c r="D6762" s="43" t="e">
        <f>VLOOKUP(C6762,'[1]Test List'!$A$5:$F$2726,6,0)</f>
        <v>#VALUE!</v>
      </c>
      <c r="E6762" s="43" t="str">
        <f t="shared" si="441"/>
        <v/>
      </c>
      <c r="F6762" s="43" t="str">
        <f t="shared" si="442"/>
        <v/>
      </c>
      <c r="J6762" s="9" t="s">
        <v>794</v>
      </c>
      <c r="U6762" s="62">
        <f t="shared" si="440"/>
        <v>0</v>
      </c>
    </row>
    <row r="6763" spans="3:21" x14ac:dyDescent="0.25">
      <c r="C6763" s="43" t="e">
        <f t="shared" si="439"/>
        <v>#VALUE!</v>
      </c>
      <c r="D6763" s="43" t="e">
        <f>VLOOKUP(C6763,'[1]Test List'!$A$5:$F$2726,6,0)</f>
        <v>#VALUE!</v>
      </c>
      <c r="E6763" s="43" t="str">
        <f t="shared" si="441"/>
        <v/>
      </c>
      <c r="F6763" s="43" t="str">
        <f t="shared" si="442"/>
        <v/>
      </c>
      <c r="J6763" s="9" t="s">
        <v>794</v>
      </c>
      <c r="U6763" s="62">
        <f t="shared" si="440"/>
        <v>0</v>
      </c>
    </row>
    <row r="6764" spans="3:21" x14ac:dyDescent="0.25">
      <c r="C6764" s="43" t="e">
        <f t="shared" si="439"/>
        <v>#VALUE!</v>
      </c>
      <c r="D6764" s="43" t="e">
        <f>VLOOKUP(C6764,'[1]Test List'!$A$5:$F$2726,6,0)</f>
        <v>#VALUE!</v>
      </c>
      <c r="E6764" s="43" t="str">
        <f t="shared" si="441"/>
        <v/>
      </c>
      <c r="F6764" s="43" t="str">
        <f t="shared" si="442"/>
        <v/>
      </c>
      <c r="J6764" s="9" t="s">
        <v>794</v>
      </c>
      <c r="U6764" s="62">
        <f t="shared" si="440"/>
        <v>0</v>
      </c>
    </row>
    <row r="6765" spans="3:21" x14ac:dyDescent="0.25">
      <c r="C6765" s="43" t="e">
        <f t="shared" si="439"/>
        <v>#VALUE!</v>
      </c>
      <c r="D6765" s="43" t="e">
        <f>VLOOKUP(C6765,'[1]Test List'!$A$5:$F$2726,6,0)</f>
        <v>#VALUE!</v>
      </c>
      <c r="E6765" s="43" t="str">
        <f t="shared" si="441"/>
        <v/>
      </c>
      <c r="F6765" s="43" t="str">
        <f t="shared" si="442"/>
        <v/>
      </c>
      <c r="J6765" s="9" t="s">
        <v>794</v>
      </c>
      <c r="U6765" s="62">
        <f t="shared" si="440"/>
        <v>0</v>
      </c>
    </row>
    <row r="6766" spans="3:21" x14ac:dyDescent="0.25">
      <c r="C6766" s="43" t="e">
        <f t="shared" si="439"/>
        <v>#VALUE!</v>
      </c>
      <c r="D6766" s="43" t="e">
        <f>VLOOKUP(C6766,'[1]Test List'!$A$5:$F$2726,6,0)</f>
        <v>#VALUE!</v>
      </c>
      <c r="E6766" s="43" t="str">
        <f t="shared" si="441"/>
        <v/>
      </c>
      <c r="F6766" s="43" t="str">
        <f t="shared" si="442"/>
        <v/>
      </c>
      <c r="J6766" s="9" t="s">
        <v>794</v>
      </c>
      <c r="U6766" s="62">
        <f t="shared" si="440"/>
        <v>0</v>
      </c>
    </row>
    <row r="6767" spans="3:21" x14ac:dyDescent="0.25">
      <c r="C6767" s="43" t="e">
        <f t="shared" si="439"/>
        <v>#VALUE!</v>
      </c>
      <c r="D6767" s="43" t="e">
        <f>VLOOKUP(C6767,'[1]Test List'!$A$5:$F$2726,6,0)</f>
        <v>#VALUE!</v>
      </c>
      <c r="E6767" s="43" t="str">
        <f t="shared" si="441"/>
        <v/>
      </c>
      <c r="F6767" s="43" t="str">
        <f t="shared" si="442"/>
        <v/>
      </c>
      <c r="J6767" s="9" t="s">
        <v>794</v>
      </c>
      <c r="U6767" s="62">
        <f t="shared" si="440"/>
        <v>0</v>
      </c>
    </row>
    <row r="6768" spans="3:21" x14ac:dyDescent="0.25">
      <c r="C6768" s="43" t="e">
        <f t="shared" si="439"/>
        <v>#VALUE!</v>
      </c>
      <c r="D6768" s="43" t="e">
        <f>VLOOKUP(C6768,'[1]Test List'!$A$5:$F$2726,6,0)</f>
        <v>#VALUE!</v>
      </c>
      <c r="E6768" s="43" t="str">
        <f t="shared" si="441"/>
        <v/>
      </c>
      <c r="F6768" s="43" t="str">
        <f t="shared" si="442"/>
        <v/>
      </c>
      <c r="J6768" s="9" t="s">
        <v>794</v>
      </c>
      <c r="U6768" s="62">
        <f t="shared" si="440"/>
        <v>0</v>
      </c>
    </row>
    <row r="6769" spans="3:21" x14ac:dyDescent="0.25">
      <c r="C6769" s="43" t="e">
        <f t="shared" si="439"/>
        <v>#VALUE!</v>
      </c>
      <c r="D6769" s="43" t="e">
        <f>VLOOKUP(C6769,'[1]Test List'!$A$5:$F$2726,6,0)</f>
        <v>#VALUE!</v>
      </c>
      <c r="E6769" s="43" t="str">
        <f t="shared" si="441"/>
        <v/>
      </c>
      <c r="F6769" s="43" t="str">
        <f t="shared" si="442"/>
        <v/>
      </c>
      <c r="J6769" s="9" t="s">
        <v>794</v>
      </c>
      <c r="U6769" s="62">
        <f t="shared" si="440"/>
        <v>0</v>
      </c>
    </row>
    <row r="6770" spans="3:21" x14ac:dyDescent="0.25">
      <c r="C6770" s="43" t="e">
        <f t="shared" si="439"/>
        <v>#VALUE!</v>
      </c>
      <c r="D6770" s="43" t="e">
        <f>VLOOKUP(C6770,'[1]Test List'!$A$5:$F$2726,6,0)</f>
        <v>#VALUE!</v>
      </c>
      <c r="E6770" s="43" t="str">
        <f t="shared" si="441"/>
        <v/>
      </c>
      <c r="F6770" s="43" t="str">
        <f t="shared" si="442"/>
        <v/>
      </c>
      <c r="J6770" s="9" t="s">
        <v>794</v>
      </c>
      <c r="U6770" s="62">
        <f t="shared" si="440"/>
        <v>0</v>
      </c>
    </row>
    <row r="6771" spans="3:21" x14ac:dyDescent="0.25">
      <c r="C6771" s="43" t="e">
        <f t="shared" si="439"/>
        <v>#VALUE!</v>
      </c>
      <c r="D6771" s="43" t="e">
        <f>VLOOKUP(C6771,'[1]Test List'!$A$5:$F$2726,6,0)</f>
        <v>#VALUE!</v>
      </c>
      <c r="E6771" s="43" t="str">
        <f t="shared" si="441"/>
        <v/>
      </c>
      <c r="F6771" s="43" t="str">
        <f t="shared" si="442"/>
        <v/>
      </c>
      <c r="J6771" s="9" t="s">
        <v>794</v>
      </c>
      <c r="U6771" s="62">
        <f t="shared" si="440"/>
        <v>0</v>
      </c>
    </row>
    <row r="6772" spans="3:21" x14ac:dyDescent="0.25">
      <c r="C6772" s="43" t="e">
        <f t="shared" si="439"/>
        <v>#VALUE!</v>
      </c>
      <c r="D6772" s="43" t="e">
        <f>VLOOKUP(C6772,'[1]Test List'!$A$5:$F$2726,6,0)</f>
        <v>#VALUE!</v>
      </c>
      <c r="E6772" s="43" t="str">
        <f t="shared" si="441"/>
        <v/>
      </c>
      <c r="F6772" s="43" t="str">
        <f t="shared" si="442"/>
        <v/>
      </c>
      <c r="J6772" s="9" t="s">
        <v>794</v>
      </c>
      <c r="U6772" s="62">
        <f t="shared" si="440"/>
        <v>0</v>
      </c>
    </row>
    <row r="6773" spans="3:21" x14ac:dyDescent="0.25">
      <c r="C6773" s="43" t="e">
        <f t="shared" si="439"/>
        <v>#VALUE!</v>
      </c>
      <c r="D6773" s="43" t="e">
        <f>VLOOKUP(C6773,'[1]Test List'!$A$5:$F$2726,6,0)</f>
        <v>#VALUE!</v>
      </c>
      <c r="E6773" s="43" t="str">
        <f t="shared" si="441"/>
        <v/>
      </c>
      <c r="F6773" s="43" t="str">
        <f t="shared" si="442"/>
        <v/>
      </c>
      <c r="J6773" s="9" t="s">
        <v>794</v>
      </c>
      <c r="U6773" s="62">
        <f t="shared" si="440"/>
        <v>0</v>
      </c>
    </row>
    <row r="6774" spans="3:21" x14ac:dyDescent="0.25">
      <c r="C6774" s="43" t="e">
        <f t="shared" si="439"/>
        <v>#VALUE!</v>
      </c>
      <c r="D6774" s="43" t="e">
        <f>VLOOKUP(C6774,'[1]Test List'!$A$5:$F$2726,6,0)</f>
        <v>#VALUE!</v>
      </c>
      <c r="E6774" s="43" t="str">
        <f t="shared" si="441"/>
        <v/>
      </c>
      <c r="F6774" s="43" t="str">
        <f t="shared" si="442"/>
        <v/>
      </c>
      <c r="J6774" s="9" t="s">
        <v>794</v>
      </c>
      <c r="U6774" s="62">
        <f t="shared" si="440"/>
        <v>0</v>
      </c>
    </row>
    <row r="6775" spans="3:21" x14ac:dyDescent="0.25">
      <c r="C6775" s="43" t="e">
        <f t="shared" si="439"/>
        <v>#VALUE!</v>
      </c>
      <c r="D6775" s="43" t="e">
        <f>VLOOKUP(C6775,'[1]Test List'!$A$5:$F$2726,6,0)</f>
        <v>#VALUE!</v>
      </c>
      <c r="E6775" s="43" t="str">
        <f t="shared" si="441"/>
        <v/>
      </c>
      <c r="F6775" s="43" t="str">
        <f t="shared" si="442"/>
        <v/>
      </c>
      <c r="J6775" s="9" t="s">
        <v>794</v>
      </c>
      <c r="U6775" s="62">
        <f t="shared" si="440"/>
        <v>0</v>
      </c>
    </row>
    <row r="6776" spans="3:21" x14ac:dyDescent="0.25">
      <c r="C6776" s="43" t="e">
        <f t="shared" si="439"/>
        <v>#VALUE!</v>
      </c>
      <c r="D6776" s="43" t="e">
        <f>VLOOKUP(C6776,'[1]Test List'!$A$5:$F$2726,6,0)</f>
        <v>#VALUE!</v>
      </c>
      <c r="E6776" s="43" t="str">
        <f t="shared" si="441"/>
        <v/>
      </c>
      <c r="F6776" s="43" t="str">
        <f t="shared" si="442"/>
        <v/>
      </c>
      <c r="J6776" s="9" t="s">
        <v>794</v>
      </c>
      <c r="U6776" s="62">
        <f t="shared" si="440"/>
        <v>0</v>
      </c>
    </row>
    <row r="6777" spans="3:21" x14ac:dyDescent="0.25">
      <c r="C6777" s="43" t="e">
        <f t="shared" ref="C6777:C6840" si="443">LEFT(A6777,2)&amp;"-"&amp;MID(A6777,3,2)&amp;"-"&amp;RIGHT(A6777,LEN(A6777)-4)</f>
        <v>#VALUE!</v>
      </c>
      <c r="D6777" s="43" t="e">
        <f>VLOOKUP(C6777,'[1]Test List'!$A$5:$F$2726,6,0)</f>
        <v>#VALUE!</v>
      </c>
      <c r="E6777" s="43" t="str">
        <f t="shared" si="441"/>
        <v/>
      </c>
      <c r="F6777" s="43" t="str">
        <f t="shared" si="442"/>
        <v/>
      </c>
      <c r="J6777" s="9" t="s">
        <v>794</v>
      </c>
      <c r="U6777" s="62">
        <f t="shared" si="440"/>
        <v>0</v>
      </c>
    </row>
    <row r="6778" spans="3:21" x14ac:dyDescent="0.25">
      <c r="C6778" s="43" t="e">
        <f t="shared" si="443"/>
        <v>#VALUE!</v>
      </c>
      <c r="D6778" s="43" t="e">
        <f>VLOOKUP(C6778,'[1]Test List'!$A$5:$F$2726,6,0)</f>
        <v>#VALUE!</v>
      </c>
      <c r="E6778" s="43" t="str">
        <f t="shared" si="441"/>
        <v/>
      </c>
      <c r="F6778" s="43" t="str">
        <f t="shared" si="442"/>
        <v/>
      </c>
      <c r="J6778" s="9" t="s">
        <v>794</v>
      </c>
      <c r="U6778" s="62">
        <f t="shared" si="440"/>
        <v>0</v>
      </c>
    </row>
    <row r="6779" spans="3:21" x14ac:dyDescent="0.25">
      <c r="C6779" s="43" t="e">
        <f t="shared" si="443"/>
        <v>#VALUE!</v>
      </c>
      <c r="D6779" s="43" t="e">
        <f>VLOOKUP(C6779,'[1]Test List'!$A$5:$F$2726,6,0)</f>
        <v>#VALUE!</v>
      </c>
      <c r="E6779" s="43" t="str">
        <f t="shared" si="441"/>
        <v/>
      </c>
      <c r="F6779" s="43" t="str">
        <f t="shared" si="442"/>
        <v/>
      </c>
      <c r="J6779" s="9" t="s">
        <v>794</v>
      </c>
      <c r="U6779" s="62">
        <f t="shared" si="440"/>
        <v>0</v>
      </c>
    </row>
    <row r="6780" spans="3:21" x14ac:dyDescent="0.25">
      <c r="C6780" s="43" t="e">
        <f t="shared" si="443"/>
        <v>#VALUE!</v>
      </c>
      <c r="D6780" s="43" t="e">
        <f>VLOOKUP(C6780,'[1]Test List'!$A$5:$F$2726,6,0)</f>
        <v>#VALUE!</v>
      </c>
      <c r="E6780" s="43" t="str">
        <f t="shared" si="441"/>
        <v/>
      </c>
      <c r="F6780" s="43" t="str">
        <f t="shared" si="442"/>
        <v/>
      </c>
      <c r="J6780" s="9" t="s">
        <v>794</v>
      </c>
      <c r="U6780" s="62">
        <f t="shared" si="440"/>
        <v>0</v>
      </c>
    </row>
    <row r="6781" spans="3:21" x14ac:dyDescent="0.25">
      <c r="C6781" s="43" t="e">
        <f t="shared" si="443"/>
        <v>#VALUE!</v>
      </c>
      <c r="D6781" s="43" t="e">
        <f>VLOOKUP(C6781,'[1]Test List'!$A$5:$F$2726,6,0)</f>
        <v>#VALUE!</v>
      </c>
      <c r="E6781" s="43" t="str">
        <f t="shared" si="441"/>
        <v/>
      </c>
      <c r="F6781" s="43" t="str">
        <f t="shared" si="442"/>
        <v/>
      </c>
      <c r="J6781" s="9" t="s">
        <v>794</v>
      </c>
      <c r="U6781" s="62">
        <f t="shared" si="440"/>
        <v>0</v>
      </c>
    </row>
    <row r="6782" spans="3:21" x14ac:dyDescent="0.25">
      <c r="C6782" s="43" t="e">
        <f t="shared" si="443"/>
        <v>#VALUE!</v>
      </c>
      <c r="D6782" s="43" t="e">
        <f>VLOOKUP(C6782,'[1]Test List'!$A$5:$F$2726,6,0)</f>
        <v>#VALUE!</v>
      </c>
      <c r="E6782" s="43" t="str">
        <f t="shared" si="441"/>
        <v/>
      </c>
      <c r="F6782" s="43" t="str">
        <f t="shared" si="442"/>
        <v/>
      </c>
      <c r="J6782" s="9" t="s">
        <v>794</v>
      </c>
      <c r="U6782" s="62">
        <f t="shared" si="440"/>
        <v>0</v>
      </c>
    </row>
    <row r="6783" spans="3:21" x14ac:dyDescent="0.25">
      <c r="C6783" s="43" t="e">
        <f t="shared" si="443"/>
        <v>#VALUE!</v>
      </c>
      <c r="D6783" s="43" t="e">
        <f>VLOOKUP(C6783,'[1]Test List'!$A$5:$F$2726,6,0)</f>
        <v>#VALUE!</v>
      </c>
      <c r="E6783" s="43" t="str">
        <f t="shared" si="441"/>
        <v/>
      </c>
      <c r="F6783" s="43" t="str">
        <f t="shared" si="442"/>
        <v/>
      </c>
      <c r="J6783" s="9" t="s">
        <v>794</v>
      </c>
      <c r="U6783" s="62">
        <f t="shared" si="440"/>
        <v>0</v>
      </c>
    </row>
    <row r="6784" spans="3:21" x14ac:dyDescent="0.25">
      <c r="C6784" s="43" t="e">
        <f t="shared" si="443"/>
        <v>#VALUE!</v>
      </c>
      <c r="D6784" s="43" t="e">
        <f>VLOOKUP(C6784,'[1]Test List'!$A$5:$F$2726,6,0)</f>
        <v>#VALUE!</v>
      </c>
      <c r="E6784" s="43" t="str">
        <f t="shared" si="441"/>
        <v/>
      </c>
      <c r="F6784" s="43" t="str">
        <f t="shared" si="442"/>
        <v/>
      </c>
      <c r="J6784" s="9" t="s">
        <v>794</v>
      </c>
      <c r="U6784" s="62">
        <f t="shared" si="440"/>
        <v>0</v>
      </c>
    </row>
    <row r="6785" spans="3:21" x14ac:dyDescent="0.25">
      <c r="C6785" s="43" t="e">
        <f t="shared" si="443"/>
        <v>#VALUE!</v>
      </c>
      <c r="D6785" s="43" t="e">
        <f>VLOOKUP(C6785,'[1]Test List'!$A$5:$F$2726,6,0)</f>
        <v>#VALUE!</v>
      </c>
      <c r="E6785" s="43" t="str">
        <f t="shared" si="441"/>
        <v/>
      </c>
      <c r="F6785" s="43" t="str">
        <f t="shared" si="442"/>
        <v/>
      </c>
      <c r="J6785" s="9" t="s">
        <v>794</v>
      </c>
      <c r="U6785" s="62">
        <f t="shared" si="440"/>
        <v>0</v>
      </c>
    </row>
    <row r="6786" spans="3:21" x14ac:dyDescent="0.25">
      <c r="C6786" s="43" t="e">
        <f t="shared" si="443"/>
        <v>#VALUE!</v>
      </c>
      <c r="D6786" s="43" t="e">
        <f>VLOOKUP(C6786,'[1]Test List'!$A$5:$F$2726,6,0)</f>
        <v>#VALUE!</v>
      </c>
      <c r="E6786" s="43" t="str">
        <f t="shared" si="441"/>
        <v/>
      </c>
      <c r="F6786" s="43" t="str">
        <f t="shared" si="442"/>
        <v/>
      </c>
      <c r="J6786" s="9" t="s">
        <v>794</v>
      </c>
      <c r="U6786" s="62">
        <f t="shared" si="440"/>
        <v>0</v>
      </c>
    </row>
    <row r="6787" spans="3:21" x14ac:dyDescent="0.25">
      <c r="C6787" s="43" t="e">
        <f t="shared" si="443"/>
        <v>#VALUE!</v>
      </c>
      <c r="D6787" s="43" t="e">
        <f>VLOOKUP(C6787,'[1]Test List'!$A$5:$F$2726,6,0)</f>
        <v>#VALUE!</v>
      </c>
      <c r="E6787" s="43" t="str">
        <f t="shared" si="441"/>
        <v/>
      </c>
      <c r="F6787" s="43" t="str">
        <f t="shared" si="442"/>
        <v/>
      </c>
      <c r="J6787" s="9" t="s">
        <v>794</v>
      </c>
      <c r="U6787" s="62">
        <f t="shared" si="440"/>
        <v>0</v>
      </c>
    </row>
    <row r="6788" spans="3:21" x14ac:dyDescent="0.25">
      <c r="C6788" s="43" t="e">
        <f t="shared" si="443"/>
        <v>#VALUE!</v>
      </c>
      <c r="D6788" s="43" t="e">
        <f>VLOOKUP(C6788,'[1]Test List'!$A$5:$F$2726,6,0)</f>
        <v>#VALUE!</v>
      </c>
      <c r="E6788" s="43" t="str">
        <f t="shared" si="441"/>
        <v/>
      </c>
      <c r="F6788" s="43" t="str">
        <f t="shared" si="442"/>
        <v/>
      </c>
      <c r="J6788" s="9" t="s">
        <v>794</v>
      </c>
      <c r="U6788" s="62">
        <f t="shared" si="440"/>
        <v>0</v>
      </c>
    </row>
    <row r="6789" spans="3:21" x14ac:dyDescent="0.25">
      <c r="C6789" s="43" t="e">
        <f t="shared" si="443"/>
        <v>#VALUE!</v>
      </c>
      <c r="D6789" s="43" t="e">
        <f>VLOOKUP(C6789,'[1]Test List'!$A$5:$F$2726,6,0)</f>
        <v>#VALUE!</v>
      </c>
      <c r="E6789" s="43" t="str">
        <f t="shared" si="441"/>
        <v/>
      </c>
      <c r="F6789" s="43" t="str">
        <f t="shared" si="442"/>
        <v/>
      </c>
      <c r="J6789" s="9" t="s">
        <v>794</v>
      </c>
      <c r="U6789" s="62">
        <f t="shared" ref="U6789:U6846" si="444">COUNTIF(T$4:T$8000,T6789)</f>
        <v>0</v>
      </c>
    </row>
    <row r="6790" spans="3:21" x14ac:dyDescent="0.25">
      <c r="C6790" s="43" t="e">
        <f t="shared" si="443"/>
        <v>#VALUE!</v>
      </c>
      <c r="D6790" s="43" t="e">
        <f>VLOOKUP(C6790,'[1]Test List'!$A$5:$F$2726,6,0)</f>
        <v>#VALUE!</v>
      </c>
      <c r="E6790" s="43" t="str">
        <f t="shared" si="441"/>
        <v/>
      </c>
      <c r="F6790" s="43" t="str">
        <f t="shared" si="442"/>
        <v/>
      </c>
      <c r="J6790" s="9" t="s">
        <v>794</v>
      </c>
      <c r="U6790" s="62">
        <f t="shared" si="444"/>
        <v>0</v>
      </c>
    </row>
    <row r="6791" spans="3:21" x14ac:dyDescent="0.25">
      <c r="C6791" s="43" t="e">
        <f t="shared" si="443"/>
        <v>#VALUE!</v>
      </c>
      <c r="D6791" s="43" t="e">
        <f>VLOOKUP(C6791,'[1]Test List'!$A$5:$F$2726,6,0)</f>
        <v>#VALUE!</v>
      </c>
      <c r="E6791" s="43" t="str">
        <f t="shared" si="441"/>
        <v/>
      </c>
      <c r="F6791" s="43" t="str">
        <f t="shared" si="442"/>
        <v/>
      </c>
      <c r="J6791" s="9" t="s">
        <v>794</v>
      </c>
      <c r="U6791" s="62">
        <f t="shared" si="444"/>
        <v>0</v>
      </c>
    </row>
    <row r="6792" spans="3:21" x14ac:dyDescent="0.25">
      <c r="C6792" s="43" t="e">
        <f t="shared" si="443"/>
        <v>#VALUE!</v>
      </c>
      <c r="D6792" s="43" t="e">
        <f>VLOOKUP(C6792,'[1]Test List'!$A$5:$F$2726,6,0)</f>
        <v>#VALUE!</v>
      </c>
      <c r="E6792" s="43" t="str">
        <f t="shared" si="441"/>
        <v/>
      </c>
      <c r="F6792" s="43" t="str">
        <f t="shared" si="442"/>
        <v/>
      </c>
      <c r="J6792" s="9" t="s">
        <v>794</v>
      </c>
      <c r="U6792" s="62">
        <f t="shared" si="444"/>
        <v>0</v>
      </c>
    </row>
    <row r="6793" spans="3:21" x14ac:dyDescent="0.25">
      <c r="C6793" s="43" t="e">
        <f t="shared" si="443"/>
        <v>#VALUE!</v>
      </c>
      <c r="D6793" s="43" t="e">
        <f>VLOOKUP(C6793,'[1]Test List'!$A$5:$F$2726,6,0)</f>
        <v>#VALUE!</v>
      </c>
      <c r="E6793" s="43" t="str">
        <f t="shared" si="441"/>
        <v/>
      </c>
      <c r="F6793" s="43" t="str">
        <f t="shared" si="442"/>
        <v/>
      </c>
      <c r="J6793" s="9" t="s">
        <v>794</v>
      </c>
      <c r="U6793" s="62">
        <f t="shared" si="444"/>
        <v>0</v>
      </c>
    </row>
    <row r="6794" spans="3:21" x14ac:dyDescent="0.25">
      <c r="C6794" s="43" t="e">
        <f t="shared" si="443"/>
        <v>#VALUE!</v>
      </c>
      <c r="D6794" s="43" t="e">
        <f>VLOOKUP(C6794,'[1]Test List'!$A$5:$F$2726,6,0)</f>
        <v>#VALUE!</v>
      </c>
      <c r="E6794" s="43" t="str">
        <f t="shared" si="441"/>
        <v/>
      </c>
      <c r="F6794" s="43" t="str">
        <f t="shared" si="442"/>
        <v/>
      </c>
      <c r="J6794" s="9" t="s">
        <v>794</v>
      </c>
      <c r="U6794" s="62">
        <f t="shared" si="444"/>
        <v>0</v>
      </c>
    </row>
    <row r="6795" spans="3:21" x14ac:dyDescent="0.25">
      <c r="C6795" s="43" t="e">
        <f t="shared" si="443"/>
        <v>#VALUE!</v>
      </c>
      <c r="D6795" s="43" t="e">
        <f>VLOOKUP(C6795,'[1]Test List'!$A$5:$F$2726,6,0)</f>
        <v>#VALUE!</v>
      </c>
      <c r="E6795" s="43" t="str">
        <f t="shared" si="441"/>
        <v/>
      </c>
      <c r="F6795" s="43" t="str">
        <f t="shared" si="442"/>
        <v/>
      </c>
      <c r="J6795" s="9" t="s">
        <v>794</v>
      </c>
      <c r="U6795" s="62">
        <f t="shared" si="444"/>
        <v>0</v>
      </c>
    </row>
    <row r="6796" spans="3:21" x14ac:dyDescent="0.25">
      <c r="C6796" s="43" t="e">
        <f t="shared" si="443"/>
        <v>#VALUE!</v>
      </c>
      <c r="D6796" s="43" t="e">
        <f>VLOOKUP(C6796,'[1]Test List'!$A$5:$F$2726,6,0)</f>
        <v>#VALUE!</v>
      </c>
      <c r="E6796" s="43" t="str">
        <f t="shared" si="441"/>
        <v/>
      </c>
      <c r="F6796" s="43" t="str">
        <f t="shared" si="442"/>
        <v/>
      </c>
      <c r="J6796" s="9" t="s">
        <v>794</v>
      </c>
      <c r="U6796" s="62">
        <f t="shared" si="444"/>
        <v>0</v>
      </c>
    </row>
    <row r="6797" spans="3:21" x14ac:dyDescent="0.25">
      <c r="C6797" s="43" t="e">
        <f t="shared" si="443"/>
        <v>#VALUE!</v>
      </c>
      <c r="D6797" s="43" t="e">
        <f>VLOOKUP(C6797,'[1]Test List'!$A$5:$F$2726,6,0)</f>
        <v>#VALUE!</v>
      </c>
      <c r="E6797" s="43" t="str">
        <f t="shared" si="441"/>
        <v/>
      </c>
      <c r="F6797" s="43" t="str">
        <f t="shared" si="442"/>
        <v/>
      </c>
      <c r="J6797" s="9" t="s">
        <v>794</v>
      </c>
      <c r="U6797" s="62">
        <f t="shared" si="444"/>
        <v>0</v>
      </c>
    </row>
    <row r="6798" spans="3:21" x14ac:dyDescent="0.25">
      <c r="C6798" s="43" t="e">
        <f t="shared" si="443"/>
        <v>#VALUE!</v>
      </c>
      <c r="D6798" s="43" t="e">
        <f>VLOOKUP(C6798,'[1]Test List'!$A$5:$F$2726,6,0)</f>
        <v>#VALUE!</v>
      </c>
      <c r="E6798" s="43" t="str">
        <f t="shared" si="441"/>
        <v/>
      </c>
      <c r="F6798" s="43" t="str">
        <f t="shared" si="442"/>
        <v/>
      </c>
      <c r="J6798" s="9" t="s">
        <v>794</v>
      </c>
      <c r="U6798" s="62">
        <f t="shared" si="444"/>
        <v>0</v>
      </c>
    </row>
    <row r="6799" spans="3:21" x14ac:dyDescent="0.25">
      <c r="C6799" s="43" t="e">
        <f t="shared" si="443"/>
        <v>#VALUE!</v>
      </c>
      <c r="D6799" s="43" t="e">
        <f>VLOOKUP(C6799,'[1]Test List'!$A$5:$F$2726,6,0)</f>
        <v>#VALUE!</v>
      </c>
      <c r="E6799" s="43" t="str">
        <f t="shared" si="441"/>
        <v/>
      </c>
      <c r="F6799" s="43" t="str">
        <f t="shared" si="442"/>
        <v/>
      </c>
      <c r="J6799" s="9" t="s">
        <v>794</v>
      </c>
      <c r="U6799" s="62">
        <f t="shared" si="444"/>
        <v>0</v>
      </c>
    </row>
    <row r="6800" spans="3:21" x14ac:dyDescent="0.25">
      <c r="C6800" s="43" t="e">
        <f t="shared" si="443"/>
        <v>#VALUE!</v>
      </c>
      <c r="D6800" s="43" t="e">
        <f>VLOOKUP(C6800,'[1]Test List'!$A$5:$F$2726,6,0)</f>
        <v>#VALUE!</v>
      </c>
      <c r="E6800" s="43" t="str">
        <f t="shared" si="441"/>
        <v/>
      </c>
      <c r="F6800" s="43" t="str">
        <f t="shared" si="442"/>
        <v/>
      </c>
      <c r="J6800" s="9" t="s">
        <v>794</v>
      </c>
      <c r="U6800" s="62">
        <f t="shared" si="444"/>
        <v>0</v>
      </c>
    </row>
    <row r="6801" spans="3:21" x14ac:dyDescent="0.25">
      <c r="C6801" s="43" t="e">
        <f t="shared" si="443"/>
        <v>#VALUE!</v>
      </c>
      <c r="D6801" s="43" t="e">
        <f>VLOOKUP(C6801,'[1]Test List'!$A$5:$F$2726,6,0)</f>
        <v>#VALUE!</v>
      </c>
      <c r="E6801" s="43" t="str">
        <f t="shared" si="441"/>
        <v/>
      </c>
      <c r="F6801" s="43" t="str">
        <f t="shared" si="442"/>
        <v/>
      </c>
      <c r="J6801" s="9" t="s">
        <v>794</v>
      </c>
      <c r="U6801" s="62">
        <f t="shared" si="444"/>
        <v>0</v>
      </c>
    </row>
    <row r="6802" spans="3:21" x14ac:dyDescent="0.25">
      <c r="C6802" s="43" t="e">
        <f t="shared" si="443"/>
        <v>#VALUE!</v>
      </c>
      <c r="D6802" s="43" t="e">
        <f>VLOOKUP(C6802,'[1]Test List'!$A$5:$F$2726,6,0)</f>
        <v>#VALUE!</v>
      </c>
      <c r="E6802" s="43" t="str">
        <f t="shared" si="441"/>
        <v/>
      </c>
      <c r="F6802" s="43" t="str">
        <f t="shared" si="442"/>
        <v/>
      </c>
      <c r="J6802" s="9" t="s">
        <v>794</v>
      </c>
      <c r="U6802" s="62">
        <f t="shared" si="444"/>
        <v>0</v>
      </c>
    </row>
    <row r="6803" spans="3:21" x14ac:dyDescent="0.25">
      <c r="C6803" s="43" t="e">
        <f t="shared" si="443"/>
        <v>#VALUE!</v>
      </c>
      <c r="D6803" s="43" t="e">
        <f>VLOOKUP(C6803,'[1]Test List'!$A$5:$F$2726,6,0)</f>
        <v>#VALUE!</v>
      </c>
      <c r="E6803" s="43" t="str">
        <f t="shared" si="441"/>
        <v/>
      </c>
      <c r="F6803" s="43" t="str">
        <f t="shared" si="442"/>
        <v/>
      </c>
      <c r="J6803" s="9" t="s">
        <v>794</v>
      </c>
      <c r="U6803" s="62">
        <f t="shared" si="444"/>
        <v>0</v>
      </c>
    </row>
    <row r="6804" spans="3:21" x14ac:dyDescent="0.25">
      <c r="C6804" s="43" t="e">
        <f t="shared" si="443"/>
        <v>#VALUE!</v>
      </c>
      <c r="D6804" s="43" t="e">
        <f>VLOOKUP(C6804,'[1]Test List'!$A$5:$F$2726,6,0)</f>
        <v>#VALUE!</v>
      </c>
      <c r="E6804" s="43" t="str">
        <f t="shared" si="441"/>
        <v/>
      </c>
      <c r="F6804" s="43" t="str">
        <f t="shared" si="442"/>
        <v/>
      </c>
      <c r="J6804" s="9" t="s">
        <v>794</v>
      </c>
      <c r="U6804" s="62">
        <f t="shared" si="444"/>
        <v>0</v>
      </c>
    </row>
    <row r="6805" spans="3:21" x14ac:dyDescent="0.25">
      <c r="C6805" s="43" t="e">
        <f t="shared" si="443"/>
        <v>#VALUE!</v>
      </c>
      <c r="D6805" s="43" t="e">
        <f>VLOOKUP(C6805,'[1]Test List'!$A$5:$F$2726,6,0)</f>
        <v>#VALUE!</v>
      </c>
      <c r="E6805" s="43" t="str">
        <f t="shared" si="441"/>
        <v/>
      </c>
      <c r="F6805" s="43" t="str">
        <f t="shared" si="442"/>
        <v/>
      </c>
      <c r="J6805" s="9" t="s">
        <v>794</v>
      </c>
      <c r="U6805" s="62">
        <f t="shared" si="444"/>
        <v>0</v>
      </c>
    </row>
    <row r="6806" spans="3:21" x14ac:dyDescent="0.25">
      <c r="C6806" s="43" t="e">
        <f t="shared" si="443"/>
        <v>#VALUE!</v>
      </c>
      <c r="D6806" s="43" t="e">
        <f>VLOOKUP(C6806,'[1]Test List'!$A$5:$F$2726,6,0)</f>
        <v>#VALUE!</v>
      </c>
      <c r="E6806" s="43" t="str">
        <f t="shared" si="441"/>
        <v/>
      </c>
      <c r="F6806" s="43" t="str">
        <f t="shared" si="442"/>
        <v/>
      </c>
      <c r="J6806" s="9" t="s">
        <v>794</v>
      </c>
      <c r="U6806" s="62">
        <f t="shared" si="444"/>
        <v>0</v>
      </c>
    </row>
    <row r="6807" spans="3:21" x14ac:dyDescent="0.25">
      <c r="C6807" s="43" t="e">
        <f t="shared" si="443"/>
        <v>#VALUE!</v>
      </c>
      <c r="D6807" s="43" t="e">
        <f>VLOOKUP(C6807,'[1]Test List'!$A$5:$F$2726,6,0)</f>
        <v>#VALUE!</v>
      </c>
      <c r="E6807" s="43" t="str">
        <f t="shared" si="441"/>
        <v/>
      </c>
      <c r="F6807" s="43" t="str">
        <f t="shared" si="442"/>
        <v/>
      </c>
      <c r="J6807" s="9" t="s">
        <v>794</v>
      </c>
      <c r="U6807" s="62">
        <f t="shared" si="444"/>
        <v>0</v>
      </c>
    </row>
    <row r="6808" spans="3:21" x14ac:dyDescent="0.25">
      <c r="C6808" s="43" t="e">
        <f t="shared" si="443"/>
        <v>#VALUE!</v>
      </c>
      <c r="D6808" s="43" t="e">
        <f>VLOOKUP(C6808,'[1]Test List'!$A$5:$F$2726,6,0)</f>
        <v>#VALUE!</v>
      </c>
      <c r="E6808" s="43" t="str">
        <f t="shared" si="441"/>
        <v/>
      </c>
      <c r="F6808" s="43" t="str">
        <f t="shared" si="442"/>
        <v/>
      </c>
      <c r="J6808" s="9" t="s">
        <v>794</v>
      </c>
      <c r="U6808" s="62">
        <f t="shared" si="444"/>
        <v>0</v>
      </c>
    </row>
    <row r="6809" spans="3:21" x14ac:dyDescent="0.25">
      <c r="C6809" s="43" t="e">
        <f t="shared" si="443"/>
        <v>#VALUE!</v>
      </c>
      <c r="D6809" s="43" t="e">
        <f>VLOOKUP(C6809,'[1]Test List'!$A$5:$F$2726,6,0)</f>
        <v>#VALUE!</v>
      </c>
      <c r="E6809" s="43" t="str">
        <f t="shared" si="441"/>
        <v/>
      </c>
      <c r="F6809" s="43" t="str">
        <f t="shared" si="442"/>
        <v/>
      </c>
      <c r="J6809" s="9" t="s">
        <v>794</v>
      </c>
      <c r="U6809" s="62">
        <f t="shared" si="444"/>
        <v>0</v>
      </c>
    </row>
    <row r="6810" spans="3:21" x14ac:dyDescent="0.25">
      <c r="C6810" s="43" t="e">
        <f t="shared" si="443"/>
        <v>#VALUE!</v>
      </c>
      <c r="D6810" s="43" t="e">
        <f>VLOOKUP(C6810,'[1]Test List'!$A$5:$F$2726,6,0)</f>
        <v>#VALUE!</v>
      </c>
      <c r="E6810" s="43" t="str">
        <f t="shared" si="441"/>
        <v/>
      </c>
      <c r="F6810" s="43" t="str">
        <f t="shared" si="442"/>
        <v/>
      </c>
      <c r="J6810" s="9" t="s">
        <v>794</v>
      </c>
      <c r="U6810" s="62">
        <f t="shared" si="444"/>
        <v>0</v>
      </c>
    </row>
    <row r="6811" spans="3:21" x14ac:dyDescent="0.25">
      <c r="C6811" s="43" t="e">
        <f t="shared" si="443"/>
        <v>#VALUE!</v>
      </c>
      <c r="D6811" s="43" t="e">
        <f>VLOOKUP(C6811,'[1]Test List'!$A$5:$F$2726,6,0)</f>
        <v>#VALUE!</v>
      </c>
      <c r="E6811" s="43" t="str">
        <f t="shared" si="441"/>
        <v/>
      </c>
      <c r="F6811" s="43" t="str">
        <f t="shared" si="442"/>
        <v/>
      </c>
      <c r="J6811" s="9" t="s">
        <v>794</v>
      </c>
      <c r="U6811" s="62">
        <f t="shared" si="444"/>
        <v>0</v>
      </c>
    </row>
    <row r="6812" spans="3:21" x14ac:dyDescent="0.25">
      <c r="C6812" s="43" t="e">
        <f t="shared" si="443"/>
        <v>#VALUE!</v>
      </c>
      <c r="D6812" s="43" t="e">
        <f>VLOOKUP(C6812,'[1]Test List'!$A$5:$F$2726,6,0)</f>
        <v>#VALUE!</v>
      </c>
      <c r="E6812" s="43" t="str">
        <f t="shared" si="441"/>
        <v/>
      </c>
      <c r="F6812" s="43" t="str">
        <f t="shared" si="442"/>
        <v/>
      </c>
      <c r="J6812" s="9" t="s">
        <v>794</v>
      </c>
      <c r="U6812" s="62">
        <f t="shared" si="444"/>
        <v>0</v>
      </c>
    </row>
    <row r="6813" spans="3:21" x14ac:dyDescent="0.25">
      <c r="C6813" s="43" t="e">
        <f t="shared" si="443"/>
        <v>#VALUE!</v>
      </c>
      <c r="D6813" s="43" t="e">
        <f>VLOOKUP(C6813,'[1]Test List'!$A$5:$F$2726,6,0)</f>
        <v>#VALUE!</v>
      </c>
      <c r="E6813" s="43" t="str">
        <f t="shared" si="441"/>
        <v/>
      </c>
      <c r="F6813" s="43" t="str">
        <f t="shared" si="442"/>
        <v/>
      </c>
      <c r="J6813" s="9" t="s">
        <v>794</v>
      </c>
      <c r="U6813" s="62">
        <f t="shared" si="444"/>
        <v>0</v>
      </c>
    </row>
    <row r="6814" spans="3:21" x14ac:dyDescent="0.25">
      <c r="C6814" s="43" t="e">
        <f t="shared" si="443"/>
        <v>#VALUE!</v>
      </c>
      <c r="D6814" s="43" t="e">
        <f>VLOOKUP(C6814,'[1]Test List'!$A$5:$F$2726,6,0)</f>
        <v>#VALUE!</v>
      </c>
      <c r="E6814" s="43" t="str">
        <f t="shared" si="441"/>
        <v/>
      </c>
      <c r="F6814" s="43" t="str">
        <f t="shared" si="442"/>
        <v/>
      </c>
      <c r="J6814" s="9" t="s">
        <v>794</v>
      </c>
      <c r="U6814" s="62">
        <f t="shared" si="444"/>
        <v>0</v>
      </c>
    </row>
    <row r="6815" spans="3:21" x14ac:dyDescent="0.25">
      <c r="C6815" s="43" t="e">
        <f t="shared" si="443"/>
        <v>#VALUE!</v>
      </c>
      <c r="D6815" s="43" t="e">
        <f>VLOOKUP(C6815,'[1]Test List'!$A$5:$F$2726,6,0)</f>
        <v>#VALUE!</v>
      </c>
      <c r="E6815" s="43" t="str">
        <f t="shared" si="441"/>
        <v/>
      </c>
      <c r="F6815" s="43" t="str">
        <f t="shared" si="442"/>
        <v/>
      </c>
      <c r="J6815" s="9" t="s">
        <v>794</v>
      </c>
      <c r="U6815" s="62">
        <f t="shared" si="444"/>
        <v>0</v>
      </c>
    </row>
    <row r="6816" spans="3:21" x14ac:dyDescent="0.25">
      <c r="C6816" s="43" t="e">
        <f t="shared" si="443"/>
        <v>#VALUE!</v>
      </c>
      <c r="D6816" s="43" t="e">
        <f>VLOOKUP(C6816,'[1]Test List'!$A$5:$F$2726,6,0)</f>
        <v>#VALUE!</v>
      </c>
      <c r="E6816" s="43" t="str">
        <f t="shared" si="441"/>
        <v/>
      </c>
      <c r="F6816" s="43" t="str">
        <f t="shared" si="442"/>
        <v/>
      </c>
      <c r="J6816" s="9" t="s">
        <v>794</v>
      </c>
      <c r="U6816" s="62">
        <f t="shared" si="444"/>
        <v>0</v>
      </c>
    </row>
    <row r="6817" spans="3:21" x14ac:dyDescent="0.25">
      <c r="C6817" s="43" t="e">
        <f t="shared" si="443"/>
        <v>#VALUE!</v>
      </c>
      <c r="D6817" s="43" t="e">
        <f>VLOOKUP(C6817,'[1]Test List'!$A$5:$F$2726,6,0)</f>
        <v>#VALUE!</v>
      </c>
      <c r="E6817" s="43" t="str">
        <f t="shared" si="441"/>
        <v/>
      </c>
      <c r="F6817" s="43" t="str">
        <f t="shared" si="442"/>
        <v/>
      </c>
      <c r="J6817" s="9" t="s">
        <v>794</v>
      </c>
      <c r="U6817" s="62">
        <f t="shared" si="444"/>
        <v>0</v>
      </c>
    </row>
    <row r="6818" spans="3:21" x14ac:dyDescent="0.25">
      <c r="C6818" s="43" t="e">
        <f t="shared" si="443"/>
        <v>#VALUE!</v>
      </c>
      <c r="D6818" s="43" t="e">
        <f>VLOOKUP(C6818,'[1]Test List'!$A$5:$F$2726,6,0)</f>
        <v>#VALUE!</v>
      </c>
      <c r="E6818" s="43" t="str">
        <f t="shared" si="441"/>
        <v/>
      </c>
      <c r="F6818" s="43" t="str">
        <f t="shared" si="442"/>
        <v/>
      </c>
      <c r="J6818" s="9" t="s">
        <v>794</v>
      </c>
      <c r="U6818" s="62">
        <f t="shared" si="444"/>
        <v>0</v>
      </c>
    </row>
    <row r="6819" spans="3:21" x14ac:dyDescent="0.25">
      <c r="C6819" s="43" t="e">
        <f t="shared" si="443"/>
        <v>#VALUE!</v>
      </c>
      <c r="D6819" s="43" t="e">
        <f>VLOOKUP(C6819,'[1]Test List'!$A$5:$F$2726,6,0)</f>
        <v>#VALUE!</v>
      </c>
      <c r="E6819" s="43" t="str">
        <f t="shared" si="441"/>
        <v/>
      </c>
      <c r="F6819" s="43" t="str">
        <f t="shared" si="442"/>
        <v/>
      </c>
      <c r="J6819" s="9" t="s">
        <v>794</v>
      </c>
      <c r="U6819" s="62">
        <f t="shared" si="444"/>
        <v>0</v>
      </c>
    </row>
    <row r="6820" spans="3:21" x14ac:dyDescent="0.25">
      <c r="C6820" s="43" t="e">
        <f t="shared" si="443"/>
        <v>#VALUE!</v>
      </c>
      <c r="D6820" s="43" t="e">
        <f>VLOOKUP(C6820,'[1]Test List'!$A$5:$F$2726,6,0)</f>
        <v>#VALUE!</v>
      </c>
      <c r="E6820" s="43" t="str">
        <f t="shared" si="441"/>
        <v/>
      </c>
      <c r="F6820" s="43" t="str">
        <f t="shared" si="442"/>
        <v/>
      </c>
      <c r="J6820" s="9" t="s">
        <v>794</v>
      </c>
      <c r="U6820" s="62">
        <f t="shared" si="444"/>
        <v>0</v>
      </c>
    </row>
    <row r="6821" spans="3:21" x14ac:dyDescent="0.25">
      <c r="C6821" s="43" t="e">
        <f t="shared" si="443"/>
        <v>#VALUE!</v>
      </c>
      <c r="D6821" s="43" t="e">
        <f>VLOOKUP(C6821,'[1]Test List'!$A$5:$F$2726,6,0)</f>
        <v>#VALUE!</v>
      </c>
      <c r="E6821" s="43" t="str">
        <f t="shared" si="441"/>
        <v/>
      </c>
      <c r="F6821" s="43" t="str">
        <f t="shared" si="442"/>
        <v/>
      </c>
      <c r="J6821" s="9" t="s">
        <v>794</v>
      </c>
      <c r="U6821" s="62">
        <f t="shared" si="444"/>
        <v>0</v>
      </c>
    </row>
    <row r="6822" spans="3:21" x14ac:dyDescent="0.25">
      <c r="C6822" s="43" t="e">
        <f t="shared" si="443"/>
        <v>#VALUE!</v>
      </c>
      <c r="D6822" s="43" t="e">
        <f>VLOOKUP(C6822,'[1]Test List'!$A$5:$F$2726,6,0)</f>
        <v>#VALUE!</v>
      </c>
      <c r="E6822" s="43" t="str">
        <f t="shared" ref="E6822:E6846" si="445">LEFT(A6822,2)</f>
        <v/>
      </c>
      <c r="F6822" s="43" t="str">
        <f t="shared" ref="F6822:F6846" si="446">MID(A6822,3,2)</f>
        <v/>
      </c>
      <c r="J6822" s="9" t="s">
        <v>794</v>
      </c>
      <c r="U6822" s="62">
        <f t="shared" si="444"/>
        <v>0</v>
      </c>
    </row>
    <row r="6823" spans="3:21" x14ac:dyDescent="0.25">
      <c r="C6823" s="43" t="e">
        <f t="shared" si="443"/>
        <v>#VALUE!</v>
      </c>
      <c r="D6823" s="43" t="e">
        <f>VLOOKUP(C6823,'[1]Test List'!$A$5:$F$2726,6,0)</f>
        <v>#VALUE!</v>
      </c>
      <c r="E6823" s="43" t="str">
        <f t="shared" si="445"/>
        <v/>
      </c>
      <c r="F6823" s="43" t="str">
        <f t="shared" si="446"/>
        <v/>
      </c>
      <c r="J6823" s="9" t="s">
        <v>794</v>
      </c>
      <c r="U6823" s="62">
        <f t="shared" si="444"/>
        <v>0</v>
      </c>
    </row>
    <row r="6824" spans="3:21" x14ac:dyDescent="0.25">
      <c r="C6824" s="43" t="e">
        <f t="shared" si="443"/>
        <v>#VALUE!</v>
      </c>
      <c r="D6824" s="43" t="e">
        <f>VLOOKUP(C6824,'[1]Test List'!$A$5:$F$2726,6,0)</f>
        <v>#VALUE!</v>
      </c>
      <c r="E6824" s="43" t="str">
        <f t="shared" si="445"/>
        <v/>
      </c>
      <c r="F6824" s="43" t="str">
        <f t="shared" si="446"/>
        <v/>
      </c>
      <c r="J6824" s="9" t="s">
        <v>794</v>
      </c>
      <c r="U6824" s="62">
        <f t="shared" si="444"/>
        <v>0</v>
      </c>
    </row>
    <row r="6825" spans="3:21" x14ac:dyDescent="0.25">
      <c r="C6825" s="43" t="e">
        <f t="shared" si="443"/>
        <v>#VALUE!</v>
      </c>
      <c r="D6825" s="43" t="e">
        <f>VLOOKUP(C6825,'[1]Test List'!$A$5:$F$2726,6,0)</f>
        <v>#VALUE!</v>
      </c>
      <c r="E6825" s="43" t="str">
        <f t="shared" si="445"/>
        <v/>
      </c>
      <c r="F6825" s="43" t="str">
        <f t="shared" si="446"/>
        <v/>
      </c>
      <c r="J6825" s="9" t="s">
        <v>794</v>
      </c>
      <c r="U6825" s="62">
        <f t="shared" si="444"/>
        <v>0</v>
      </c>
    </row>
    <row r="6826" spans="3:21" x14ac:dyDescent="0.25">
      <c r="C6826" s="43" t="e">
        <f t="shared" si="443"/>
        <v>#VALUE!</v>
      </c>
      <c r="D6826" s="43" t="e">
        <f>VLOOKUP(C6826,'[1]Test List'!$A$5:$F$2726,6,0)</f>
        <v>#VALUE!</v>
      </c>
      <c r="E6826" s="43" t="str">
        <f t="shared" si="445"/>
        <v/>
      </c>
      <c r="F6826" s="43" t="str">
        <f t="shared" si="446"/>
        <v/>
      </c>
      <c r="J6826" s="9" t="s">
        <v>794</v>
      </c>
      <c r="U6826" s="62">
        <f t="shared" si="444"/>
        <v>0</v>
      </c>
    </row>
    <row r="6827" spans="3:21" x14ac:dyDescent="0.25">
      <c r="C6827" s="43" t="e">
        <f t="shared" si="443"/>
        <v>#VALUE!</v>
      </c>
      <c r="D6827" s="43" t="e">
        <f>VLOOKUP(C6827,'[1]Test List'!$A$5:$F$2726,6,0)</f>
        <v>#VALUE!</v>
      </c>
      <c r="E6827" s="43" t="str">
        <f t="shared" si="445"/>
        <v/>
      </c>
      <c r="F6827" s="43" t="str">
        <f t="shared" si="446"/>
        <v/>
      </c>
      <c r="J6827" s="9" t="s">
        <v>794</v>
      </c>
      <c r="U6827" s="62">
        <f t="shared" si="444"/>
        <v>0</v>
      </c>
    </row>
    <row r="6828" spans="3:21" x14ac:dyDescent="0.25">
      <c r="C6828" s="43" t="e">
        <f t="shared" si="443"/>
        <v>#VALUE!</v>
      </c>
      <c r="D6828" s="43" t="e">
        <f>VLOOKUP(C6828,'[1]Test List'!$A$5:$F$2726,6,0)</f>
        <v>#VALUE!</v>
      </c>
      <c r="E6828" s="43" t="str">
        <f t="shared" si="445"/>
        <v/>
      </c>
      <c r="F6828" s="43" t="str">
        <f t="shared" si="446"/>
        <v/>
      </c>
      <c r="J6828" s="9" t="s">
        <v>794</v>
      </c>
      <c r="U6828" s="62">
        <f t="shared" si="444"/>
        <v>0</v>
      </c>
    </row>
    <row r="6829" spans="3:21" x14ac:dyDescent="0.25">
      <c r="C6829" s="43" t="e">
        <f t="shared" si="443"/>
        <v>#VALUE!</v>
      </c>
      <c r="D6829" s="43" t="e">
        <f>VLOOKUP(C6829,'[1]Test List'!$A$5:$F$2726,6,0)</f>
        <v>#VALUE!</v>
      </c>
      <c r="E6829" s="43" t="str">
        <f t="shared" si="445"/>
        <v/>
      </c>
      <c r="F6829" s="43" t="str">
        <f t="shared" si="446"/>
        <v/>
      </c>
      <c r="J6829" s="9" t="s">
        <v>794</v>
      </c>
      <c r="U6829" s="62">
        <f t="shared" si="444"/>
        <v>0</v>
      </c>
    </row>
    <row r="6830" spans="3:21" x14ac:dyDescent="0.25">
      <c r="C6830" s="43" t="e">
        <f t="shared" si="443"/>
        <v>#VALUE!</v>
      </c>
      <c r="D6830" s="43" t="e">
        <f>VLOOKUP(C6830,'[1]Test List'!$A$5:$F$2726,6,0)</f>
        <v>#VALUE!</v>
      </c>
      <c r="E6830" s="43" t="str">
        <f t="shared" si="445"/>
        <v/>
      </c>
      <c r="F6830" s="43" t="str">
        <f t="shared" si="446"/>
        <v/>
      </c>
      <c r="J6830" s="9" t="s">
        <v>794</v>
      </c>
      <c r="U6830" s="62">
        <f t="shared" si="444"/>
        <v>0</v>
      </c>
    </row>
    <row r="6831" spans="3:21" x14ac:dyDescent="0.25">
      <c r="C6831" s="43" t="e">
        <f t="shared" si="443"/>
        <v>#VALUE!</v>
      </c>
      <c r="D6831" s="43" t="e">
        <f>VLOOKUP(C6831,'[1]Test List'!$A$5:$F$2726,6,0)</f>
        <v>#VALUE!</v>
      </c>
      <c r="E6831" s="43" t="str">
        <f t="shared" si="445"/>
        <v/>
      </c>
      <c r="F6831" s="43" t="str">
        <f t="shared" si="446"/>
        <v/>
      </c>
      <c r="J6831" s="9" t="s">
        <v>794</v>
      </c>
      <c r="U6831" s="62">
        <f t="shared" si="444"/>
        <v>0</v>
      </c>
    </row>
    <row r="6832" spans="3:21" x14ac:dyDescent="0.25">
      <c r="C6832" s="43" t="e">
        <f t="shared" si="443"/>
        <v>#VALUE!</v>
      </c>
      <c r="D6832" s="43" t="e">
        <f>VLOOKUP(C6832,'[1]Test List'!$A$5:$F$2726,6,0)</f>
        <v>#VALUE!</v>
      </c>
      <c r="E6832" s="43" t="str">
        <f t="shared" si="445"/>
        <v/>
      </c>
      <c r="F6832" s="43" t="str">
        <f t="shared" si="446"/>
        <v/>
      </c>
      <c r="J6832" s="9" t="s">
        <v>794</v>
      </c>
      <c r="U6832" s="62">
        <f t="shared" si="444"/>
        <v>0</v>
      </c>
    </row>
    <row r="6833" spans="3:21" x14ac:dyDescent="0.25">
      <c r="C6833" s="43" t="e">
        <f t="shared" si="443"/>
        <v>#VALUE!</v>
      </c>
      <c r="D6833" s="43" t="e">
        <f>VLOOKUP(C6833,'[1]Test List'!$A$5:$F$2726,6,0)</f>
        <v>#VALUE!</v>
      </c>
      <c r="E6833" s="43" t="str">
        <f t="shared" si="445"/>
        <v/>
      </c>
      <c r="F6833" s="43" t="str">
        <f t="shared" si="446"/>
        <v/>
      </c>
      <c r="J6833" s="9" t="s">
        <v>794</v>
      </c>
      <c r="U6833" s="62">
        <f t="shared" si="444"/>
        <v>0</v>
      </c>
    </row>
    <row r="6834" spans="3:21" x14ac:dyDescent="0.25">
      <c r="C6834" s="43" t="e">
        <f t="shared" si="443"/>
        <v>#VALUE!</v>
      </c>
      <c r="D6834" s="43" t="e">
        <f>VLOOKUP(C6834,'[1]Test List'!$A$5:$F$2726,6,0)</f>
        <v>#VALUE!</v>
      </c>
      <c r="E6834" s="43" t="str">
        <f t="shared" si="445"/>
        <v/>
      </c>
      <c r="F6834" s="43" t="str">
        <f t="shared" si="446"/>
        <v/>
      </c>
      <c r="J6834" s="9" t="s">
        <v>794</v>
      </c>
      <c r="U6834" s="62">
        <f t="shared" si="444"/>
        <v>0</v>
      </c>
    </row>
    <row r="6835" spans="3:21" x14ac:dyDescent="0.25">
      <c r="C6835" s="43" t="e">
        <f t="shared" si="443"/>
        <v>#VALUE!</v>
      </c>
      <c r="D6835" s="43" t="e">
        <f>VLOOKUP(C6835,'[1]Test List'!$A$5:$F$2726,6,0)</f>
        <v>#VALUE!</v>
      </c>
      <c r="E6835" s="43" t="str">
        <f t="shared" si="445"/>
        <v/>
      </c>
      <c r="F6835" s="43" t="str">
        <f t="shared" si="446"/>
        <v/>
      </c>
      <c r="J6835" s="9" t="s">
        <v>794</v>
      </c>
      <c r="U6835" s="62">
        <f t="shared" si="444"/>
        <v>0</v>
      </c>
    </row>
    <row r="6836" spans="3:21" x14ac:dyDescent="0.25">
      <c r="C6836" s="43" t="e">
        <f t="shared" si="443"/>
        <v>#VALUE!</v>
      </c>
      <c r="D6836" s="43" t="e">
        <f>VLOOKUP(C6836,'[1]Test List'!$A$5:$F$2726,6,0)</f>
        <v>#VALUE!</v>
      </c>
      <c r="E6836" s="43" t="str">
        <f t="shared" si="445"/>
        <v/>
      </c>
      <c r="F6836" s="43" t="str">
        <f t="shared" si="446"/>
        <v/>
      </c>
      <c r="J6836" s="9" t="s">
        <v>794</v>
      </c>
      <c r="U6836" s="62">
        <f t="shared" si="444"/>
        <v>0</v>
      </c>
    </row>
    <row r="6837" spans="3:21" x14ac:dyDescent="0.25">
      <c r="C6837" s="43" t="e">
        <f t="shared" si="443"/>
        <v>#VALUE!</v>
      </c>
      <c r="D6837" s="43" t="e">
        <f>VLOOKUP(C6837,'[1]Test List'!$A$5:$F$2726,6,0)</f>
        <v>#VALUE!</v>
      </c>
      <c r="E6837" s="43" t="str">
        <f t="shared" si="445"/>
        <v/>
      </c>
      <c r="F6837" s="43" t="str">
        <f t="shared" si="446"/>
        <v/>
      </c>
      <c r="J6837" s="9" t="s">
        <v>794</v>
      </c>
      <c r="U6837" s="62">
        <f t="shared" si="444"/>
        <v>0</v>
      </c>
    </row>
    <row r="6838" spans="3:21" x14ac:dyDescent="0.25">
      <c r="C6838" s="43" t="e">
        <f t="shared" si="443"/>
        <v>#VALUE!</v>
      </c>
      <c r="D6838" s="43" t="e">
        <f>VLOOKUP(C6838,'[1]Test List'!$A$5:$F$2726,6,0)</f>
        <v>#VALUE!</v>
      </c>
      <c r="E6838" s="43" t="str">
        <f t="shared" si="445"/>
        <v/>
      </c>
      <c r="F6838" s="43" t="str">
        <f t="shared" si="446"/>
        <v/>
      </c>
      <c r="J6838" s="9" t="s">
        <v>794</v>
      </c>
      <c r="U6838" s="62">
        <f t="shared" si="444"/>
        <v>0</v>
      </c>
    </row>
    <row r="6839" spans="3:21" x14ac:dyDescent="0.25">
      <c r="C6839" s="43" t="e">
        <f t="shared" si="443"/>
        <v>#VALUE!</v>
      </c>
      <c r="D6839" s="43" t="e">
        <f>VLOOKUP(C6839,'[1]Test List'!$A$5:$F$2726,6,0)</f>
        <v>#VALUE!</v>
      </c>
      <c r="E6839" s="43" t="str">
        <f t="shared" si="445"/>
        <v/>
      </c>
      <c r="F6839" s="43" t="str">
        <f t="shared" si="446"/>
        <v/>
      </c>
      <c r="J6839" s="9" t="s">
        <v>794</v>
      </c>
      <c r="U6839" s="62">
        <f t="shared" si="444"/>
        <v>0</v>
      </c>
    </row>
    <row r="6840" spans="3:21" x14ac:dyDescent="0.25">
      <c r="C6840" s="43" t="e">
        <f t="shared" si="443"/>
        <v>#VALUE!</v>
      </c>
      <c r="D6840" s="43" t="e">
        <f>VLOOKUP(C6840,'[1]Test List'!$A$5:$F$2726,6,0)</f>
        <v>#VALUE!</v>
      </c>
      <c r="E6840" s="43" t="str">
        <f t="shared" si="445"/>
        <v/>
      </c>
      <c r="F6840" s="43" t="str">
        <f t="shared" si="446"/>
        <v/>
      </c>
      <c r="J6840" s="9" t="s">
        <v>794</v>
      </c>
      <c r="U6840" s="62">
        <f t="shared" si="444"/>
        <v>0</v>
      </c>
    </row>
    <row r="6841" spans="3:21" x14ac:dyDescent="0.25">
      <c r="C6841" s="43" t="e">
        <f t="shared" ref="C6841:C6846" si="447">LEFT(A6841,2)&amp;"-"&amp;MID(A6841,3,2)&amp;"-"&amp;RIGHT(A6841,LEN(A6841)-4)</f>
        <v>#VALUE!</v>
      </c>
      <c r="D6841" s="43" t="e">
        <f>VLOOKUP(C6841,'[1]Test List'!$A$5:$F$2726,6,0)</f>
        <v>#VALUE!</v>
      </c>
      <c r="E6841" s="43" t="str">
        <f t="shared" si="445"/>
        <v/>
      </c>
      <c r="F6841" s="43" t="str">
        <f t="shared" si="446"/>
        <v/>
      </c>
      <c r="J6841" s="9" t="s">
        <v>794</v>
      </c>
      <c r="U6841" s="62">
        <f t="shared" si="444"/>
        <v>0</v>
      </c>
    </row>
    <row r="6842" spans="3:21" x14ac:dyDescent="0.25">
      <c r="C6842" s="43" t="e">
        <f t="shared" si="447"/>
        <v>#VALUE!</v>
      </c>
      <c r="D6842" s="43" t="e">
        <f>VLOOKUP(C6842,'[1]Test List'!$A$5:$F$2726,6,0)</f>
        <v>#VALUE!</v>
      </c>
      <c r="E6842" s="43" t="str">
        <f t="shared" si="445"/>
        <v/>
      </c>
      <c r="F6842" s="43" t="str">
        <f t="shared" si="446"/>
        <v/>
      </c>
      <c r="J6842" s="9" t="s">
        <v>794</v>
      </c>
      <c r="U6842" s="62">
        <f t="shared" si="444"/>
        <v>0</v>
      </c>
    </row>
    <row r="6843" spans="3:21" x14ac:dyDescent="0.25">
      <c r="C6843" s="43" t="e">
        <f t="shared" si="447"/>
        <v>#VALUE!</v>
      </c>
      <c r="D6843" s="43" t="e">
        <f>VLOOKUP(C6843,'[1]Test List'!$A$5:$F$2726,6,0)</f>
        <v>#VALUE!</v>
      </c>
      <c r="E6843" s="43" t="str">
        <f t="shared" si="445"/>
        <v/>
      </c>
      <c r="F6843" s="43" t="str">
        <f t="shared" si="446"/>
        <v/>
      </c>
      <c r="J6843" s="9" t="s">
        <v>794</v>
      </c>
      <c r="U6843" s="62">
        <f t="shared" si="444"/>
        <v>0</v>
      </c>
    </row>
    <row r="6844" spans="3:21" x14ac:dyDescent="0.25">
      <c r="C6844" s="43" t="e">
        <f t="shared" si="447"/>
        <v>#VALUE!</v>
      </c>
      <c r="D6844" s="43" t="e">
        <f>VLOOKUP(C6844,'[1]Test List'!$A$5:$F$2726,6,0)</f>
        <v>#VALUE!</v>
      </c>
      <c r="E6844" s="43" t="str">
        <f t="shared" si="445"/>
        <v/>
      </c>
      <c r="F6844" s="43" t="str">
        <f t="shared" si="446"/>
        <v/>
      </c>
      <c r="J6844" s="9" t="s">
        <v>794</v>
      </c>
      <c r="U6844" s="62">
        <f t="shared" si="444"/>
        <v>0</v>
      </c>
    </row>
    <row r="6845" spans="3:21" x14ac:dyDescent="0.25">
      <c r="C6845" s="43" t="e">
        <f t="shared" si="447"/>
        <v>#VALUE!</v>
      </c>
      <c r="D6845" s="43" t="e">
        <f>VLOOKUP(C6845,'[1]Test List'!$A$5:$F$2726,6,0)</f>
        <v>#VALUE!</v>
      </c>
      <c r="E6845" s="43" t="str">
        <f t="shared" si="445"/>
        <v/>
      </c>
      <c r="F6845" s="43" t="str">
        <f t="shared" si="446"/>
        <v/>
      </c>
      <c r="J6845" s="9" t="s">
        <v>794</v>
      </c>
      <c r="U6845" s="62">
        <f t="shared" si="444"/>
        <v>0</v>
      </c>
    </row>
    <row r="6846" spans="3:21" x14ac:dyDescent="0.25">
      <c r="C6846" s="43" t="e">
        <f t="shared" si="447"/>
        <v>#VALUE!</v>
      </c>
      <c r="D6846" s="43" t="e">
        <f>VLOOKUP(C6846,'[1]Test List'!$A$5:$F$2726,6,0)</f>
        <v>#VALUE!</v>
      </c>
      <c r="E6846" s="43" t="str">
        <f t="shared" si="445"/>
        <v/>
      </c>
      <c r="F6846" s="43" t="str">
        <f t="shared" si="446"/>
        <v/>
      </c>
      <c r="J6846" s="9" t="s">
        <v>794</v>
      </c>
      <c r="U6846" s="62">
        <f t="shared" si="444"/>
        <v>0</v>
      </c>
    </row>
  </sheetData>
  <autoFilter ref="A3:IQ6846" xr:uid="{00000000-0001-0000-0000-000000000000}"/>
  <sortState xmlns:xlrd2="http://schemas.microsoft.com/office/spreadsheetml/2017/richdata2" ref="J6460:K6465">
    <sortCondition ref="J6460:J6465"/>
  </sortState>
  <phoneticPr fontId="0" type="noConversion"/>
  <pageMargins left="0.68" right="0.75" top="1" bottom="1" header="0.5" footer="0.5"/>
  <pageSetup orientation="landscape" r:id="rId1"/>
  <headerFooter alignWithMargins="0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DA08E4-C8FB-448B-A592-E3695F63FAFD}">
  <dimension ref="A1:D39"/>
  <sheetViews>
    <sheetView workbookViewId="0">
      <selection activeCell="D40" sqref="D40"/>
    </sheetView>
  </sheetViews>
  <sheetFormatPr defaultRowHeight="13.2" x14ac:dyDescent="0.25"/>
  <cols>
    <col min="2" max="2" width="24.33203125" customWidth="1"/>
    <col min="3" max="3" width="5.88671875" customWidth="1"/>
  </cols>
  <sheetData>
    <row r="1" spans="1:4" ht="17.399999999999999" x14ac:dyDescent="0.3">
      <c r="A1" s="13" t="s">
        <v>1013</v>
      </c>
    </row>
    <row r="4" spans="1:4" x14ac:dyDescent="0.25">
      <c r="A4" s="1" t="s">
        <v>7612</v>
      </c>
    </row>
    <row r="6" spans="1:4" x14ac:dyDescent="0.25">
      <c r="B6" s="47" t="s">
        <v>5040</v>
      </c>
      <c r="D6" s="12" t="s">
        <v>7613</v>
      </c>
    </row>
    <row r="7" spans="1:4" x14ac:dyDescent="0.25">
      <c r="B7" s="49" t="s">
        <v>6669</v>
      </c>
      <c r="D7" s="12" t="s">
        <v>7615</v>
      </c>
    </row>
    <row r="8" spans="1:4" x14ac:dyDescent="0.25">
      <c r="B8" s="59" t="s">
        <v>4681</v>
      </c>
      <c r="D8" s="12" t="s">
        <v>7616</v>
      </c>
    </row>
    <row r="9" spans="1:4" x14ac:dyDescent="0.25">
      <c r="B9" s="6" t="s">
        <v>1038</v>
      </c>
      <c r="D9" s="12" t="s">
        <v>7617</v>
      </c>
    </row>
    <row r="10" spans="1:4" x14ac:dyDescent="0.25">
      <c r="B10" s="6"/>
      <c r="D10" s="12"/>
    </row>
    <row r="12" spans="1:4" ht="13.2" customHeight="1" x14ac:dyDescent="0.25">
      <c r="A12" s="1" t="s">
        <v>7635</v>
      </c>
    </row>
    <row r="13" spans="1:4" ht="13.2" customHeight="1" x14ac:dyDescent="0.25">
      <c r="A13" s="1"/>
    </row>
    <row r="14" spans="1:4" ht="13.2" customHeight="1" x14ac:dyDescent="0.25">
      <c r="B14" s="47" t="s">
        <v>5040</v>
      </c>
    </row>
    <row r="15" spans="1:4" ht="13.2" customHeight="1" x14ac:dyDescent="0.25">
      <c r="B15" s="49" t="s">
        <v>6669</v>
      </c>
      <c r="D15" s="12" t="s">
        <v>7614</v>
      </c>
    </row>
    <row r="16" spans="1:4" ht="13.2" customHeight="1" x14ac:dyDescent="0.25">
      <c r="B16" s="59" t="s">
        <v>4681</v>
      </c>
      <c r="D16" s="12" t="s">
        <v>7618</v>
      </c>
    </row>
    <row r="17" spans="2:4" ht="13.2" customHeight="1" x14ac:dyDescent="0.25">
      <c r="B17" s="59" t="s">
        <v>6680</v>
      </c>
      <c r="D17" s="12" t="s">
        <v>7619</v>
      </c>
    </row>
    <row r="18" spans="2:4" ht="13.2" customHeight="1" x14ac:dyDescent="0.25">
      <c r="B18" s="6" t="s">
        <v>1038</v>
      </c>
      <c r="D18" s="12" t="s">
        <v>7620</v>
      </c>
    </row>
    <row r="19" spans="2:4" ht="13.2" customHeight="1" x14ac:dyDescent="0.25">
      <c r="B19" s="6" t="s">
        <v>1039</v>
      </c>
      <c r="D19" s="12" t="s">
        <v>7620</v>
      </c>
    </row>
    <row r="20" spans="2:4" ht="13.2" customHeight="1" x14ac:dyDescent="0.25">
      <c r="B20" s="51" t="s">
        <v>7012</v>
      </c>
    </row>
    <row r="21" spans="2:4" ht="13.2" customHeight="1" x14ac:dyDescent="0.25">
      <c r="B21" s="51" t="s">
        <v>1011</v>
      </c>
      <c r="D21" s="12" t="s">
        <v>7621</v>
      </c>
    </row>
    <row r="22" spans="2:4" ht="13.2" customHeight="1" x14ac:dyDescent="0.25">
      <c r="B22" s="63" t="s">
        <v>1078</v>
      </c>
      <c r="D22" s="12" t="s">
        <v>7622</v>
      </c>
    </row>
    <row r="23" spans="2:4" ht="13.2" customHeight="1" x14ac:dyDescent="0.25">
      <c r="B23" s="59" t="s">
        <v>6858</v>
      </c>
      <c r="D23" s="12" t="s">
        <v>7623</v>
      </c>
    </row>
    <row r="24" spans="2:4" ht="13.2" customHeight="1" x14ac:dyDescent="0.25">
      <c r="B24" s="31" t="s">
        <v>1012</v>
      </c>
      <c r="D24" s="12" t="s">
        <v>7624</v>
      </c>
    </row>
    <row r="25" spans="2:4" ht="13.2" customHeight="1" x14ac:dyDescent="0.25">
      <c r="B25" s="50" t="s">
        <v>1015</v>
      </c>
      <c r="D25" s="12" t="s">
        <v>7625</v>
      </c>
    </row>
    <row r="26" spans="2:4" ht="13.2" customHeight="1" x14ac:dyDescent="0.25">
      <c r="B26" s="31" t="s">
        <v>7096</v>
      </c>
      <c r="D26" s="12" t="s">
        <v>7626</v>
      </c>
    </row>
    <row r="27" spans="2:4" ht="13.2" customHeight="1" x14ac:dyDescent="0.25">
      <c r="B27" s="31" t="s">
        <v>6681</v>
      </c>
    </row>
    <row r="28" spans="2:4" ht="13.2" customHeight="1" x14ac:dyDescent="0.25">
      <c r="B28" s="35" t="s">
        <v>7053</v>
      </c>
      <c r="D28" s="12" t="s">
        <v>7627</v>
      </c>
    </row>
    <row r="29" spans="2:4" ht="13.2" customHeight="1" x14ac:dyDescent="0.25">
      <c r="B29" s="31" t="s">
        <v>7058</v>
      </c>
      <c r="D29" s="12" t="s">
        <v>7628</v>
      </c>
    </row>
    <row r="30" spans="2:4" ht="13.2" customHeight="1" x14ac:dyDescent="0.25">
      <c r="B30" s="31" t="s">
        <v>6860</v>
      </c>
      <c r="D30" s="12" t="s">
        <v>7629</v>
      </c>
    </row>
    <row r="31" spans="2:4" ht="13.2" customHeight="1" x14ac:dyDescent="0.25">
      <c r="B31" s="60" t="s">
        <v>6859</v>
      </c>
      <c r="D31" s="12" t="s">
        <v>7630</v>
      </c>
    </row>
    <row r="32" spans="2:4" ht="13.2" customHeight="1" x14ac:dyDescent="0.25">
      <c r="B32" s="48" t="s">
        <v>5039</v>
      </c>
      <c r="D32" s="12" t="s">
        <v>7631</v>
      </c>
    </row>
    <row r="33" spans="1:4" ht="13.2" customHeight="1" x14ac:dyDescent="0.25">
      <c r="B33" s="31" t="s">
        <v>6857</v>
      </c>
      <c r="D33" s="12" t="s">
        <v>7633</v>
      </c>
    </row>
    <row r="34" spans="1:4" ht="13.2" customHeight="1" x14ac:dyDescent="0.25">
      <c r="D34" s="12"/>
    </row>
    <row r="35" spans="1:4" ht="13.2" customHeight="1" x14ac:dyDescent="0.25">
      <c r="A35" s="1" t="s">
        <v>7636</v>
      </c>
      <c r="D35" s="12" t="s">
        <v>7637</v>
      </c>
    </row>
    <row r="36" spans="1:4" x14ac:dyDescent="0.25">
      <c r="D36" s="12" t="s">
        <v>7638</v>
      </c>
    </row>
    <row r="37" spans="1:4" x14ac:dyDescent="0.25">
      <c r="D37" s="12" t="s">
        <v>7632</v>
      </c>
    </row>
    <row r="38" spans="1:4" x14ac:dyDescent="0.25">
      <c r="D38" s="12" t="s">
        <v>7634</v>
      </c>
    </row>
    <row r="39" spans="1:4" x14ac:dyDescent="0.25">
      <c r="D39" s="12" t="s">
        <v>7639</v>
      </c>
    </row>
  </sheetData>
  <pageMargins left="0.7" right="0.7" top="0.75" bottom="0.75" header="0.3" footer="0.3"/>
  <pageSetup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Controls</vt:lpstr>
      <vt:lpstr>Info 2024</vt:lpstr>
      <vt:lpstr>Allrows</vt:lpstr>
    </vt:vector>
  </TitlesOfParts>
  <Company>CAMCORE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Woodbridge</dc:creator>
  <cp:lastModifiedBy>Ricardo Cavalheiro</cp:lastModifiedBy>
  <cp:lastPrinted>2010-06-11T13:17:58Z</cp:lastPrinted>
  <dcterms:created xsi:type="dcterms:W3CDTF">2002-04-10T16:15:12Z</dcterms:created>
  <dcterms:modified xsi:type="dcterms:W3CDTF">2024-11-19T19:37:46Z</dcterms:modified>
</cp:coreProperties>
</file>